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edisonintl.sharepoint.com/teams/rcms365/InProgress Data Request Library/SPD-SCE-2023-003 - 07/"/>
    </mc:Choice>
  </mc:AlternateContent>
  <xr:revisionPtr revIDLastSave="24" documentId="14_{25626E1A-14AB-4925-B6FF-61F0A41809D9}" xr6:coauthVersionLast="47" xr6:coauthVersionMax="47" xr10:uidLastSave="{FB5C6563-6088-4699-83E1-F6285FF087C4}"/>
  <bookViews>
    <workbookView xWindow="28680" yWindow="-120" windowWidth="29040" windowHeight="15840" tabRatio="869" activeTab="5" xr2:uid="{14F75A74-FC61-4383-823D-002A2548000B}"/>
  </bookViews>
  <sheets>
    <sheet name="Summary of 2021 Costs" sheetId="20" r:id="rId1"/>
    <sheet name="2021 Costs" sheetId="18" r:id="rId2"/>
    <sheet name="2021 Miles by Work Order" sheetId="26" r:id="rId3"/>
    <sheet name="Summary of 2022 Costs" sheetId="24" r:id="rId4"/>
    <sheet name="2022 Costs" sheetId="23" r:id="rId5"/>
    <sheet name="2022 Miles by Work Order" sheetId="25" r:id="rId6"/>
    <sheet name="Escalation" sheetId="21"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______a2" hidden="1">{#N/A,#N/A,FALSE,"Edison";#N/A,#N/A,FALSE," EIX"}</definedName>
    <definedName name="________bb2" hidden="1">{#N/A,#N/A,FALSE,"Edison";#N/A,#N/A,FALSE," EIX"}</definedName>
    <definedName name="________ccc2" hidden="1">{#N/A,#N/A,FALSE,"Edison";#N/A,#N/A,FALSE," EIX"}</definedName>
    <definedName name="_______a2" hidden="1">{#N/A,#N/A,FALSE,"Edison";#N/A,#N/A,FALSE," EIX"}</definedName>
    <definedName name="_______bb2" hidden="1">{#N/A,#N/A,FALSE,"Edison";#N/A,#N/A,FALSE," EIX"}</definedName>
    <definedName name="_______ccc2" hidden="1">{#N/A,#N/A,FALSE,"Edison";#N/A,#N/A,FALSE," EIX"}</definedName>
    <definedName name="______a2" hidden="1">{#N/A,#N/A,FALSE,"Edison";#N/A,#N/A,FALSE," EIX"}</definedName>
    <definedName name="______bb2" hidden="1">{#N/A,#N/A,FALSE,"Edison";#N/A,#N/A,FALSE," EIX"}</definedName>
    <definedName name="______ccc2" hidden="1">{#N/A,#N/A,FALSE,"Edison";#N/A,#N/A,FALSE," EIX"}</definedName>
    <definedName name="_____a2" hidden="1">{#N/A,#N/A,FALSE,"Edison";#N/A,#N/A,FALSE," EIX"}</definedName>
    <definedName name="_____bb2" hidden="1">{#N/A,#N/A,FALSE,"Edison";#N/A,#N/A,FALSE," EIX"}</definedName>
    <definedName name="_____ccc2" hidden="1">{#N/A,#N/A,FALSE,"Edison";#N/A,#N/A,FALSE," EIX"}</definedName>
    <definedName name="____a2" hidden="1">{#N/A,#N/A,FALSE,"Edison";#N/A,#N/A,FALSE," EIX"}</definedName>
    <definedName name="____a2_1" hidden="1">{#N/A,#N/A,FALSE,"Edison";#N/A,#N/A,FALSE," EIX"}</definedName>
    <definedName name="____a2_1_1" hidden="1">{#N/A,#N/A,FALSE,"Edison";#N/A,#N/A,FALSE," EIX"}</definedName>
    <definedName name="____a2_1_1_1" hidden="1">{#N/A,#N/A,FALSE,"Edison";#N/A,#N/A,FALSE," EIX"}</definedName>
    <definedName name="____a2_1_2" hidden="1">{#N/A,#N/A,FALSE,"Edison";#N/A,#N/A,FALSE," EIX"}</definedName>
    <definedName name="____a2_1_2_1" hidden="1">{#N/A,#N/A,FALSE,"Edison";#N/A,#N/A,FALSE," EIX"}</definedName>
    <definedName name="____a2_1_3" hidden="1">{#N/A,#N/A,FALSE,"Edison";#N/A,#N/A,FALSE," EIX"}</definedName>
    <definedName name="____a2_1_3_1" hidden="1">{#N/A,#N/A,FALSE,"Edison";#N/A,#N/A,FALSE," EIX"}</definedName>
    <definedName name="____a2_1_4" hidden="1">{#N/A,#N/A,FALSE,"Edison";#N/A,#N/A,FALSE," EIX"}</definedName>
    <definedName name="____a2_1_4_1" hidden="1">{#N/A,#N/A,FALSE,"Edison";#N/A,#N/A,FALSE," EIX"}</definedName>
    <definedName name="____a2_1_5" hidden="1">{#N/A,#N/A,FALSE,"Edison";#N/A,#N/A,FALSE," EIX"}</definedName>
    <definedName name="____a2_1_5_1" hidden="1">{#N/A,#N/A,FALSE,"Edison";#N/A,#N/A,FALSE," EIX"}</definedName>
    <definedName name="____a2_2" hidden="1">{#N/A,#N/A,FALSE,"Edison";#N/A,#N/A,FALSE," EIX"}</definedName>
    <definedName name="____a2_2_1" hidden="1">{#N/A,#N/A,FALSE,"Edison";#N/A,#N/A,FALSE," EIX"}</definedName>
    <definedName name="____a2_2_1_1" hidden="1">{#N/A,#N/A,FALSE,"Edison";#N/A,#N/A,FALSE," EIX"}</definedName>
    <definedName name="____a2_2_2" hidden="1">{#N/A,#N/A,FALSE,"Edison";#N/A,#N/A,FALSE," EIX"}</definedName>
    <definedName name="____a2_2_2_1" hidden="1">{#N/A,#N/A,FALSE,"Edison";#N/A,#N/A,FALSE," EIX"}</definedName>
    <definedName name="____a2_2_3" hidden="1">{#N/A,#N/A,FALSE,"Edison";#N/A,#N/A,FALSE," EIX"}</definedName>
    <definedName name="____a2_2_3_1" hidden="1">{#N/A,#N/A,FALSE,"Edison";#N/A,#N/A,FALSE," EIX"}</definedName>
    <definedName name="____a2_2_4" hidden="1">{#N/A,#N/A,FALSE,"Edison";#N/A,#N/A,FALSE," EIX"}</definedName>
    <definedName name="____a2_2_4_1" hidden="1">{#N/A,#N/A,FALSE,"Edison";#N/A,#N/A,FALSE," EIX"}</definedName>
    <definedName name="____a2_2_5" hidden="1">{#N/A,#N/A,FALSE,"Edison";#N/A,#N/A,FALSE," EIX"}</definedName>
    <definedName name="____a2_2_5_1" hidden="1">{#N/A,#N/A,FALSE,"Edison";#N/A,#N/A,FALSE," EIX"}</definedName>
    <definedName name="____a2_3" hidden="1">{#N/A,#N/A,FALSE,"Edison";#N/A,#N/A,FALSE," EIX"}</definedName>
    <definedName name="____a2_3_1" hidden="1">{#N/A,#N/A,FALSE,"Edison";#N/A,#N/A,FALSE," EIX"}</definedName>
    <definedName name="____a2_3_1_1" hidden="1">{#N/A,#N/A,FALSE,"Edison";#N/A,#N/A,FALSE," EIX"}</definedName>
    <definedName name="____a2_3_2" hidden="1">{#N/A,#N/A,FALSE,"Edison";#N/A,#N/A,FALSE," EIX"}</definedName>
    <definedName name="____a2_3_2_1" hidden="1">{#N/A,#N/A,FALSE,"Edison";#N/A,#N/A,FALSE," EIX"}</definedName>
    <definedName name="____a2_3_3" hidden="1">{#N/A,#N/A,FALSE,"Edison";#N/A,#N/A,FALSE," EIX"}</definedName>
    <definedName name="____a2_3_3_1" hidden="1">{#N/A,#N/A,FALSE,"Edison";#N/A,#N/A,FALSE," EIX"}</definedName>
    <definedName name="____a2_3_4" hidden="1">{#N/A,#N/A,FALSE,"Edison";#N/A,#N/A,FALSE," EIX"}</definedName>
    <definedName name="____a2_3_4_1" hidden="1">{#N/A,#N/A,FALSE,"Edison";#N/A,#N/A,FALSE," EIX"}</definedName>
    <definedName name="____a2_3_5" hidden="1">{#N/A,#N/A,FALSE,"Edison";#N/A,#N/A,FALSE," EIX"}</definedName>
    <definedName name="____a2_3_5_1" hidden="1">{#N/A,#N/A,FALSE,"Edison";#N/A,#N/A,FALSE," EIX"}</definedName>
    <definedName name="____a2_4" hidden="1">{#N/A,#N/A,FALSE,"Edison";#N/A,#N/A,FALSE," EIX"}</definedName>
    <definedName name="____a2_4_1" hidden="1">{#N/A,#N/A,FALSE,"Edison";#N/A,#N/A,FALSE," EIX"}</definedName>
    <definedName name="____a2_4_1_1" hidden="1">{#N/A,#N/A,FALSE,"Edison";#N/A,#N/A,FALSE," EIX"}</definedName>
    <definedName name="____a2_4_2" hidden="1">{#N/A,#N/A,FALSE,"Edison";#N/A,#N/A,FALSE," EIX"}</definedName>
    <definedName name="____a2_4_2_1" hidden="1">{#N/A,#N/A,FALSE,"Edison";#N/A,#N/A,FALSE," EIX"}</definedName>
    <definedName name="____a2_4_3" hidden="1">{#N/A,#N/A,FALSE,"Edison";#N/A,#N/A,FALSE," EIX"}</definedName>
    <definedName name="____a2_4_3_1" hidden="1">{#N/A,#N/A,FALSE,"Edison";#N/A,#N/A,FALSE," EIX"}</definedName>
    <definedName name="____a2_4_4" hidden="1">{#N/A,#N/A,FALSE,"Edison";#N/A,#N/A,FALSE," EIX"}</definedName>
    <definedName name="____a2_4_4_1" hidden="1">{#N/A,#N/A,FALSE,"Edison";#N/A,#N/A,FALSE," EIX"}</definedName>
    <definedName name="____a2_4_5" hidden="1">{#N/A,#N/A,FALSE,"Edison";#N/A,#N/A,FALSE," EIX"}</definedName>
    <definedName name="____a2_4_5_1" hidden="1">{#N/A,#N/A,FALSE,"Edison";#N/A,#N/A,FALSE," EIX"}</definedName>
    <definedName name="____a2_5" hidden="1">{#N/A,#N/A,FALSE,"Edison";#N/A,#N/A,FALSE," EIX"}</definedName>
    <definedName name="____a2_5_1" hidden="1">{#N/A,#N/A,FALSE,"Edison";#N/A,#N/A,FALSE," EIX"}</definedName>
    <definedName name="____a2_5_1_1" hidden="1">{#N/A,#N/A,FALSE,"Edison";#N/A,#N/A,FALSE," EIX"}</definedName>
    <definedName name="____a2_5_2" hidden="1">{#N/A,#N/A,FALSE,"Edison";#N/A,#N/A,FALSE," EIX"}</definedName>
    <definedName name="____a2_5_2_1" hidden="1">{#N/A,#N/A,FALSE,"Edison";#N/A,#N/A,FALSE," EIX"}</definedName>
    <definedName name="____a2_5_3" hidden="1">{#N/A,#N/A,FALSE,"Edison";#N/A,#N/A,FALSE," EIX"}</definedName>
    <definedName name="____a2_5_3_1" hidden="1">{#N/A,#N/A,FALSE,"Edison";#N/A,#N/A,FALSE," EIX"}</definedName>
    <definedName name="____a2_5_4" hidden="1">{#N/A,#N/A,FALSE,"Edison";#N/A,#N/A,FALSE," EIX"}</definedName>
    <definedName name="____a2_5_4_1" hidden="1">{#N/A,#N/A,FALSE,"Edison";#N/A,#N/A,FALSE," EIX"}</definedName>
    <definedName name="____a2_5_5" hidden="1">{#N/A,#N/A,FALSE,"Edison";#N/A,#N/A,FALSE," EIX"}</definedName>
    <definedName name="____a2_5_5_1" hidden="1">{#N/A,#N/A,FALSE,"Edison";#N/A,#N/A,FALSE," EIX"}</definedName>
    <definedName name="____bb2" hidden="1">{#N/A,#N/A,FALSE,"Edison";#N/A,#N/A,FALSE," EIX"}</definedName>
    <definedName name="____bb2_1" hidden="1">{#N/A,#N/A,FALSE,"Edison";#N/A,#N/A,FALSE," EIX"}</definedName>
    <definedName name="____bb2_1_1" hidden="1">{#N/A,#N/A,FALSE,"Edison";#N/A,#N/A,FALSE," EIX"}</definedName>
    <definedName name="____bb2_1_1_1" hidden="1">{#N/A,#N/A,FALSE,"Edison";#N/A,#N/A,FALSE," EIX"}</definedName>
    <definedName name="____bb2_1_2" hidden="1">{#N/A,#N/A,FALSE,"Edison";#N/A,#N/A,FALSE," EIX"}</definedName>
    <definedName name="____bb2_1_2_1" hidden="1">{#N/A,#N/A,FALSE,"Edison";#N/A,#N/A,FALSE," EIX"}</definedName>
    <definedName name="____bb2_1_3" hidden="1">{#N/A,#N/A,FALSE,"Edison";#N/A,#N/A,FALSE," EIX"}</definedName>
    <definedName name="____bb2_1_3_1" hidden="1">{#N/A,#N/A,FALSE,"Edison";#N/A,#N/A,FALSE," EIX"}</definedName>
    <definedName name="____bb2_1_4" hidden="1">{#N/A,#N/A,FALSE,"Edison";#N/A,#N/A,FALSE," EIX"}</definedName>
    <definedName name="____bb2_1_4_1" hidden="1">{#N/A,#N/A,FALSE,"Edison";#N/A,#N/A,FALSE," EIX"}</definedName>
    <definedName name="____bb2_1_5" hidden="1">{#N/A,#N/A,FALSE,"Edison";#N/A,#N/A,FALSE," EIX"}</definedName>
    <definedName name="____bb2_1_5_1" hidden="1">{#N/A,#N/A,FALSE,"Edison";#N/A,#N/A,FALSE," EIX"}</definedName>
    <definedName name="____bb2_2" hidden="1">{#N/A,#N/A,FALSE,"Edison";#N/A,#N/A,FALSE," EIX"}</definedName>
    <definedName name="____bb2_2_1" hidden="1">{#N/A,#N/A,FALSE,"Edison";#N/A,#N/A,FALSE," EIX"}</definedName>
    <definedName name="____bb2_2_1_1" hidden="1">{#N/A,#N/A,FALSE,"Edison";#N/A,#N/A,FALSE," EIX"}</definedName>
    <definedName name="____bb2_2_2" hidden="1">{#N/A,#N/A,FALSE,"Edison";#N/A,#N/A,FALSE," EIX"}</definedName>
    <definedName name="____bb2_2_2_1" hidden="1">{#N/A,#N/A,FALSE,"Edison";#N/A,#N/A,FALSE," EIX"}</definedName>
    <definedName name="____bb2_2_3" hidden="1">{#N/A,#N/A,FALSE,"Edison";#N/A,#N/A,FALSE," EIX"}</definedName>
    <definedName name="____bb2_2_3_1" hidden="1">{#N/A,#N/A,FALSE,"Edison";#N/A,#N/A,FALSE," EIX"}</definedName>
    <definedName name="____bb2_2_4" hidden="1">{#N/A,#N/A,FALSE,"Edison";#N/A,#N/A,FALSE," EIX"}</definedName>
    <definedName name="____bb2_2_4_1" hidden="1">{#N/A,#N/A,FALSE,"Edison";#N/A,#N/A,FALSE," EIX"}</definedName>
    <definedName name="____bb2_2_5" hidden="1">{#N/A,#N/A,FALSE,"Edison";#N/A,#N/A,FALSE," EIX"}</definedName>
    <definedName name="____bb2_2_5_1" hidden="1">{#N/A,#N/A,FALSE,"Edison";#N/A,#N/A,FALSE," EIX"}</definedName>
    <definedName name="____bb2_3" hidden="1">{#N/A,#N/A,FALSE,"Edison";#N/A,#N/A,FALSE," EIX"}</definedName>
    <definedName name="____bb2_3_1" hidden="1">{#N/A,#N/A,FALSE,"Edison";#N/A,#N/A,FALSE," EIX"}</definedName>
    <definedName name="____bb2_3_1_1" hidden="1">{#N/A,#N/A,FALSE,"Edison";#N/A,#N/A,FALSE," EIX"}</definedName>
    <definedName name="____bb2_3_2" hidden="1">{#N/A,#N/A,FALSE,"Edison";#N/A,#N/A,FALSE," EIX"}</definedName>
    <definedName name="____bb2_3_2_1" hidden="1">{#N/A,#N/A,FALSE,"Edison";#N/A,#N/A,FALSE," EIX"}</definedName>
    <definedName name="____bb2_3_3" hidden="1">{#N/A,#N/A,FALSE,"Edison";#N/A,#N/A,FALSE," EIX"}</definedName>
    <definedName name="____bb2_3_3_1" hidden="1">{#N/A,#N/A,FALSE,"Edison";#N/A,#N/A,FALSE," EIX"}</definedName>
    <definedName name="____bb2_3_4" hidden="1">{#N/A,#N/A,FALSE,"Edison";#N/A,#N/A,FALSE," EIX"}</definedName>
    <definedName name="____bb2_3_4_1" hidden="1">{#N/A,#N/A,FALSE,"Edison";#N/A,#N/A,FALSE," EIX"}</definedName>
    <definedName name="____bb2_3_5" hidden="1">{#N/A,#N/A,FALSE,"Edison";#N/A,#N/A,FALSE," EIX"}</definedName>
    <definedName name="____bb2_3_5_1" hidden="1">{#N/A,#N/A,FALSE,"Edison";#N/A,#N/A,FALSE," EIX"}</definedName>
    <definedName name="____bb2_4" hidden="1">{#N/A,#N/A,FALSE,"Edison";#N/A,#N/A,FALSE," EIX"}</definedName>
    <definedName name="____bb2_4_1" hidden="1">{#N/A,#N/A,FALSE,"Edison";#N/A,#N/A,FALSE," EIX"}</definedName>
    <definedName name="____bb2_4_1_1" hidden="1">{#N/A,#N/A,FALSE,"Edison";#N/A,#N/A,FALSE," EIX"}</definedName>
    <definedName name="____bb2_4_2" hidden="1">{#N/A,#N/A,FALSE,"Edison";#N/A,#N/A,FALSE," EIX"}</definedName>
    <definedName name="____bb2_4_2_1" hidden="1">{#N/A,#N/A,FALSE,"Edison";#N/A,#N/A,FALSE," EIX"}</definedName>
    <definedName name="____bb2_4_3" hidden="1">{#N/A,#N/A,FALSE,"Edison";#N/A,#N/A,FALSE," EIX"}</definedName>
    <definedName name="____bb2_4_3_1" hidden="1">{#N/A,#N/A,FALSE,"Edison";#N/A,#N/A,FALSE," EIX"}</definedName>
    <definedName name="____bb2_4_4" hidden="1">{#N/A,#N/A,FALSE,"Edison";#N/A,#N/A,FALSE," EIX"}</definedName>
    <definedName name="____bb2_4_4_1" hidden="1">{#N/A,#N/A,FALSE,"Edison";#N/A,#N/A,FALSE," EIX"}</definedName>
    <definedName name="____bb2_4_5" hidden="1">{#N/A,#N/A,FALSE,"Edison";#N/A,#N/A,FALSE," EIX"}</definedName>
    <definedName name="____bb2_4_5_1" hidden="1">{#N/A,#N/A,FALSE,"Edison";#N/A,#N/A,FALSE," EIX"}</definedName>
    <definedName name="____bb2_5" hidden="1">{#N/A,#N/A,FALSE,"Edison";#N/A,#N/A,FALSE," EIX"}</definedName>
    <definedName name="____bb2_5_1" hidden="1">{#N/A,#N/A,FALSE,"Edison";#N/A,#N/A,FALSE," EIX"}</definedName>
    <definedName name="____bb2_5_1_1" hidden="1">{#N/A,#N/A,FALSE,"Edison";#N/A,#N/A,FALSE," EIX"}</definedName>
    <definedName name="____bb2_5_2" hidden="1">{#N/A,#N/A,FALSE,"Edison";#N/A,#N/A,FALSE," EIX"}</definedName>
    <definedName name="____bb2_5_2_1" hidden="1">{#N/A,#N/A,FALSE,"Edison";#N/A,#N/A,FALSE," EIX"}</definedName>
    <definedName name="____bb2_5_3" hidden="1">{#N/A,#N/A,FALSE,"Edison";#N/A,#N/A,FALSE," EIX"}</definedName>
    <definedName name="____bb2_5_3_1" hidden="1">{#N/A,#N/A,FALSE,"Edison";#N/A,#N/A,FALSE," EIX"}</definedName>
    <definedName name="____bb2_5_4" hidden="1">{#N/A,#N/A,FALSE,"Edison";#N/A,#N/A,FALSE," EIX"}</definedName>
    <definedName name="____bb2_5_4_1" hidden="1">{#N/A,#N/A,FALSE,"Edison";#N/A,#N/A,FALSE," EIX"}</definedName>
    <definedName name="____bb2_5_5" hidden="1">{#N/A,#N/A,FALSE,"Edison";#N/A,#N/A,FALSE," EIX"}</definedName>
    <definedName name="____bb2_5_5_1" hidden="1">{#N/A,#N/A,FALSE,"Edison";#N/A,#N/A,FALSE," EIX"}</definedName>
    <definedName name="____ccc2" hidden="1">{#N/A,#N/A,FALSE,"Edison";#N/A,#N/A,FALSE," EIX"}</definedName>
    <definedName name="____ccc2_1" hidden="1">{#N/A,#N/A,FALSE,"Edison";#N/A,#N/A,FALSE," EIX"}</definedName>
    <definedName name="____ccc2_1_1" hidden="1">{#N/A,#N/A,FALSE,"Edison";#N/A,#N/A,FALSE," EIX"}</definedName>
    <definedName name="____ccc2_1_1_1" hidden="1">{#N/A,#N/A,FALSE,"Edison";#N/A,#N/A,FALSE," EIX"}</definedName>
    <definedName name="____ccc2_1_2" hidden="1">{#N/A,#N/A,FALSE,"Edison";#N/A,#N/A,FALSE," EIX"}</definedName>
    <definedName name="____ccc2_1_2_1" hidden="1">{#N/A,#N/A,FALSE,"Edison";#N/A,#N/A,FALSE," EIX"}</definedName>
    <definedName name="____ccc2_1_3" hidden="1">{#N/A,#N/A,FALSE,"Edison";#N/A,#N/A,FALSE," EIX"}</definedName>
    <definedName name="____ccc2_1_3_1" hidden="1">{#N/A,#N/A,FALSE,"Edison";#N/A,#N/A,FALSE," EIX"}</definedName>
    <definedName name="____ccc2_1_4" hidden="1">{#N/A,#N/A,FALSE,"Edison";#N/A,#N/A,FALSE," EIX"}</definedName>
    <definedName name="____ccc2_1_4_1" hidden="1">{#N/A,#N/A,FALSE,"Edison";#N/A,#N/A,FALSE," EIX"}</definedName>
    <definedName name="____ccc2_1_5" hidden="1">{#N/A,#N/A,FALSE,"Edison";#N/A,#N/A,FALSE," EIX"}</definedName>
    <definedName name="____ccc2_1_5_1" hidden="1">{#N/A,#N/A,FALSE,"Edison";#N/A,#N/A,FALSE," EIX"}</definedName>
    <definedName name="____ccc2_2" hidden="1">{#N/A,#N/A,FALSE,"Edison";#N/A,#N/A,FALSE," EIX"}</definedName>
    <definedName name="____ccc2_2_1" hidden="1">{#N/A,#N/A,FALSE,"Edison";#N/A,#N/A,FALSE," EIX"}</definedName>
    <definedName name="____ccc2_2_1_1" hidden="1">{#N/A,#N/A,FALSE,"Edison";#N/A,#N/A,FALSE," EIX"}</definedName>
    <definedName name="____ccc2_2_2" hidden="1">{#N/A,#N/A,FALSE,"Edison";#N/A,#N/A,FALSE," EIX"}</definedName>
    <definedName name="____ccc2_2_2_1" hidden="1">{#N/A,#N/A,FALSE,"Edison";#N/A,#N/A,FALSE," EIX"}</definedName>
    <definedName name="____ccc2_2_3" hidden="1">{#N/A,#N/A,FALSE,"Edison";#N/A,#N/A,FALSE," EIX"}</definedName>
    <definedName name="____ccc2_2_3_1" hidden="1">{#N/A,#N/A,FALSE,"Edison";#N/A,#N/A,FALSE," EIX"}</definedName>
    <definedName name="____ccc2_2_4" hidden="1">{#N/A,#N/A,FALSE,"Edison";#N/A,#N/A,FALSE," EIX"}</definedName>
    <definedName name="____ccc2_2_4_1" hidden="1">{#N/A,#N/A,FALSE,"Edison";#N/A,#N/A,FALSE," EIX"}</definedName>
    <definedName name="____ccc2_2_5" hidden="1">{#N/A,#N/A,FALSE,"Edison";#N/A,#N/A,FALSE," EIX"}</definedName>
    <definedName name="____ccc2_2_5_1" hidden="1">{#N/A,#N/A,FALSE,"Edison";#N/A,#N/A,FALSE," EIX"}</definedName>
    <definedName name="____ccc2_3" hidden="1">{#N/A,#N/A,FALSE,"Edison";#N/A,#N/A,FALSE," EIX"}</definedName>
    <definedName name="____ccc2_3_1" hidden="1">{#N/A,#N/A,FALSE,"Edison";#N/A,#N/A,FALSE," EIX"}</definedName>
    <definedName name="____ccc2_3_1_1" hidden="1">{#N/A,#N/A,FALSE,"Edison";#N/A,#N/A,FALSE," EIX"}</definedName>
    <definedName name="____ccc2_3_2" hidden="1">{#N/A,#N/A,FALSE,"Edison";#N/A,#N/A,FALSE," EIX"}</definedName>
    <definedName name="____ccc2_3_2_1" hidden="1">{#N/A,#N/A,FALSE,"Edison";#N/A,#N/A,FALSE," EIX"}</definedName>
    <definedName name="____ccc2_3_3" hidden="1">{#N/A,#N/A,FALSE,"Edison";#N/A,#N/A,FALSE," EIX"}</definedName>
    <definedName name="____ccc2_3_3_1" hidden="1">{#N/A,#N/A,FALSE,"Edison";#N/A,#N/A,FALSE," EIX"}</definedName>
    <definedName name="____ccc2_3_4" hidden="1">{#N/A,#N/A,FALSE,"Edison";#N/A,#N/A,FALSE," EIX"}</definedName>
    <definedName name="____ccc2_3_4_1" hidden="1">{#N/A,#N/A,FALSE,"Edison";#N/A,#N/A,FALSE," EIX"}</definedName>
    <definedName name="____ccc2_3_5" hidden="1">{#N/A,#N/A,FALSE,"Edison";#N/A,#N/A,FALSE," EIX"}</definedName>
    <definedName name="____ccc2_3_5_1" hidden="1">{#N/A,#N/A,FALSE,"Edison";#N/A,#N/A,FALSE," EIX"}</definedName>
    <definedName name="____ccc2_4" hidden="1">{#N/A,#N/A,FALSE,"Edison";#N/A,#N/A,FALSE," EIX"}</definedName>
    <definedName name="____ccc2_4_1" hidden="1">{#N/A,#N/A,FALSE,"Edison";#N/A,#N/A,FALSE," EIX"}</definedName>
    <definedName name="____ccc2_4_1_1" hidden="1">{#N/A,#N/A,FALSE,"Edison";#N/A,#N/A,FALSE," EIX"}</definedName>
    <definedName name="____ccc2_4_2" hidden="1">{#N/A,#N/A,FALSE,"Edison";#N/A,#N/A,FALSE," EIX"}</definedName>
    <definedName name="____ccc2_4_2_1" hidden="1">{#N/A,#N/A,FALSE,"Edison";#N/A,#N/A,FALSE," EIX"}</definedName>
    <definedName name="____ccc2_4_3" hidden="1">{#N/A,#N/A,FALSE,"Edison";#N/A,#N/A,FALSE," EIX"}</definedName>
    <definedName name="____ccc2_4_3_1" hidden="1">{#N/A,#N/A,FALSE,"Edison";#N/A,#N/A,FALSE," EIX"}</definedName>
    <definedName name="____ccc2_4_4" hidden="1">{#N/A,#N/A,FALSE,"Edison";#N/A,#N/A,FALSE," EIX"}</definedName>
    <definedName name="____ccc2_4_4_1" hidden="1">{#N/A,#N/A,FALSE,"Edison";#N/A,#N/A,FALSE," EIX"}</definedName>
    <definedName name="____ccc2_4_5" hidden="1">{#N/A,#N/A,FALSE,"Edison";#N/A,#N/A,FALSE," EIX"}</definedName>
    <definedName name="____ccc2_4_5_1" hidden="1">{#N/A,#N/A,FALSE,"Edison";#N/A,#N/A,FALSE," EIX"}</definedName>
    <definedName name="____ccc2_5" hidden="1">{#N/A,#N/A,FALSE,"Edison";#N/A,#N/A,FALSE," EIX"}</definedName>
    <definedName name="____ccc2_5_1" hidden="1">{#N/A,#N/A,FALSE,"Edison";#N/A,#N/A,FALSE," EIX"}</definedName>
    <definedName name="____ccc2_5_1_1" hidden="1">{#N/A,#N/A,FALSE,"Edison";#N/A,#N/A,FALSE," EIX"}</definedName>
    <definedName name="____ccc2_5_2" hidden="1">{#N/A,#N/A,FALSE,"Edison";#N/A,#N/A,FALSE," EIX"}</definedName>
    <definedName name="____ccc2_5_2_1" hidden="1">{#N/A,#N/A,FALSE,"Edison";#N/A,#N/A,FALSE," EIX"}</definedName>
    <definedName name="____ccc2_5_3" hidden="1">{#N/A,#N/A,FALSE,"Edison";#N/A,#N/A,FALSE," EIX"}</definedName>
    <definedName name="____ccc2_5_3_1" hidden="1">{#N/A,#N/A,FALSE,"Edison";#N/A,#N/A,FALSE," EIX"}</definedName>
    <definedName name="____ccc2_5_4" hidden="1">{#N/A,#N/A,FALSE,"Edison";#N/A,#N/A,FALSE," EIX"}</definedName>
    <definedName name="____ccc2_5_4_1" hidden="1">{#N/A,#N/A,FALSE,"Edison";#N/A,#N/A,FALSE," EIX"}</definedName>
    <definedName name="____ccc2_5_5" hidden="1">{#N/A,#N/A,FALSE,"Edison";#N/A,#N/A,FALSE," EIX"}</definedName>
    <definedName name="____ccc2_5_5_1" hidden="1">{#N/A,#N/A,FALSE,"Edison";#N/A,#N/A,FALSE," EIX"}</definedName>
    <definedName name="___a2" hidden="1">{#N/A,#N/A,FALSE,"Edison";#N/A,#N/A,FALSE," EIX"}</definedName>
    <definedName name="___a2_1" hidden="1">{#N/A,#N/A,FALSE,"Edison";#N/A,#N/A,FALSE," EIX"}</definedName>
    <definedName name="___a2_1_1" hidden="1">{#N/A,#N/A,FALSE,"Edison";#N/A,#N/A,FALSE," EIX"}</definedName>
    <definedName name="___a2_1_1_1" hidden="1">{#N/A,#N/A,FALSE,"Edison";#N/A,#N/A,FALSE," EIX"}</definedName>
    <definedName name="___a2_1_2" hidden="1">{#N/A,#N/A,FALSE,"Edison";#N/A,#N/A,FALSE," EIX"}</definedName>
    <definedName name="___a2_1_2_1" hidden="1">{#N/A,#N/A,FALSE,"Edison";#N/A,#N/A,FALSE," EIX"}</definedName>
    <definedName name="___a2_1_3" hidden="1">{#N/A,#N/A,FALSE,"Edison";#N/A,#N/A,FALSE," EIX"}</definedName>
    <definedName name="___a2_1_3_1" hidden="1">{#N/A,#N/A,FALSE,"Edison";#N/A,#N/A,FALSE," EIX"}</definedName>
    <definedName name="___a2_1_4" hidden="1">{#N/A,#N/A,FALSE,"Edison";#N/A,#N/A,FALSE," EIX"}</definedName>
    <definedName name="___a2_1_4_1" hidden="1">{#N/A,#N/A,FALSE,"Edison";#N/A,#N/A,FALSE," EIX"}</definedName>
    <definedName name="___a2_1_5" hidden="1">{#N/A,#N/A,FALSE,"Edison";#N/A,#N/A,FALSE," EIX"}</definedName>
    <definedName name="___a2_1_5_1" hidden="1">{#N/A,#N/A,FALSE,"Edison";#N/A,#N/A,FALSE," EIX"}</definedName>
    <definedName name="___a2_2" hidden="1">{#N/A,#N/A,FALSE,"Edison";#N/A,#N/A,FALSE," EIX"}</definedName>
    <definedName name="___a2_2_1" hidden="1">{#N/A,#N/A,FALSE,"Edison";#N/A,#N/A,FALSE," EIX"}</definedName>
    <definedName name="___a2_2_1_1" hidden="1">{#N/A,#N/A,FALSE,"Edison";#N/A,#N/A,FALSE," EIX"}</definedName>
    <definedName name="___a2_2_2" hidden="1">{#N/A,#N/A,FALSE,"Edison";#N/A,#N/A,FALSE," EIX"}</definedName>
    <definedName name="___a2_2_2_1" hidden="1">{#N/A,#N/A,FALSE,"Edison";#N/A,#N/A,FALSE," EIX"}</definedName>
    <definedName name="___a2_2_3" hidden="1">{#N/A,#N/A,FALSE,"Edison";#N/A,#N/A,FALSE," EIX"}</definedName>
    <definedName name="___a2_2_3_1" hidden="1">{#N/A,#N/A,FALSE,"Edison";#N/A,#N/A,FALSE," EIX"}</definedName>
    <definedName name="___a2_2_4" hidden="1">{#N/A,#N/A,FALSE,"Edison";#N/A,#N/A,FALSE," EIX"}</definedName>
    <definedName name="___a2_2_4_1" hidden="1">{#N/A,#N/A,FALSE,"Edison";#N/A,#N/A,FALSE," EIX"}</definedName>
    <definedName name="___a2_2_5" hidden="1">{#N/A,#N/A,FALSE,"Edison";#N/A,#N/A,FALSE," EIX"}</definedName>
    <definedName name="___a2_2_5_1" hidden="1">{#N/A,#N/A,FALSE,"Edison";#N/A,#N/A,FALSE," EIX"}</definedName>
    <definedName name="___a2_3" hidden="1">{#N/A,#N/A,FALSE,"Edison";#N/A,#N/A,FALSE," EIX"}</definedName>
    <definedName name="___a2_3_1" hidden="1">{#N/A,#N/A,FALSE,"Edison";#N/A,#N/A,FALSE," EIX"}</definedName>
    <definedName name="___a2_3_1_1" hidden="1">{#N/A,#N/A,FALSE,"Edison";#N/A,#N/A,FALSE," EIX"}</definedName>
    <definedName name="___a2_3_2" hidden="1">{#N/A,#N/A,FALSE,"Edison";#N/A,#N/A,FALSE," EIX"}</definedName>
    <definedName name="___a2_3_2_1" hidden="1">{#N/A,#N/A,FALSE,"Edison";#N/A,#N/A,FALSE," EIX"}</definedName>
    <definedName name="___a2_3_3" hidden="1">{#N/A,#N/A,FALSE,"Edison";#N/A,#N/A,FALSE," EIX"}</definedName>
    <definedName name="___a2_3_3_1" hidden="1">{#N/A,#N/A,FALSE,"Edison";#N/A,#N/A,FALSE," EIX"}</definedName>
    <definedName name="___a2_3_4" hidden="1">{#N/A,#N/A,FALSE,"Edison";#N/A,#N/A,FALSE," EIX"}</definedName>
    <definedName name="___a2_3_4_1" hidden="1">{#N/A,#N/A,FALSE,"Edison";#N/A,#N/A,FALSE," EIX"}</definedName>
    <definedName name="___a2_3_5" hidden="1">{#N/A,#N/A,FALSE,"Edison";#N/A,#N/A,FALSE," EIX"}</definedName>
    <definedName name="___a2_3_5_1" hidden="1">{#N/A,#N/A,FALSE,"Edison";#N/A,#N/A,FALSE," EIX"}</definedName>
    <definedName name="___a2_4" hidden="1">{#N/A,#N/A,FALSE,"Edison";#N/A,#N/A,FALSE," EIX"}</definedName>
    <definedName name="___a2_4_1" hidden="1">{#N/A,#N/A,FALSE,"Edison";#N/A,#N/A,FALSE," EIX"}</definedName>
    <definedName name="___a2_4_1_1" hidden="1">{#N/A,#N/A,FALSE,"Edison";#N/A,#N/A,FALSE," EIX"}</definedName>
    <definedName name="___a2_4_2" hidden="1">{#N/A,#N/A,FALSE,"Edison";#N/A,#N/A,FALSE," EIX"}</definedName>
    <definedName name="___a2_4_2_1" hidden="1">{#N/A,#N/A,FALSE,"Edison";#N/A,#N/A,FALSE," EIX"}</definedName>
    <definedName name="___a2_4_3" hidden="1">{#N/A,#N/A,FALSE,"Edison";#N/A,#N/A,FALSE," EIX"}</definedName>
    <definedName name="___a2_4_3_1" hidden="1">{#N/A,#N/A,FALSE,"Edison";#N/A,#N/A,FALSE," EIX"}</definedName>
    <definedName name="___a2_4_4" hidden="1">{#N/A,#N/A,FALSE,"Edison";#N/A,#N/A,FALSE," EIX"}</definedName>
    <definedName name="___a2_4_4_1" hidden="1">{#N/A,#N/A,FALSE,"Edison";#N/A,#N/A,FALSE," EIX"}</definedName>
    <definedName name="___a2_4_5" hidden="1">{#N/A,#N/A,FALSE,"Edison";#N/A,#N/A,FALSE," EIX"}</definedName>
    <definedName name="___a2_4_5_1" hidden="1">{#N/A,#N/A,FALSE,"Edison";#N/A,#N/A,FALSE," EIX"}</definedName>
    <definedName name="___a2_5" hidden="1">{#N/A,#N/A,FALSE,"Edison";#N/A,#N/A,FALSE," EIX"}</definedName>
    <definedName name="___a2_5_1" hidden="1">{#N/A,#N/A,FALSE,"Edison";#N/A,#N/A,FALSE," EIX"}</definedName>
    <definedName name="___a2_5_1_1" hidden="1">{#N/A,#N/A,FALSE,"Edison";#N/A,#N/A,FALSE," EIX"}</definedName>
    <definedName name="___a2_5_2" hidden="1">{#N/A,#N/A,FALSE,"Edison";#N/A,#N/A,FALSE," EIX"}</definedName>
    <definedName name="___a2_5_2_1" hidden="1">{#N/A,#N/A,FALSE,"Edison";#N/A,#N/A,FALSE," EIX"}</definedName>
    <definedName name="___a2_5_3" hidden="1">{#N/A,#N/A,FALSE,"Edison";#N/A,#N/A,FALSE," EIX"}</definedName>
    <definedName name="___a2_5_3_1" hidden="1">{#N/A,#N/A,FALSE,"Edison";#N/A,#N/A,FALSE," EIX"}</definedName>
    <definedName name="___a2_5_4" hidden="1">{#N/A,#N/A,FALSE,"Edison";#N/A,#N/A,FALSE," EIX"}</definedName>
    <definedName name="___a2_5_4_1" hidden="1">{#N/A,#N/A,FALSE,"Edison";#N/A,#N/A,FALSE," EIX"}</definedName>
    <definedName name="___a2_5_5" hidden="1">{#N/A,#N/A,FALSE,"Edison";#N/A,#N/A,FALSE," EIX"}</definedName>
    <definedName name="___a2_5_5_1" hidden="1">{#N/A,#N/A,FALSE,"Edison";#N/A,#N/A,FALSE," EIX"}</definedName>
    <definedName name="___bb2" hidden="1">{#N/A,#N/A,FALSE,"Edison";#N/A,#N/A,FALSE," EIX"}</definedName>
    <definedName name="___bb2_1" hidden="1">{#N/A,#N/A,FALSE,"Edison";#N/A,#N/A,FALSE," EIX"}</definedName>
    <definedName name="___bb2_1_1" hidden="1">{#N/A,#N/A,FALSE,"Edison";#N/A,#N/A,FALSE," EIX"}</definedName>
    <definedName name="___bb2_1_1_1" hidden="1">{#N/A,#N/A,FALSE,"Edison";#N/A,#N/A,FALSE," EIX"}</definedName>
    <definedName name="___bb2_1_2" hidden="1">{#N/A,#N/A,FALSE,"Edison";#N/A,#N/A,FALSE," EIX"}</definedName>
    <definedName name="___bb2_1_2_1" hidden="1">{#N/A,#N/A,FALSE,"Edison";#N/A,#N/A,FALSE," EIX"}</definedName>
    <definedName name="___bb2_1_3" hidden="1">{#N/A,#N/A,FALSE,"Edison";#N/A,#N/A,FALSE," EIX"}</definedName>
    <definedName name="___bb2_1_3_1" hidden="1">{#N/A,#N/A,FALSE,"Edison";#N/A,#N/A,FALSE," EIX"}</definedName>
    <definedName name="___bb2_1_4" hidden="1">{#N/A,#N/A,FALSE,"Edison";#N/A,#N/A,FALSE," EIX"}</definedName>
    <definedName name="___bb2_1_4_1" hidden="1">{#N/A,#N/A,FALSE,"Edison";#N/A,#N/A,FALSE," EIX"}</definedName>
    <definedName name="___bb2_1_5" hidden="1">{#N/A,#N/A,FALSE,"Edison";#N/A,#N/A,FALSE," EIX"}</definedName>
    <definedName name="___bb2_1_5_1" hidden="1">{#N/A,#N/A,FALSE,"Edison";#N/A,#N/A,FALSE," EIX"}</definedName>
    <definedName name="___bb2_2" hidden="1">{#N/A,#N/A,FALSE,"Edison";#N/A,#N/A,FALSE," EIX"}</definedName>
    <definedName name="___bb2_2_1" hidden="1">{#N/A,#N/A,FALSE,"Edison";#N/A,#N/A,FALSE," EIX"}</definedName>
    <definedName name="___bb2_2_1_1" hidden="1">{#N/A,#N/A,FALSE,"Edison";#N/A,#N/A,FALSE," EIX"}</definedName>
    <definedName name="___bb2_2_2" hidden="1">{#N/A,#N/A,FALSE,"Edison";#N/A,#N/A,FALSE," EIX"}</definedName>
    <definedName name="___bb2_2_2_1" hidden="1">{#N/A,#N/A,FALSE,"Edison";#N/A,#N/A,FALSE," EIX"}</definedName>
    <definedName name="___bb2_2_3" hidden="1">{#N/A,#N/A,FALSE,"Edison";#N/A,#N/A,FALSE," EIX"}</definedName>
    <definedName name="___bb2_2_3_1" hidden="1">{#N/A,#N/A,FALSE,"Edison";#N/A,#N/A,FALSE," EIX"}</definedName>
    <definedName name="___bb2_2_4" hidden="1">{#N/A,#N/A,FALSE,"Edison";#N/A,#N/A,FALSE," EIX"}</definedName>
    <definedName name="___bb2_2_4_1" hidden="1">{#N/A,#N/A,FALSE,"Edison";#N/A,#N/A,FALSE," EIX"}</definedName>
    <definedName name="___bb2_2_5" hidden="1">{#N/A,#N/A,FALSE,"Edison";#N/A,#N/A,FALSE," EIX"}</definedName>
    <definedName name="___bb2_2_5_1" hidden="1">{#N/A,#N/A,FALSE,"Edison";#N/A,#N/A,FALSE," EIX"}</definedName>
    <definedName name="___bb2_3" hidden="1">{#N/A,#N/A,FALSE,"Edison";#N/A,#N/A,FALSE," EIX"}</definedName>
    <definedName name="___bb2_3_1" hidden="1">{#N/A,#N/A,FALSE,"Edison";#N/A,#N/A,FALSE," EIX"}</definedName>
    <definedName name="___bb2_3_1_1" hidden="1">{#N/A,#N/A,FALSE,"Edison";#N/A,#N/A,FALSE," EIX"}</definedName>
    <definedName name="___bb2_3_2" hidden="1">{#N/A,#N/A,FALSE,"Edison";#N/A,#N/A,FALSE," EIX"}</definedName>
    <definedName name="___bb2_3_2_1" hidden="1">{#N/A,#N/A,FALSE,"Edison";#N/A,#N/A,FALSE," EIX"}</definedName>
    <definedName name="___bb2_3_3" hidden="1">{#N/A,#N/A,FALSE,"Edison";#N/A,#N/A,FALSE," EIX"}</definedName>
    <definedName name="___bb2_3_3_1" hidden="1">{#N/A,#N/A,FALSE,"Edison";#N/A,#N/A,FALSE," EIX"}</definedName>
    <definedName name="___bb2_3_4" hidden="1">{#N/A,#N/A,FALSE,"Edison";#N/A,#N/A,FALSE," EIX"}</definedName>
    <definedName name="___bb2_3_4_1" hidden="1">{#N/A,#N/A,FALSE,"Edison";#N/A,#N/A,FALSE," EIX"}</definedName>
    <definedName name="___bb2_3_5" hidden="1">{#N/A,#N/A,FALSE,"Edison";#N/A,#N/A,FALSE," EIX"}</definedName>
    <definedName name="___bb2_3_5_1" hidden="1">{#N/A,#N/A,FALSE,"Edison";#N/A,#N/A,FALSE," EIX"}</definedName>
    <definedName name="___bb2_4" hidden="1">{#N/A,#N/A,FALSE,"Edison";#N/A,#N/A,FALSE," EIX"}</definedName>
    <definedName name="___bb2_4_1" hidden="1">{#N/A,#N/A,FALSE,"Edison";#N/A,#N/A,FALSE," EIX"}</definedName>
    <definedName name="___bb2_4_1_1" hidden="1">{#N/A,#N/A,FALSE,"Edison";#N/A,#N/A,FALSE," EIX"}</definedName>
    <definedName name="___bb2_4_2" hidden="1">{#N/A,#N/A,FALSE,"Edison";#N/A,#N/A,FALSE," EIX"}</definedName>
    <definedName name="___bb2_4_2_1" hidden="1">{#N/A,#N/A,FALSE,"Edison";#N/A,#N/A,FALSE," EIX"}</definedName>
    <definedName name="___bb2_4_3" hidden="1">{#N/A,#N/A,FALSE,"Edison";#N/A,#N/A,FALSE," EIX"}</definedName>
    <definedName name="___bb2_4_3_1" hidden="1">{#N/A,#N/A,FALSE,"Edison";#N/A,#N/A,FALSE," EIX"}</definedName>
    <definedName name="___bb2_4_4" hidden="1">{#N/A,#N/A,FALSE,"Edison";#N/A,#N/A,FALSE," EIX"}</definedName>
    <definedName name="___bb2_4_4_1" hidden="1">{#N/A,#N/A,FALSE,"Edison";#N/A,#N/A,FALSE," EIX"}</definedName>
    <definedName name="___bb2_4_5" hidden="1">{#N/A,#N/A,FALSE,"Edison";#N/A,#N/A,FALSE," EIX"}</definedName>
    <definedName name="___bb2_4_5_1" hidden="1">{#N/A,#N/A,FALSE,"Edison";#N/A,#N/A,FALSE," EIX"}</definedName>
    <definedName name="___bb2_5" hidden="1">{#N/A,#N/A,FALSE,"Edison";#N/A,#N/A,FALSE," EIX"}</definedName>
    <definedName name="___bb2_5_1" hidden="1">{#N/A,#N/A,FALSE,"Edison";#N/A,#N/A,FALSE," EIX"}</definedName>
    <definedName name="___bb2_5_1_1" hidden="1">{#N/A,#N/A,FALSE,"Edison";#N/A,#N/A,FALSE," EIX"}</definedName>
    <definedName name="___bb2_5_2" hidden="1">{#N/A,#N/A,FALSE,"Edison";#N/A,#N/A,FALSE," EIX"}</definedName>
    <definedName name="___bb2_5_2_1" hidden="1">{#N/A,#N/A,FALSE,"Edison";#N/A,#N/A,FALSE," EIX"}</definedName>
    <definedName name="___bb2_5_3" hidden="1">{#N/A,#N/A,FALSE,"Edison";#N/A,#N/A,FALSE," EIX"}</definedName>
    <definedName name="___bb2_5_3_1" hidden="1">{#N/A,#N/A,FALSE,"Edison";#N/A,#N/A,FALSE," EIX"}</definedName>
    <definedName name="___bb2_5_4" hidden="1">{#N/A,#N/A,FALSE,"Edison";#N/A,#N/A,FALSE," EIX"}</definedName>
    <definedName name="___bb2_5_4_1" hidden="1">{#N/A,#N/A,FALSE,"Edison";#N/A,#N/A,FALSE," EIX"}</definedName>
    <definedName name="___bb2_5_5" hidden="1">{#N/A,#N/A,FALSE,"Edison";#N/A,#N/A,FALSE," EIX"}</definedName>
    <definedName name="___bb2_5_5_1" hidden="1">{#N/A,#N/A,FALSE,"Edison";#N/A,#N/A,FALSE," EIX"}</definedName>
    <definedName name="___ccc2" hidden="1">{#N/A,#N/A,FALSE,"Edison";#N/A,#N/A,FALSE," EIX"}</definedName>
    <definedName name="___ccc2_1" hidden="1">{#N/A,#N/A,FALSE,"Edison";#N/A,#N/A,FALSE," EIX"}</definedName>
    <definedName name="___ccc2_1_1" hidden="1">{#N/A,#N/A,FALSE,"Edison";#N/A,#N/A,FALSE," EIX"}</definedName>
    <definedName name="___ccc2_1_1_1" hidden="1">{#N/A,#N/A,FALSE,"Edison";#N/A,#N/A,FALSE," EIX"}</definedName>
    <definedName name="___ccc2_1_2" hidden="1">{#N/A,#N/A,FALSE,"Edison";#N/A,#N/A,FALSE," EIX"}</definedName>
    <definedName name="___ccc2_1_2_1" hidden="1">{#N/A,#N/A,FALSE,"Edison";#N/A,#N/A,FALSE," EIX"}</definedName>
    <definedName name="___ccc2_1_3" hidden="1">{#N/A,#N/A,FALSE,"Edison";#N/A,#N/A,FALSE," EIX"}</definedName>
    <definedName name="___ccc2_1_3_1" hidden="1">{#N/A,#N/A,FALSE,"Edison";#N/A,#N/A,FALSE," EIX"}</definedName>
    <definedName name="___ccc2_1_4" hidden="1">{#N/A,#N/A,FALSE,"Edison";#N/A,#N/A,FALSE," EIX"}</definedName>
    <definedName name="___ccc2_1_4_1" hidden="1">{#N/A,#N/A,FALSE,"Edison";#N/A,#N/A,FALSE," EIX"}</definedName>
    <definedName name="___ccc2_1_5" hidden="1">{#N/A,#N/A,FALSE,"Edison";#N/A,#N/A,FALSE," EIX"}</definedName>
    <definedName name="___ccc2_1_5_1" hidden="1">{#N/A,#N/A,FALSE,"Edison";#N/A,#N/A,FALSE," EIX"}</definedName>
    <definedName name="___ccc2_2" hidden="1">{#N/A,#N/A,FALSE,"Edison";#N/A,#N/A,FALSE," EIX"}</definedName>
    <definedName name="___ccc2_2_1" hidden="1">{#N/A,#N/A,FALSE,"Edison";#N/A,#N/A,FALSE," EIX"}</definedName>
    <definedName name="___ccc2_2_1_1" hidden="1">{#N/A,#N/A,FALSE,"Edison";#N/A,#N/A,FALSE," EIX"}</definedName>
    <definedName name="___ccc2_2_2" hidden="1">{#N/A,#N/A,FALSE,"Edison";#N/A,#N/A,FALSE," EIX"}</definedName>
    <definedName name="___ccc2_2_2_1" hidden="1">{#N/A,#N/A,FALSE,"Edison";#N/A,#N/A,FALSE," EIX"}</definedName>
    <definedName name="___ccc2_2_3" hidden="1">{#N/A,#N/A,FALSE,"Edison";#N/A,#N/A,FALSE," EIX"}</definedName>
    <definedName name="___ccc2_2_3_1" hidden="1">{#N/A,#N/A,FALSE,"Edison";#N/A,#N/A,FALSE," EIX"}</definedName>
    <definedName name="___ccc2_2_4" hidden="1">{#N/A,#N/A,FALSE,"Edison";#N/A,#N/A,FALSE," EIX"}</definedName>
    <definedName name="___ccc2_2_4_1" hidden="1">{#N/A,#N/A,FALSE,"Edison";#N/A,#N/A,FALSE," EIX"}</definedName>
    <definedName name="___ccc2_2_5" hidden="1">{#N/A,#N/A,FALSE,"Edison";#N/A,#N/A,FALSE," EIX"}</definedName>
    <definedName name="___ccc2_2_5_1" hidden="1">{#N/A,#N/A,FALSE,"Edison";#N/A,#N/A,FALSE," EIX"}</definedName>
    <definedName name="___ccc2_3" hidden="1">{#N/A,#N/A,FALSE,"Edison";#N/A,#N/A,FALSE," EIX"}</definedName>
    <definedName name="___ccc2_3_1" hidden="1">{#N/A,#N/A,FALSE,"Edison";#N/A,#N/A,FALSE," EIX"}</definedName>
    <definedName name="___ccc2_3_1_1" hidden="1">{#N/A,#N/A,FALSE,"Edison";#N/A,#N/A,FALSE," EIX"}</definedName>
    <definedName name="___ccc2_3_2" hidden="1">{#N/A,#N/A,FALSE,"Edison";#N/A,#N/A,FALSE," EIX"}</definedName>
    <definedName name="___ccc2_3_2_1" hidden="1">{#N/A,#N/A,FALSE,"Edison";#N/A,#N/A,FALSE," EIX"}</definedName>
    <definedName name="___ccc2_3_3" hidden="1">{#N/A,#N/A,FALSE,"Edison";#N/A,#N/A,FALSE," EIX"}</definedName>
    <definedName name="___ccc2_3_3_1" hidden="1">{#N/A,#N/A,FALSE,"Edison";#N/A,#N/A,FALSE," EIX"}</definedName>
    <definedName name="___ccc2_3_4" hidden="1">{#N/A,#N/A,FALSE,"Edison";#N/A,#N/A,FALSE," EIX"}</definedName>
    <definedName name="___ccc2_3_4_1" hidden="1">{#N/A,#N/A,FALSE,"Edison";#N/A,#N/A,FALSE," EIX"}</definedName>
    <definedName name="___ccc2_3_5" hidden="1">{#N/A,#N/A,FALSE,"Edison";#N/A,#N/A,FALSE," EIX"}</definedName>
    <definedName name="___ccc2_3_5_1" hidden="1">{#N/A,#N/A,FALSE,"Edison";#N/A,#N/A,FALSE," EIX"}</definedName>
    <definedName name="___ccc2_4" hidden="1">{#N/A,#N/A,FALSE,"Edison";#N/A,#N/A,FALSE," EIX"}</definedName>
    <definedName name="___ccc2_4_1" hidden="1">{#N/A,#N/A,FALSE,"Edison";#N/A,#N/A,FALSE," EIX"}</definedName>
    <definedName name="___ccc2_4_1_1" hidden="1">{#N/A,#N/A,FALSE,"Edison";#N/A,#N/A,FALSE," EIX"}</definedName>
    <definedName name="___ccc2_4_2" hidden="1">{#N/A,#N/A,FALSE,"Edison";#N/A,#N/A,FALSE," EIX"}</definedName>
    <definedName name="___ccc2_4_2_1" hidden="1">{#N/A,#N/A,FALSE,"Edison";#N/A,#N/A,FALSE," EIX"}</definedName>
    <definedName name="___ccc2_4_3" hidden="1">{#N/A,#N/A,FALSE,"Edison";#N/A,#N/A,FALSE," EIX"}</definedName>
    <definedName name="___ccc2_4_3_1" hidden="1">{#N/A,#N/A,FALSE,"Edison";#N/A,#N/A,FALSE," EIX"}</definedName>
    <definedName name="___ccc2_4_4" hidden="1">{#N/A,#N/A,FALSE,"Edison";#N/A,#N/A,FALSE," EIX"}</definedName>
    <definedName name="___ccc2_4_4_1" hidden="1">{#N/A,#N/A,FALSE,"Edison";#N/A,#N/A,FALSE," EIX"}</definedName>
    <definedName name="___ccc2_4_5" hidden="1">{#N/A,#N/A,FALSE,"Edison";#N/A,#N/A,FALSE," EIX"}</definedName>
    <definedName name="___ccc2_4_5_1" hidden="1">{#N/A,#N/A,FALSE,"Edison";#N/A,#N/A,FALSE," EIX"}</definedName>
    <definedName name="___ccc2_5" hidden="1">{#N/A,#N/A,FALSE,"Edison";#N/A,#N/A,FALSE," EIX"}</definedName>
    <definedName name="___ccc2_5_1" hidden="1">{#N/A,#N/A,FALSE,"Edison";#N/A,#N/A,FALSE," EIX"}</definedName>
    <definedName name="___ccc2_5_1_1" hidden="1">{#N/A,#N/A,FALSE,"Edison";#N/A,#N/A,FALSE," EIX"}</definedName>
    <definedName name="___ccc2_5_2" hidden="1">{#N/A,#N/A,FALSE,"Edison";#N/A,#N/A,FALSE," EIX"}</definedName>
    <definedName name="___ccc2_5_2_1" hidden="1">{#N/A,#N/A,FALSE,"Edison";#N/A,#N/A,FALSE," EIX"}</definedName>
    <definedName name="___ccc2_5_3" hidden="1">{#N/A,#N/A,FALSE,"Edison";#N/A,#N/A,FALSE," EIX"}</definedName>
    <definedName name="___ccc2_5_3_1" hidden="1">{#N/A,#N/A,FALSE,"Edison";#N/A,#N/A,FALSE," EIX"}</definedName>
    <definedName name="___ccc2_5_4" hidden="1">{#N/A,#N/A,FALSE,"Edison";#N/A,#N/A,FALSE," EIX"}</definedName>
    <definedName name="___ccc2_5_4_1" hidden="1">{#N/A,#N/A,FALSE,"Edison";#N/A,#N/A,FALSE," EIX"}</definedName>
    <definedName name="___ccc2_5_5" hidden="1">{#N/A,#N/A,FALSE,"Edison";#N/A,#N/A,FALSE," EIX"}</definedName>
    <definedName name="___ccc2_5_5_1" hidden="1">{#N/A,#N/A,FALSE,"Edison";#N/A,#N/A,FALSE," EIX"}</definedName>
    <definedName name="__123Graph_A" hidden="1">[1]DOWNLOAD!#REF!</definedName>
    <definedName name="__123Graph_B" hidden="1">[1]DOWNLOAD!#REF!</definedName>
    <definedName name="__123Graph_C" hidden="1">[1]DOWNLOAD!#REF!</definedName>
    <definedName name="__123Graph_LBL_A" hidden="1">[2]Report!#REF!</definedName>
    <definedName name="__a2" hidden="1">{#N/A,#N/A,FALSE,"Edison";#N/A,#N/A,FALSE," EIX"}</definedName>
    <definedName name="__a2_1" hidden="1">{#N/A,#N/A,FALSE,"Edison";#N/A,#N/A,FALSE," EIX"}</definedName>
    <definedName name="__a2_1_1" hidden="1">{#N/A,#N/A,FALSE,"Edison";#N/A,#N/A,FALSE," EIX"}</definedName>
    <definedName name="__a2_1_1_1" hidden="1">{#N/A,#N/A,FALSE,"Edison";#N/A,#N/A,FALSE," EIX"}</definedName>
    <definedName name="__a2_1_2" hidden="1">{#N/A,#N/A,FALSE,"Edison";#N/A,#N/A,FALSE," EIX"}</definedName>
    <definedName name="__a2_1_2_1" hidden="1">{#N/A,#N/A,FALSE,"Edison";#N/A,#N/A,FALSE," EIX"}</definedName>
    <definedName name="__a2_1_3" hidden="1">{#N/A,#N/A,FALSE,"Edison";#N/A,#N/A,FALSE," EIX"}</definedName>
    <definedName name="__a2_1_3_1" hidden="1">{#N/A,#N/A,FALSE,"Edison";#N/A,#N/A,FALSE," EIX"}</definedName>
    <definedName name="__a2_1_4" hidden="1">{#N/A,#N/A,FALSE,"Edison";#N/A,#N/A,FALSE," EIX"}</definedName>
    <definedName name="__a2_1_4_1" hidden="1">{#N/A,#N/A,FALSE,"Edison";#N/A,#N/A,FALSE," EIX"}</definedName>
    <definedName name="__a2_1_5" hidden="1">{#N/A,#N/A,FALSE,"Edison";#N/A,#N/A,FALSE," EIX"}</definedName>
    <definedName name="__a2_1_5_1" hidden="1">{#N/A,#N/A,FALSE,"Edison";#N/A,#N/A,FALSE," EIX"}</definedName>
    <definedName name="__a2_2" hidden="1">{#N/A,#N/A,FALSE,"Edison";#N/A,#N/A,FALSE," EIX"}</definedName>
    <definedName name="__a2_2_1" hidden="1">{#N/A,#N/A,FALSE,"Edison";#N/A,#N/A,FALSE," EIX"}</definedName>
    <definedName name="__a2_2_1_1" hidden="1">{#N/A,#N/A,FALSE,"Edison";#N/A,#N/A,FALSE," EIX"}</definedName>
    <definedName name="__a2_2_2" hidden="1">{#N/A,#N/A,FALSE,"Edison";#N/A,#N/A,FALSE," EIX"}</definedName>
    <definedName name="__a2_2_2_1" hidden="1">{#N/A,#N/A,FALSE,"Edison";#N/A,#N/A,FALSE," EIX"}</definedName>
    <definedName name="__a2_2_3" hidden="1">{#N/A,#N/A,FALSE,"Edison";#N/A,#N/A,FALSE," EIX"}</definedName>
    <definedName name="__a2_2_3_1" hidden="1">{#N/A,#N/A,FALSE,"Edison";#N/A,#N/A,FALSE," EIX"}</definedName>
    <definedName name="__a2_2_4" hidden="1">{#N/A,#N/A,FALSE,"Edison";#N/A,#N/A,FALSE," EIX"}</definedName>
    <definedName name="__a2_2_4_1" hidden="1">{#N/A,#N/A,FALSE,"Edison";#N/A,#N/A,FALSE," EIX"}</definedName>
    <definedName name="__a2_2_5" hidden="1">{#N/A,#N/A,FALSE,"Edison";#N/A,#N/A,FALSE," EIX"}</definedName>
    <definedName name="__a2_2_5_1" hidden="1">{#N/A,#N/A,FALSE,"Edison";#N/A,#N/A,FALSE," EIX"}</definedName>
    <definedName name="__a2_3" hidden="1">{#N/A,#N/A,FALSE,"Edison";#N/A,#N/A,FALSE," EIX"}</definedName>
    <definedName name="__a2_3_1" hidden="1">{#N/A,#N/A,FALSE,"Edison";#N/A,#N/A,FALSE," EIX"}</definedName>
    <definedName name="__a2_3_1_1" hidden="1">{#N/A,#N/A,FALSE,"Edison";#N/A,#N/A,FALSE," EIX"}</definedName>
    <definedName name="__a2_3_2" hidden="1">{#N/A,#N/A,FALSE,"Edison";#N/A,#N/A,FALSE," EIX"}</definedName>
    <definedName name="__a2_3_2_1" hidden="1">{#N/A,#N/A,FALSE,"Edison";#N/A,#N/A,FALSE," EIX"}</definedName>
    <definedName name="__a2_3_3" hidden="1">{#N/A,#N/A,FALSE,"Edison";#N/A,#N/A,FALSE," EIX"}</definedName>
    <definedName name="__a2_3_3_1" hidden="1">{#N/A,#N/A,FALSE,"Edison";#N/A,#N/A,FALSE," EIX"}</definedName>
    <definedName name="__a2_3_4" hidden="1">{#N/A,#N/A,FALSE,"Edison";#N/A,#N/A,FALSE," EIX"}</definedName>
    <definedName name="__a2_3_4_1" hidden="1">{#N/A,#N/A,FALSE,"Edison";#N/A,#N/A,FALSE," EIX"}</definedName>
    <definedName name="__a2_3_5" hidden="1">{#N/A,#N/A,FALSE,"Edison";#N/A,#N/A,FALSE," EIX"}</definedName>
    <definedName name="__a2_3_5_1" hidden="1">{#N/A,#N/A,FALSE,"Edison";#N/A,#N/A,FALSE," EIX"}</definedName>
    <definedName name="__a2_4" hidden="1">{#N/A,#N/A,FALSE,"Edison";#N/A,#N/A,FALSE," EIX"}</definedName>
    <definedName name="__a2_4_1" hidden="1">{#N/A,#N/A,FALSE,"Edison";#N/A,#N/A,FALSE," EIX"}</definedName>
    <definedName name="__a2_4_1_1" hidden="1">{#N/A,#N/A,FALSE,"Edison";#N/A,#N/A,FALSE," EIX"}</definedName>
    <definedName name="__a2_4_2" hidden="1">{#N/A,#N/A,FALSE,"Edison";#N/A,#N/A,FALSE," EIX"}</definedName>
    <definedName name="__a2_4_2_1" hidden="1">{#N/A,#N/A,FALSE,"Edison";#N/A,#N/A,FALSE," EIX"}</definedName>
    <definedName name="__a2_4_3" hidden="1">{#N/A,#N/A,FALSE,"Edison";#N/A,#N/A,FALSE," EIX"}</definedName>
    <definedName name="__a2_4_3_1" hidden="1">{#N/A,#N/A,FALSE,"Edison";#N/A,#N/A,FALSE," EIX"}</definedName>
    <definedName name="__a2_4_4" hidden="1">{#N/A,#N/A,FALSE,"Edison";#N/A,#N/A,FALSE," EIX"}</definedName>
    <definedName name="__a2_4_4_1" hidden="1">{#N/A,#N/A,FALSE,"Edison";#N/A,#N/A,FALSE," EIX"}</definedName>
    <definedName name="__a2_4_5" hidden="1">{#N/A,#N/A,FALSE,"Edison";#N/A,#N/A,FALSE," EIX"}</definedName>
    <definedName name="__a2_4_5_1" hidden="1">{#N/A,#N/A,FALSE,"Edison";#N/A,#N/A,FALSE," EIX"}</definedName>
    <definedName name="__a2_5" hidden="1">{#N/A,#N/A,FALSE,"Edison";#N/A,#N/A,FALSE," EIX"}</definedName>
    <definedName name="__a2_5_1" hidden="1">{#N/A,#N/A,FALSE,"Edison";#N/A,#N/A,FALSE," EIX"}</definedName>
    <definedName name="__a2_5_1_1" hidden="1">{#N/A,#N/A,FALSE,"Edison";#N/A,#N/A,FALSE," EIX"}</definedName>
    <definedName name="__a2_5_2" hidden="1">{#N/A,#N/A,FALSE,"Edison";#N/A,#N/A,FALSE," EIX"}</definedName>
    <definedName name="__a2_5_2_1" hidden="1">{#N/A,#N/A,FALSE,"Edison";#N/A,#N/A,FALSE," EIX"}</definedName>
    <definedName name="__a2_5_3" hidden="1">{#N/A,#N/A,FALSE,"Edison";#N/A,#N/A,FALSE," EIX"}</definedName>
    <definedName name="__a2_5_3_1" hidden="1">{#N/A,#N/A,FALSE,"Edison";#N/A,#N/A,FALSE," EIX"}</definedName>
    <definedName name="__a2_5_4" hidden="1">{#N/A,#N/A,FALSE,"Edison";#N/A,#N/A,FALSE," EIX"}</definedName>
    <definedName name="__a2_5_4_1" hidden="1">{#N/A,#N/A,FALSE,"Edison";#N/A,#N/A,FALSE," EIX"}</definedName>
    <definedName name="__a2_5_5" hidden="1">{#N/A,#N/A,FALSE,"Edison";#N/A,#N/A,FALSE," EIX"}</definedName>
    <definedName name="__a2_5_5_1" hidden="1">{#N/A,#N/A,FALSE,"Edison";#N/A,#N/A,FALSE," EIX"}</definedName>
    <definedName name="__bb2" hidden="1">{#N/A,#N/A,FALSE,"Edison";#N/A,#N/A,FALSE," EIX"}</definedName>
    <definedName name="__bb2_1" hidden="1">{#N/A,#N/A,FALSE,"Edison";#N/A,#N/A,FALSE," EIX"}</definedName>
    <definedName name="__bb2_1_1" hidden="1">{#N/A,#N/A,FALSE,"Edison";#N/A,#N/A,FALSE," EIX"}</definedName>
    <definedName name="__bb2_1_1_1" hidden="1">{#N/A,#N/A,FALSE,"Edison";#N/A,#N/A,FALSE," EIX"}</definedName>
    <definedName name="__bb2_1_2" hidden="1">{#N/A,#N/A,FALSE,"Edison";#N/A,#N/A,FALSE," EIX"}</definedName>
    <definedName name="__bb2_1_2_1" hidden="1">{#N/A,#N/A,FALSE,"Edison";#N/A,#N/A,FALSE," EIX"}</definedName>
    <definedName name="__bb2_1_3" hidden="1">{#N/A,#N/A,FALSE,"Edison";#N/A,#N/A,FALSE," EIX"}</definedName>
    <definedName name="__bb2_1_3_1" hidden="1">{#N/A,#N/A,FALSE,"Edison";#N/A,#N/A,FALSE," EIX"}</definedName>
    <definedName name="__bb2_1_4" hidden="1">{#N/A,#N/A,FALSE,"Edison";#N/A,#N/A,FALSE," EIX"}</definedName>
    <definedName name="__bb2_1_4_1" hidden="1">{#N/A,#N/A,FALSE,"Edison";#N/A,#N/A,FALSE," EIX"}</definedName>
    <definedName name="__bb2_1_5" hidden="1">{#N/A,#N/A,FALSE,"Edison";#N/A,#N/A,FALSE," EIX"}</definedName>
    <definedName name="__bb2_1_5_1" hidden="1">{#N/A,#N/A,FALSE,"Edison";#N/A,#N/A,FALSE," EIX"}</definedName>
    <definedName name="__bb2_2" hidden="1">{#N/A,#N/A,FALSE,"Edison";#N/A,#N/A,FALSE," EIX"}</definedName>
    <definedName name="__bb2_2_1" hidden="1">{#N/A,#N/A,FALSE,"Edison";#N/A,#N/A,FALSE," EIX"}</definedName>
    <definedName name="__bb2_2_1_1" hidden="1">{#N/A,#N/A,FALSE,"Edison";#N/A,#N/A,FALSE," EIX"}</definedName>
    <definedName name="__bb2_2_2" hidden="1">{#N/A,#N/A,FALSE,"Edison";#N/A,#N/A,FALSE," EIX"}</definedName>
    <definedName name="__bb2_2_2_1" hidden="1">{#N/A,#N/A,FALSE,"Edison";#N/A,#N/A,FALSE," EIX"}</definedName>
    <definedName name="__bb2_2_3" hidden="1">{#N/A,#N/A,FALSE,"Edison";#N/A,#N/A,FALSE," EIX"}</definedName>
    <definedName name="__bb2_2_3_1" hidden="1">{#N/A,#N/A,FALSE,"Edison";#N/A,#N/A,FALSE," EIX"}</definedName>
    <definedName name="__bb2_2_4" hidden="1">{#N/A,#N/A,FALSE,"Edison";#N/A,#N/A,FALSE," EIX"}</definedName>
    <definedName name="__bb2_2_4_1" hidden="1">{#N/A,#N/A,FALSE,"Edison";#N/A,#N/A,FALSE," EIX"}</definedName>
    <definedName name="__bb2_2_5" hidden="1">{#N/A,#N/A,FALSE,"Edison";#N/A,#N/A,FALSE," EIX"}</definedName>
    <definedName name="__bb2_2_5_1" hidden="1">{#N/A,#N/A,FALSE,"Edison";#N/A,#N/A,FALSE," EIX"}</definedName>
    <definedName name="__bb2_3" hidden="1">{#N/A,#N/A,FALSE,"Edison";#N/A,#N/A,FALSE," EIX"}</definedName>
    <definedName name="__bb2_3_1" hidden="1">{#N/A,#N/A,FALSE,"Edison";#N/A,#N/A,FALSE," EIX"}</definedName>
    <definedName name="__bb2_3_1_1" hidden="1">{#N/A,#N/A,FALSE,"Edison";#N/A,#N/A,FALSE," EIX"}</definedName>
    <definedName name="__bb2_3_2" hidden="1">{#N/A,#N/A,FALSE,"Edison";#N/A,#N/A,FALSE," EIX"}</definedName>
    <definedName name="__bb2_3_2_1" hidden="1">{#N/A,#N/A,FALSE,"Edison";#N/A,#N/A,FALSE," EIX"}</definedName>
    <definedName name="__bb2_3_3" hidden="1">{#N/A,#N/A,FALSE,"Edison";#N/A,#N/A,FALSE," EIX"}</definedName>
    <definedName name="__bb2_3_3_1" hidden="1">{#N/A,#N/A,FALSE,"Edison";#N/A,#N/A,FALSE," EIX"}</definedName>
    <definedName name="__bb2_3_4" hidden="1">{#N/A,#N/A,FALSE,"Edison";#N/A,#N/A,FALSE," EIX"}</definedName>
    <definedName name="__bb2_3_4_1" hidden="1">{#N/A,#N/A,FALSE,"Edison";#N/A,#N/A,FALSE," EIX"}</definedName>
    <definedName name="__bb2_3_5" hidden="1">{#N/A,#N/A,FALSE,"Edison";#N/A,#N/A,FALSE," EIX"}</definedName>
    <definedName name="__bb2_3_5_1" hidden="1">{#N/A,#N/A,FALSE,"Edison";#N/A,#N/A,FALSE," EIX"}</definedName>
    <definedName name="__bb2_4" hidden="1">{#N/A,#N/A,FALSE,"Edison";#N/A,#N/A,FALSE," EIX"}</definedName>
    <definedName name="__bb2_4_1" hidden="1">{#N/A,#N/A,FALSE,"Edison";#N/A,#N/A,FALSE," EIX"}</definedName>
    <definedName name="__bb2_4_1_1" hidden="1">{#N/A,#N/A,FALSE,"Edison";#N/A,#N/A,FALSE," EIX"}</definedName>
    <definedName name="__bb2_4_2" hidden="1">{#N/A,#N/A,FALSE,"Edison";#N/A,#N/A,FALSE," EIX"}</definedName>
    <definedName name="__bb2_4_2_1" hidden="1">{#N/A,#N/A,FALSE,"Edison";#N/A,#N/A,FALSE," EIX"}</definedName>
    <definedName name="__bb2_4_3" hidden="1">{#N/A,#N/A,FALSE,"Edison";#N/A,#N/A,FALSE," EIX"}</definedName>
    <definedName name="__bb2_4_3_1" hidden="1">{#N/A,#N/A,FALSE,"Edison";#N/A,#N/A,FALSE," EIX"}</definedName>
    <definedName name="__bb2_4_4" hidden="1">{#N/A,#N/A,FALSE,"Edison";#N/A,#N/A,FALSE," EIX"}</definedName>
    <definedName name="__bb2_4_4_1" hidden="1">{#N/A,#N/A,FALSE,"Edison";#N/A,#N/A,FALSE," EIX"}</definedName>
    <definedName name="__bb2_4_5" hidden="1">{#N/A,#N/A,FALSE,"Edison";#N/A,#N/A,FALSE," EIX"}</definedName>
    <definedName name="__bb2_4_5_1" hidden="1">{#N/A,#N/A,FALSE,"Edison";#N/A,#N/A,FALSE," EIX"}</definedName>
    <definedName name="__bb2_5" hidden="1">{#N/A,#N/A,FALSE,"Edison";#N/A,#N/A,FALSE," EIX"}</definedName>
    <definedName name="__bb2_5_1" hidden="1">{#N/A,#N/A,FALSE,"Edison";#N/A,#N/A,FALSE," EIX"}</definedName>
    <definedName name="__bb2_5_1_1" hidden="1">{#N/A,#N/A,FALSE,"Edison";#N/A,#N/A,FALSE," EIX"}</definedName>
    <definedName name="__bb2_5_2" hidden="1">{#N/A,#N/A,FALSE,"Edison";#N/A,#N/A,FALSE," EIX"}</definedName>
    <definedName name="__bb2_5_2_1" hidden="1">{#N/A,#N/A,FALSE,"Edison";#N/A,#N/A,FALSE," EIX"}</definedName>
    <definedName name="__bb2_5_3" hidden="1">{#N/A,#N/A,FALSE,"Edison";#N/A,#N/A,FALSE," EIX"}</definedName>
    <definedName name="__bb2_5_3_1" hidden="1">{#N/A,#N/A,FALSE,"Edison";#N/A,#N/A,FALSE," EIX"}</definedName>
    <definedName name="__bb2_5_4" hidden="1">{#N/A,#N/A,FALSE,"Edison";#N/A,#N/A,FALSE," EIX"}</definedName>
    <definedName name="__bb2_5_4_1" hidden="1">{#N/A,#N/A,FALSE,"Edison";#N/A,#N/A,FALSE," EIX"}</definedName>
    <definedName name="__bb2_5_5" hidden="1">{#N/A,#N/A,FALSE,"Edison";#N/A,#N/A,FALSE," EIX"}</definedName>
    <definedName name="__bb2_5_5_1" hidden="1">{#N/A,#N/A,FALSE,"Edison";#N/A,#N/A,FALSE," EIX"}</definedName>
    <definedName name="__ccc2" hidden="1">{#N/A,#N/A,FALSE,"Edison";#N/A,#N/A,FALSE," EIX"}</definedName>
    <definedName name="__ccc2_1" hidden="1">{#N/A,#N/A,FALSE,"Edison";#N/A,#N/A,FALSE," EIX"}</definedName>
    <definedName name="__ccc2_1_1" hidden="1">{#N/A,#N/A,FALSE,"Edison";#N/A,#N/A,FALSE," EIX"}</definedName>
    <definedName name="__ccc2_1_1_1" hidden="1">{#N/A,#N/A,FALSE,"Edison";#N/A,#N/A,FALSE," EIX"}</definedName>
    <definedName name="__ccc2_1_2" hidden="1">{#N/A,#N/A,FALSE,"Edison";#N/A,#N/A,FALSE," EIX"}</definedName>
    <definedName name="__ccc2_1_2_1" hidden="1">{#N/A,#N/A,FALSE,"Edison";#N/A,#N/A,FALSE," EIX"}</definedName>
    <definedName name="__ccc2_1_3" hidden="1">{#N/A,#N/A,FALSE,"Edison";#N/A,#N/A,FALSE," EIX"}</definedName>
    <definedName name="__ccc2_1_3_1" hidden="1">{#N/A,#N/A,FALSE,"Edison";#N/A,#N/A,FALSE," EIX"}</definedName>
    <definedName name="__ccc2_1_4" hidden="1">{#N/A,#N/A,FALSE,"Edison";#N/A,#N/A,FALSE," EIX"}</definedName>
    <definedName name="__ccc2_1_4_1" hidden="1">{#N/A,#N/A,FALSE,"Edison";#N/A,#N/A,FALSE," EIX"}</definedName>
    <definedName name="__ccc2_1_5" hidden="1">{#N/A,#N/A,FALSE,"Edison";#N/A,#N/A,FALSE," EIX"}</definedName>
    <definedName name="__ccc2_1_5_1" hidden="1">{#N/A,#N/A,FALSE,"Edison";#N/A,#N/A,FALSE," EIX"}</definedName>
    <definedName name="__ccc2_2" hidden="1">{#N/A,#N/A,FALSE,"Edison";#N/A,#N/A,FALSE," EIX"}</definedName>
    <definedName name="__ccc2_2_1" hidden="1">{#N/A,#N/A,FALSE,"Edison";#N/A,#N/A,FALSE," EIX"}</definedName>
    <definedName name="__ccc2_2_1_1" hidden="1">{#N/A,#N/A,FALSE,"Edison";#N/A,#N/A,FALSE," EIX"}</definedName>
    <definedName name="__ccc2_2_2" hidden="1">{#N/A,#N/A,FALSE,"Edison";#N/A,#N/A,FALSE," EIX"}</definedName>
    <definedName name="__ccc2_2_2_1" hidden="1">{#N/A,#N/A,FALSE,"Edison";#N/A,#N/A,FALSE," EIX"}</definedName>
    <definedName name="__ccc2_2_3" hidden="1">{#N/A,#N/A,FALSE,"Edison";#N/A,#N/A,FALSE," EIX"}</definedName>
    <definedName name="__ccc2_2_3_1" hidden="1">{#N/A,#N/A,FALSE,"Edison";#N/A,#N/A,FALSE," EIX"}</definedName>
    <definedName name="__ccc2_2_4" hidden="1">{#N/A,#N/A,FALSE,"Edison";#N/A,#N/A,FALSE," EIX"}</definedName>
    <definedName name="__ccc2_2_4_1" hidden="1">{#N/A,#N/A,FALSE,"Edison";#N/A,#N/A,FALSE," EIX"}</definedName>
    <definedName name="__ccc2_2_5" hidden="1">{#N/A,#N/A,FALSE,"Edison";#N/A,#N/A,FALSE," EIX"}</definedName>
    <definedName name="__ccc2_2_5_1" hidden="1">{#N/A,#N/A,FALSE,"Edison";#N/A,#N/A,FALSE," EIX"}</definedName>
    <definedName name="__ccc2_3" hidden="1">{#N/A,#N/A,FALSE,"Edison";#N/A,#N/A,FALSE," EIX"}</definedName>
    <definedName name="__ccc2_3_1" hidden="1">{#N/A,#N/A,FALSE,"Edison";#N/A,#N/A,FALSE," EIX"}</definedName>
    <definedName name="__ccc2_3_1_1" hidden="1">{#N/A,#N/A,FALSE,"Edison";#N/A,#N/A,FALSE," EIX"}</definedName>
    <definedName name="__ccc2_3_2" hidden="1">{#N/A,#N/A,FALSE,"Edison";#N/A,#N/A,FALSE," EIX"}</definedName>
    <definedName name="__ccc2_3_2_1" hidden="1">{#N/A,#N/A,FALSE,"Edison";#N/A,#N/A,FALSE," EIX"}</definedName>
    <definedName name="__ccc2_3_3" hidden="1">{#N/A,#N/A,FALSE,"Edison";#N/A,#N/A,FALSE," EIX"}</definedName>
    <definedName name="__ccc2_3_3_1" hidden="1">{#N/A,#N/A,FALSE,"Edison";#N/A,#N/A,FALSE," EIX"}</definedName>
    <definedName name="__ccc2_3_4" hidden="1">{#N/A,#N/A,FALSE,"Edison";#N/A,#N/A,FALSE," EIX"}</definedName>
    <definedName name="__ccc2_3_4_1" hidden="1">{#N/A,#N/A,FALSE,"Edison";#N/A,#N/A,FALSE," EIX"}</definedName>
    <definedName name="__ccc2_3_5" hidden="1">{#N/A,#N/A,FALSE,"Edison";#N/A,#N/A,FALSE," EIX"}</definedName>
    <definedName name="__ccc2_3_5_1" hidden="1">{#N/A,#N/A,FALSE,"Edison";#N/A,#N/A,FALSE," EIX"}</definedName>
    <definedName name="__ccc2_4" hidden="1">{#N/A,#N/A,FALSE,"Edison";#N/A,#N/A,FALSE," EIX"}</definedName>
    <definedName name="__ccc2_4_1" hidden="1">{#N/A,#N/A,FALSE,"Edison";#N/A,#N/A,FALSE," EIX"}</definedName>
    <definedName name="__ccc2_4_1_1" hidden="1">{#N/A,#N/A,FALSE,"Edison";#N/A,#N/A,FALSE," EIX"}</definedName>
    <definedName name="__ccc2_4_2" hidden="1">{#N/A,#N/A,FALSE,"Edison";#N/A,#N/A,FALSE," EIX"}</definedName>
    <definedName name="__ccc2_4_2_1" hidden="1">{#N/A,#N/A,FALSE,"Edison";#N/A,#N/A,FALSE," EIX"}</definedName>
    <definedName name="__ccc2_4_3" hidden="1">{#N/A,#N/A,FALSE,"Edison";#N/A,#N/A,FALSE," EIX"}</definedName>
    <definedName name="__ccc2_4_3_1" hidden="1">{#N/A,#N/A,FALSE,"Edison";#N/A,#N/A,FALSE," EIX"}</definedName>
    <definedName name="__ccc2_4_4" hidden="1">{#N/A,#N/A,FALSE,"Edison";#N/A,#N/A,FALSE," EIX"}</definedName>
    <definedName name="__ccc2_4_4_1" hidden="1">{#N/A,#N/A,FALSE,"Edison";#N/A,#N/A,FALSE," EIX"}</definedName>
    <definedName name="__ccc2_4_5" hidden="1">{#N/A,#N/A,FALSE,"Edison";#N/A,#N/A,FALSE," EIX"}</definedName>
    <definedName name="__ccc2_4_5_1" hidden="1">{#N/A,#N/A,FALSE,"Edison";#N/A,#N/A,FALSE," EIX"}</definedName>
    <definedName name="__ccc2_5" hidden="1">{#N/A,#N/A,FALSE,"Edison";#N/A,#N/A,FALSE," EIX"}</definedName>
    <definedName name="__ccc2_5_1" hidden="1">{#N/A,#N/A,FALSE,"Edison";#N/A,#N/A,FALSE," EIX"}</definedName>
    <definedName name="__ccc2_5_1_1" hidden="1">{#N/A,#N/A,FALSE,"Edison";#N/A,#N/A,FALSE," EIX"}</definedName>
    <definedName name="__ccc2_5_2" hidden="1">{#N/A,#N/A,FALSE,"Edison";#N/A,#N/A,FALSE," EIX"}</definedName>
    <definedName name="__ccc2_5_2_1" hidden="1">{#N/A,#N/A,FALSE,"Edison";#N/A,#N/A,FALSE," EIX"}</definedName>
    <definedName name="__ccc2_5_3" hidden="1">{#N/A,#N/A,FALSE,"Edison";#N/A,#N/A,FALSE," EIX"}</definedName>
    <definedName name="__ccc2_5_3_1" hidden="1">{#N/A,#N/A,FALSE,"Edison";#N/A,#N/A,FALSE," EIX"}</definedName>
    <definedName name="__ccc2_5_4" hidden="1">{#N/A,#N/A,FALSE,"Edison";#N/A,#N/A,FALSE," EIX"}</definedName>
    <definedName name="__ccc2_5_4_1" hidden="1">{#N/A,#N/A,FALSE,"Edison";#N/A,#N/A,FALSE," EIX"}</definedName>
    <definedName name="__ccc2_5_5" hidden="1">{#N/A,#N/A,FALSE,"Edison";#N/A,#N/A,FALSE," EIX"}</definedName>
    <definedName name="__ccc2_5_5_1" hidden="1">{#N/A,#N/A,FALSE,"Edison";#N/A,#N/A,FALSE," EIX"}</definedName>
    <definedName name="__xlfn.BAHTTEXT" hidden="1">#NAME?</definedName>
    <definedName name="_1__123Graph_ACHART_1" hidden="1">[3]Table40!#REF!</definedName>
    <definedName name="_12___123Graph_ACHART_2" hidden="1">[4]Table40!#REF!</definedName>
    <definedName name="_16___123Graph_ACHART_3" hidden="1">[4]Table40!#REF!</definedName>
    <definedName name="_2__123Graph_ACHART_2" hidden="1">[4]Table40!#REF!</definedName>
    <definedName name="_20___123Graph_BCHART_1" hidden="1">[4]Table45!#REF!</definedName>
    <definedName name="_24___123Graph_CCHART_1" hidden="1">[4]Table45!#REF!</definedName>
    <definedName name="_28___123Graph_XCHART_1" hidden="1">[3]Table45!#REF!</definedName>
    <definedName name="_3__123Graph_ACHART_3" hidden="1">[4]Table40!#REF!</definedName>
    <definedName name="_30__123Graph_ACHART_1" hidden="1">[3]Table40!#REF!</definedName>
    <definedName name="_32__123Graph_ACHART_2" hidden="1">[4]Table40!#REF!</definedName>
    <definedName name="_34__123Graph_ACHART_3" hidden="1">[4]Table40!#REF!</definedName>
    <definedName name="_36__123Graph_BCHART_1" hidden="1">[4]Table45!#REF!</definedName>
    <definedName name="_38__123Graph_CCHART_1" hidden="1">[4]Table45!#REF!</definedName>
    <definedName name="_4__123Graph_BCHART_1" hidden="1">[4]Table45!#REF!</definedName>
    <definedName name="_40__123Graph_XCHART_1" hidden="1">[3]Table45!#REF!</definedName>
    <definedName name="_42__123Graph_ACHART_1" hidden="1">[3]Table40!#REF!</definedName>
    <definedName name="_43__123Graph_ACHART_2" hidden="1">[4]Table40!#REF!</definedName>
    <definedName name="_44__123Graph_ACHART_3" hidden="1">[4]Table40!#REF!</definedName>
    <definedName name="_45__123Graph_BCHART_1" hidden="1">[4]Table45!#REF!</definedName>
    <definedName name="_46__123Graph_CCHART_1" hidden="1">[4]Table45!#REF!</definedName>
    <definedName name="_47__123Graph_XCHART_1" hidden="1">[3]Table45!#REF!</definedName>
    <definedName name="_5__123Graph_CCHART_1" hidden="1">[4]Table45!#REF!</definedName>
    <definedName name="_6__123Graph_XCHART_1" hidden="1">[3]Table45!#REF!</definedName>
    <definedName name="_8___123Graph_ACHART_1" hidden="1">[3]Table40!#REF!</definedName>
    <definedName name="_a2" hidden="1">{#N/A,#N/A,FALSE,"Edison";#N/A,#N/A,FALSE," EIX"}</definedName>
    <definedName name="_a2_1" hidden="1">{#N/A,#N/A,FALSE,"Edison";#N/A,#N/A,FALSE," EIX"}</definedName>
    <definedName name="_a2_1_1" hidden="1">{#N/A,#N/A,FALSE,"Edison";#N/A,#N/A,FALSE," EIX"}</definedName>
    <definedName name="_a2_1_1_1" hidden="1">{#N/A,#N/A,FALSE,"Edison";#N/A,#N/A,FALSE," EIX"}</definedName>
    <definedName name="_a2_1_2" hidden="1">{#N/A,#N/A,FALSE,"Edison";#N/A,#N/A,FALSE," EIX"}</definedName>
    <definedName name="_a2_1_2_1" hidden="1">{#N/A,#N/A,FALSE,"Edison";#N/A,#N/A,FALSE," EIX"}</definedName>
    <definedName name="_a2_1_3" hidden="1">{#N/A,#N/A,FALSE,"Edison";#N/A,#N/A,FALSE," EIX"}</definedName>
    <definedName name="_a2_1_3_1" hidden="1">{#N/A,#N/A,FALSE,"Edison";#N/A,#N/A,FALSE," EIX"}</definedName>
    <definedName name="_a2_1_4" hidden="1">{#N/A,#N/A,FALSE,"Edison";#N/A,#N/A,FALSE," EIX"}</definedName>
    <definedName name="_a2_1_4_1" hidden="1">{#N/A,#N/A,FALSE,"Edison";#N/A,#N/A,FALSE," EIX"}</definedName>
    <definedName name="_a2_1_5" hidden="1">{#N/A,#N/A,FALSE,"Edison";#N/A,#N/A,FALSE," EIX"}</definedName>
    <definedName name="_a2_1_5_1" hidden="1">{#N/A,#N/A,FALSE,"Edison";#N/A,#N/A,FALSE," EIX"}</definedName>
    <definedName name="_a2_2" hidden="1">{#N/A,#N/A,FALSE,"Edison";#N/A,#N/A,FALSE," EIX"}</definedName>
    <definedName name="_a2_2_1" hidden="1">{#N/A,#N/A,FALSE,"Edison";#N/A,#N/A,FALSE," EIX"}</definedName>
    <definedName name="_a2_2_1_1" hidden="1">{#N/A,#N/A,FALSE,"Edison";#N/A,#N/A,FALSE," EIX"}</definedName>
    <definedName name="_a2_2_2" hidden="1">{#N/A,#N/A,FALSE,"Edison";#N/A,#N/A,FALSE," EIX"}</definedName>
    <definedName name="_a2_2_2_1" hidden="1">{#N/A,#N/A,FALSE,"Edison";#N/A,#N/A,FALSE," EIX"}</definedName>
    <definedName name="_a2_2_3" hidden="1">{#N/A,#N/A,FALSE,"Edison";#N/A,#N/A,FALSE," EIX"}</definedName>
    <definedName name="_a2_2_3_1" hidden="1">{#N/A,#N/A,FALSE,"Edison";#N/A,#N/A,FALSE," EIX"}</definedName>
    <definedName name="_a2_2_4" hidden="1">{#N/A,#N/A,FALSE,"Edison";#N/A,#N/A,FALSE," EIX"}</definedName>
    <definedName name="_a2_2_4_1" hidden="1">{#N/A,#N/A,FALSE,"Edison";#N/A,#N/A,FALSE," EIX"}</definedName>
    <definedName name="_a2_2_5" hidden="1">{#N/A,#N/A,FALSE,"Edison";#N/A,#N/A,FALSE," EIX"}</definedName>
    <definedName name="_a2_2_5_1" hidden="1">{#N/A,#N/A,FALSE,"Edison";#N/A,#N/A,FALSE," EIX"}</definedName>
    <definedName name="_a2_3" hidden="1">{#N/A,#N/A,FALSE,"Edison";#N/A,#N/A,FALSE," EIX"}</definedName>
    <definedName name="_a2_3_1" hidden="1">{#N/A,#N/A,FALSE,"Edison";#N/A,#N/A,FALSE," EIX"}</definedName>
    <definedName name="_a2_3_1_1" hidden="1">{#N/A,#N/A,FALSE,"Edison";#N/A,#N/A,FALSE," EIX"}</definedName>
    <definedName name="_a2_3_2" hidden="1">{#N/A,#N/A,FALSE,"Edison";#N/A,#N/A,FALSE," EIX"}</definedName>
    <definedName name="_a2_3_2_1" hidden="1">{#N/A,#N/A,FALSE,"Edison";#N/A,#N/A,FALSE," EIX"}</definedName>
    <definedName name="_a2_3_3" hidden="1">{#N/A,#N/A,FALSE,"Edison";#N/A,#N/A,FALSE," EIX"}</definedName>
    <definedName name="_a2_3_3_1" hidden="1">{#N/A,#N/A,FALSE,"Edison";#N/A,#N/A,FALSE," EIX"}</definedName>
    <definedName name="_a2_3_4" hidden="1">{#N/A,#N/A,FALSE,"Edison";#N/A,#N/A,FALSE," EIX"}</definedName>
    <definedName name="_a2_3_4_1" hidden="1">{#N/A,#N/A,FALSE,"Edison";#N/A,#N/A,FALSE," EIX"}</definedName>
    <definedName name="_a2_3_5" hidden="1">{#N/A,#N/A,FALSE,"Edison";#N/A,#N/A,FALSE," EIX"}</definedName>
    <definedName name="_a2_3_5_1" hidden="1">{#N/A,#N/A,FALSE,"Edison";#N/A,#N/A,FALSE," EIX"}</definedName>
    <definedName name="_a2_4" hidden="1">{#N/A,#N/A,FALSE,"Edison";#N/A,#N/A,FALSE," EIX"}</definedName>
    <definedName name="_a2_4_1" hidden="1">{#N/A,#N/A,FALSE,"Edison";#N/A,#N/A,FALSE," EIX"}</definedName>
    <definedName name="_a2_4_1_1" hidden="1">{#N/A,#N/A,FALSE,"Edison";#N/A,#N/A,FALSE," EIX"}</definedName>
    <definedName name="_a2_4_2" hidden="1">{#N/A,#N/A,FALSE,"Edison";#N/A,#N/A,FALSE," EIX"}</definedName>
    <definedName name="_a2_4_2_1" hidden="1">{#N/A,#N/A,FALSE,"Edison";#N/A,#N/A,FALSE," EIX"}</definedName>
    <definedName name="_a2_4_3" hidden="1">{#N/A,#N/A,FALSE,"Edison";#N/A,#N/A,FALSE," EIX"}</definedName>
    <definedName name="_a2_4_3_1" hidden="1">{#N/A,#N/A,FALSE,"Edison";#N/A,#N/A,FALSE," EIX"}</definedName>
    <definedName name="_a2_4_4" hidden="1">{#N/A,#N/A,FALSE,"Edison";#N/A,#N/A,FALSE," EIX"}</definedName>
    <definedName name="_a2_4_4_1" hidden="1">{#N/A,#N/A,FALSE,"Edison";#N/A,#N/A,FALSE," EIX"}</definedName>
    <definedName name="_a2_4_5" hidden="1">{#N/A,#N/A,FALSE,"Edison";#N/A,#N/A,FALSE," EIX"}</definedName>
    <definedName name="_a2_4_5_1" hidden="1">{#N/A,#N/A,FALSE,"Edison";#N/A,#N/A,FALSE," EIX"}</definedName>
    <definedName name="_a2_5" hidden="1">{#N/A,#N/A,FALSE,"Edison";#N/A,#N/A,FALSE," EIX"}</definedName>
    <definedName name="_a2_5_1" hidden="1">{#N/A,#N/A,FALSE,"Edison";#N/A,#N/A,FALSE," EIX"}</definedName>
    <definedName name="_a2_5_1_1" hidden="1">{#N/A,#N/A,FALSE,"Edison";#N/A,#N/A,FALSE," EIX"}</definedName>
    <definedName name="_a2_5_2" hidden="1">{#N/A,#N/A,FALSE,"Edison";#N/A,#N/A,FALSE," EIX"}</definedName>
    <definedName name="_a2_5_2_1" hidden="1">{#N/A,#N/A,FALSE,"Edison";#N/A,#N/A,FALSE," EIX"}</definedName>
    <definedName name="_a2_5_3" hidden="1">{#N/A,#N/A,FALSE,"Edison";#N/A,#N/A,FALSE," EIX"}</definedName>
    <definedName name="_a2_5_3_1" hidden="1">{#N/A,#N/A,FALSE,"Edison";#N/A,#N/A,FALSE," EIX"}</definedName>
    <definedName name="_a2_5_4" hidden="1">{#N/A,#N/A,FALSE,"Edison";#N/A,#N/A,FALSE," EIX"}</definedName>
    <definedName name="_a2_5_4_1" hidden="1">{#N/A,#N/A,FALSE,"Edison";#N/A,#N/A,FALSE," EIX"}</definedName>
    <definedName name="_a2_5_5" hidden="1">{#N/A,#N/A,FALSE,"Edison";#N/A,#N/A,FALSE," EIX"}</definedName>
    <definedName name="_a2_5_5_1" hidden="1">{#N/A,#N/A,FALSE,"Edison";#N/A,#N/A,FALSE," EIX"}</definedName>
    <definedName name="_AMO_UniqueIdentifier" hidden="1">"'bd5c5b0d-3313-470a-9b23-2245a870cbbc'"</definedName>
    <definedName name="_bb2" hidden="1">{#N/A,#N/A,FALSE,"Edison";#N/A,#N/A,FALSE," EIX"}</definedName>
    <definedName name="_bb2_1" hidden="1">{#N/A,#N/A,FALSE,"Edison";#N/A,#N/A,FALSE," EIX"}</definedName>
    <definedName name="_bb2_1_1" hidden="1">{#N/A,#N/A,FALSE,"Edison";#N/A,#N/A,FALSE," EIX"}</definedName>
    <definedName name="_bb2_1_1_1" hidden="1">{#N/A,#N/A,FALSE,"Edison";#N/A,#N/A,FALSE," EIX"}</definedName>
    <definedName name="_bb2_1_2" hidden="1">{#N/A,#N/A,FALSE,"Edison";#N/A,#N/A,FALSE," EIX"}</definedName>
    <definedName name="_bb2_1_2_1" hidden="1">{#N/A,#N/A,FALSE,"Edison";#N/A,#N/A,FALSE," EIX"}</definedName>
    <definedName name="_bb2_1_3" hidden="1">{#N/A,#N/A,FALSE,"Edison";#N/A,#N/A,FALSE," EIX"}</definedName>
    <definedName name="_bb2_1_3_1" hidden="1">{#N/A,#N/A,FALSE,"Edison";#N/A,#N/A,FALSE," EIX"}</definedName>
    <definedName name="_bb2_1_4" hidden="1">{#N/A,#N/A,FALSE,"Edison";#N/A,#N/A,FALSE," EIX"}</definedName>
    <definedName name="_bb2_1_4_1" hidden="1">{#N/A,#N/A,FALSE,"Edison";#N/A,#N/A,FALSE," EIX"}</definedName>
    <definedName name="_bb2_1_5" hidden="1">{#N/A,#N/A,FALSE,"Edison";#N/A,#N/A,FALSE," EIX"}</definedName>
    <definedName name="_bb2_1_5_1" hidden="1">{#N/A,#N/A,FALSE,"Edison";#N/A,#N/A,FALSE," EIX"}</definedName>
    <definedName name="_bb2_2" hidden="1">{#N/A,#N/A,FALSE,"Edison";#N/A,#N/A,FALSE," EIX"}</definedName>
    <definedName name="_bb2_2_1" hidden="1">{#N/A,#N/A,FALSE,"Edison";#N/A,#N/A,FALSE," EIX"}</definedName>
    <definedName name="_bb2_2_1_1" hidden="1">{#N/A,#N/A,FALSE,"Edison";#N/A,#N/A,FALSE," EIX"}</definedName>
    <definedName name="_bb2_2_2" hidden="1">{#N/A,#N/A,FALSE,"Edison";#N/A,#N/A,FALSE," EIX"}</definedName>
    <definedName name="_bb2_2_2_1" hidden="1">{#N/A,#N/A,FALSE,"Edison";#N/A,#N/A,FALSE," EIX"}</definedName>
    <definedName name="_bb2_2_3" hidden="1">{#N/A,#N/A,FALSE,"Edison";#N/A,#N/A,FALSE," EIX"}</definedName>
    <definedName name="_bb2_2_3_1" hidden="1">{#N/A,#N/A,FALSE,"Edison";#N/A,#N/A,FALSE," EIX"}</definedName>
    <definedName name="_bb2_2_4" hidden="1">{#N/A,#N/A,FALSE,"Edison";#N/A,#N/A,FALSE," EIX"}</definedName>
    <definedName name="_bb2_2_4_1" hidden="1">{#N/A,#N/A,FALSE,"Edison";#N/A,#N/A,FALSE," EIX"}</definedName>
    <definedName name="_bb2_2_5" hidden="1">{#N/A,#N/A,FALSE,"Edison";#N/A,#N/A,FALSE," EIX"}</definedName>
    <definedName name="_bb2_2_5_1" hidden="1">{#N/A,#N/A,FALSE,"Edison";#N/A,#N/A,FALSE," EIX"}</definedName>
    <definedName name="_bb2_3" hidden="1">{#N/A,#N/A,FALSE,"Edison";#N/A,#N/A,FALSE," EIX"}</definedName>
    <definedName name="_bb2_3_1" hidden="1">{#N/A,#N/A,FALSE,"Edison";#N/A,#N/A,FALSE," EIX"}</definedName>
    <definedName name="_bb2_3_1_1" hidden="1">{#N/A,#N/A,FALSE,"Edison";#N/A,#N/A,FALSE," EIX"}</definedName>
    <definedName name="_bb2_3_2" hidden="1">{#N/A,#N/A,FALSE,"Edison";#N/A,#N/A,FALSE," EIX"}</definedName>
    <definedName name="_bb2_3_2_1" hidden="1">{#N/A,#N/A,FALSE,"Edison";#N/A,#N/A,FALSE," EIX"}</definedName>
    <definedName name="_bb2_3_3" hidden="1">{#N/A,#N/A,FALSE,"Edison";#N/A,#N/A,FALSE," EIX"}</definedName>
    <definedName name="_bb2_3_3_1" hidden="1">{#N/A,#N/A,FALSE,"Edison";#N/A,#N/A,FALSE," EIX"}</definedName>
    <definedName name="_bb2_3_4" hidden="1">{#N/A,#N/A,FALSE,"Edison";#N/A,#N/A,FALSE," EIX"}</definedName>
    <definedName name="_bb2_3_4_1" hidden="1">{#N/A,#N/A,FALSE,"Edison";#N/A,#N/A,FALSE," EIX"}</definedName>
    <definedName name="_bb2_3_5" hidden="1">{#N/A,#N/A,FALSE,"Edison";#N/A,#N/A,FALSE," EIX"}</definedName>
    <definedName name="_bb2_3_5_1" hidden="1">{#N/A,#N/A,FALSE,"Edison";#N/A,#N/A,FALSE," EIX"}</definedName>
    <definedName name="_bb2_4" hidden="1">{#N/A,#N/A,FALSE,"Edison";#N/A,#N/A,FALSE," EIX"}</definedName>
    <definedName name="_bb2_4_1" hidden="1">{#N/A,#N/A,FALSE,"Edison";#N/A,#N/A,FALSE," EIX"}</definedName>
    <definedName name="_bb2_4_1_1" hidden="1">{#N/A,#N/A,FALSE,"Edison";#N/A,#N/A,FALSE," EIX"}</definedName>
    <definedName name="_bb2_4_2" hidden="1">{#N/A,#N/A,FALSE,"Edison";#N/A,#N/A,FALSE," EIX"}</definedName>
    <definedName name="_bb2_4_2_1" hidden="1">{#N/A,#N/A,FALSE,"Edison";#N/A,#N/A,FALSE," EIX"}</definedName>
    <definedName name="_bb2_4_3" hidden="1">{#N/A,#N/A,FALSE,"Edison";#N/A,#N/A,FALSE," EIX"}</definedName>
    <definedName name="_bb2_4_3_1" hidden="1">{#N/A,#N/A,FALSE,"Edison";#N/A,#N/A,FALSE," EIX"}</definedName>
    <definedName name="_bb2_4_4" hidden="1">{#N/A,#N/A,FALSE,"Edison";#N/A,#N/A,FALSE," EIX"}</definedName>
    <definedName name="_bb2_4_4_1" hidden="1">{#N/A,#N/A,FALSE,"Edison";#N/A,#N/A,FALSE," EIX"}</definedName>
    <definedName name="_bb2_4_5" hidden="1">{#N/A,#N/A,FALSE,"Edison";#N/A,#N/A,FALSE," EIX"}</definedName>
    <definedName name="_bb2_4_5_1" hidden="1">{#N/A,#N/A,FALSE,"Edison";#N/A,#N/A,FALSE," EIX"}</definedName>
    <definedName name="_bb2_5" hidden="1">{#N/A,#N/A,FALSE,"Edison";#N/A,#N/A,FALSE," EIX"}</definedName>
    <definedName name="_bb2_5_1" hidden="1">{#N/A,#N/A,FALSE,"Edison";#N/A,#N/A,FALSE," EIX"}</definedName>
    <definedName name="_bb2_5_1_1" hidden="1">{#N/A,#N/A,FALSE,"Edison";#N/A,#N/A,FALSE," EIX"}</definedName>
    <definedName name="_bb2_5_2" hidden="1">{#N/A,#N/A,FALSE,"Edison";#N/A,#N/A,FALSE," EIX"}</definedName>
    <definedName name="_bb2_5_2_1" hidden="1">{#N/A,#N/A,FALSE,"Edison";#N/A,#N/A,FALSE," EIX"}</definedName>
    <definedName name="_bb2_5_3" hidden="1">{#N/A,#N/A,FALSE,"Edison";#N/A,#N/A,FALSE," EIX"}</definedName>
    <definedName name="_bb2_5_3_1" hidden="1">{#N/A,#N/A,FALSE,"Edison";#N/A,#N/A,FALSE," EIX"}</definedName>
    <definedName name="_bb2_5_4" hidden="1">{#N/A,#N/A,FALSE,"Edison";#N/A,#N/A,FALSE," EIX"}</definedName>
    <definedName name="_bb2_5_4_1" hidden="1">{#N/A,#N/A,FALSE,"Edison";#N/A,#N/A,FALSE," EIX"}</definedName>
    <definedName name="_bb2_5_5" hidden="1">{#N/A,#N/A,FALSE,"Edison";#N/A,#N/A,FALSE," EIX"}</definedName>
    <definedName name="_bb2_5_5_1" hidden="1">{#N/A,#N/A,FALSE,"Edison";#N/A,#N/A,FALSE," EIX"}</definedName>
    <definedName name="_ccc2" hidden="1">{#N/A,#N/A,FALSE,"Edison";#N/A,#N/A,FALSE," EIX"}</definedName>
    <definedName name="_ccc2_1" hidden="1">{#N/A,#N/A,FALSE,"Edison";#N/A,#N/A,FALSE," EIX"}</definedName>
    <definedName name="_ccc2_1_1" hidden="1">{#N/A,#N/A,FALSE,"Edison";#N/A,#N/A,FALSE," EIX"}</definedName>
    <definedName name="_ccc2_1_1_1" hidden="1">{#N/A,#N/A,FALSE,"Edison";#N/A,#N/A,FALSE," EIX"}</definedName>
    <definedName name="_ccc2_1_2" hidden="1">{#N/A,#N/A,FALSE,"Edison";#N/A,#N/A,FALSE," EIX"}</definedName>
    <definedName name="_ccc2_1_2_1" hidden="1">{#N/A,#N/A,FALSE,"Edison";#N/A,#N/A,FALSE," EIX"}</definedName>
    <definedName name="_ccc2_1_3" hidden="1">{#N/A,#N/A,FALSE,"Edison";#N/A,#N/A,FALSE," EIX"}</definedName>
    <definedName name="_ccc2_1_3_1" hidden="1">{#N/A,#N/A,FALSE,"Edison";#N/A,#N/A,FALSE," EIX"}</definedName>
    <definedName name="_ccc2_1_4" hidden="1">{#N/A,#N/A,FALSE,"Edison";#N/A,#N/A,FALSE," EIX"}</definedName>
    <definedName name="_ccc2_1_4_1" hidden="1">{#N/A,#N/A,FALSE,"Edison";#N/A,#N/A,FALSE," EIX"}</definedName>
    <definedName name="_ccc2_1_5" hidden="1">{#N/A,#N/A,FALSE,"Edison";#N/A,#N/A,FALSE," EIX"}</definedName>
    <definedName name="_ccc2_1_5_1" hidden="1">{#N/A,#N/A,FALSE,"Edison";#N/A,#N/A,FALSE," EIX"}</definedName>
    <definedName name="_ccc2_2" hidden="1">{#N/A,#N/A,FALSE,"Edison";#N/A,#N/A,FALSE," EIX"}</definedName>
    <definedName name="_ccc2_2_1" hidden="1">{#N/A,#N/A,FALSE,"Edison";#N/A,#N/A,FALSE," EIX"}</definedName>
    <definedName name="_ccc2_2_1_1" hidden="1">{#N/A,#N/A,FALSE,"Edison";#N/A,#N/A,FALSE," EIX"}</definedName>
    <definedName name="_ccc2_2_2" hidden="1">{#N/A,#N/A,FALSE,"Edison";#N/A,#N/A,FALSE," EIX"}</definedName>
    <definedName name="_ccc2_2_2_1" hidden="1">{#N/A,#N/A,FALSE,"Edison";#N/A,#N/A,FALSE," EIX"}</definedName>
    <definedName name="_ccc2_2_3" hidden="1">{#N/A,#N/A,FALSE,"Edison";#N/A,#N/A,FALSE," EIX"}</definedName>
    <definedName name="_ccc2_2_3_1" hidden="1">{#N/A,#N/A,FALSE,"Edison";#N/A,#N/A,FALSE," EIX"}</definedName>
    <definedName name="_ccc2_2_4" hidden="1">{#N/A,#N/A,FALSE,"Edison";#N/A,#N/A,FALSE," EIX"}</definedName>
    <definedName name="_ccc2_2_4_1" hidden="1">{#N/A,#N/A,FALSE,"Edison";#N/A,#N/A,FALSE," EIX"}</definedName>
    <definedName name="_ccc2_2_5" hidden="1">{#N/A,#N/A,FALSE,"Edison";#N/A,#N/A,FALSE," EIX"}</definedName>
    <definedName name="_ccc2_2_5_1" hidden="1">{#N/A,#N/A,FALSE,"Edison";#N/A,#N/A,FALSE," EIX"}</definedName>
    <definedName name="_ccc2_3" hidden="1">{#N/A,#N/A,FALSE,"Edison";#N/A,#N/A,FALSE," EIX"}</definedName>
    <definedName name="_ccc2_3_1" hidden="1">{#N/A,#N/A,FALSE,"Edison";#N/A,#N/A,FALSE," EIX"}</definedName>
    <definedName name="_ccc2_3_1_1" hidden="1">{#N/A,#N/A,FALSE,"Edison";#N/A,#N/A,FALSE," EIX"}</definedName>
    <definedName name="_ccc2_3_2" hidden="1">{#N/A,#N/A,FALSE,"Edison";#N/A,#N/A,FALSE," EIX"}</definedName>
    <definedName name="_ccc2_3_2_1" hidden="1">{#N/A,#N/A,FALSE,"Edison";#N/A,#N/A,FALSE," EIX"}</definedName>
    <definedName name="_ccc2_3_3" hidden="1">{#N/A,#N/A,FALSE,"Edison";#N/A,#N/A,FALSE," EIX"}</definedName>
    <definedName name="_ccc2_3_3_1" hidden="1">{#N/A,#N/A,FALSE,"Edison";#N/A,#N/A,FALSE," EIX"}</definedName>
    <definedName name="_ccc2_3_4" hidden="1">{#N/A,#N/A,FALSE,"Edison";#N/A,#N/A,FALSE," EIX"}</definedName>
    <definedName name="_ccc2_3_4_1" hidden="1">{#N/A,#N/A,FALSE,"Edison";#N/A,#N/A,FALSE," EIX"}</definedName>
    <definedName name="_ccc2_3_5" hidden="1">{#N/A,#N/A,FALSE,"Edison";#N/A,#N/A,FALSE," EIX"}</definedName>
    <definedName name="_ccc2_3_5_1" hidden="1">{#N/A,#N/A,FALSE,"Edison";#N/A,#N/A,FALSE," EIX"}</definedName>
    <definedName name="_ccc2_4" hidden="1">{#N/A,#N/A,FALSE,"Edison";#N/A,#N/A,FALSE," EIX"}</definedName>
    <definedName name="_ccc2_4_1" hidden="1">{#N/A,#N/A,FALSE,"Edison";#N/A,#N/A,FALSE," EIX"}</definedName>
    <definedName name="_ccc2_4_1_1" hidden="1">{#N/A,#N/A,FALSE,"Edison";#N/A,#N/A,FALSE," EIX"}</definedName>
    <definedName name="_ccc2_4_2" hidden="1">{#N/A,#N/A,FALSE,"Edison";#N/A,#N/A,FALSE," EIX"}</definedName>
    <definedName name="_ccc2_4_2_1" hidden="1">{#N/A,#N/A,FALSE,"Edison";#N/A,#N/A,FALSE," EIX"}</definedName>
    <definedName name="_ccc2_4_3" hidden="1">{#N/A,#N/A,FALSE,"Edison";#N/A,#N/A,FALSE," EIX"}</definedName>
    <definedName name="_ccc2_4_3_1" hidden="1">{#N/A,#N/A,FALSE,"Edison";#N/A,#N/A,FALSE," EIX"}</definedName>
    <definedName name="_ccc2_4_4" hidden="1">{#N/A,#N/A,FALSE,"Edison";#N/A,#N/A,FALSE," EIX"}</definedName>
    <definedName name="_ccc2_4_4_1" hidden="1">{#N/A,#N/A,FALSE,"Edison";#N/A,#N/A,FALSE," EIX"}</definedName>
    <definedName name="_ccc2_4_5" hidden="1">{#N/A,#N/A,FALSE,"Edison";#N/A,#N/A,FALSE," EIX"}</definedName>
    <definedName name="_ccc2_4_5_1" hidden="1">{#N/A,#N/A,FALSE,"Edison";#N/A,#N/A,FALSE," EIX"}</definedName>
    <definedName name="_ccc2_5" hidden="1">{#N/A,#N/A,FALSE,"Edison";#N/A,#N/A,FALSE," EIX"}</definedName>
    <definedName name="_ccc2_5_1" hidden="1">{#N/A,#N/A,FALSE,"Edison";#N/A,#N/A,FALSE," EIX"}</definedName>
    <definedName name="_ccc2_5_1_1" hidden="1">{#N/A,#N/A,FALSE,"Edison";#N/A,#N/A,FALSE," EIX"}</definedName>
    <definedName name="_ccc2_5_2" hidden="1">{#N/A,#N/A,FALSE,"Edison";#N/A,#N/A,FALSE," EIX"}</definedName>
    <definedName name="_ccc2_5_2_1" hidden="1">{#N/A,#N/A,FALSE,"Edison";#N/A,#N/A,FALSE," EIX"}</definedName>
    <definedName name="_ccc2_5_3" hidden="1">{#N/A,#N/A,FALSE,"Edison";#N/A,#N/A,FALSE," EIX"}</definedName>
    <definedName name="_ccc2_5_3_1" hidden="1">{#N/A,#N/A,FALSE,"Edison";#N/A,#N/A,FALSE," EIX"}</definedName>
    <definedName name="_ccc2_5_4" hidden="1">{#N/A,#N/A,FALSE,"Edison";#N/A,#N/A,FALSE," EIX"}</definedName>
    <definedName name="_ccc2_5_4_1" hidden="1">{#N/A,#N/A,FALSE,"Edison";#N/A,#N/A,FALSE," EIX"}</definedName>
    <definedName name="_ccc2_5_5" hidden="1">{#N/A,#N/A,FALSE,"Edison";#N/A,#N/A,FALSE," EIX"}</definedName>
    <definedName name="_ccc2_5_5_1" hidden="1">{#N/A,#N/A,FALSE,"Edison";#N/A,#N/A,FALSE," EIX"}</definedName>
    <definedName name="_Fill" hidden="1">[1]SCE00!#REF!</definedName>
    <definedName name="_xlnm._FilterDatabase" localSheetId="1" hidden="1">'2021 Costs'!$A$1:$F$5952</definedName>
    <definedName name="_xlnm._FilterDatabase" localSheetId="2" hidden="1">'2021 Miles by Work Order'!$A$1:$C$1</definedName>
    <definedName name="_xlnm._FilterDatabase" localSheetId="4" hidden="1">'2022 Costs'!$A$1:$G$7672</definedName>
    <definedName name="_xlnm._FilterDatabase" localSheetId="5" hidden="1">'2022 Miles by Work Order'!$A$1:$C$1</definedName>
    <definedName name="_Key1" hidden="1">#REF!</definedName>
    <definedName name="_Key2" hidden="1">#REF!</definedName>
    <definedName name="_Order1" hidden="1">255</definedName>
    <definedName name="_Order2" hidden="1">0</definedName>
    <definedName name="_Regression_Out" hidden="1">#REF!</definedName>
    <definedName name="_Regression_X" hidden="1">#REF!</definedName>
    <definedName name="_Regression_Y" hidden="1">#REF!</definedName>
    <definedName name="_Sort" hidden="1">#REF!</definedName>
    <definedName name="_table_out" hidden="1">'[5]Unit Data Real$'!#REF!</definedName>
    <definedName name="_Table1_In1" hidden="1">'[5]Unit Data Real$'!#REF!</definedName>
    <definedName name="_Table1_Out" hidden="1">'[5]Unit Data Real$'!#REF!</definedName>
    <definedName name="_Table2_In1" hidden="1">'[5]Unit Data Real$'!$P$17:$P$17</definedName>
    <definedName name="_Table2_In2" hidden="1">'[5]Unit Data Real$'!$G$62:$G$62</definedName>
    <definedName name="_Table2_Out" hidden="1">'[5]Unit Data Real$'!#REF!</definedName>
    <definedName name="_Table3_In2" hidden="1">'[5]Unit Data Real$'!$P$12:$P$12</definedName>
    <definedName name="a_1" hidden="1">{#N/A,#N/A,FALSE,"Edison";#N/A,#N/A,FALSE," EIX"}</definedName>
    <definedName name="a_1_1" hidden="1">{#N/A,#N/A,FALSE,"Edison";#N/A,#N/A,FALSE," EIX"}</definedName>
    <definedName name="a_1_1_1" hidden="1">{#N/A,#N/A,FALSE,"Edison";#N/A,#N/A,FALSE," EIX"}</definedName>
    <definedName name="a_1_2" hidden="1">{#N/A,#N/A,FALSE,"Edison";#N/A,#N/A,FALSE," EIX"}</definedName>
    <definedName name="a_1_2_1" hidden="1">{#N/A,#N/A,FALSE,"Edison";#N/A,#N/A,FALSE," EIX"}</definedName>
    <definedName name="a_1_3" hidden="1">{#N/A,#N/A,FALSE,"Edison";#N/A,#N/A,FALSE," EIX"}</definedName>
    <definedName name="a_1_3_1" hidden="1">{#N/A,#N/A,FALSE,"Edison";#N/A,#N/A,FALSE," EIX"}</definedName>
    <definedName name="a_1_4" hidden="1">{#N/A,#N/A,FALSE,"Edison";#N/A,#N/A,FALSE," EIX"}</definedName>
    <definedName name="a_1_4_1" hidden="1">{#N/A,#N/A,FALSE,"Edison";#N/A,#N/A,FALSE," EIX"}</definedName>
    <definedName name="a_1_5" hidden="1">{#N/A,#N/A,FALSE,"Edison";#N/A,#N/A,FALSE," EIX"}</definedName>
    <definedName name="a_1_5_1" hidden="1">{#N/A,#N/A,FALSE,"Edison";#N/A,#N/A,FALSE," EIX"}</definedName>
    <definedName name="a_2" hidden="1">{#N/A,#N/A,FALSE,"Edison";#N/A,#N/A,FALSE," EIX"}</definedName>
    <definedName name="a_2_1" hidden="1">{#N/A,#N/A,FALSE,"Edison";#N/A,#N/A,FALSE," EIX"}</definedName>
    <definedName name="a_2_1_1" hidden="1">{#N/A,#N/A,FALSE,"Edison";#N/A,#N/A,FALSE," EIX"}</definedName>
    <definedName name="a_2_2" hidden="1">{#N/A,#N/A,FALSE,"Edison";#N/A,#N/A,FALSE," EIX"}</definedName>
    <definedName name="a_2_2_1" hidden="1">{#N/A,#N/A,FALSE,"Edison";#N/A,#N/A,FALSE," EIX"}</definedName>
    <definedName name="a_2_3" hidden="1">{#N/A,#N/A,FALSE,"Edison";#N/A,#N/A,FALSE," EIX"}</definedName>
    <definedName name="a_2_3_1" hidden="1">{#N/A,#N/A,FALSE,"Edison";#N/A,#N/A,FALSE," EIX"}</definedName>
    <definedName name="a_2_4" hidden="1">{#N/A,#N/A,FALSE,"Edison";#N/A,#N/A,FALSE," EIX"}</definedName>
    <definedName name="a_2_4_1" hidden="1">{#N/A,#N/A,FALSE,"Edison";#N/A,#N/A,FALSE," EIX"}</definedName>
    <definedName name="a_2_5" hidden="1">{#N/A,#N/A,FALSE,"Edison";#N/A,#N/A,FALSE," EIX"}</definedName>
    <definedName name="a_2_5_1" hidden="1">{#N/A,#N/A,FALSE,"Edison";#N/A,#N/A,FALSE," EIX"}</definedName>
    <definedName name="a_3" hidden="1">{#N/A,#N/A,FALSE,"Edison";#N/A,#N/A,FALSE," EIX"}</definedName>
    <definedName name="a_3_1" hidden="1">{#N/A,#N/A,FALSE,"Edison";#N/A,#N/A,FALSE," EIX"}</definedName>
    <definedName name="a_3_1_1" hidden="1">{#N/A,#N/A,FALSE,"Edison";#N/A,#N/A,FALSE," EIX"}</definedName>
    <definedName name="a_3_2" hidden="1">{#N/A,#N/A,FALSE,"Edison";#N/A,#N/A,FALSE," EIX"}</definedName>
    <definedName name="a_3_2_1" hidden="1">{#N/A,#N/A,FALSE,"Edison";#N/A,#N/A,FALSE," EIX"}</definedName>
    <definedName name="a_3_3" hidden="1">{#N/A,#N/A,FALSE,"Edison";#N/A,#N/A,FALSE," EIX"}</definedName>
    <definedName name="a_3_3_1" hidden="1">{#N/A,#N/A,FALSE,"Edison";#N/A,#N/A,FALSE," EIX"}</definedName>
    <definedName name="a_3_4" hidden="1">{#N/A,#N/A,FALSE,"Edison";#N/A,#N/A,FALSE," EIX"}</definedName>
    <definedName name="a_3_4_1" hidden="1">{#N/A,#N/A,FALSE,"Edison";#N/A,#N/A,FALSE," EIX"}</definedName>
    <definedName name="a_3_5" hidden="1">{#N/A,#N/A,FALSE,"Edison";#N/A,#N/A,FALSE," EIX"}</definedName>
    <definedName name="a_3_5_1" hidden="1">{#N/A,#N/A,FALSE,"Edison";#N/A,#N/A,FALSE," EIX"}</definedName>
    <definedName name="a_4" hidden="1">{#N/A,#N/A,FALSE,"Edison";#N/A,#N/A,FALSE," EIX"}</definedName>
    <definedName name="a_4_1" hidden="1">{#N/A,#N/A,FALSE,"Edison";#N/A,#N/A,FALSE," EIX"}</definedName>
    <definedName name="a_4_1_1" hidden="1">{#N/A,#N/A,FALSE,"Edison";#N/A,#N/A,FALSE," EIX"}</definedName>
    <definedName name="a_4_2" hidden="1">{#N/A,#N/A,FALSE,"Edison";#N/A,#N/A,FALSE," EIX"}</definedName>
    <definedName name="a_4_2_1" hidden="1">{#N/A,#N/A,FALSE,"Edison";#N/A,#N/A,FALSE," EIX"}</definedName>
    <definedName name="a_4_3" hidden="1">{#N/A,#N/A,FALSE,"Edison";#N/A,#N/A,FALSE," EIX"}</definedName>
    <definedName name="a_4_3_1" hidden="1">{#N/A,#N/A,FALSE,"Edison";#N/A,#N/A,FALSE," EIX"}</definedName>
    <definedName name="a_4_4" hidden="1">{#N/A,#N/A,FALSE,"Edison";#N/A,#N/A,FALSE," EIX"}</definedName>
    <definedName name="a_4_4_1" hidden="1">{#N/A,#N/A,FALSE,"Edison";#N/A,#N/A,FALSE," EIX"}</definedName>
    <definedName name="a_4_5" hidden="1">{#N/A,#N/A,FALSE,"Edison";#N/A,#N/A,FALSE," EIX"}</definedName>
    <definedName name="a_4_5_1" hidden="1">{#N/A,#N/A,FALSE,"Edison";#N/A,#N/A,FALSE," EIX"}</definedName>
    <definedName name="a_5" hidden="1">{#N/A,#N/A,FALSE,"Edison";#N/A,#N/A,FALSE," EIX"}</definedName>
    <definedName name="a_5_1" hidden="1">{#N/A,#N/A,FALSE,"Edison";#N/A,#N/A,FALSE," EIX"}</definedName>
    <definedName name="a_5_1_1" hidden="1">{#N/A,#N/A,FALSE,"Edison";#N/A,#N/A,FALSE," EIX"}</definedName>
    <definedName name="a_5_2" hidden="1">{#N/A,#N/A,FALSE,"Edison";#N/A,#N/A,FALSE," EIX"}</definedName>
    <definedName name="a_5_2_1" hidden="1">{#N/A,#N/A,FALSE,"Edison";#N/A,#N/A,FALSE," EIX"}</definedName>
    <definedName name="a_5_3" hidden="1">{#N/A,#N/A,FALSE,"Edison";#N/A,#N/A,FALSE," EIX"}</definedName>
    <definedName name="a_5_3_1" hidden="1">{#N/A,#N/A,FALSE,"Edison";#N/A,#N/A,FALSE," EIX"}</definedName>
    <definedName name="a_5_4" hidden="1">{#N/A,#N/A,FALSE,"Edison";#N/A,#N/A,FALSE," EIX"}</definedName>
    <definedName name="a_5_4_1" hidden="1">{#N/A,#N/A,FALSE,"Edison";#N/A,#N/A,FALSE," EIX"}</definedName>
    <definedName name="a_5_5" hidden="1">{#N/A,#N/A,FALSE,"Edison";#N/A,#N/A,FALSE," EIX"}</definedName>
    <definedName name="a_5_5_1" hidden="1">{#N/A,#N/A,FALSE,"Edison";#N/A,#N/A,FALSE," EIX"}</definedName>
    <definedName name="AssetClass">'[6]Capital Register Refs'!$E$2:$E$7</definedName>
    <definedName name="b" hidden="1">{#N/A,#N/A,FALSE,"Edison";#N/A,#N/A,FALSE," EIX"}</definedName>
    <definedName name="b_1" hidden="1">{#N/A,#N/A,FALSE,"Edison";#N/A,#N/A,FALSE," EIX"}</definedName>
    <definedName name="b_1_1" hidden="1">{#N/A,#N/A,FALSE,"Edison";#N/A,#N/A,FALSE," EIX"}</definedName>
    <definedName name="b_1_1_1" hidden="1">{#N/A,#N/A,FALSE,"Edison";#N/A,#N/A,FALSE," EIX"}</definedName>
    <definedName name="b_1_2" hidden="1">{#N/A,#N/A,FALSE,"Edison";#N/A,#N/A,FALSE," EIX"}</definedName>
    <definedName name="b_1_2_1" hidden="1">{#N/A,#N/A,FALSE,"Edison";#N/A,#N/A,FALSE," EIX"}</definedName>
    <definedName name="b_1_3" hidden="1">{#N/A,#N/A,FALSE,"Edison";#N/A,#N/A,FALSE," EIX"}</definedName>
    <definedName name="b_1_3_1" hidden="1">{#N/A,#N/A,FALSE,"Edison";#N/A,#N/A,FALSE," EIX"}</definedName>
    <definedName name="b_1_4" hidden="1">{#N/A,#N/A,FALSE,"Edison";#N/A,#N/A,FALSE," EIX"}</definedName>
    <definedName name="b_1_4_1" hidden="1">{#N/A,#N/A,FALSE,"Edison";#N/A,#N/A,FALSE," EIX"}</definedName>
    <definedName name="b_1_5" hidden="1">{#N/A,#N/A,FALSE,"Edison";#N/A,#N/A,FALSE," EIX"}</definedName>
    <definedName name="b_1_5_1" hidden="1">{#N/A,#N/A,FALSE,"Edison";#N/A,#N/A,FALSE," EIX"}</definedName>
    <definedName name="b_2" hidden="1">{#N/A,#N/A,FALSE,"Edison";#N/A,#N/A,FALSE," EIX"}</definedName>
    <definedName name="b_2_1" hidden="1">{#N/A,#N/A,FALSE,"Edison";#N/A,#N/A,FALSE," EIX"}</definedName>
    <definedName name="b_2_1_1" hidden="1">{#N/A,#N/A,FALSE,"Edison";#N/A,#N/A,FALSE," EIX"}</definedName>
    <definedName name="b_2_2" hidden="1">{#N/A,#N/A,FALSE,"Edison";#N/A,#N/A,FALSE," EIX"}</definedName>
    <definedName name="b_2_2_1" hidden="1">{#N/A,#N/A,FALSE,"Edison";#N/A,#N/A,FALSE," EIX"}</definedName>
    <definedName name="b_2_3" hidden="1">{#N/A,#N/A,FALSE,"Edison";#N/A,#N/A,FALSE," EIX"}</definedName>
    <definedName name="b_2_3_1" hidden="1">{#N/A,#N/A,FALSE,"Edison";#N/A,#N/A,FALSE," EIX"}</definedName>
    <definedName name="b_2_4" hidden="1">{#N/A,#N/A,FALSE,"Edison";#N/A,#N/A,FALSE," EIX"}</definedName>
    <definedName name="b_2_4_1" hidden="1">{#N/A,#N/A,FALSE,"Edison";#N/A,#N/A,FALSE," EIX"}</definedName>
    <definedName name="b_2_5" hidden="1">{#N/A,#N/A,FALSE,"Edison";#N/A,#N/A,FALSE," EIX"}</definedName>
    <definedName name="b_2_5_1" hidden="1">{#N/A,#N/A,FALSE,"Edison";#N/A,#N/A,FALSE," EIX"}</definedName>
    <definedName name="b_3" hidden="1">{#N/A,#N/A,FALSE,"Edison";#N/A,#N/A,FALSE," EIX"}</definedName>
    <definedName name="b_3_1" hidden="1">{#N/A,#N/A,FALSE,"Edison";#N/A,#N/A,FALSE," EIX"}</definedName>
    <definedName name="b_3_1_1" hidden="1">{#N/A,#N/A,FALSE,"Edison";#N/A,#N/A,FALSE," EIX"}</definedName>
    <definedName name="b_3_2" hidden="1">{#N/A,#N/A,FALSE,"Edison";#N/A,#N/A,FALSE," EIX"}</definedName>
    <definedName name="b_3_2_1" hidden="1">{#N/A,#N/A,FALSE,"Edison";#N/A,#N/A,FALSE," EIX"}</definedName>
    <definedName name="b_3_3" hidden="1">{#N/A,#N/A,FALSE,"Edison";#N/A,#N/A,FALSE," EIX"}</definedName>
    <definedName name="b_3_3_1" hidden="1">{#N/A,#N/A,FALSE,"Edison";#N/A,#N/A,FALSE," EIX"}</definedName>
    <definedName name="b_3_4" hidden="1">{#N/A,#N/A,FALSE,"Edison";#N/A,#N/A,FALSE," EIX"}</definedName>
    <definedName name="b_3_4_1" hidden="1">{#N/A,#N/A,FALSE,"Edison";#N/A,#N/A,FALSE," EIX"}</definedName>
    <definedName name="b_3_5" hidden="1">{#N/A,#N/A,FALSE,"Edison";#N/A,#N/A,FALSE," EIX"}</definedName>
    <definedName name="b_3_5_1" hidden="1">{#N/A,#N/A,FALSE,"Edison";#N/A,#N/A,FALSE," EIX"}</definedName>
    <definedName name="b_4" hidden="1">{#N/A,#N/A,FALSE,"Edison";#N/A,#N/A,FALSE," EIX"}</definedName>
    <definedName name="b_4_1" hidden="1">{#N/A,#N/A,FALSE,"Edison";#N/A,#N/A,FALSE," EIX"}</definedName>
    <definedName name="b_4_1_1" hidden="1">{#N/A,#N/A,FALSE,"Edison";#N/A,#N/A,FALSE," EIX"}</definedName>
    <definedName name="b_4_2" hidden="1">{#N/A,#N/A,FALSE,"Edison";#N/A,#N/A,FALSE," EIX"}</definedName>
    <definedName name="b_4_2_1" hidden="1">{#N/A,#N/A,FALSE,"Edison";#N/A,#N/A,FALSE," EIX"}</definedName>
    <definedName name="b_4_3" hidden="1">{#N/A,#N/A,FALSE,"Edison";#N/A,#N/A,FALSE," EIX"}</definedName>
    <definedName name="b_4_3_1" hidden="1">{#N/A,#N/A,FALSE,"Edison";#N/A,#N/A,FALSE," EIX"}</definedName>
    <definedName name="b_4_4" hidden="1">{#N/A,#N/A,FALSE,"Edison";#N/A,#N/A,FALSE," EIX"}</definedName>
    <definedName name="b_4_4_1" hidden="1">{#N/A,#N/A,FALSE,"Edison";#N/A,#N/A,FALSE," EIX"}</definedName>
    <definedName name="b_4_5" hidden="1">{#N/A,#N/A,FALSE,"Edison";#N/A,#N/A,FALSE," EIX"}</definedName>
    <definedName name="b_4_5_1" hidden="1">{#N/A,#N/A,FALSE,"Edison";#N/A,#N/A,FALSE," EIX"}</definedName>
    <definedName name="b_5" hidden="1">{#N/A,#N/A,FALSE,"Edison";#N/A,#N/A,FALSE," EIX"}</definedName>
    <definedName name="b_5_1" hidden="1">{#N/A,#N/A,FALSE,"Edison";#N/A,#N/A,FALSE," EIX"}</definedName>
    <definedName name="b_5_1_1" hidden="1">{#N/A,#N/A,FALSE,"Edison";#N/A,#N/A,FALSE," EIX"}</definedName>
    <definedName name="b_5_2" hidden="1">{#N/A,#N/A,FALSE,"Edison";#N/A,#N/A,FALSE," EIX"}</definedName>
    <definedName name="b_5_2_1" hidden="1">{#N/A,#N/A,FALSE,"Edison";#N/A,#N/A,FALSE," EIX"}</definedName>
    <definedName name="b_5_3" hidden="1">{#N/A,#N/A,FALSE,"Edison";#N/A,#N/A,FALSE," EIX"}</definedName>
    <definedName name="b_5_3_1" hidden="1">{#N/A,#N/A,FALSE,"Edison";#N/A,#N/A,FALSE," EIX"}</definedName>
    <definedName name="b_5_4" hidden="1">{#N/A,#N/A,FALSE,"Edison";#N/A,#N/A,FALSE," EIX"}</definedName>
    <definedName name="b_5_4_1" hidden="1">{#N/A,#N/A,FALSE,"Edison";#N/A,#N/A,FALSE," EIX"}</definedName>
    <definedName name="b_5_5" hidden="1">{#N/A,#N/A,FALSE,"Edison";#N/A,#N/A,FALSE," EIX"}</definedName>
    <definedName name="b_5_5_1" hidden="1">{#N/A,#N/A,FALSE,"Edison";#N/A,#N/A,FALSE," EIX"}</definedName>
    <definedName name="Basis">'[6]Capital Register Refs'!$A$2:$A$17</definedName>
    <definedName name="bb" hidden="1">{#N/A,#N/A,FALSE,"Edison";#N/A,#N/A,FALSE," EIX"}</definedName>
    <definedName name="bb_1" hidden="1">{#N/A,#N/A,FALSE,"Edison";#N/A,#N/A,FALSE," EIX"}</definedName>
    <definedName name="bb_1_1" hidden="1">{#N/A,#N/A,FALSE,"Edison";#N/A,#N/A,FALSE," EIX"}</definedName>
    <definedName name="bb_1_1_1" hidden="1">{#N/A,#N/A,FALSE,"Edison";#N/A,#N/A,FALSE," EIX"}</definedName>
    <definedName name="bb_1_2" hidden="1">{#N/A,#N/A,FALSE,"Edison";#N/A,#N/A,FALSE," EIX"}</definedName>
    <definedName name="bb_1_2_1" hidden="1">{#N/A,#N/A,FALSE,"Edison";#N/A,#N/A,FALSE," EIX"}</definedName>
    <definedName name="bb_1_3" hidden="1">{#N/A,#N/A,FALSE,"Edison";#N/A,#N/A,FALSE," EIX"}</definedName>
    <definedName name="bb_1_3_1" hidden="1">{#N/A,#N/A,FALSE,"Edison";#N/A,#N/A,FALSE," EIX"}</definedName>
    <definedName name="bb_1_4" hidden="1">{#N/A,#N/A,FALSE,"Edison";#N/A,#N/A,FALSE," EIX"}</definedName>
    <definedName name="bb_1_4_1" hidden="1">{#N/A,#N/A,FALSE,"Edison";#N/A,#N/A,FALSE," EIX"}</definedName>
    <definedName name="bb_1_5" hidden="1">{#N/A,#N/A,FALSE,"Edison";#N/A,#N/A,FALSE," EIX"}</definedName>
    <definedName name="bb_1_5_1" hidden="1">{#N/A,#N/A,FALSE,"Edison";#N/A,#N/A,FALSE," EIX"}</definedName>
    <definedName name="bb_2" hidden="1">{#N/A,#N/A,FALSE,"Edison";#N/A,#N/A,FALSE," EIX"}</definedName>
    <definedName name="bb_2_1" hidden="1">{#N/A,#N/A,FALSE,"Edison";#N/A,#N/A,FALSE," EIX"}</definedName>
    <definedName name="bb_2_1_1" hidden="1">{#N/A,#N/A,FALSE,"Edison";#N/A,#N/A,FALSE," EIX"}</definedName>
    <definedName name="bb_2_2" hidden="1">{#N/A,#N/A,FALSE,"Edison";#N/A,#N/A,FALSE," EIX"}</definedName>
    <definedName name="bb_2_2_1" hidden="1">{#N/A,#N/A,FALSE,"Edison";#N/A,#N/A,FALSE," EIX"}</definedName>
    <definedName name="bb_2_3" hidden="1">{#N/A,#N/A,FALSE,"Edison";#N/A,#N/A,FALSE," EIX"}</definedName>
    <definedName name="bb_2_3_1" hidden="1">{#N/A,#N/A,FALSE,"Edison";#N/A,#N/A,FALSE," EIX"}</definedName>
    <definedName name="bb_2_4" hidden="1">{#N/A,#N/A,FALSE,"Edison";#N/A,#N/A,FALSE," EIX"}</definedName>
    <definedName name="bb_2_4_1" hidden="1">{#N/A,#N/A,FALSE,"Edison";#N/A,#N/A,FALSE," EIX"}</definedName>
    <definedName name="bb_2_5" hidden="1">{#N/A,#N/A,FALSE,"Edison";#N/A,#N/A,FALSE," EIX"}</definedName>
    <definedName name="bb_2_5_1" hidden="1">{#N/A,#N/A,FALSE,"Edison";#N/A,#N/A,FALSE," EIX"}</definedName>
    <definedName name="bb_3" hidden="1">{#N/A,#N/A,FALSE,"Edison";#N/A,#N/A,FALSE," EIX"}</definedName>
    <definedName name="bb_3_1" hidden="1">{#N/A,#N/A,FALSE,"Edison";#N/A,#N/A,FALSE," EIX"}</definedName>
    <definedName name="bb_3_1_1" hidden="1">{#N/A,#N/A,FALSE,"Edison";#N/A,#N/A,FALSE," EIX"}</definedName>
    <definedName name="bb_3_2" hidden="1">{#N/A,#N/A,FALSE,"Edison";#N/A,#N/A,FALSE," EIX"}</definedName>
    <definedName name="bb_3_2_1" hidden="1">{#N/A,#N/A,FALSE,"Edison";#N/A,#N/A,FALSE," EIX"}</definedName>
    <definedName name="bb_3_3" hidden="1">{#N/A,#N/A,FALSE,"Edison";#N/A,#N/A,FALSE," EIX"}</definedName>
    <definedName name="bb_3_3_1" hidden="1">{#N/A,#N/A,FALSE,"Edison";#N/A,#N/A,FALSE," EIX"}</definedName>
    <definedName name="bb_3_4" hidden="1">{#N/A,#N/A,FALSE,"Edison";#N/A,#N/A,FALSE," EIX"}</definedName>
    <definedName name="bb_3_4_1" hidden="1">{#N/A,#N/A,FALSE,"Edison";#N/A,#N/A,FALSE," EIX"}</definedName>
    <definedName name="bb_3_5" hidden="1">{#N/A,#N/A,FALSE,"Edison";#N/A,#N/A,FALSE," EIX"}</definedName>
    <definedName name="bb_3_5_1" hidden="1">{#N/A,#N/A,FALSE,"Edison";#N/A,#N/A,FALSE," EIX"}</definedName>
    <definedName name="bb_4" hidden="1">{#N/A,#N/A,FALSE,"Edison";#N/A,#N/A,FALSE," EIX"}</definedName>
    <definedName name="bb_4_1" hidden="1">{#N/A,#N/A,FALSE,"Edison";#N/A,#N/A,FALSE," EIX"}</definedName>
    <definedName name="bb_4_1_1" hidden="1">{#N/A,#N/A,FALSE,"Edison";#N/A,#N/A,FALSE," EIX"}</definedName>
    <definedName name="bb_4_2" hidden="1">{#N/A,#N/A,FALSE,"Edison";#N/A,#N/A,FALSE," EIX"}</definedName>
    <definedName name="bb_4_2_1" hidden="1">{#N/A,#N/A,FALSE,"Edison";#N/A,#N/A,FALSE," EIX"}</definedName>
    <definedName name="bb_4_3" hidden="1">{#N/A,#N/A,FALSE,"Edison";#N/A,#N/A,FALSE," EIX"}</definedName>
    <definedName name="bb_4_3_1" hidden="1">{#N/A,#N/A,FALSE,"Edison";#N/A,#N/A,FALSE," EIX"}</definedName>
    <definedName name="bb_4_4" hidden="1">{#N/A,#N/A,FALSE,"Edison";#N/A,#N/A,FALSE," EIX"}</definedName>
    <definedName name="bb_4_4_1" hidden="1">{#N/A,#N/A,FALSE,"Edison";#N/A,#N/A,FALSE," EIX"}</definedName>
    <definedName name="bb_4_5" hidden="1">{#N/A,#N/A,FALSE,"Edison";#N/A,#N/A,FALSE," EIX"}</definedName>
    <definedName name="bb_4_5_1" hidden="1">{#N/A,#N/A,FALSE,"Edison";#N/A,#N/A,FALSE," EIX"}</definedName>
    <definedName name="bb_5" hidden="1">{#N/A,#N/A,FALSE,"Edison";#N/A,#N/A,FALSE," EIX"}</definedName>
    <definedName name="bb_5_1" hidden="1">{#N/A,#N/A,FALSE,"Edison";#N/A,#N/A,FALSE," EIX"}</definedName>
    <definedName name="bb_5_1_1" hidden="1">{#N/A,#N/A,FALSE,"Edison";#N/A,#N/A,FALSE," EIX"}</definedName>
    <definedName name="bb_5_2" hidden="1">{#N/A,#N/A,FALSE,"Edison";#N/A,#N/A,FALSE," EIX"}</definedName>
    <definedName name="bb_5_2_1" hidden="1">{#N/A,#N/A,FALSE,"Edison";#N/A,#N/A,FALSE," EIX"}</definedName>
    <definedName name="bb_5_3" hidden="1">{#N/A,#N/A,FALSE,"Edison";#N/A,#N/A,FALSE," EIX"}</definedName>
    <definedName name="bb_5_3_1" hidden="1">{#N/A,#N/A,FALSE,"Edison";#N/A,#N/A,FALSE," EIX"}</definedName>
    <definedName name="bb_5_4" hidden="1">{#N/A,#N/A,FALSE,"Edison";#N/A,#N/A,FALSE," EIX"}</definedName>
    <definedName name="bb_5_4_1" hidden="1">{#N/A,#N/A,FALSE,"Edison";#N/A,#N/A,FALSE," EIX"}</definedName>
    <definedName name="bb_5_5" hidden="1">{#N/A,#N/A,FALSE,"Edison";#N/A,#N/A,FALSE," EIX"}</definedName>
    <definedName name="bb_5_5_1" hidden="1">{#N/A,#N/A,FALSE,"Edison";#N/A,#N/A,FALSE," EIX"}</definedName>
    <definedName name="BEx008ZW2O0EL5VHUXSY2IKD7KJ5" hidden="1">#REF!</definedName>
    <definedName name="BEx01YQFKJ9DSGAGJ60XN8K3Z6WZ" hidden="1">[7]Original!#REF!</definedName>
    <definedName name="BEx1H8TI8FWX9KCYN2WWJF7U9S39" hidden="1">#REF!</definedName>
    <definedName name="BEx1KB3X9AJCFTJ42WTWUGP7BCSC" hidden="1">#REF!</definedName>
    <definedName name="BEx1NFY0DNFAJCADWK0GX5OE7DYN" hidden="1">#REF!</definedName>
    <definedName name="BEx1P3ACQ6TOBUJ5X4GPMIHLBMQS" hidden="1">[7]Original!#REF!</definedName>
    <definedName name="BEx1QP4LX343T8FBIZQXAXK7R05I" hidden="1">[7]Original!#REF!</definedName>
    <definedName name="BEx1RS8JXLCEFCFXIJIJJ0F4CTL2" hidden="1">[7]Original!#REF!</definedName>
    <definedName name="BEx1T8ORVI76H962PZWEY5R7LREB" hidden="1">[7]Original!#REF!</definedName>
    <definedName name="BEx1TCKVCUEEIOSMRUPIMJX97QUV" hidden="1">[7]Original!#REF!</definedName>
    <definedName name="BEx1UP4SG5MS578593D547BOK9F2" hidden="1">[7]Original!#REF!</definedName>
    <definedName name="BEx1VWFSTS25W2E4BSNJXMVJ0SPQ" hidden="1">#REF!</definedName>
    <definedName name="BEx1WAIWLQ8GXIP98COLZPUD4MP8" hidden="1">#REF!</definedName>
    <definedName name="BEx1WCX8XDEZ9J493YRGAQ4OH5ZI" hidden="1">[7]Original!#REF!</definedName>
    <definedName name="BEx1X358N3W5UZZDQ30U7N4NJD9E" hidden="1">[7]Original!#REF!</definedName>
    <definedName name="BEx3BOCVD06JCC8A4YNK2NYLJRSW" hidden="1">[7]Original!#REF!</definedName>
    <definedName name="BEx3BZW6D1XJXMBWJU4FNV09OSTM" hidden="1">[7]Original!#REF!</definedName>
    <definedName name="BEx3CZENM2TF1P366ZBLSJTDE4OF" hidden="1">#REF!</definedName>
    <definedName name="BEx3EA0DWKCUSE8BWVEJE1VB558P" hidden="1">[7]Original!#REF!</definedName>
    <definedName name="BEx3EECWUF3MAPLNDE8CWN4P7F0D" hidden="1">[7]Original!#REF!</definedName>
    <definedName name="BEx3J4AFQJB504OQAC6OPUWZWTFU" hidden="1">[7]Original!#REF!</definedName>
    <definedName name="BEx3L6RGYFT5PZ2T1P4RIUKJQHXY" hidden="1">[7]Original!#REF!</definedName>
    <definedName name="BEx3M3VLR4IAPZ21U9S17RPT7GHE" hidden="1">[7]Original!#REF!</definedName>
    <definedName name="BEx3MBIUW31QD201Z6ALY1OA5AZD" hidden="1">[7]Original!#REF!</definedName>
    <definedName name="BEx3O4K1DMI95QIHNZIEKK7YJI68" hidden="1">[7]Original!#REF!</definedName>
    <definedName name="BEx3O6YCUJLZ7HJLMVNGOTPH3HK1" hidden="1">[7]Original!#REF!</definedName>
    <definedName name="BEx3O85IKWARA6NCJOLRBRJFMEWW" hidden="1">[8]Table!#REF!</definedName>
    <definedName name="BEx3OGE562B5QTAQW2ZK34CGBLB9" hidden="1">[7]Original!#REF!</definedName>
    <definedName name="BEx3PBV1VAWI05HSIPUQ7ZIIH5J8" hidden="1">#REF!</definedName>
    <definedName name="BEx3PQ8Z0RKHFR48UCKOM345HPGN" hidden="1">[7]Original!#REF!</definedName>
    <definedName name="BEx3R0UOGYDUNXAKF0RRMUH1H07K" hidden="1">[7]Original!#REF!</definedName>
    <definedName name="BEx56VBARXFOEMTGSW00DYHE446Q" hidden="1">Input [9]Sheet!$A$12:$U$3672</definedName>
    <definedName name="BEx58G9COOB0B502XH9V3Z8DHXEB" hidden="1">[7]Original!#REF!</definedName>
    <definedName name="BEx58ONFVUXV8S2R1YEQ3I9TL8TY" hidden="1">#REF!</definedName>
    <definedName name="BEx5A7HT4QR6TAZDD443SKWGLC37" hidden="1">Input [9]Sheet!$A$12:$U$25</definedName>
    <definedName name="BEx5BFEEPPE9SHYK63ITFW88XUIZ" hidden="1">[7]Original!#REF!</definedName>
    <definedName name="BEx5DXM34U9T1CNE6VCPB8RTPL42" hidden="1">[7]Original!#REF!</definedName>
    <definedName name="BEx5F5TIVWOJMZCBBY6URB4MMPKH" hidden="1">#REF!</definedName>
    <definedName name="BEx5FIPG4P6LMKOKM6RA9UM8HWSH" hidden="1">#REF!</definedName>
    <definedName name="BEx5GMPSW15TXY658PXM60GTNWAO" hidden="1">#REF!</definedName>
    <definedName name="BEx5HMJ3KPDDC8H67TX9J427SJEP" hidden="1">[7]Original!#REF!</definedName>
    <definedName name="BEx5HWKFP7HJU2G3GQTLV0EFCFJ9" hidden="1">[7]Original!#REF!</definedName>
    <definedName name="BEx5JA60Y2Q9ZDVQIVRPAA3162OO" hidden="1">[7]Original!#REF!</definedName>
    <definedName name="BEx5JHIGB83JUCQ42YTRHU2SNV0B" hidden="1">[7]Original!#REF!</definedName>
    <definedName name="BEx5LI1EP3BPZYCYNTUXK8FBXO9R" hidden="1">[7]Original!#REF!</definedName>
    <definedName name="BEx5MLQZM68YQSKARVWTTPINFQ2C" hidden="1">[8]Table!#REF!</definedName>
    <definedName name="BEx5MWJD0EHO4T0OZMPIXKEVGWQG" hidden="1">[7]Original!#REF!</definedName>
    <definedName name="BEx5O2SJB9QK6NIIJ00A4HH85N2F" hidden="1">[7]Original!#REF!</definedName>
    <definedName name="BEx75INJESRV4ZB7CMJ25ALYR3IF" hidden="1">#REF!</definedName>
    <definedName name="BEx75LNFS6BVYCCGO3O1EUKBGPHG" hidden="1">#REF!</definedName>
    <definedName name="BEx75RXZOFECY3C7A7VM4AHLLGL6" hidden="1">[7]Original!#REF!</definedName>
    <definedName name="BEx75SJKVJVL6VC21JWGDPSKM0MA" hidden="1">[7]Original!#REF!</definedName>
    <definedName name="BEx76SYFZEBVAM97UJ4B1ZUI8GLC" hidden="1">[7]Original!#REF!</definedName>
    <definedName name="BEx78EHVWEPWF6IABIRAPWFOL4Z1" hidden="1">#REF!</definedName>
    <definedName name="BEx7914KL8U4L5NRXZYURX7HTIKX" hidden="1">[7]Original!#REF!</definedName>
    <definedName name="BEx79O1X2ZJ3JO0HM1H11HIFNHO5" hidden="1">[7]Original!#REF!</definedName>
    <definedName name="BEx7B5EB4DK2A5Y5XJK108CKIL8X" hidden="1">[7]Original!#REF!</definedName>
    <definedName name="BEx7BYROA5B0A18IU7MYQ3IZYSNU" hidden="1">[7]Original!#REF!</definedName>
    <definedName name="BEx7HBMLAGWAS1YGLDLKLYLZH2YK" hidden="1">[7]Original!#REF!</definedName>
    <definedName name="BEx7HID9UE0DLY9G63BYNGBUIQH4" hidden="1">[7]Original!#REF!</definedName>
    <definedName name="BEx7NG7GV7TNLEQT9ZQU34E4LSLJ" hidden="1">[7]Original!#REF!</definedName>
    <definedName name="BEx7NQ3IBJKTND5YYGQBTGWK7YYG" hidden="1">[7]Original!#REF!</definedName>
    <definedName name="BEx8ZN3MPQEVXPK7E0V4CA9H1AFX" hidden="1">[7]Original!#REF!</definedName>
    <definedName name="BEx93FGPVA5O6D8Y6AQPUFL7C8AT" hidden="1">#REF!</definedName>
    <definedName name="BEx9632GUCBUVEHWEL92JNSXE7X3" hidden="1">[7]Original!#REF!</definedName>
    <definedName name="BEx97XR2TVFNFC1PSVPWZ8YJ0116" hidden="1">[7]Original!#REF!</definedName>
    <definedName name="BEx9B66MDZ8BFBIDM0YMKAT3CIQX" hidden="1">[7]Original!#REF!</definedName>
    <definedName name="BEx9C1YC2ND7F9KHZQC0O86UKRVQ" hidden="1">Input [9]Sheet!$A$12:$U$335</definedName>
    <definedName name="BEx9DM5C7YJIEF6R9AAZFL68PDJ6" hidden="1">[7]Original!#REF!</definedName>
    <definedName name="BEx9I1A9UG78GP1J89KMYE3TPXT3" hidden="1">[7]Original!#REF!</definedName>
    <definedName name="BExAXNYLP8NFH064QBH05TKF2DKX" hidden="1">#REF!</definedName>
    <definedName name="BExAZTKXSD2OA44H1HFPBJ2AEQMQ" hidden="1">[7]Original!#REF!</definedName>
    <definedName name="BExAZUBZOPEF6R3LVMSVHTJP4A1E" hidden="1">[7]Original!#REF!</definedName>
    <definedName name="BExB5RKGJRX5E61IN851V2ZXMEMF" hidden="1">[7]Original!#REF!</definedName>
    <definedName name="BExB69P48W5RQ9WUCGXA3NZJZQIR" hidden="1">[7]Original!#REF!</definedName>
    <definedName name="BExB6N6O6KVGC3UBI63935ZWLMDQ" hidden="1">[7]Original!#REF!</definedName>
    <definedName name="BExB83MUEEFO1QAAZSNSQ7AJUHR1" hidden="1">[7]Original!#REF!</definedName>
    <definedName name="BExB8BVHN942SQFAJ128XCO1E1IH" hidden="1">[7]Original!#REF!</definedName>
    <definedName name="BExB8VSVOAQJL6O3HNIO7OSE71EU" hidden="1">[7]Original!#REF!</definedName>
    <definedName name="BExB96AKPB7CM8EREQP73R7PVEI3" hidden="1">[7]Original!#REF!</definedName>
    <definedName name="BExBAY4QPDGQ85R86J0B9NQ3QD4X" hidden="1">#REF!</definedName>
    <definedName name="BExBBA9N9KA0YL80OUH4N2CGR7Y7" hidden="1">Input [9]Sheet!$A$12:$U$17</definedName>
    <definedName name="BExBBICYINLXEIX4936JUSCJV2EZ" hidden="1">[7]Original!#REF!</definedName>
    <definedName name="BExBBTQZ39XEPJ8A0HVZ9MEDIL2D" hidden="1">[7]Original!#REF!</definedName>
    <definedName name="BExBC9S4HB2VRWP9T6DWNQ2QB864" hidden="1">[7]Original!#REF!</definedName>
    <definedName name="BExBDEJK6QZJZN9LO19AJT5TZ416" hidden="1">#REF!</definedName>
    <definedName name="BExBDEUCD5VUTVIIXAVMDCK8A1Z6" hidden="1">Input [9]Sheet!$E$6:$E$8</definedName>
    <definedName name="BExBDW8422L2PABAJV8NEUJMZZF3" hidden="1">#REF!</definedName>
    <definedName name="BExBEHYADGG6OOF20GZN5GVFRC18" hidden="1">#REF!</definedName>
    <definedName name="BExCVO7YIUDKJN6MDBSE4TP7DQ4T" hidden="1">[7]Original!#REF!</definedName>
    <definedName name="BExCYKD4HDNAERRADCLVOFZP2P5O" hidden="1">#REF!</definedName>
    <definedName name="BExCYN29EST44QU0KNWVSEPOS49L" hidden="1">#REF!</definedName>
    <definedName name="BExD2G6AQV5VX9VK8IZ3RZE60GAU" hidden="1">[7]Original!#REF!</definedName>
    <definedName name="BExD2H82WWZTSAFST4GTJA8PKRDW" hidden="1">#REF!</definedName>
    <definedName name="BExD3AW45TYK7DD3KNSP79Z58LP0" hidden="1">[7]Original!#REF!</definedName>
    <definedName name="BExD3BCD0TMXU39PTZ8I0W3VYJ3S" hidden="1">[7]Original!#REF!</definedName>
    <definedName name="BExD52QBNG8HZGY0MRG7H21PEEXA" hidden="1">Input [9]Sheet!$E$6:$E$8</definedName>
    <definedName name="BExD5D2HOO6ZQI5BM29X584P6Z8N" hidden="1">#REF!</definedName>
    <definedName name="BExD7SA3MEJS9ED83E36W93KGRPV" hidden="1">[7]Original!#REF!</definedName>
    <definedName name="BExDB3K7USMHIFR1R1IYG56NN0F3" hidden="1">[7]Original!#REF!</definedName>
    <definedName name="BExERWCEBKQRYWRQLYJ4UCMMKTHG" hidden="1">[8]Table!#REF!</definedName>
    <definedName name="BExESC8382KM387O7AIRPNTRCASP" hidden="1">[7]Original!#REF!</definedName>
    <definedName name="BExEU2V3EKYC48GJS9I4O4FTNQTO" hidden="1">#REF!</definedName>
    <definedName name="BExEUZOIT4YSME1BO2XSJK23873D" hidden="1">#REF!</definedName>
    <definedName name="BExEVI3ZLYDABQXYLEPKIVJ5O85J" hidden="1">#REF!</definedName>
    <definedName name="BExEVI9GHSAZBFCANEZBVV9B3OXZ" hidden="1">[7]Original!#REF!</definedName>
    <definedName name="BExEVZXVKNTKGWZ9XYNEV7A5R227" hidden="1">[7]Original!#REF!</definedName>
    <definedName name="BExEWAFO70P4N5U4YW0JNIZ8KM3Z" hidden="1">[7]Original!#REF!</definedName>
    <definedName name="BExEXOHEIHOHZKNEEJ1HLG46K92T" hidden="1">[7]Original!#REF!</definedName>
    <definedName name="BExF0B6R4T40SUFRAUBO3JNXRHX2" hidden="1">[7]Original!#REF!</definedName>
    <definedName name="BExF1RS9HAO4YB1WHBW82NBNX30C" hidden="1">#REF!</definedName>
    <definedName name="BExF4TBSC6B81EP1T20BCOXBIVQS" hidden="1">[7]Original!#REF!</definedName>
    <definedName name="BExF5VJE0214X40PLKD2M7TL3763" hidden="1">#REF!</definedName>
    <definedName name="BExF79L3KUW5QI4DOQQ0WZRMDLHS" hidden="1">[7]Original!#REF!</definedName>
    <definedName name="BExGL97UC0VWKXDJGFF2M31SFJGN" hidden="1">[7]Original!#REF!</definedName>
    <definedName name="BExGM6XKUEBZSXET4KC3HTKUBLLN" hidden="1">[7]Original!#REF!</definedName>
    <definedName name="BExGMRM3HICSN1815JAB92B7CW6E" hidden="1">[7]Original!#REF!</definedName>
    <definedName name="BExGN7CG4N7CGQAX9PTK3S75JHK6" hidden="1">[7]Original!#REF!</definedName>
    <definedName name="BExGOPQUR42UF0XCU8X672PDW7UT" hidden="1">[7]Original!#REF!</definedName>
    <definedName name="BExGOUOT3DFWSWG7NBUQUV3946TO" hidden="1">#REF!</definedName>
    <definedName name="BExGPUY625I7NT541T1U40IAV5RJ" hidden="1">[7]Original!#REF!</definedName>
    <definedName name="BExGSDRFX5SA2UGCYCDWQOPQORR9" hidden="1">[7]Original!#REF!</definedName>
    <definedName name="BExGTKX59SZDEQ396YEO0UB4N9M8" hidden="1">[7]Original!#REF!</definedName>
    <definedName name="BExGU4ZWQGH3KIV1IV91B0MLKZZS" hidden="1">[7]Original!#REF!</definedName>
    <definedName name="BExGUAJLLX2T931XCICHLJKPNX3T" hidden="1">[7]Original!#REF!</definedName>
    <definedName name="BExGUYO1X3E8ZFQS83TP6MEYOYTJ" hidden="1">#REF!</definedName>
    <definedName name="BExGV89DCVXAAU75QEW086OLNXWI" hidden="1">#REF!</definedName>
    <definedName name="BExGX9J6ZV5P4KP3N1UYRESJ0OV0" hidden="1">[7]Original!#REF!</definedName>
    <definedName name="BExGXO2JC4XHU8HX1TS0QC6KEIBL" hidden="1">[7]Original!#REF!</definedName>
    <definedName name="BExGYNA9GATUBL25ONXPOS2LYS97" hidden="1">Input [9]Sheet!$A$12:$U$3672</definedName>
    <definedName name="BExH1K14Y6WV0K3BX7LPIK3FI458" hidden="1">[7]Original!#REF!</definedName>
    <definedName name="BExH3C0O4H3C5PZFNIK7XWSL52E7" hidden="1">[10]Sheet1!#REF!</definedName>
    <definedName name="BExH3MCT7K1V202KOKPB3PDOH8EF" hidden="1">#REF!</definedName>
    <definedName name="BExIK6LDQ3YR8OECFMT0138PAUB3" hidden="1">[7]Original!#REF!</definedName>
    <definedName name="BExIKSX4MFH6HOWHEVPKVNFVGG6X" hidden="1">#REF!</definedName>
    <definedName name="BExIL1WUROM23XAGY0ZJ61YC05OZ" hidden="1">#REF!</definedName>
    <definedName name="BExILUZFMK6I2GQN4NJ6KV7P6TOR" hidden="1">[7]Original!#REF!</definedName>
    <definedName name="BExIOAHUJIE2EQ7JH3OWJXNRSRE2" hidden="1">Input [9]Sheet!$A$12:$U$13</definedName>
    <definedName name="BExIQ14Q597N3MES4Q8WI9PNSQN4" hidden="1">[7]Original!#REF!</definedName>
    <definedName name="BExIQ5S0B64L5GMYLCZ4S9NSXUIT" hidden="1">[7]Original!#REF!</definedName>
    <definedName name="BExIQWGBMOPPML9PXHM53GPXOJYR" hidden="1">#REF!</definedName>
    <definedName name="BExIQWGCNDVR1Y06JUZRIWT7ZULI" hidden="1">#REF!</definedName>
    <definedName name="BExIRXWTSEGK04JCKXVL2PZ9M9VZ" hidden="1">#REF!</definedName>
    <definedName name="BExISGCICRX0F41MVIMKJ9JAV826" hidden="1">#REF!</definedName>
    <definedName name="BExISSS6O89SPLGJOUX4M8YR4JU5" hidden="1">[7]Original!#REF!</definedName>
    <definedName name="BExIVTVGGV2ZGK86BF0KRV60SR4D" hidden="1">Input [9]Sheet!$A$12:$S$77</definedName>
    <definedName name="BExIW2V5E5V5S3CHIU63AWHA7H2O" hidden="1">#REF!</definedName>
    <definedName name="BExIWN3DRPQ6OBOGXGRZU2SMVR3C" hidden="1">[7]Original!#REF!</definedName>
    <definedName name="BExKDDMJ35YH2HEAFJHUKLF51BBC" hidden="1">[7]Original!#REF!</definedName>
    <definedName name="BExKHXKBA578VDJF0TUAU0HFJWZ2" hidden="1">[7]Original!#REF!</definedName>
    <definedName name="BExKM6UYM1MXMCUWNJ32BVEPLY3K" hidden="1">#REF!</definedName>
    <definedName name="BExKN6Z1MGPH6DTUH9YB4SFNTQW5" hidden="1">[7]Original!#REF!</definedName>
    <definedName name="BExKO8A9QEM68N57D9H959V2JRJE" hidden="1">[7]Original!#REF!</definedName>
    <definedName name="BExKPTIY4OQ3HXS3TCJVR5QCC9UP" hidden="1">[7]Original!#REF!</definedName>
    <definedName name="BExKRX77I94H1IUEI3WZG0ZC72F7" hidden="1">Input [9]Sheet!$E$6:$E$8</definedName>
    <definedName name="BExKV039T4C8YB5PFU81J9PFH721" hidden="1">#REF!</definedName>
    <definedName name="BExKV5S8Y917OV23E1IQSIPL6JCH" hidden="1">Input [9]Sheet!$A$12:$S$76</definedName>
    <definedName name="BExMAED96JQGPETH7YVTH79EKPHL" hidden="1">#REF!</definedName>
    <definedName name="BExMBYPQDG9AYDQ5E8IECVFREPO6" hidden="1">[8]Table!#REF!</definedName>
    <definedName name="BExMES5WFC1DYTU0LE4EYKZNBR38" hidden="1">#REF!</definedName>
    <definedName name="BExMFNHDITU6DEYW29ZS8OKT693I" hidden="1">[7]Original!#REF!</definedName>
    <definedName name="BExMFTRXNM5AMFVUQR6R4BLSO8BK" hidden="1">[7]Original!#REF!</definedName>
    <definedName name="BExMHW3MKVKUO6FDEA5WRPWU4NXI" hidden="1">[7]Original!#REF!</definedName>
    <definedName name="BExMJT6JNVTIKDNCGRT1BWSV865F" hidden="1">[7]Original!#REF!</definedName>
    <definedName name="BExMJVVNLO71B8KSQWWS586Q4AHA" hidden="1">[7]Original!#REF!</definedName>
    <definedName name="BExMKNR439QD3TM6JD470EAP1EHK" hidden="1">[7]Original!#REF!</definedName>
    <definedName name="BExMLL5XMS92GM6ALDMHJC761QXO" hidden="1">[7]Original!#REF!</definedName>
    <definedName name="BExMMT80D6HY44HP84Q8ZKMQ7SYZ" hidden="1">[7]Original!#REF!</definedName>
    <definedName name="BExMO44HP43SI0L7L1DZRDZPZJ44" hidden="1">Input [9]Sheet!$A$12:$U$13</definedName>
    <definedName name="BExMSWGD6H7UC7QNOUTMEH2PZQ5Z" hidden="1">[7]Original!#REF!</definedName>
    <definedName name="BExO6YBXSP7M8OQM9HW3DF343C57" hidden="1">[7]Original!#REF!</definedName>
    <definedName name="BExO8YV0QWK0O4P96BDDV7956VXT" hidden="1">[7]Original!#REF!</definedName>
    <definedName name="BExOH79IBDT2C7XIFTS2N6ODLIXL" hidden="1">#REF!</definedName>
    <definedName name="BExOIDTHVX9I8OR9ZLWYD1NE4FDW" hidden="1">Input [9]Sheet!$E$6:$E$9</definedName>
    <definedName name="BExOKBSRRRT6Y1FE78UWITVNPSLM" hidden="1">#REF!</definedName>
    <definedName name="BExOL62IYC76QTKSFK9KNYMODYK0" hidden="1">[7]Original!#REF!</definedName>
    <definedName name="BExOO6K8W2H1BCKKYTJZUKIAU3PK" hidden="1">[7]Original!#REF!</definedName>
    <definedName name="BExOOJAPLEITI6DJ6WY4SMHV4JR7" hidden="1">[7]Original!#REF!</definedName>
    <definedName name="BExOPHRHHCCYFVZJGCCJZKCQS1JT" hidden="1">#REF!</definedName>
    <definedName name="BExQ42Z3TL1VIQQ7KO1CJZXB009L" hidden="1">[7]Original!#REF!</definedName>
    <definedName name="BExQ4O904SRMIIE5HWPBELR9BKCE" hidden="1">#REF!</definedName>
    <definedName name="BExQ56J6RSDL4G1UGFUFCZPSFPUG" hidden="1">[7]Original!#REF!</definedName>
    <definedName name="BExQ5IDA0T7KUJ9FN7LWTHUN5MLH" hidden="1">Input [9]Sheet!$A$12:$U$17</definedName>
    <definedName name="BExQ8JWUFLC4XJIC45CAKK5IED8M" hidden="1">[7]Original!#REF!</definedName>
    <definedName name="BExQ8O3WEU8HNTTGKTW5T0QSKCLP" hidden="1">[8]Table!#REF!</definedName>
    <definedName name="BExQ974Y0WWHIHF50M6LWSENUNAD" hidden="1">#REF!</definedName>
    <definedName name="BExQ9EHCFHWB96JJVASS8CQG6DA1" hidden="1">Input [9]Sheet!$E$6:$E$9</definedName>
    <definedName name="BExQ9ZLYHWABXAA9NJDW8ZS0UQ9P" hidden="1">[8]Table!#REF!</definedName>
    <definedName name="BExQAX0X4IXAQW75ICG831FO4WBF" hidden="1">[7]Original!#REF!</definedName>
    <definedName name="BExQB3X2GFQB8PQRLQ82TJAY134A" hidden="1">#REF!</definedName>
    <definedName name="BExQB9GM8KJFMVFNDXIP8D9A4EJZ" hidden="1">Input [9]Sheet!$E$6:$E$8</definedName>
    <definedName name="BExQCDRWHJG2K0AGAQNBXPIBDOHU" hidden="1">Input [9]Sheet!$E$6:$E$8</definedName>
    <definedName name="BExQEGUME2LPB65IEX6XD831GFO1" hidden="1">[7]Original!#REF!</definedName>
    <definedName name="BExQHC3DHQ7F8I6KQZRYLSKQXHIT" hidden="1">[7]Original!#REF!</definedName>
    <definedName name="BExRYW59PFTECHTSV06LCP7BUYDK" hidden="1">[7]Original!#REF!</definedName>
    <definedName name="BExS2AVJFL1VBO48IM7QW6BLZN4H" hidden="1">#REF!</definedName>
    <definedName name="BExS82EZDII2DSX2J006BRF85IHX" hidden="1">Input [9]Sheet!$E$6:$E$9</definedName>
    <definedName name="BExS9ETE383WE3C5EV7KCDGXIIP3" hidden="1">[7]Original!#REF!</definedName>
    <definedName name="BExSAVPPIZH1VYIMF0HKA9XF3BMI" hidden="1">[7]Original!#REF!</definedName>
    <definedName name="BExSD5DN1GYW24OABCD9R0VAWG8R" hidden="1">[7]Original!#REF!</definedName>
    <definedName name="BExSDQT7HIFNCYLMDUTFLUJVY08C" hidden="1">[7]Original!#REF!</definedName>
    <definedName name="BExSHE2WDQWXHB4AJ37RWF1WD29Q" hidden="1">Input [9]Sheet!$A$12:$U$13</definedName>
    <definedName name="BExTTZCY7OY8FJXD4T67EONEHI7H" hidden="1">[7]Original!#REF!</definedName>
    <definedName name="BExTUY9WNSJ91GV8CP0SKJTEIV82" hidden="1">[8]Table!#REF!</definedName>
    <definedName name="BExTW3SBLZLWJA0A5U6OBWM5E2GT" hidden="1">[7]Original!#REF!</definedName>
    <definedName name="BExTXY5YGZRZRZKXVUR3T9LSWHDY" hidden="1">[7]Original!#REF!</definedName>
    <definedName name="BExTY9PGB3MWT0KDPOF2EYAXZF6T" hidden="1">[7]Original!#REF!</definedName>
    <definedName name="BExTYDR2MGXM59C5JO0T47R365HI" hidden="1">Input [9]Sheet!$A$12:$U$17</definedName>
    <definedName name="BExTYQC7CWEY7B348EXN2XOKHJE1" hidden="1">Input [9]Sheet!$E$6:$E$9</definedName>
    <definedName name="BExU27RFW84GQR3JJ3WC0DH272W0" hidden="1">#REF!</definedName>
    <definedName name="BExU2AGK36RC19OMF7HSEYHQ06RM" hidden="1">#REF!</definedName>
    <definedName name="BExU2BCX15EX0ZRL675PM05T1HMY" hidden="1">[7]Original!#REF!</definedName>
    <definedName name="BExU3FO1DRVLYMWK4CT9Z2J6ZDFZ" hidden="1">[7]Original!#REF!</definedName>
    <definedName name="BExU50BBJW8BO7AYOVOUINZFCXRA" hidden="1">#REF!</definedName>
    <definedName name="BExU7J9TXUATM83SEV976NJC63S9" hidden="1">#REF!</definedName>
    <definedName name="BExU7R7P6W6R3HEFADOMFV1L229P" hidden="1">[7]Original!#REF!</definedName>
    <definedName name="BExU7Y95QM385R3EX3PQGS9H9JKO" hidden="1">Input [9]Sheet!$A$12:$U$745</definedName>
    <definedName name="BExUBKH7BDKYVPTMW79DLAOS5TGS" hidden="1">[7]Original!#REF!</definedName>
    <definedName name="BExUCFSN5F8ZAA56XWEE87S7WMC4" hidden="1">[7]Original!#REF!</definedName>
    <definedName name="BExVQN2F5XSW0GOF7VP84UE6BRX7" hidden="1">[7]Original!#REF!</definedName>
    <definedName name="BExVSELUPGS3T34AEO5GB9WHVLMV" hidden="1">#REF!</definedName>
    <definedName name="BExVSWQHV5ZW62WLI6JG1NB7YXBI" hidden="1">[7]Original!#REF!</definedName>
    <definedName name="BExVU6FVJ7PGUJT0R7NU3DI35NC8" hidden="1">Input [9]Sheet!$E$6:$E$8</definedName>
    <definedName name="BExVUMMIB7Q1UIRNL6AX1QA9Z7C1" hidden="1">[7]Original!#REF!</definedName>
    <definedName name="BExVVZMIB906WAHSLCBQUYIASVIS" hidden="1">#REF!</definedName>
    <definedName name="BExVWG3YX6YRSM7UKMTJTMLMBCYN" hidden="1">#REF!</definedName>
    <definedName name="BExVXORMKWCETGIGTUYI2DPYTWJP" hidden="1">[7]Original!#REF!</definedName>
    <definedName name="BExW1Z99TD7HUKQJIJX90ACGQ5WN" hidden="1">[7]Original!#REF!</definedName>
    <definedName name="BExW2NDWW95X6Y5HGPTZA60S4XTX" hidden="1">#REF!</definedName>
    <definedName name="BExW309QUKYB3W7OIU9I8NPUASIT" hidden="1">#REF!</definedName>
    <definedName name="BExW3JGA5PVO0I2NRF6TQYIBGR95" hidden="1">#REF!</definedName>
    <definedName name="BExW486GVM4OUVI9WY4J92YGOZ7U" hidden="1">#REF!</definedName>
    <definedName name="BExW6RQIJAP9EYO1DHZU41P55B35" hidden="1">[7]Original!#REF!</definedName>
    <definedName name="BExXPL1KIGKFBE5HHQMKB337YR1C" hidden="1">[7]Original!#REF!</definedName>
    <definedName name="BExXPOSJVNIE1SZQIHU2BYK4GKMS" hidden="1">[7]Original!#REF!</definedName>
    <definedName name="BExXQ0BUXMDCVX2AGKT7DMEVUS2A" hidden="1">#REF!</definedName>
    <definedName name="BExXQQUNDEF3M2Q6Z0PG8OIHBMMT" hidden="1">#REF!</definedName>
    <definedName name="BExXRJX9087XX39MQK76H2HN36SU" hidden="1">[7]Original!#REF!</definedName>
    <definedName name="BExXS5SWBPO8R0S56BF54IWPKL1L" hidden="1">[7]Original!#REF!</definedName>
    <definedName name="BExXSPFJA8UDB0MYHMMCVKCJ0IE4" hidden="1">[7]Original!#REF!</definedName>
    <definedName name="BExXU0S9ZIPC8LHT12HFXIT8TISB" hidden="1">[7]Original!#REF!</definedName>
    <definedName name="BExXX9ILU3D97PVFVW8EW3VY7TV0" hidden="1">[7]Original!#REF!</definedName>
    <definedName name="BExXZNJ2Z6MTOMSSCDKE3YHSORF5" hidden="1">[7]Original!#REF!</definedName>
    <definedName name="BExY2CBZCV2WXJFTY8G3V4QIB9RU" hidden="1">[7]Original!#REF!</definedName>
    <definedName name="BExY2NPYS378ZARH6K9AQ715MV7Z" hidden="1">Input [9]Sheet!$E$6:$E$8</definedName>
    <definedName name="BExY2TK9YGYMYEGWF1JQ9VHUWDX4" hidden="1">#REF!</definedName>
    <definedName name="BExY4647ZX5JXVIXG9A0DES20YFW" hidden="1">[7]Original!#REF!</definedName>
    <definedName name="BExZLF2W9FGGUPBHI13TCMZGTP1N" hidden="1">#REF!</definedName>
    <definedName name="BExZMUXGMVAJXHTFTT4LU29XNOHQ" hidden="1">Input [9]Sheet!$A$12:$U$25</definedName>
    <definedName name="BExZMVDLKZQPWKKZSOLCIHP01ZY0" hidden="1">#REF!</definedName>
    <definedName name="BExZMXXCVZ712DMVL8OU565L6Z38" hidden="1">[7]Original!#REF!</definedName>
    <definedName name="BExZNOG55KFBZQQM1FJEQWIO41HD" hidden="1">[7]Original!#REF!</definedName>
    <definedName name="BExZS16T7MQ80Q77ZCH2DFA92GCU" hidden="1">[7]Original!#REF!</definedName>
    <definedName name="BExZSY0F67TEFZBSD2NV7WUL2KE0" hidden="1">Input [9]Sheet!$A$12:$S$77</definedName>
    <definedName name="BExZTX83LKJF33ZGRC3EFNNCHLUK" hidden="1">[7]Original!#REF!</definedName>
    <definedName name="BExZV7TSOBF5NMYQUHJU194E9KZO" hidden="1">[7]Original!#REF!</definedName>
    <definedName name="BExZVZUKIMP879CN0PYAVGSV867R" hidden="1">#REF!</definedName>
    <definedName name="BExZWF4S9ZM8JSR8VQTXTJKPZ5QH" hidden="1">#REF!</definedName>
    <definedName name="BExZXSA5L5GFBEC4734YCU19XGXB" hidden="1">[7]Original!#REF!</definedName>
    <definedName name="BExZYDPPAB3FZKQ2I33R50H8W2I5" hidden="1">#REF!</definedName>
    <definedName name="BExZYJK0OL1JKSVFTOLSYCZYMEER" hidden="1">[7]Original!#REF!</definedName>
    <definedName name="BExZYLYCFBGOTTP5LKO5BO0HL5HG" hidden="1">[7]Original!#REF!</definedName>
    <definedName name="BExZZWUUGUUINQD1UXCCCEWWIYQQ" hidden="1">[7]Original!#REF!</definedName>
    <definedName name="Brad_qry">#REF!</definedName>
    <definedName name="Budget">'[6]Capital Register Refs'!$D$2:$D$11</definedName>
    <definedName name="CBWorkbookPriority" hidden="1">-1071448298</definedName>
    <definedName name="ccc" hidden="1">{#N/A,#N/A,FALSE,"Edison";#N/A,#N/A,FALSE," EIX"}</definedName>
    <definedName name="ccc_1" hidden="1">{#N/A,#N/A,FALSE,"Edison";#N/A,#N/A,FALSE," EIX"}</definedName>
    <definedName name="ccc_1_1" hidden="1">{#N/A,#N/A,FALSE,"Edison";#N/A,#N/A,FALSE," EIX"}</definedName>
    <definedName name="ccc_1_1_1" hidden="1">{#N/A,#N/A,FALSE,"Edison";#N/A,#N/A,FALSE," EIX"}</definedName>
    <definedName name="ccc_1_2" hidden="1">{#N/A,#N/A,FALSE,"Edison";#N/A,#N/A,FALSE," EIX"}</definedName>
    <definedName name="ccc_1_2_1" hidden="1">{#N/A,#N/A,FALSE,"Edison";#N/A,#N/A,FALSE," EIX"}</definedName>
    <definedName name="ccc_1_3" hidden="1">{#N/A,#N/A,FALSE,"Edison";#N/A,#N/A,FALSE," EIX"}</definedName>
    <definedName name="ccc_1_3_1" hidden="1">{#N/A,#N/A,FALSE,"Edison";#N/A,#N/A,FALSE," EIX"}</definedName>
    <definedName name="ccc_1_4" hidden="1">{#N/A,#N/A,FALSE,"Edison";#N/A,#N/A,FALSE," EIX"}</definedName>
    <definedName name="ccc_1_4_1" hidden="1">{#N/A,#N/A,FALSE,"Edison";#N/A,#N/A,FALSE," EIX"}</definedName>
    <definedName name="ccc_1_5" hidden="1">{#N/A,#N/A,FALSE,"Edison";#N/A,#N/A,FALSE," EIX"}</definedName>
    <definedName name="ccc_1_5_1" hidden="1">{#N/A,#N/A,FALSE,"Edison";#N/A,#N/A,FALSE," EIX"}</definedName>
    <definedName name="ccc_2" hidden="1">{#N/A,#N/A,FALSE,"Edison";#N/A,#N/A,FALSE," EIX"}</definedName>
    <definedName name="ccc_2_1" hidden="1">{#N/A,#N/A,FALSE,"Edison";#N/A,#N/A,FALSE," EIX"}</definedName>
    <definedName name="ccc_2_1_1" hidden="1">{#N/A,#N/A,FALSE,"Edison";#N/A,#N/A,FALSE," EIX"}</definedName>
    <definedName name="ccc_2_2" hidden="1">{#N/A,#N/A,FALSE,"Edison";#N/A,#N/A,FALSE," EIX"}</definedName>
    <definedName name="ccc_2_2_1" hidden="1">{#N/A,#N/A,FALSE,"Edison";#N/A,#N/A,FALSE," EIX"}</definedName>
    <definedName name="ccc_2_3" hidden="1">{#N/A,#N/A,FALSE,"Edison";#N/A,#N/A,FALSE," EIX"}</definedName>
    <definedName name="ccc_2_3_1" hidden="1">{#N/A,#N/A,FALSE,"Edison";#N/A,#N/A,FALSE," EIX"}</definedName>
    <definedName name="ccc_2_4" hidden="1">{#N/A,#N/A,FALSE,"Edison";#N/A,#N/A,FALSE," EIX"}</definedName>
    <definedName name="ccc_2_4_1" hidden="1">{#N/A,#N/A,FALSE,"Edison";#N/A,#N/A,FALSE," EIX"}</definedName>
    <definedName name="ccc_2_5" hidden="1">{#N/A,#N/A,FALSE,"Edison";#N/A,#N/A,FALSE," EIX"}</definedName>
    <definedName name="ccc_2_5_1" hidden="1">{#N/A,#N/A,FALSE,"Edison";#N/A,#N/A,FALSE," EIX"}</definedName>
    <definedName name="ccc_3" hidden="1">{#N/A,#N/A,FALSE,"Edison";#N/A,#N/A,FALSE," EIX"}</definedName>
    <definedName name="ccc_3_1" hidden="1">{#N/A,#N/A,FALSE,"Edison";#N/A,#N/A,FALSE," EIX"}</definedName>
    <definedName name="ccc_3_1_1" hidden="1">{#N/A,#N/A,FALSE,"Edison";#N/A,#N/A,FALSE," EIX"}</definedName>
    <definedName name="ccc_3_2" hidden="1">{#N/A,#N/A,FALSE,"Edison";#N/A,#N/A,FALSE," EIX"}</definedName>
    <definedName name="ccc_3_2_1" hidden="1">{#N/A,#N/A,FALSE,"Edison";#N/A,#N/A,FALSE," EIX"}</definedName>
    <definedName name="ccc_3_3" hidden="1">{#N/A,#N/A,FALSE,"Edison";#N/A,#N/A,FALSE," EIX"}</definedName>
    <definedName name="ccc_3_3_1" hidden="1">{#N/A,#N/A,FALSE,"Edison";#N/A,#N/A,FALSE," EIX"}</definedName>
    <definedName name="ccc_3_4" hidden="1">{#N/A,#N/A,FALSE,"Edison";#N/A,#N/A,FALSE," EIX"}</definedName>
    <definedName name="ccc_3_4_1" hidden="1">{#N/A,#N/A,FALSE,"Edison";#N/A,#N/A,FALSE," EIX"}</definedName>
    <definedName name="ccc_3_5" hidden="1">{#N/A,#N/A,FALSE,"Edison";#N/A,#N/A,FALSE," EIX"}</definedName>
    <definedName name="ccc_3_5_1" hidden="1">{#N/A,#N/A,FALSE,"Edison";#N/A,#N/A,FALSE," EIX"}</definedName>
    <definedName name="ccc_4" hidden="1">{#N/A,#N/A,FALSE,"Edison";#N/A,#N/A,FALSE," EIX"}</definedName>
    <definedName name="ccc_4_1" hidden="1">{#N/A,#N/A,FALSE,"Edison";#N/A,#N/A,FALSE," EIX"}</definedName>
    <definedName name="ccc_4_1_1" hidden="1">{#N/A,#N/A,FALSE,"Edison";#N/A,#N/A,FALSE," EIX"}</definedName>
    <definedName name="ccc_4_2" hidden="1">{#N/A,#N/A,FALSE,"Edison";#N/A,#N/A,FALSE," EIX"}</definedName>
    <definedName name="ccc_4_2_1" hidden="1">{#N/A,#N/A,FALSE,"Edison";#N/A,#N/A,FALSE," EIX"}</definedName>
    <definedName name="ccc_4_3" hidden="1">{#N/A,#N/A,FALSE,"Edison";#N/A,#N/A,FALSE," EIX"}</definedName>
    <definedName name="ccc_4_3_1" hidden="1">{#N/A,#N/A,FALSE,"Edison";#N/A,#N/A,FALSE," EIX"}</definedName>
    <definedName name="ccc_4_4" hidden="1">{#N/A,#N/A,FALSE,"Edison";#N/A,#N/A,FALSE," EIX"}</definedName>
    <definedName name="ccc_4_4_1" hidden="1">{#N/A,#N/A,FALSE,"Edison";#N/A,#N/A,FALSE," EIX"}</definedName>
    <definedName name="ccc_4_5" hidden="1">{#N/A,#N/A,FALSE,"Edison";#N/A,#N/A,FALSE," EIX"}</definedName>
    <definedName name="ccc_4_5_1" hidden="1">{#N/A,#N/A,FALSE,"Edison";#N/A,#N/A,FALSE," EIX"}</definedName>
    <definedName name="ccc_5" hidden="1">{#N/A,#N/A,FALSE,"Edison";#N/A,#N/A,FALSE," EIX"}</definedName>
    <definedName name="ccc_5_1" hidden="1">{#N/A,#N/A,FALSE,"Edison";#N/A,#N/A,FALSE," EIX"}</definedName>
    <definedName name="ccc_5_1_1" hidden="1">{#N/A,#N/A,FALSE,"Edison";#N/A,#N/A,FALSE," EIX"}</definedName>
    <definedName name="ccc_5_2" hidden="1">{#N/A,#N/A,FALSE,"Edison";#N/A,#N/A,FALSE," EIX"}</definedName>
    <definedName name="ccc_5_2_1" hidden="1">{#N/A,#N/A,FALSE,"Edison";#N/A,#N/A,FALSE," EIX"}</definedName>
    <definedName name="ccc_5_3" hidden="1">{#N/A,#N/A,FALSE,"Edison";#N/A,#N/A,FALSE," EIX"}</definedName>
    <definedName name="ccc_5_3_1" hidden="1">{#N/A,#N/A,FALSE,"Edison";#N/A,#N/A,FALSE," EIX"}</definedName>
    <definedName name="ccc_5_4" hidden="1">{#N/A,#N/A,FALSE,"Edison";#N/A,#N/A,FALSE," EIX"}</definedName>
    <definedName name="ccc_5_4_1" hidden="1">{#N/A,#N/A,FALSE,"Edison";#N/A,#N/A,FALSE," EIX"}</definedName>
    <definedName name="ccc_5_5" hidden="1">{#N/A,#N/A,FALSE,"Edison";#N/A,#N/A,FALSE," EIX"}</definedName>
    <definedName name="ccc_5_5_1" hidden="1">{#N/A,#N/A,FALSE,"Edison";#N/A,#N/A,FALSE," EIX"}</definedName>
    <definedName name="CEG">[11]Setup!$B$19:$B$24</definedName>
    <definedName name="CIPTitles">'[12]Drop Down'!$B$3:$B$235</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onsultingCategory">[11]Setup!$A$22:$A$24</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scTypes">[11]Setup!$A$33:$A$39</definedName>
    <definedName name="Execution">'[6]Capital Register Refs'!$C$2:$C$9</definedName>
    <definedName name="FundingType">[11]Setup!$B$2:$B$12</definedName>
    <definedName name="HTML_CodePage" hidden="1">1252</definedName>
    <definedName name="HTML_Control" hidden="1">{"'Summary'!$A$1:$J$24"}</definedName>
    <definedName name="HTML_Control_1" hidden="1">{"'Summary'!$A$1:$J$24"}</definedName>
    <definedName name="HTML_Control_1_1" hidden="1">{"'Summary'!$A$1:$J$24"}</definedName>
    <definedName name="HTML_Control_1_1_1" hidden="1">{"'Summary'!$A$1:$J$24"}</definedName>
    <definedName name="HTML_Control_1_2" hidden="1">{"'Summary'!$A$1:$J$24"}</definedName>
    <definedName name="HTML_Control_1_2_1" hidden="1">{"'Summary'!$A$1:$J$24"}</definedName>
    <definedName name="HTML_Control_1_3" hidden="1">{"'Summary'!$A$1:$J$24"}</definedName>
    <definedName name="HTML_Control_1_3_1" hidden="1">{"'Summary'!$A$1:$J$24"}</definedName>
    <definedName name="HTML_Control_1_4" hidden="1">{"'Summary'!$A$1:$J$24"}</definedName>
    <definedName name="HTML_Control_1_4_1" hidden="1">{"'Summary'!$A$1:$J$24"}</definedName>
    <definedName name="HTML_Control_1_5" hidden="1">{"'Summary'!$A$1:$J$24"}</definedName>
    <definedName name="HTML_Control_1_5_1" hidden="1">{"'Summary'!$A$1:$J$24"}</definedName>
    <definedName name="HTML_Control_2" hidden="1">{"'Summary'!$A$1:$J$24"}</definedName>
    <definedName name="HTML_Control_2_1" hidden="1">{"'Summary'!$A$1:$J$24"}</definedName>
    <definedName name="HTML_Control_2_1_1" hidden="1">{"'Summary'!$A$1:$J$24"}</definedName>
    <definedName name="HTML_Control_2_2" hidden="1">{"'Summary'!$A$1:$J$24"}</definedName>
    <definedName name="HTML_Control_2_2_1" hidden="1">{"'Summary'!$A$1:$J$24"}</definedName>
    <definedName name="HTML_Control_2_3" hidden="1">{"'Summary'!$A$1:$J$24"}</definedName>
    <definedName name="HTML_Control_2_3_1" hidden="1">{"'Summary'!$A$1:$J$24"}</definedName>
    <definedName name="HTML_Control_2_4" hidden="1">{"'Summary'!$A$1:$J$24"}</definedName>
    <definedName name="HTML_Control_2_4_1" hidden="1">{"'Summary'!$A$1:$J$24"}</definedName>
    <definedName name="HTML_Control_2_5" hidden="1">{"'Summary'!$A$1:$J$24"}</definedName>
    <definedName name="HTML_Control_2_5_1" hidden="1">{"'Summary'!$A$1:$J$24"}</definedName>
    <definedName name="HTML_Control_3" hidden="1">{"'Summary'!$A$1:$J$24"}</definedName>
    <definedName name="HTML_Control_3_1" hidden="1">{"'Summary'!$A$1:$J$24"}</definedName>
    <definedName name="HTML_Control_3_1_1" hidden="1">{"'Summary'!$A$1:$J$24"}</definedName>
    <definedName name="HTML_Control_3_2" hidden="1">{"'Summary'!$A$1:$J$24"}</definedName>
    <definedName name="HTML_Control_3_2_1" hidden="1">{"'Summary'!$A$1:$J$24"}</definedName>
    <definedName name="HTML_Control_3_3" hidden="1">{"'Summary'!$A$1:$J$24"}</definedName>
    <definedName name="HTML_Control_3_3_1" hidden="1">{"'Summary'!$A$1:$J$24"}</definedName>
    <definedName name="HTML_Control_3_4" hidden="1">{"'Summary'!$A$1:$J$24"}</definedName>
    <definedName name="HTML_Control_3_4_1" hidden="1">{"'Summary'!$A$1:$J$24"}</definedName>
    <definedName name="HTML_Control_3_5" hidden="1">{"'Summary'!$A$1:$J$24"}</definedName>
    <definedName name="HTML_Control_3_5_1" hidden="1">{"'Summary'!$A$1:$J$24"}</definedName>
    <definedName name="HTML_Control_4" hidden="1">{"'Summary'!$A$1:$J$24"}</definedName>
    <definedName name="HTML_Control_4_1" hidden="1">{"'Summary'!$A$1:$J$24"}</definedName>
    <definedName name="HTML_Control_4_1_1" hidden="1">{"'Summary'!$A$1:$J$24"}</definedName>
    <definedName name="HTML_Control_4_2" hidden="1">{"'Summary'!$A$1:$J$24"}</definedName>
    <definedName name="HTML_Control_4_2_1" hidden="1">{"'Summary'!$A$1:$J$24"}</definedName>
    <definedName name="HTML_Control_4_3" hidden="1">{"'Summary'!$A$1:$J$24"}</definedName>
    <definedName name="HTML_Control_4_3_1" hidden="1">{"'Summary'!$A$1:$J$24"}</definedName>
    <definedName name="HTML_Control_4_4" hidden="1">{"'Summary'!$A$1:$J$24"}</definedName>
    <definedName name="HTML_Control_4_4_1" hidden="1">{"'Summary'!$A$1:$J$24"}</definedName>
    <definedName name="HTML_Control_4_5" hidden="1">{"'Summary'!$A$1:$J$24"}</definedName>
    <definedName name="HTML_Control_4_5_1" hidden="1">{"'Summary'!$A$1:$J$24"}</definedName>
    <definedName name="HTML_Control_5" hidden="1">{"'Summary'!$A$1:$J$24"}</definedName>
    <definedName name="HTML_Control_5_1" hidden="1">{"'Summary'!$A$1:$J$24"}</definedName>
    <definedName name="HTML_Control_5_1_1" hidden="1">{"'Summary'!$A$1:$J$24"}</definedName>
    <definedName name="HTML_Control_5_2" hidden="1">{"'Summary'!$A$1:$J$24"}</definedName>
    <definedName name="HTML_Control_5_2_1" hidden="1">{"'Summary'!$A$1:$J$24"}</definedName>
    <definedName name="HTML_Control_5_3" hidden="1">{"'Summary'!$A$1:$J$24"}</definedName>
    <definedName name="HTML_Control_5_3_1" hidden="1">{"'Summary'!$A$1:$J$24"}</definedName>
    <definedName name="HTML_Control_5_4" hidden="1">{"'Summary'!$A$1:$J$24"}</definedName>
    <definedName name="HTML_Control_5_4_1" hidden="1">{"'Summary'!$A$1:$J$24"}</definedName>
    <definedName name="HTML_Control_5_5" hidden="1">{"'Summary'!$A$1:$J$24"}</definedName>
    <definedName name="HTML_Control_5_5_1"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Jobtitle">'[13]Drop Downs'!$C$3:$C$786</definedName>
    <definedName name="key" hidden="1">'[5]Unit Data Real$'!#REF!</definedName>
    <definedName name="ListOffset" hidden="1">1</definedName>
    <definedName name="Major_Project_Association">[13]!Table1[Major Project Association]</definedName>
    <definedName name="Master2008Count">#REF!</definedName>
    <definedName name="Master2008L">#REF!</definedName>
    <definedName name="Master2008NL">#REF!</definedName>
    <definedName name="Master2008O">#REF!</definedName>
    <definedName name="Master2009Count">#REF!</definedName>
    <definedName name="Master2009L">#REF!</definedName>
    <definedName name="Master2009NL">#REF!</definedName>
    <definedName name="Master2009O">#REF!</definedName>
    <definedName name="Master2010Count">#REF!</definedName>
    <definedName name="Master2010L">#REF!</definedName>
    <definedName name="Master2010NL">#REF!</definedName>
    <definedName name="Master2010O">#REF!</definedName>
    <definedName name="Master2011Count">#REF!</definedName>
    <definedName name="Master2011L">#REF!</definedName>
    <definedName name="Master2011NL">#REF!</definedName>
    <definedName name="Master2011O">#REF!</definedName>
    <definedName name="Master2012Count">#REF!</definedName>
    <definedName name="Master2012L">#REF!</definedName>
    <definedName name="Master2012NL">#REF!</definedName>
    <definedName name="Master2012O">#REF!</definedName>
    <definedName name="Master2013Count">#REF!</definedName>
    <definedName name="Master2013L">#REF!</definedName>
    <definedName name="Master2013NL">#REF!</definedName>
    <definedName name="Master2013O">#REF!</definedName>
    <definedName name="Master2014Count">#REF!</definedName>
    <definedName name="Master2014L">#REF!</definedName>
    <definedName name="Master2014NL">#REF!</definedName>
    <definedName name="Master2014O">#REF!</definedName>
    <definedName name="Master2015Count">#REF!</definedName>
    <definedName name="Master2015L">#REF!</definedName>
    <definedName name="Master2015NL">#REF!</definedName>
    <definedName name="Master2015O">#REF!</definedName>
    <definedName name="MasterForecastActivity">#REF!</definedName>
    <definedName name="MasterGRCAccount">#REF!</definedName>
    <definedName name="MasterID">#REF!</definedName>
    <definedName name="MonthText1">'[14]Back Up&gt;&gt;&gt;'!$A$4</definedName>
    <definedName name="Org_Unit_performing_work">[13]!Table2[Org Unit performing work]</definedName>
    <definedName name="Organization">[11]Setup!$A$2:$A$20</definedName>
    <definedName name="OtherConsiderations">'[13]Drop Downs'!$H$3:$H$9</definedName>
    <definedName name="PriorityLevel">[11]Setup!$A$49:$A$51</definedName>
    <definedName name="RiskOutcome">[11]Setup!$I$2:$I$26</definedName>
    <definedName name="SAPBEXhrIndnt" hidden="1">"Wide"</definedName>
    <definedName name="SAPsysID" hidden="1">"708C5W7SBKP804JT78WJ0JNKI"</definedName>
    <definedName name="SAPwbID" hidden="1">"ARS"</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trategicInitiatives">[11]Setup!$A$43:$A$46</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HKEY">#REF!</definedName>
    <definedName name="TESTKEYS">#REF!</definedName>
    <definedName name="TESTVKEY">#REF!</definedName>
    <definedName name="Toggle">[13]!Table3[Toggle]</definedName>
    <definedName name="UnitType">'[6]Capital Register Refs'!$B$2:$B$40</definedName>
    <definedName name="werer" hidden="1">{#N/A,#N/A,FALSE,"ND Rev at Pres Rates";#N/A,#N/A,FALSE,"Res - Unadj sales";#N/A,#N/A,FALSE,"Small L&amp;P";#N/A,#N/A,FALSE,"Medium L&amp;P";#N/A,#N/A,FALSE,"E-19";#N/A,#N/A,FALSE,"E-20";#N/A,#N/A,FALSE,"Strtlts &amp; Standby";#N/A,#N/A,FALSE,"AG";#N/A,#N/A,FALSE,"A-RTP";#N/A,#N/A,FALSE,"Spec"}</definedName>
    <definedName name="werer_1" hidden="1">{#N/A,#N/A,FALSE,"ND Rev at Pres Rates";#N/A,#N/A,FALSE,"Res - Unadj sales";#N/A,#N/A,FALSE,"Small L&amp;P";#N/A,#N/A,FALSE,"Medium L&amp;P";#N/A,#N/A,FALSE,"E-19";#N/A,#N/A,FALSE,"E-20";#N/A,#N/A,FALSE,"Strtlts &amp; Standby";#N/A,#N/A,FALSE,"AG";#N/A,#N/A,FALSE,"A-RTP";#N/A,#N/A,FALSE,"Spec"}</definedName>
    <definedName name="werer_1_1" hidden="1">{#N/A,#N/A,FALSE,"ND Rev at Pres Rates";#N/A,#N/A,FALSE,"Res - Unadj sales";#N/A,#N/A,FALSE,"Small L&amp;P";#N/A,#N/A,FALSE,"Medium L&amp;P";#N/A,#N/A,FALSE,"E-19";#N/A,#N/A,FALSE,"E-20";#N/A,#N/A,FALSE,"Strtlts &amp; Standby";#N/A,#N/A,FALSE,"AG";#N/A,#N/A,FALSE,"A-RTP";#N/A,#N/A,FALSE,"Spec"}</definedName>
    <definedName name="werer_1_1_1" hidden="1">{#N/A,#N/A,FALSE,"ND Rev at Pres Rates";#N/A,#N/A,FALSE,"Res - Unadj sales";#N/A,#N/A,FALSE,"Small L&amp;P";#N/A,#N/A,FALSE,"Medium L&amp;P";#N/A,#N/A,FALSE,"E-19";#N/A,#N/A,FALSE,"E-20";#N/A,#N/A,FALSE,"Strtlts &amp; Standby";#N/A,#N/A,FALSE,"AG";#N/A,#N/A,FALSE,"A-RTP";#N/A,#N/A,FALSE,"Spec"}</definedName>
    <definedName name="werer_1_2" hidden="1">{#N/A,#N/A,FALSE,"ND Rev at Pres Rates";#N/A,#N/A,FALSE,"Res - Unadj sales";#N/A,#N/A,FALSE,"Small L&amp;P";#N/A,#N/A,FALSE,"Medium L&amp;P";#N/A,#N/A,FALSE,"E-19";#N/A,#N/A,FALSE,"E-20";#N/A,#N/A,FALSE,"Strtlts &amp; Standby";#N/A,#N/A,FALSE,"AG";#N/A,#N/A,FALSE,"A-RTP";#N/A,#N/A,FALSE,"Spec"}</definedName>
    <definedName name="werer_1_2_1" hidden="1">{#N/A,#N/A,FALSE,"ND Rev at Pres Rates";#N/A,#N/A,FALSE,"Res - Unadj sales";#N/A,#N/A,FALSE,"Small L&amp;P";#N/A,#N/A,FALSE,"Medium L&amp;P";#N/A,#N/A,FALSE,"E-19";#N/A,#N/A,FALSE,"E-20";#N/A,#N/A,FALSE,"Strtlts &amp; Standby";#N/A,#N/A,FALSE,"AG";#N/A,#N/A,FALSE,"A-RTP";#N/A,#N/A,FALSE,"Spec"}</definedName>
    <definedName name="werer_1_3" hidden="1">{#N/A,#N/A,FALSE,"ND Rev at Pres Rates";#N/A,#N/A,FALSE,"Res - Unadj sales";#N/A,#N/A,FALSE,"Small L&amp;P";#N/A,#N/A,FALSE,"Medium L&amp;P";#N/A,#N/A,FALSE,"E-19";#N/A,#N/A,FALSE,"E-20";#N/A,#N/A,FALSE,"Strtlts &amp; Standby";#N/A,#N/A,FALSE,"AG";#N/A,#N/A,FALSE,"A-RTP";#N/A,#N/A,FALSE,"Spec"}</definedName>
    <definedName name="werer_1_3_1" hidden="1">{#N/A,#N/A,FALSE,"ND Rev at Pres Rates";#N/A,#N/A,FALSE,"Res - Unadj sales";#N/A,#N/A,FALSE,"Small L&amp;P";#N/A,#N/A,FALSE,"Medium L&amp;P";#N/A,#N/A,FALSE,"E-19";#N/A,#N/A,FALSE,"E-20";#N/A,#N/A,FALSE,"Strtlts &amp; Standby";#N/A,#N/A,FALSE,"AG";#N/A,#N/A,FALSE,"A-RTP";#N/A,#N/A,FALSE,"Spec"}</definedName>
    <definedName name="werer_1_4" hidden="1">{#N/A,#N/A,FALSE,"ND Rev at Pres Rates";#N/A,#N/A,FALSE,"Res - Unadj sales";#N/A,#N/A,FALSE,"Small L&amp;P";#N/A,#N/A,FALSE,"Medium L&amp;P";#N/A,#N/A,FALSE,"E-19";#N/A,#N/A,FALSE,"E-20";#N/A,#N/A,FALSE,"Strtlts &amp; Standby";#N/A,#N/A,FALSE,"AG";#N/A,#N/A,FALSE,"A-RTP";#N/A,#N/A,FALSE,"Spec"}</definedName>
    <definedName name="werer_1_4_1" hidden="1">{#N/A,#N/A,FALSE,"ND Rev at Pres Rates";#N/A,#N/A,FALSE,"Res - Unadj sales";#N/A,#N/A,FALSE,"Small L&amp;P";#N/A,#N/A,FALSE,"Medium L&amp;P";#N/A,#N/A,FALSE,"E-19";#N/A,#N/A,FALSE,"E-20";#N/A,#N/A,FALSE,"Strtlts &amp; Standby";#N/A,#N/A,FALSE,"AG";#N/A,#N/A,FALSE,"A-RTP";#N/A,#N/A,FALSE,"Spec"}</definedName>
    <definedName name="werer_1_5" hidden="1">{#N/A,#N/A,FALSE,"ND Rev at Pres Rates";#N/A,#N/A,FALSE,"Res - Unadj sales";#N/A,#N/A,FALSE,"Small L&amp;P";#N/A,#N/A,FALSE,"Medium L&amp;P";#N/A,#N/A,FALSE,"E-19";#N/A,#N/A,FALSE,"E-20";#N/A,#N/A,FALSE,"Strtlts &amp; Standby";#N/A,#N/A,FALSE,"AG";#N/A,#N/A,FALSE,"A-RTP";#N/A,#N/A,FALSE,"Spec"}</definedName>
    <definedName name="werer_1_5_1" hidden="1">{#N/A,#N/A,FALSE,"ND Rev at Pres Rates";#N/A,#N/A,FALSE,"Res - Unadj sales";#N/A,#N/A,FALSE,"Small L&amp;P";#N/A,#N/A,FALSE,"Medium L&amp;P";#N/A,#N/A,FALSE,"E-19";#N/A,#N/A,FALSE,"E-20";#N/A,#N/A,FALSE,"Strtlts &amp; Standby";#N/A,#N/A,FALSE,"AG";#N/A,#N/A,FALSE,"A-RTP";#N/A,#N/A,FALSE,"Spec"}</definedName>
    <definedName name="werer_2" hidden="1">{#N/A,#N/A,FALSE,"ND Rev at Pres Rates";#N/A,#N/A,FALSE,"Res - Unadj sales";#N/A,#N/A,FALSE,"Small L&amp;P";#N/A,#N/A,FALSE,"Medium L&amp;P";#N/A,#N/A,FALSE,"E-19";#N/A,#N/A,FALSE,"E-20";#N/A,#N/A,FALSE,"Strtlts &amp; Standby";#N/A,#N/A,FALSE,"AG";#N/A,#N/A,FALSE,"A-RTP";#N/A,#N/A,FALSE,"Spec"}</definedName>
    <definedName name="werer_2_1" hidden="1">{#N/A,#N/A,FALSE,"ND Rev at Pres Rates";#N/A,#N/A,FALSE,"Res - Unadj sales";#N/A,#N/A,FALSE,"Small L&amp;P";#N/A,#N/A,FALSE,"Medium L&amp;P";#N/A,#N/A,FALSE,"E-19";#N/A,#N/A,FALSE,"E-20";#N/A,#N/A,FALSE,"Strtlts &amp; Standby";#N/A,#N/A,FALSE,"AG";#N/A,#N/A,FALSE,"A-RTP";#N/A,#N/A,FALSE,"Spec"}</definedName>
    <definedName name="werer_2_1_1" hidden="1">{#N/A,#N/A,FALSE,"ND Rev at Pres Rates";#N/A,#N/A,FALSE,"Res - Unadj sales";#N/A,#N/A,FALSE,"Small L&amp;P";#N/A,#N/A,FALSE,"Medium L&amp;P";#N/A,#N/A,FALSE,"E-19";#N/A,#N/A,FALSE,"E-20";#N/A,#N/A,FALSE,"Strtlts &amp; Standby";#N/A,#N/A,FALSE,"AG";#N/A,#N/A,FALSE,"A-RTP";#N/A,#N/A,FALSE,"Spec"}</definedName>
    <definedName name="werer_2_2" hidden="1">{#N/A,#N/A,FALSE,"ND Rev at Pres Rates";#N/A,#N/A,FALSE,"Res - Unadj sales";#N/A,#N/A,FALSE,"Small L&amp;P";#N/A,#N/A,FALSE,"Medium L&amp;P";#N/A,#N/A,FALSE,"E-19";#N/A,#N/A,FALSE,"E-20";#N/A,#N/A,FALSE,"Strtlts &amp; Standby";#N/A,#N/A,FALSE,"AG";#N/A,#N/A,FALSE,"A-RTP";#N/A,#N/A,FALSE,"Spec"}</definedName>
    <definedName name="werer_2_2_1" hidden="1">{#N/A,#N/A,FALSE,"ND Rev at Pres Rates";#N/A,#N/A,FALSE,"Res - Unadj sales";#N/A,#N/A,FALSE,"Small L&amp;P";#N/A,#N/A,FALSE,"Medium L&amp;P";#N/A,#N/A,FALSE,"E-19";#N/A,#N/A,FALSE,"E-20";#N/A,#N/A,FALSE,"Strtlts &amp; Standby";#N/A,#N/A,FALSE,"AG";#N/A,#N/A,FALSE,"A-RTP";#N/A,#N/A,FALSE,"Spec"}</definedName>
    <definedName name="werer_2_3" hidden="1">{#N/A,#N/A,FALSE,"ND Rev at Pres Rates";#N/A,#N/A,FALSE,"Res - Unadj sales";#N/A,#N/A,FALSE,"Small L&amp;P";#N/A,#N/A,FALSE,"Medium L&amp;P";#N/A,#N/A,FALSE,"E-19";#N/A,#N/A,FALSE,"E-20";#N/A,#N/A,FALSE,"Strtlts &amp; Standby";#N/A,#N/A,FALSE,"AG";#N/A,#N/A,FALSE,"A-RTP";#N/A,#N/A,FALSE,"Spec"}</definedName>
    <definedName name="werer_2_3_1" hidden="1">{#N/A,#N/A,FALSE,"ND Rev at Pres Rates";#N/A,#N/A,FALSE,"Res - Unadj sales";#N/A,#N/A,FALSE,"Small L&amp;P";#N/A,#N/A,FALSE,"Medium L&amp;P";#N/A,#N/A,FALSE,"E-19";#N/A,#N/A,FALSE,"E-20";#N/A,#N/A,FALSE,"Strtlts &amp; Standby";#N/A,#N/A,FALSE,"AG";#N/A,#N/A,FALSE,"A-RTP";#N/A,#N/A,FALSE,"Spec"}</definedName>
    <definedName name="werer_2_4" hidden="1">{#N/A,#N/A,FALSE,"ND Rev at Pres Rates";#N/A,#N/A,FALSE,"Res - Unadj sales";#N/A,#N/A,FALSE,"Small L&amp;P";#N/A,#N/A,FALSE,"Medium L&amp;P";#N/A,#N/A,FALSE,"E-19";#N/A,#N/A,FALSE,"E-20";#N/A,#N/A,FALSE,"Strtlts &amp; Standby";#N/A,#N/A,FALSE,"AG";#N/A,#N/A,FALSE,"A-RTP";#N/A,#N/A,FALSE,"Spec"}</definedName>
    <definedName name="werer_2_4_1" hidden="1">{#N/A,#N/A,FALSE,"ND Rev at Pres Rates";#N/A,#N/A,FALSE,"Res - Unadj sales";#N/A,#N/A,FALSE,"Small L&amp;P";#N/A,#N/A,FALSE,"Medium L&amp;P";#N/A,#N/A,FALSE,"E-19";#N/A,#N/A,FALSE,"E-20";#N/A,#N/A,FALSE,"Strtlts &amp; Standby";#N/A,#N/A,FALSE,"AG";#N/A,#N/A,FALSE,"A-RTP";#N/A,#N/A,FALSE,"Spec"}</definedName>
    <definedName name="werer_2_5" hidden="1">{#N/A,#N/A,FALSE,"ND Rev at Pres Rates";#N/A,#N/A,FALSE,"Res - Unadj sales";#N/A,#N/A,FALSE,"Small L&amp;P";#N/A,#N/A,FALSE,"Medium L&amp;P";#N/A,#N/A,FALSE,"E-19";#N/A,#N/A,FALSE,"E-20";#N/A,#N/A,FALSE,"Strtlts &amp; Standby";#N/A,#N/A,FALSE,"AG";#N/A,#N/A,FALSE,"A-RTP";#N/A,#N/A,FALSE,"Spec"}</definedName>
    <definedName name="werer_2_5_1" hidden="1">{#N/A,#N/A,FALSE,"ND Rev at Pres Rates";#N/A,#N/A,FALSE,"Res - Unadj sales";#N/A,#N/A,FALSE,"Small L&amp;P";#N/A,#N/A,FALSE,"Medium L&amp;P";#N/A,#N/A,FALSE,"E-19";#N/A,#N/A,FALSE,"E-20";#N/A,#N/A,FALSE,"Strtlts &amp; Standby";#N/A,#N/A,FALSE,"AG";#N/A,#N/A,FALSE,"A-RTP";#N/A,#N/A,FALSE,"Spec"}</definedName>
    <definedName name="werer_3" hidden="1">{#N/A,#N/A,FALSE,"ND Rev at Pres Rates";#N/A,#N/A,FALSE,"Res - Unadj sales";#N/A,#N/A,FALSE,"Small L&amp;P";#N/A,#N/A,FALSE,"Medium L&amp;P";#N/A,#N/A,FALSE,"E-19";#N/A,#N/A,FALSE,"E-20";#N/A,#N/A,FALSE,"Strtlts &amp; Standby";#N/A,#N/A,FALSE,"AG";#N/A,#N/A,FALSE,"A-RTP";#N/A,#N/A,FALSE,"Spec"}</definedName>
    <definedName name="werer_3_1" hidden="1">{#N/A,#N/A,FALSE,"ND Rev at Pres Rates";#N/A,#N/A,FALSE,"Res - Unadj sales";#N/A,#N/A,FALSE,"Small L&amp;P";#N/A,#N/A,FALSE,"Medium L&amp;P";#N/A,#N/A,FALSE,"E-19";#N/A,#N/A,FALSE,"E-20";#N/A,#N/A,FALSE,"Strtlts &amp; Standby";#N/A,#N/A,FALSE,"AG";#N/A,#N/A,FALSE,"A-RTP";#N/A,#N/A,FALSE,"Spec"}</definedName>
    <definedName name="werer_3_1_1" hidden="1">{#N/A,#N/A,FALSE,"ND Rev at Pres Rates";#N/A,#N/A,FALSE,"Res - Unadj sales";#N/A,#N/A,FALSE,"Small L&amp;P";#N/A,#N/A,FALSE,"Medium L&amp;P";#N/A,#N/A,FALSE,"E-19";#N/A,#N/A,FALSE,"E-20";#N/A,#N/A,FALSE,"Strtlts &amp; Standby";#N/A,#N/A,FALSE,"AG";#N/A,#N/A,FALSE,"A-RTP";#N/A,#N/A,FALSE,"Spec"}</definedName>
    <definedName name="werer_3_2" hidden="1">{#N/A,#N/A,FALSE,"ND Rev at Pres Rates";#N/A,#N/A,FALSE,"Res - Unadj sales";#N/A,#N/A,FALSE,"Small L&amp;P";#N/A,#N/A,FALSE,"Medium L&amp;P";#N/A,#N/A,FALSE,"E-19";#N/A,#N/A,FALSE,"E-20";#N/A,#N/A,FALSE,"Strtlts &amp; Standby";#N/A,#N/A,FALSE,"AG";#N/A,#N/A,FALSE,"A-RTP";#N/A,#N/A,FALSE,"Spec"}</definedName>
    <definedName name="werer_3_2_1" hidden="1">{#N/A,#N/A,FALSE,"ND Rev at Pres Rates";#N/A,#N/A,FALSE,"Res - Unadj sales";#N/A,#N/A,FALSE,"Small L&amp;P";#N/A,#N/A,FALSE,"Medium L&amp;P";#N/A,#N/A,FALSE,"E-19";#N/A,#N/A,FALSE,"E-20";#N/A,#N/A,FALSE,"Strtlts &amp; Standby";#N/A,#N/A,FALSE,"AG";#N/A,#N/A,FALSE,"A-RTP";#N/A,#N/A,FALSE,"Spec"}</definedName>
    <definedName name="werer_3_3" hidden="1">{#N/A,#N/A,FALSE,"ND Rev at Pres Rates";#N/A,#N/A,FALSE,"Res - Unadj sales";#N/A,#N/A,FALSE,"Small L&amp;P";#N/A,#N/A,FALSE,"Medium L&amp;P";#N/A,#N/A,FALSE,"E-19";#N/A,#N/A,FALSE,"E-20";#N/A,#N/A,FALSE,"Strtlts &amp; Standby";#N/A,#N/A,FALSE,"AG";#N/A,#N/A,FALSE,"A-RTP";#N/A,#N/A,FALSE,"Spec"}</definedName>
    <definedName name="werer_3_3_1" hidden="1">{#N/A,#N/A,FALSE,"ND Rev at Pres Rates";#N/A,#N/A,FALSE,"Res - Unadj sales";#N/A,#N/A,FALSE,"Small L&amp;P";#N/A,#N/A,FALSE,"Medium L&amp;P";#N/A,#N/A,FALSE,"E-19";#N/A,#N/A,FALSE,"E-20";#N/A,#N/A,FALSE,"Strtlts &amp; Standby";#N/A,#N/A,FALSE,"AG";#N/A,#N/A,FALSE,"A-RTP";#N/A,#N/A,FALSE,"Spec"}</definedName>
    <definedName name="werer_3_4" hidden="1">{#N/A,#N/A,FALSE,"ND Rev at Pres Rates";#N/A,#N/A,FALSE,"Res - Unadj sales";#N/A,#N/A,FALSE,"Small L&amp;P";#N/A,#N/A,FALSE,"Medium L&amp;P";#N/A,#N/A,FALSE,"E-19";#N/A,#N/A,FALSE,"E-20";#N/A,#N/A,FALSE,"Strtlts &amp; Standby";#N/A,#N/A,FALSE,"AG";#N/A,#N/A,FALSE,"A-RTP";#N/A,#N/A,FALSE,"Spec"}</definedName>
    <definedName name="werer_3_4_1" hidden="1">{#N/A,#N/A,FALSE,"ND Rev at Pres Rates";#N/A,#N/A,FALSE,"Res - Unadj sales";#N/A,#N/A,FALSE,"Small L&amp;P";#N/A,#N/A,FALSE,"Medium L&amp;P";#N/A,#N/A,FALSE,"E-19";#N/A,#N/A,FALSE,"E-20";#N/A,#N/A,FALSE,"Strtlts &amp; Standby";#N/A,#N/A,FALSE,"AG";#N/A,#N/A,FALSE,"A-RTP";#N/A,#N/A,FALSE,"Spec"}</definedName>
    <definedName name="werer_3_5" hidden="1">{#N/A,#N/A,FALSE,"ND Rev at Pres Rates";#N/A,#N/A,FALSE,"Res - Unadj sales";#N/A,#N/A,FALSE,"Small L&amp;P";#N/A,#N/A,FALSE,"Medium L&amp;P";#N/A,#N/A,FALSE,"E-19";#N/A,#N/A,FALSE,"E-20";#N/A,#N/A,FALSE,"Strtlts &amp; Standby";#N/A,#N/A,FALSE,"AG";#N/A,#N/A,FALSE,"A-RTP";#N/A,#N/A,FALSE,"Spec"}</definedName>
    <definedName name="werer_3_5_1" hidden="1">{#N/A,#N/A,FALSE,"ND Rev at Pres Rates";#N/A,#N/A,FALSE,"Res - Unadj sales";#N/A,#N/A,FALSE,"Small L&amp;P";#N/A,#N/A,FALSE,"Medium L&amp;P";#N/A,#N/A,FALSE,"E-19";#N/A,#N/A,FALSE,"E-20";#N/A,#N/A,FALSE,"Strtlts &amp; Standby";#N/A,#N/A,FALSE,"AG";#N/A,#N/A,FALSE,"A-RTP";#N/A,#N/A,FALSE,"Spec"}</definedName>
    <definedName name="werer_4" hidden="1">{#N/A,#N/A,FALSE,"ND Rev at Pres Rates";#N/A,#N/A,FALSE,"Res - Unadj sales";#N/A,#N/A,FALSE,"Small L&amp;P";#N/A,#N/A,FALSE,"Medium L&amp;P";#N/A,#N/A,FALSE,"E-19";#N/A,#N/A,FALSE,"E-20";#N/A,#N/A,FALSE,"Strtlts &amp; Standby";#N/A,#N/A,FALSE,"AG";#N/A,#N/A,FALSE,"A-RTP";#N/A,#N/A,FALSE,"Spec"}</definedName>
    <definedName name="werer_4_1" hidden="1">{#N/A,#N/A,FALSE,"ND Rev at Pres Rates";#N/A,#N/A,FALSE,"Res - Unadj sales";#N/A,#N/A,FALSE,"Small L&amp;P";#N/A,#N/A,FALSE,"Medium L&amp;P";#N/A,#N/A,FALSE,"E-19";#N/A,#N/A,FALSE,"E-20";#N/A,#N/A,FALSE,"Strtlts &amp; Standby";#N/A,#N/A,FALSE,"AG";#N/A,#N/A,FALSE,"A-RTP";#N/A,#N/A,FALSE,"Spec"}</definedName>
    <definedName name="werer_4_1_1" hidden="1">{#N/A,#N/A,FALSE,"ND Rev at Pres Rates";#N/A,#N/A,FALSE,"Res - Unadj sales";#N/A,#N/A,FALSE,"Small L&amp;P";#N/A,#N/A,FALSE,"Medium L&amp;P";#N/A,#N/A,FALSE,"E-19";#N/A,#N/A,FALSE,"E-20";#N/A,#N/A,FALSE,"Strtlts &amp; Standby";#N/A,#N/A,FALSE,"AG";#N/A,#N/A,FALSE,"A-RTP";#N/A,#N/A,FALSE,"Spec"}</definedName>
    <definedName name="werer_4_2" hidden="1">{#N/A,#N/A,FALSE,"ND Rev at Pres Rates";#N/A,#N/A,FALSE,"Res - Unadj sales";#N/A,#N/A,FALSE,"Small L&amp;P";#N/A,#N/A,FALSE,"Medium L&amp;P";#N/A,#N/A,FALSE,"E-19";#N/A,#N/A,FALSE,"E-20";#N/A,#N/A,FALSE,"Strtlts &amp; Standby";#N/A,#N/A,FALSE,"AG";#N/A,#N/A,FALSE,"A-RTP";#N/A,#N/A,FALSE,"Spec"}</definedName>
    <definedName name="werer_4_2_1" hidden="1">{#N/A,#N/A,FALSE,"ND Rev at Pres Rates";#N/A,#N/A,FALSE,"Res - Unadj sales";#N/A,#N/A,FALSE,"Small L&amp;P";#N/A,#N/A,FALSE,"Medium L&amp;P";#N/A,#N/A,FALSE,"E-19";#N/A,#N/A,FALSE,"E-20";#N/A,#N/A,FALSE,"Strtlts &amp; Standby";#N/A,#N/A,FALSE,"AG";#N/A,#N/A,FALSE,"A-RTP";#N/A,#N/A,FALSE,"Spec"}</definedName>
    <definedName name="werer_4_3" hidden="1">{#N/A,#N/A,FALSE,"ND Rev at Pres Rates";#N/A,#N/A,FALSE,"Res - Unadj sales";#N/A,#N/A,FALSE,"Small L&amp;P";#N/A,#N/A,FALSE,"Medium L&amp;P";#N/A,#N/A,FALSE,"E-19";#N/A,#N/A,FALSE,"E-20";#N/A,#N/A,FALSE,"Strtlts &amp; Standby";#N/A,#N/A,FALSE,"AG";#N/A,#N/A,FALSE,"A-RTP";#N/A,#N/A,FALSE,"Spec"}</definedName>
    <definedName name="werer_4_3_1" hidden="1">{#N/A,#N/A,FALSE,"ND Rev at Pres Rates";#N/A,#N/A,FALSE,"Res - Unadj sales";#N/A,#N/A,FALSE,"Small L&amp;P";#N/A,#N/A,FALSE,"Medium L&amp;P";#N/A,#N/A,FALSE,"E-19";#N/A,#N/A,FALSE,"E-20";#N/A,#N/A,FALSE,"Strtlts &amp; Standby";#N/A,#N/A,FALSE,"AG";#N/A,#N/A,FALSE,"A-RTP";#N/A,#N/A,FALSE,"Spec"}</definedName>
    <definedName name="werer_4_4" hidden="1">{#N/A,#N/A,FALSE,"ND Rev at Pres Rates";#N/A,#N/A,FALSE,"Res - Unadj sales";#N/A,#N/A,FALSE,"Small L&amp;P";#N/A,#N/A,FALSE,"Medium L&amp;P";#N/A,#N/A,FALSE,"E-19";#N/A,#N/A,FALSE,"E-20";#N/A,#N/A,FALSE,"Strtlts &amp; Standby";#N/A,#N/A,FALSE,"AG";#N/A,#N/A,FALSE,"A-RTP";#N/A,#N/A,FALSE,"Spec"}</definedName>
    <definedName name="werer_4_4_1" hidden="1">{#N/A,#N/A,FALSE,"ND Rev at Pres Rates";#N/A,#N/A,FALSE,"Res - Unadj sales";#N/A,#N/A,FALSE,"Small L&amp;P";#N/A,#N/A,FALSE,"Medium L&amp;P";#N/A,#N/A,FALSE,"E-19";#N/A,#N/A,FALSE,"E-20";#N/A,#N/A,FALSE,"Strtlts &amp; Standby";#N/A,#N/A,FALSE,"AG";#N/A,#N/A,FALSE,"A-RTP";#N/A,#N/A,FALSE,"Spec"}</definedName>
    <definedName name="werer_4_5" hidden="1">{#N/A,#N/A,FALSE,"ND Rev at Pres Rates";#N/A,#N/A,FALSE,"Res - Unadj sales";#N/A,#N/A,FALSE,"Small L&amp;P";#N/A,#N/A,FALSE,"Medium L&amp;P";#N/A,#N/A,FALSE,"E-19";#N/A,#N/A,FALSE,"E-20";#N/A,#N/A,FALSE,"Strtlts &amp; Standby";#N/A,#N/A,FALSE,"AG";#N/A,#N/A,FALSE,"A-RTP";#N/A,#N/A,FALSE,"Spec"}</definedName>
    <definedName name="werer_4_5_1" hidden="1">{#N/A,#N/A,FALSE,"ND Rev at Pres Rates";#N/A,#N/A,FALSE,"Res - Unadj sales";#N/A,#N/A,FALSE,"Small L&amp;P";#N/A,#N/A,FALSE,"Medium L&amp;P";#N/A,#N/A,FALSE,"E-19";#N/A,#N/A,FALSE,"E-20";#N/A,#N/A,FALSE,"Strtlts &amp; Standby";#N/A,#N/A,FALSE,"AG";#N/A,#N/A,FALSE,"A-RTP";#N/A,#N/A,FALSE,"Spec"}</definedName>
    <definedName name="werer_5" hidden="1">{#N/A,#N/A,FALSE,"ND Rev at Pres Rates";#N/A,#N/A,FALSE,"Res - Unadj sales";#N/A,#N/A,FALSE,"Small L&amp;P";#N/A,#N/A,FALSE,"Medium L&amp;P";#N/A,#N/A,FALSE,"E-19";#N/A,#N/A,FALSE,"E-20";#N/A,#N/A,FALSE,"Strtlts &amp; Standby";#N/A,#N/A,FALSE,"AG";#N/A,#N/A,FALSE,"A-RTP";#N/A,#N/A,FALSE,"Spec"}</definedName>
    <definedName name="werer_5_1" hidden="1">{#N/A,#N/A,FALSE,"ND Rev at Pres Rates";#N/A,#N/A,FALSE,"Res - Unadj sales";#N/A,#N/A,FALSE,"Small L&amp;P";#N/A,#N/A,FALSE,"Medium L&amp;P";#N/A,#N/A,FALSE,"E-19";#N/A,#N/A,FALSE,"E-20";#N/A,#N/A,FALSE,"Strtlts &amp; Standby";#N/A,#N/A,FALSE,"AG";#N/A,#N/A,FALSE,"A-RTP";#N/A,#N/A,FALSE,"Spec"}</definedName>
    <definedName name="werer_5_1_1" hidden="1">{#N/A,#N/A,FALSE,"ND Rev at Pres Rates";#N/A,#N/A,FALSE,"Res - Unadj sales";#N/A,#N/A,FALSE,"Small L&amp;P";#N/A,#N/A,FALSE,"Medium L&amp;P";#N/A,#N/A,FALSE,"E-19";#N/A,#N/A,FALSE,"E-20";#N/A,#N/A,FALSE,"Strtlts &amp; Standby";#N/A,#N/A,FALSE,"AG";#N/A,#N/A,FALSE,"A-RTP";#N/A,#N/A,FALSE,"Spec"}</definedName>
    <definedName name="werer_5_2" hidden="1">{#N/A,#N/A,FALSE,"ND Rev at Pres Rates";#N/A,#N/A,FALSE,"Res - Unadj sales";#N/A,#N/A,FALSE,"Small L&amp;P";#N/A,#N/A,FALSE,"Medium L&amp;P";#N/A,#N/A,FALSE,"E-19";#N/A,#N/A,FALSE,"E-20";#N/A,#N/A,FALSE,"Strtlts &amp; Standby";#N/A,#N/A,FALSE,"AG";#N/A,#N/A,FALSE,"A-RTP";#N/A,#N/A,FALSE,"Spec"}</definedName>
    <definedName name="werer_5_2_1" hidden="1">{#N/A,#N/A,FALSE,"ND Rev at Pres Rates";#N/A,#N/A,FALSE,"Res - Unadj sales";#N/A,#N/A,FALSE,"Small L&amp;P";#N/A,#N/A,FALSE,"Medium L&amp;P";#N/A,#N/A,FALSE,"E-19";#N/A,#N/A,FALSE,"E-20";#N/A,#N/A,FALSE,"Strtlts &amp; Standby";#N/A,#N/A,FALSE,"AG";#N/A,#N/A,FALSE,"A-RTP";#N/A,#N/A,FALSE,"Spec"}</definedName>
    <definedName name="werer_5_3" hidden="1">{#N/A,#N/A,FALSE,"ND Rev at Pres Rates";#N/A,#N/A,FALSE,"Res - Unadj sales";#N/A,#N/A,FALSE,"Small L&amp;P";#N/A,#N/A,FALSE,"Medium L&amp;P";#N/A,#N/A,FALSE,"E-19";#N/A,#N/A,FALSE,"E-20";#N/A,#N/A,FALSE,"Strtlts &amp; Standby";#N/A,#N/A,FALSE,"AG";#N/A,#N/A,FALSE,"A-RTP";#N/A,#N/A,FALSE,"Spec"}</definedName>
    <definedName name="werer_5_3_1" hidden="1">{#N/A,#N/A,FALSE,"ND Rev at Pres Rates";#N/A,#N/A,FALSE,"Res - Unadj sales";#N/A,#N/A,FALSE,"Small L&amp;P";#N/A,#N/A,FALSE,"Medium L&amp;P";#N/A,#N/A,FALSE,"E-19";#N/A,#N/A,FALSE,"E-20";#N/A,#N/A,FALSE,"Strtlts &amp; Standby";#N/A,#N/A,FALSE,"AG";#N/A,#N/A,FALSE,"A-RTP";#N/A,#N/A,FALSE,"Spec"}</definedName>
    <definedName name="werer_5_4" hidden="1">{#N/A,#N/A,FALSE,"ND Rev at Pres Rates";#N/A,#N/A,FALSE,"Res - Unadj sales";#N/A,#N/A,FALSE,"Small L&amp;P";#N/A,#N/A,FALSE,"Medium L&amp;P";#N/A,#N/A,FALSE,"E-19";#N/A,#N/A,FALSE,"E-20";#N/A,#N/A,FALSE,"Strtlts &amp; Standby";#N/A,#N/A,FALSE,"AG";#N/A,#N/A,FALSE,"A-RTP";#N/A,#N/A,FALSE,"Spec"}</definedName>
    <definedName name="werer_5_4_1" hidden="1">{#N/A,#N/A,FALSE,"ND Rev at Pres Rates";#N/A,#N/A,FALSE,"Res - Unadj sales";#N/A,#N/A,FALSE,"Small L&amp;P";#N/A,#N/A,FALSE,"Medium L&amp;P";#N/A,#N/A,FALSE,"E-19";#N/A,#N/A,FALSE,"E-20";#N/A,#N/A,FALSE,"Strtlts &amp; Standby";#N/A,#N/A,FALSE,"AG";#N/A,#N/A,FALSE,"A-RTP";#N/A,#N/A,FALSE,"Spec"}</definedName>
    <definedName name="werer_5_5" hidden="1">{#N/A,#N/A,FALSE,"ND Rev at Pres Rates";#N/A,#N/A,FALSE,"Res - Unadj sales";#N/A,#N/A,FALSE,"Small L&amp;P";#N/A,#N/A,FALSE,"Medium L&amp;P";#N/A,#N/A,FALSE,"E-19";#N/A,#N/A,FALSE,"E-20";#N/A,#N/A,FALSE,"Strtlts &amp; Standby";#N/A,#N/A,FALSE,"AG";#N/A,#N/A,FALSE,"A-RTP";#N/A,#N/A,FALSE,"Spec"}</definedName>
    <definedName name="werer_5_5_1" hidden="1">{#N/A,#N/A,FALSE,"ND Rev at Pres Rates";#N/A,#N/A,FALSE,"Res - Unadj sales";#N/A,#N/A,FALSE,"Small L&amp;P";#N/A,#N/A,FALSE,"Medium L&amp;P";#N/A,#N/A,FALSE,"E-19";#N/A,#N/A,FALSE,"E-20";#N/A,#N/A,FALSE,"Strtlts &amp; Standby";#N/A,#N/A,FALSE,"AG";#N/A,#N/A,FALSE,"A-RTP";#N/A,#N/A,FALSE,"Spec"}</definedName>
    <definedName name="wrn.Cash._.Forecast._.Monthly._.Update." hidden="1">{#N/A,#N/A,FALSE,"Edison";#N/A,#N/A,FALSE," EIX"}</definedName>
    <definedName name="wrn.Cash._.Forecast._.Monthly._.Update._1" hidden="1">{#N/A,#N/A,FALSE,"Edison";#N/A,#N/A,FALSE," EIX"}</definedName>
    <definedName name="wrn.Cash._.Forecast._.Monthly._.Update._1_1" hidden="1">{#N/A,#N/A,FALSE,"Edison";#N/A,#N/A,FALSE," EIX"}</definedName>
    <definedName name="wrn.Cash._.Forecast._.Monthly._.Update._1_1_1" hidden="1">{#N/A,#N/A,FALSE,"Edison";#N/A,#N/A,FALSE," EIX"}</definedName>
    <definedName name="wrn.Cash._.Forecast._.Monthly._.Update._1_2" hidden="1">{#N/A,#N/A,FALSE,"Edison";#N/A,#N/A,FALSE," EIX"}</definedName>
    <definedName name="wrn.Cash._.Forecast._.Monthly._.Update._1_2_1" hidden="1">{#N/A,#N/A,FALSE,"Edison";#N/A,#N/A,FALSE," EIX"}</definedName>
    <definedName name="wrn.Cash._.Forecast._.Monthly._.Update._1_3" hidden="1">{#N/A,#N/A,FALSE,"Edison";#N/A,#N/A,FALSE," EIX"}</definedName>
    <definedName name="wrn.Cash._.Forecast._.Monthly._.Update._1_3_1" hidden="1">{#N/A,#N/A,FALSE,"Edison";#N/A,#N/A,FALSE," EIX"}</definedName>
    <definedName name="wrn.Cash._.Forecast._.Monthly._.Update._1_4" hidden="1">{#N/A,#N/A,FALSE,"Edison";#N/A,#N/A,FALSE," EIX"}</definedName>
    <definedName name="wrn.Cash._.Forecast._.Monthly._.Update._1_4_1" hidden="1">{#N/A,#N/A,FALSE,"Edison";#N/A,#N/A,FALSE," EIX"}</definedName>
    <definedName name="wrn.Cash._.Forecast._.Monthly._.Update._1_5" hidden="1">{#N/A,#N/A,FALSE,"Edison";#N/A,#N/A,FALSE," EIX"}</definedName>
    <definedName name="wrn.Cash._.Forecast._.Monthly._.Update._1_5_1" hidden="1">{#N/A,#N/A,FALSE,"Edison";#N/A,#N/A,FALSE," EIX"}</definedName>
    <definedName name="wrn.Cash._.Forecast._.Monthly._.Update._2" hidden="1">{#N/A,#N/A,FALSE,"Edison";#N/A,#N/A,FALSE," EIX"}</definedName>
    <definedName name="wrn.Cash._.Forecast._.Monthly._.Update._2_1" hidden="1">{#N/A,#N/A,FALSE,"Edison";#N/A,#N/A,FALSE," EIX"}</definedName>
    <definedName name="wrn.Cash._.Forecast._.Monthly._.Update._2_1_1" hidden="1">{#N/A,#N/A,FALSE,"Edison";#N/A,#N/A,FALSE," EIX"}</definedName>
    <definedName name="wrn.Cash._.Forecast._.Monthly._.Update._2_2" hidden="1">{#N/A,#N/A,FALSE,"Edison";#N/A,#N/A,FALSE," EIX"}</definedName>
    <definedName name="wrn.Cash._.Forecast._.Monthly._.Update._2_2_1" hidden="1">{#N/A,#N/A,FALSE,"Edison";#N/A,#N/A,FALSE," EIX"}</definedName>
    <definedName name="wrn.Cash._.Forecast._.Monthly._.Update._2_3" hidden="1">{#N/A,#N/A,FALSE,"Edison";#N/A,#N/A,FALSE," EIX"}</definedName>
    <definedName name="wrn.Cash._.Forecast._.Monthly._.Update._2_3_1" hidden="1">{#N/A,#N/A,FALSE,"Edison";#N/A,#N/A,FALSE," EIX"}</definedName>
    <definedName name="wrn.Cash._.Forecast._.Monthly._.Update._2_4" hidden="1">{#N/A,#N/A,FALSE,"Edison";#N/A,#N/A,FALSE," EIX"}</definedName>
    <definedName name="wrn.Cash._.Forecast._.Monthly._.Update._2_4_1" hidden="1">{#N/A,#N/A,FALSE,"Edison";#N/A,#N/A,FALSE," EIX"}</definedName>
    <definedName name="wrn.Cash._.Forecast._.Monthly._.Update._2_5" hidden="1">{#N/A,#N/A,FALSE,"Edison";#N/A,#N/A,FALSE," EIX"}</definedName>
    <definedName name="wrn.Cash._.Forecast._.Monthly._.Update._2_5_1" hidden="1">{#N/A,#N/A,FALSE,"Edison";#N/A,#N/A,FALSE," EIX"}</definedName>
    <definedName name="wrn.Cash._.Forecast._.Monthly._.Update._3" hidden="1">{#N/A,#N/A,FALSE,"Edison";#N/A,#N/A,FALSE," EIX"}</definedName>
    <definedName name="wrn.Cash._.Forecast._.Monthly._.Update._3_1" hidden="1">{#N/A,#N/A,FALSE,"Edison";#N/A,#N/A,FALSE," EIX"}</definedName>
    <definedName name="wrn.Cash._.Forecast._.Monthly._.Update._3_1_1" hidden="1">{#N/A,#N/A,FALSE,"Edison";#N/A,#N/A,FALSE," EIX"}</definedName>
    <definedName name="wrn.Cash._.Forecast._.Monthly._.Update._3_2" hidden="1">{#N/A,#N/A,FALSE,"Edison";#N/A,#N/A,FALSE," EIX"}</definedName>
    <definedName name="wrn.Cash._.Forecast._.Monthly._.Update._3_2_1" hidden="1">{#N/A,#N/A,FALSE,"Edison";#N/A,#N/A,FALSE," EIX"}</definedName>
    <definedName name="wrn.Cash._.Forecast._.Monthly._.Update._3_3" hidden="1">{#N/A,#N/A,FALSE,"Edison";#N/A,#N/A,FALSE," EIX"}</definedName>
    <definedName name="wrn.Cash._.Forecast._.Monthly._.Update._3_3_1" hidden="1">{#N/A,#N/A,FALSE,"Edison";#N/A,#N/A,FALSE," EIX"}</definedName>
    <definedName name="wrn.Cash._.Forecast._.Monthly._.Update._3_4" hidden="1">{#N/A,#N/A,FALSE,"Edison";#N/A,#N/A,FALSE," EIX"}</definedName>
    <definedName name="wrn.Cash._.Forecast._.Monthly._.Update._3_4_1" hidden="1">{#N/A,#N/A,FALSE,"Edison";#N/A,#N/A,FALSE," EIX"}</definedName>
    <definedName name="wrn.Cash._.Forecast._.Monthly._.Update._3_5" hidden="1">{#N/A,#N/A,FALSE,"Edison";#N/A,#N/A,FALSE," EIX"}</definedName>
    <definedName name="wrn.Cash._.Forecast._.Monthly._.Update._3_5_1" hidden="1">{#N/A,#N/A,FALSE,"Edison";#N/A,#N/A,FALSE," EIX"}</definedName>
    <definedName name="wrn.Cash._.Forecast._.Monthly._.Update._4" hidden="1">{#N/A,#N/A,FALSE,"Edison";#N/A,#N/A,FALSE," EIX"}</definedName>
    <definedName name="wrn.Cash._.Forecast._.Monthly._.Update._4_1" hidden="1">{#N/A,#N/A,FALSE,"Edison";#N/A,#N/A,FALSE," EIX"}</definedName>
    <definedName name="wrn.Cash._.Forecast._.Monthly._.Update._4_1_1" hidden="1">{#N/A,#N/A,FALSE,"Edison";#N/A,#N/A,FALSE," EIX"}</definedName>
    <definedName name="wrn.Cash._.Forecast._.Monthly._.Update._4_2" hidden="1">{#N/A,#N/A,FALSE,"Edison";#N/A,#N/A,FALSE," EIX"}</definedName>
    <definedName name="wrn.Cash._.Forecast._.Monthly._.Update._4_2_1" hidden="1">{#N/A,#N/A,FALSE,"Edison";#N/A,#N/A,FALSE," EIX"}</definedName>
    <definedName name="wrn.Cash._.Forecast._.Monthly._.Update._4_3" hidden="1">{#N/A,#N/A,FALSE,"Edison";#N/A,#N/A,FALSE," EIX"}</definedName>
    <definedName name="wrn.Cash._.Forecast._.Monthly._.Update._4_3_1" hidden="1">{#N/A,#N/A,FALSE,"Edison";#N/A,#N/A,FALSE," EIX"}</definedName>
    <definedName name="wrn.Cash._.Forecast._.Monthly._.Update._4_4" hidden="1">{#N/A,#N/A,FALSE,"Edison";#N/A,#N/A,FALSE," EIX"}</definedName>
    <definedName name="wrn.Cash._.Forecast._.Monthly._.Update._4_4_1" hidden="1">{#N/A,#N/A,FALSE,"Edison";#N/A,#N/A,FALSE," EIX"}</definedName>
    <definedName name="wrn.Cash._.Forecast._.Monthly._.Update._4_5" hidden="1">{#N/A,#N/A,FALSE,"Edison";#N/A,#N/A,FALSE," EIX"}</definedName>
    <definedName name="wrn.Cash._.Forecast._.Monthly._.Update._4_5_1" hidden="1">{#N/A,#N/A,FALSE,"Edison";#N/A,#N/A,FALSE," EIX"}</definedName>
    <definedName name="wrn.Cash._.Forecast._.Monthly._.Update._5" hidden="1">{#N/A,#N/A,FALSE,"Edison";#N/A,#N/A,FALSE," EIX"}</definedName>
    <definedName name="wrn.Cash._.Forecast._.Monthly._.Update._5_1" hidden="1">{#N/A,#N/A,FALSE,"Edison";#N/A,#N/A,FALSE," EIX"}</definedName>
    <definedName name="wrn.Cash._.Forecast._.Monthly._.Update._5_1_1" hidden="1">{#N/A,#N/A,FALSE,"Edison";#N/A,#N/A,FALSE," EIX"}</definedName>
    <definedName name="wrn.Cash._.Forecast._.Monthly._.Update._5_2" hidden="1">{#N/A,#N/A,FALSE,"Edison";#N/A,#N/A,FALSE," EIX"}</definedName>
    <definedName name="wrn.Cash._.Forecast._.Monthly._.Update._5_2_1" hidden="1">{#N/A,#N/A,FALSE,"Edison";#N/A,#N/A,FALSE," EIX"}</definedName>
    <definedName name="wrn.Cash._.Forecast._.Monthly._.Update._5_3" hidden="1">{#N/A,#N/A,FALSE,"Edison";#N/A,#N/A,FALSE," EIX"}</definedName>
    <definedName name="wrn.Cash._.Forecast._.Monthly._.Update._5_3_1" hidden="1">{#N/A,#N/A,FALSE,"Edison";#N/A,#N/A,FALSE," EIX"}</definedName>
    <definedName name="wrn.Cash._.Forecast._.Monthly._.Update._5_4" hidden="1">{#N/A,#N/A,FALSE,"Edison";#N/A,#N/A,FALSE," EIX"}</definedName>
    <definedName name="wrn.Cash._.Forecast._.Monthly._.Update._5_4_1" hidden="1">{#N/A,#N/A,FALSE,"Edison";#N/A,#N/A,FALSE," EIX"}</definedName>
    <definedName name="wrn.Cash._.Forecast._.Monthly._.Update._5_5" hidden="1">{#N/A,#N/A,FALSE,"Edison";#N/A,#N/A,FALSE," EIX"}</definedName>
    <definedName name="wrn.Cash._.Forecast._.Monthly._.Update._5_5_1" hidden="1">{#N/A,#N/A,FALSE,"Edison";#N/A,#N/A,FALSE," EIX"}</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Distr." hidden="1">{#N/A,#N/A,FALSE,"Dist Rev at PR ";#N/A,#N/A,FALSE,"Spec";#N/A,#N/A,FALSE,"Res";#N/A,#N/A,FALSE,"Small L&amp;P";#N/A,#N/A,FALSE,"Medium L&amp;P";#N/A,#N/A,FALSE,"E-19";#N/A,#N/A,FALSE,"E-20";#N/A,#N/A,FALSE,"Strtlts &amp; Standby";#N/A,#N/A,FALSE,"A-RTP";#N/A,#N/A,FALSE,"2003mixeduse"}</definedName>
    <definedName name="wrn.Distr._1" hidden="1">{#N/A,#N/A,FALSE,"Dist Rev at PR ";#N/A,#N/A,FALSE,"Spec";#N/A,#N/A,FALSE,"Res";#N/A,#N/A,FALSE,"Small L&amp;P";#N/A,#N/A,FALSE,"Medium L&amp;P";#N/A,#N/A,FALSE,"E-19";#N/A,#N/A,FALSE,"E-20";#N/A,#N/A,FALSE,"Strtlts &amp; Standby";#N/A,#N/A,FALSE,"A-RTP";#N/A,#N/A,FALSE,"2003mixeduse"}</definedName>
    <definedName name="wrn.Distr._1_1" hidden="1">{#N/A,#N/A,FALSE,"Dist Rev at PR ";#N/A,#N/A,FALSE,"Spec";#N/A,#N/A,FALSE,"Res";#N/A,#N/A,FALSE,"Small L&amp;P";#N/A,#N/A,FALSE,"Medium L&amp;P";#N/A,#N/A,FALSE,"E-19";#N/A,#N/A,FALSE,"E-20";#N/A,#N/A,FALSE,"Strtlts &amp; Standby";#N/A,#N/A,FALSE,"A-RTP";#N/A,#N/A,FALSE,"2003mixeduse"}</definedName>
    <definedName name="wrn.Distr._1_1_1" hidden="1">{#N/A,#N/A,FALSE,"Dist Rev at PR ";#N/A,#N/A,FALSE,"Spec";#N/A,#N/A,FALSE,"Res";#N/A,#N/A,FALSE,"Small L&amp;P";#N/A,#N/A,FALSE,"Medium L&amp;P";#N/A,#N/A,FALSE,"E-19";#N/A,#N/A,FALSE,"E-20";#N/A,#N/A,FALSE,"Strtlts &amp; Standby";#N/A,#N/A,FALSE,"A-RTP";#N/A,#N/A,FALSE,"2003mixeduse"}</definedName>
    <definedName name="wrn.Distr._1_2" hidden="1">{#N/A,#N/A,FALSE,"Dist Rev at PR ";#N/A,#N/A,FALSE,"Spec";#N/A,#N/A,FALSE,"Res";#N/A,#N/A,FALSE,"Small L&amp;P";#N/A,#N/A,FALSE,"Medium L&amp;P";#N/A,#N/A,FALSE,"E-19";#N/A,#N/A,FALSE,"E-20";#N/A,#N/A,FALSE,"Strtlts &amp; Standby";#N/A,#N/A,FALSE,"A-RTP";#N/A,#N/A,FALSE,"2003mixeduse"}</definedName>
    <definedName name="wrn.Distr._1_2_1" hidden="1">{#N/A,#N/A,FALSE,"Dist Rev at PR ";#N/A,#N/A,FALSE,"Spec";#N/A,#N/A,FALSE,"Res";#N/A,#N/A,FALSE,"Small L&amp;P";#N/A,#N/A,FALSE,"Medium L&amp;P";#N/A,#N/A,FALSE,"E-19";#N/A,#N/A,FALSE,"E-20";#N/A,#N/A,FALSE,"Strtlts &amp; Standby";#N/A,#N/A,FALSE,"A-RTP";#N/A,#N/A,FALSE,"2003mixeduse"}</definedName>
    <definedName name="wrn.Distr._1_3" hidden="1">{#N/A,#N/A,FALSE,"Dist Rev at PR ";#N/A,#N/A,FALSE,"Spec";#N/A,#N/A,FALSE,"Res";#N/A,#N/A,FALSE,"Small L&amp;P";#N/A,#N/A,FALSE,"Medium L&amp;P";#N/A,#N/A,FALSE,"E-19";#N/A,#N/A,FALSE,"E-20";#N/A,#N/A,FALSE,"Strtlts &amp; Standby";#N/A,#N/A,FALSE,"A-RTP";#N/A,#N/A,FALSE,"2003mixeduse"}</definedName>
    <definedName name="wrn.Distr._1_3_1" hidden="1">{#N/A,#N/A,FALSE,"Dist Rev at PR ";#N/A,#N/A,FALSE,"Spec";#N/A,#N/A,FALSE,"Res";#N/A,#N/A,FALSE,"Small L&amp;P";#N/A,#N/A,FALSE,"Medium L&amp;P";#N/A,#N/A,FALSE,"E-19";#N/A,#N/A,FALSE,"E-20";#N/A,#N/A,FALSE,"Strtlts &amp; Standby";#N/A,#N/A,FALSE,"A-RTP";#N/A,#N/A,FALSE,"2003mixeduse"}</definedName>
    <definedName name="wrn.Distr._1_4" hidden="1">{#N/A,#N/A,FALSE,"Dist Rev at PR ";#N/A,#N/A,FALSE,"Spec";#N/A,#N/A,FALSE,"Res";#N/A,#N/A,FALSE,"Small L&amp;P";#N/A,#N/A,FALSE,"Medium L&amp;P";#N/A,#N/A,FALSE,"E-19";#N/A,#N/A,FALSE,"E-20";#N/A,#N/A,FALSE,"Strtlts &amp; Standby";#N/A,#N/A,FALSE,"A-RTP";#N/A,#N/A,FALSE,"2003mixeduse"}</definedName>
    <definedName name="wrn.Distr._1_4_1" hidden="1">{#N/A,#N/A,FALSE,"Dist Rev at PR ";#N/A,#N/A,FALSE,"Spec";#N/A,#N/A,FALSE,"Res";#N/A,#N/A,FALSE,"Small L&amp;P";#N/A,#N/A,FALSE,"Medium L&amp;P";#N/A,#N/A,FALSE,"E-19";#N/A,#N/A,FALSE,"E-20";#N/A,#N/A,FALSE,"Strtlts &amp; Standby";#N/A,#N/A,FALSE,"A-RTP";#N/A,#N/A,FALSE,"2003mixeduse"}</definedName>
    <definedName name="wrn.Distr._1_5" hidden="1">{#N/A,#N/A,FALSE,"Dist Rev at PR ";#N/A,#N/A,FALSE,"Spec";#N/A,#N/A,FALSE,"Res";#N/A,#N/A,FALSE,"Small L&amp;P";#N/A,#N/A,FALSE,"Medium L&amp;P";#N/A,#N/A,FALSE,"E-19";#N/A,#N/A,FALSE,"E-20";#N/A,#N/A,FALSE,"Strtlts &amp; Standby";#N/A,#N/A,FALSE,"A-RTP";#N/A,#N/A,FALSE,"2003mixeduse"}</definedName>
    <definedName name="wrn.Distr._1_5_1" hidden="1">{#N/A,#N/A,FALSE,"Dist Rev at PR ";#N/A,#N/A,FALSE,"Spec";#N/A,#N/A,FALSE,"Res";#N/A,#N/A,FALSE,"Small L&amp;P";#N/A,#N/A,FALSE,"Medium L&amp;P";#N/A,#N/A,FALSE,"E-19";#N/A,#N/A,FALSE,"E-20";#N/A,#N/A,FALSE,"Strtlts &amp; Standby";#N/A,#N/A,FALSE,"A-RTP";#N/A,#N/A,FALSE,"2003mixeduse"}</definedName>
    <definedName name="wrn.Distr._2" hidden="1">{#N/A,#N/A,FALSE,"Dist Rev at PR ";#N/A,#N/A,FALSE,"Spec";#N/A,#N/A,FALSE,"Res";#N/A,#N/A,FALSE,"Small L&amp;P";#N/A,#N/A,FALSE,"Medium L&amp;P";#N/A,#N/A,FALSE,"E-19";#N/A,#N/A,FALSE,"E-20";#N/A,#N/A,FALSE,"Strtlts &amp; Standby";#N/A,#N/A,FALSE,"A-RTP";#N/A,#N/A,FALSE,"2003mixeduse"}</definedName>
    <definedName name="wrn.Distr._2_1" hidden="1">{#N/A,#N/A,FALSE,"Dist Rev at PR ";#N/A,#N/A,FALSE,"Spec";#N/A,#N/A,FALSE,"Res";#N/A,#N/A,FALSE,"Small L&amp;P";#N/A,#N/A,FALSE,"Medium L&amp;P";#N/A,#N/A,FALSE,"E-19";#N/A,#N/A,FALSE,"E-20";#N/A,#N/A,FALSE,"Strtlts &amp; Standby";#N/A,#N/A,FALSE,"A-RTP";#N/A,#N/A,FALSE,"2003mixeduse"}</definedName>
    <definedName name="wrn.Distr._2_1_1" hidden="1">{#N/A,#N/A,FALSE,"Dist Rev at PR ";#N/A,#N/A,FALSE,"Spec";#N/A,#N/A,FALSE,"Res";#N/A,#N/A,FALSE,"Small L&amp;P";#N/A,#N/A,FALSE,"Medium L&amp;P";#N/A,#N/A,FALSE,"E-19";#N/A,#N/A,FALSE,"E-20";#N/A,#N/A,FALSE,"Strtlts &amp; Standby";#N/A,#N/A,FALSE,"A-RTP";#N/A,#N/A,FALSE,"2003mixeduse"}</definedName>
    <definedName name="wrn.Distr._2_2" hidden="1">{#N/A,#N/A,FALSE,"Dist Rev at PR ";#N/A,#N/A,FALSE,"Spec";#N/A,#N/A,FALSE,"Res";#N/A,#N/A,FALSE,"Small L&amp;P";#N/A,#N/A,FALSE,"Medium L&amp;P";#N/A,#N/A,FALSE,"E-19";#N/A,#N/A,FALSE,"E-20";#N/A,#N/A,FALSE,"Strtlts &amp; Standby";#N/A,#N/A,FALSE,"A-RTP";#N/A,#N/A,FALSE,"2003mixeduse"}</definedName>
    <definedName name="wrn.Distr._2_2_1" hidden="1">{#N/A,#N/A,FALSE,"Dist Rev at PR ";#N/A,#N/A,FALSE,"Spec";#N/A,#N/A,FALSE,"Res";#N/A,#N/A,FALSE,"Small L&amp;P";#N/A,#N/A,FALSE,"Medium L&amp;P";#N/A,#N/A,FALSE,"E-19";#N/A,#N/A,FALSE,"E-20";#N/A,#N/A,FALSE,"Strtlts &amp; Standby";#N/A,#N/A,FALSE,"A-RTP";#N/A,#N/A,FALSE,"2003mixeduse"}</definedName>
    <definedName name="wrn.Distr._2_3" hidden="1">{#N/A,#N/A,FALSE,"Dist Rev at PR ";#N/A,#N/A,FALSE,"Spec";#N/A,#N/A,FALSE,"Res";#N/A,#N/A,FALSE,"Small L&amp;P";#N/A,#N/A,FALSE,"Medium L&amp;P";#N/A,#N/A,FALSE,"E-19";#N/A,#N/A,FALSE,"E-20";#N/A,#N/A,FALSE,"Strtlts &amp; Standby";#N/A,#N/A,FALSE,"A-RTP";#N/A,#N/A,FALSE,"2003mixeduse"}</definedName>
    <definedName name="wrn.Distr._2_3_1" hidden="1">{#N/A,#N/A,FALSE,"Dist Rev at PR ";#N/A,#N/A,FALSE,"Spec";#N/A,#N/A,FALSE,"Res";#N/A,#N/A,FALSE,"Small L&amp;P";#N/A,#N/A,FALSE,"Medium L&amp;P";#N/A,#N/A,FALSE,"E-19";#N/A,#N/A,FALSE,"E-20";#N/A,#N/A,FALSE,"Strtlts &amp; Standby";#N/A,#N/A,FALSE,"A-RTP";#N/A,#N/A,FALSE,"2003mixeduse"}</definedName>
    <definedName name="wrn.Distr._2_4" hidden="1">{#N/A,#N/A,FALSE,"Dist Rev at PR ";#N/A,#N/A,FALSE,"Spec";#N/A,#N/A,FALSE,"Res";#N/A,#N/A,FALSE,"Small L&amp;P";#N/A,#N/A,FALSE,"Medium L&amp;P";#N/A,#N/A,FALSE,"E-19";#N/A,#N/A,FALSE,"E-20";#N/A,#N/A,FALSE,"Strtlts &amp; Standby";#N/A,#N/A,FALSE,"A-RTP";#N/A,#N/A,FALSE,"2003mixeduse"}</definedName>
    <definedName name="wrn.Distr._2_4_1" hidden="1">{#N/A,#N/A,FALSE,"Dist Rev at PR ";#N/A,#N/A,FALSE,"Spec";#N/A,#N/A,FALSE,"Res";#N/A,#N/A,FALSE,"Small L&amp;P";#N/A,#N/A,FALSE,"Medium L&amp;P";#N/A,#N/A,FALSE,"E-19";#N/A,#N/A,FALSE,"E-20";#N/A,#N/A,FALSE,"Strtlts &amp; Standby";#N/A,#N/A,FALSE,"A-RTP";#N/A,#N/A,FALSE,"2003mixeduse"}</definedName>
    <definedName name="wrn.Distr._2_5" hidden="1">{#N/A,#N/A,FALSE,"Dist Rev at PR ";#N/A,#N/A,FALSE,"Spec";#N/A,#N/A,FALSE,"Res";#N/A,#N/A,FALSE,"Small L&amp;P";#N/A,#N/A,FALSE,"Medium L&amp;P";#N/A,#N/A,FALSE,"E-19";#N/A,#N/A,FALSE,"E-20";#N/A,#N/A,FALSE,"Strtlts &amp; Standby";#N/A,#N/A,FALSE,"A-RTP";#N/A,#N/A,FALSE,"2003mixeduse"}</definedName>
    <definedName name="wrn.Distr._2_5_1" hidden="1">{#N/A,#N/A,FALSE,"Dist Rev at PR ";#N/A,#N/A,FALSE,"Spec";#N/A,#N/A,FALSE,"Res";#N/A,#N/A,FALSE,"Small L&amp;P";#N/A,#N/A,FALSE,"Medium L&amp;P";#N/A,#N/A,FALSE,"E-19";#N/A,#N/A,FALSE,"E-20";#N/A,#N/A,FALSE,"Strtlts &amp; Standby";#N/A,#N/A,FALSE,"A-RTP";#N/A,#N/A,FALSE,"2003mixeduse"}</definedName>
    <definedName name="wrn.Distr._3" hidden="1">{#N/A,#N/A,FALSE,"Dist Rev at PR ";#N/A,#N/A,FALSE,"Spec";#N/A,#N/A,FALSE,"Res";#N/A,#N/A,FALSE,"Small L&amp;P";#N/A,#N/A,FALSE,"Medium L&amp;P";#N/A,#N/A,FALSE,"E-19";#N/A,#N/A,FALSE,"E-20";#N/A,#N/A,FALSE,"Strtlts &amp; Standby";#N/A,#N/A,FALSE,"A-RTP";#N/A,#N/A,FALSE,"2003mixeduse"}</definedName>
    <definedName name="wrn.Distr._3_1" hidden="1">{#N/A,#N/A,FALSE,"Dist Rev at PR ";#N/A,#N/A,FALSE,"Spec";#N/A,#N/A,FALSE,"Res";#N/A,#N/A,FALSE,"Small L&amp;P";#N/A,#N/A,FALSE,"Medium L&amp;P";#N/A,#N/A,FALSE,"E-19";#N/A,#N/A,FALSE,"E-20";#N/A,#N/A,FALSE,"Strtlts &amp; Standby";#N/A,#N/A,FALSE,"A-RTP";#N/A,#N/A,FALSE,"2003mixeduse"}</definedName>
    <definedName name="wrn.Distr._3_1_1" hidden="1">{#N/A,#N/A,FALSE,"Dist Rev at PR ";#N/A,#N/A,FALSE,"Spec";#N/A,#N/A,FALSE,"Res";#N/A,#N/A,FALSE,"Small L&amp;P";#N/A,#N/A,FALSE,"Medium L&amp;P";#N/A,#N/A,FALSE,"E-19";#N/A,#N/A,FALSE,"E-20";#N/A,#N/A,FALSE,"Strtlts &amp; Standby";#N/A,#N/A,FALSE,"A-RTP";#N/A,#N/A,FALSE,"2003mixeduse"}</definedName>
    <definedName name="wrn.Distr._3_2" hidden="1">{#N/A,#N/A,FALSE,"Dist Rev at PR ";#N/A,#N/A,FALSE,"Spec";#N/A,#N/A,FALSE,"Res";#N/A,#N/A,FALSE,"Small L&amp;P";#N/A,#N/A,FALSE,"Medium L&amp;P";#N/A,#N/A,FALSE,"E-19";#N/A,#N/A,FALSE,"E-20";#N/A,#N/A,FALSE,"Strtlts &amp; Standby";#N/A,#N/A,FALSE,"A-RTP";#N/A,#N/A,FALSE,"2003mixeduse"}</definedName>
    <definedName name="wrn.Distr._3_2_1" hidden="1">{#N/A,#N/A,FALSE,"Dist Rev at PR ";#N/A,#N/A,FALSE,"Spec";#N/A,#N/A,FALSE,"Res";#N/A,#N/A,FALSE,"Small L&amp;P";#N/A,#N/A,FALSE,"Medium L&amp;P";#N/A,#N/A,FALSE,"E-19";#N/A,#N/A,FALSE,"E-20";#N/A,#N/A,FALSE,"Strtlts &amp; Standby";#N/A,#N/A,FALSE,"A-RTP";#N/A,#N/A,FALSE,"2003mixeduse"}</definedName>
    <definedName name="wrn.Distr._3_3" hidden="1">{#N/A,#N/A,FALSE,"Dist Rev at PR ";#N/A,#N/A,FALSE,"Spec";#N/A,#N/A,FALSE,"Res";#N/A,#N/A,FALSE,"Small L&amp;P";#N/A,#N/A,FALSE,"Medium L&amp;P";#N/A,#N/A,FALSE,"E-19";#N/A,#N/A,FALSE,"E-20";#N/A,#N/A,FALSE,"Strtlts &amp; Standby";#N/A,#N/A,FALSE,"A-RTP";#N/A,#N/A,FALSE,"2003mixeduse"}</definedName>
    <definedName name="wrn.Distr._3_3_1" hidden="1">{#N/A,#N/A,FALSE,"Dist Rev at PR ";#N/A,#N/A,FALSE,"Spec";#N/A,#N/A,FALSE,"Res";#N/A,#N/A,FALSE,"Small L&amp;P";#N/A,#N/A,FALSE,"Medium L&amp;P";#N/A,#N/A,FALSE,"E-19";#N/A,#N/A,FALSE,"E-20";#N/A,#N/A,FALSE,"Strtlts &amp; Standby";#N/A,#N/A,FALSE,"A-RTP";#N/A,#N/A,FALSE,"2003mixeduse"}</definedName>
    <definedName name="wrn.Distr._3_4" hidden="1">{#N/A,#N/A,FALSE,"Dist Rev at PR ";#N/A,#N/A,FALSE,"Spec";#N/A,#N/A,FALSE,"Res";#N/A,#N/A,FALSE,"Small L&amp;P";#N/A,#N/A,FALSE,"Medium L&amp;P";#N/A,#N/A,FALSE,"E-19";#N/A,#N/A,FALSE,"E-20";#N/A,#N/A,FALSE,"Strtlts &amp; Standby";#N/A,#N/A,FALSE,"A-RTP";#N/A,#N/A,FALSE,"2003mixeduse"}</definedName>
    <definedName name="wrn.Distr._3_4_1" hidden="1">{#N/A,#N/A,FALSE,"Dist Rev at PR ";#N/A,#N/A,FALSE,"Spec";#N/A,#N/A,FALSE,"Res";#N/A,#N/A,FALSE,"Small L&amp;P";#N/A,#N/A,FALSE,"Medium L&amp;P";#N/A,#N/A,FALSE,"E-19";#N/A,#N/A,FALSE,"E-20";#N/A,#N/A,FALSE,"Strtlts &amp; Standby";#N/A,#N/A,FALSE,"A-RTP";#N/A,#N/A,FALSE,"2003mixeduse"}</definedName>
    <definedName name="wrn.Distr._3_5" hidden="1">{#N/A,#N/A,FALSE,"Dist Rev at PR ";#N/A,#N/A,FALSE,"Spec";#N/A,#N/A,FALSE,"Res";#N/A,#N/A,FALSE,"Small L&amp;P";#N/A,#N/A,FALSE,"Medium L&amp;P";#N/A,#N/A,FALSE,"E-19";#N/A,#N/A,FALSE,"E-20";#N/A,#N/A,FALSE,"Strtlts &amp; Standby";#N/A,#N/A,FALSE,"A-RTP";#N/A,#N/A,FALSE,"2003mixeduse"}</definedName>
    <definedName name="wrn.Distr._3_5_1" hidden="1">{#N/A,#N/A,FALSE,"Dist Rev at PR ";#N/A,#N/A,FALSE,"Spec";#N/A,#N/A,FALSE,"Res";#N/A,#N/A,FALSE,"Small L&amp;P";#N/A,#N/A,FALSE,"Medium L&amp;P";#N/A,#N/A,FALSE,"E-19";#N/A,#N/A,FALSE,"E-20";#N/A,#N/A,FALSE,"Strtlts &amp; Standby";#N/A,#N/A,FALSE,"A-RTP";#N/A,#N/A,FALSE,"2003mixeduse"}</definedName>
    <definedName name="wrn.Distr._4" hidden="1">{#N/A,#N/A,FALSE,"Dist Rev at PR ";#N/A,#N/A,FALSE,"Spec";#N/A,#N/A,FALSE,"Res";#N/A,#N/A,FALSE,"Small L&amp;P";#N/A,#N/A,FALSE,"Medium L&amp;P";#N/A,#N/A,FALSE,"E-19";#N/A,#N/A,FALSE,"E-20";#N/A,#N/A,FALSE,"Strtlts &amp; Standby";#N/A,#N/A,FALSE,"A-RTP";#N/A,#N/A,FALSE,"2003mixeduse"}</definedName>
    <definedName name="wrn.Distr._4_1" hidden="1">{#N/A,#N/A,FALSE,"Dist Rev at PR ";#N/A,#N/A,FALSE,"Spec";#N/A,#N/A,FALSE,"Res";#N/A,#N/A,FALSE,"Small L&amp;P";#N/A,#N/A,FALSE,"Medium L&amp;P";#N/A,#N/A,FALSE,"E-19";#N/A,#N/A,FALSE,"E-20";#N/A,#N/A,FALSE,"Strtlts &amp; Standby";#N/A,#N/A,FALSE,"A-RTP";#N/A,#N/A,FALSE,"2003mixeduse"}</definedName>
    <definedName name="wrn.Distr._4_1_1" hidden="1">{#N/A,#N/A,FALSE,"Dist Rev at PR ";#N/A,#N/A,FALSE,"Spec";#N/A,#N/A,FALSE,"Res";#N/A,#N/A,FALSE,"Small L&amp;P";#N/A,#N/A,FALSE,"Medium L&amp;P";#N/A,#N/A,FALSE,"E-19";#N/A,#N/A,FALSE,"E-20";#N/A,#N/A,FALSE,"Strtlts &amp; Standby";#N/A,#N/A,FALSE,"A-RTP";#N/A,#N/A,FALSE,"2003mixeduse"}</definedName>
    <definedName name="wrn.Distr._4_2" hidden="1">{#N/A,#N/A,FALSE,"Dist Rev at PR ";#N/A,#N/A,FALSE,"Spec";#N/A,#N/A,FALSE,"Res";#N/A,#N/A,FALSE,"Small L&amp;P";#N/A,#N/A,FALSE,"Medium L&amp;P";#N/A,#N/A,FALSE,"E-19";#N/A,#N/A,FALSE,"E-20";#N/A,#N/A,FALSE,"Strtlts &amp; Standby";#N/A,#N/A,FALSE,"A-RTP";#N/A,#N/A,FALSE,"2003mixeduse"}</definedName>
    <definedName name="wrn.Distr._4_2_1" hidden="1">{#N/A,#N/A,FALSE,"Dist Rev at PR ";#N/A,#N/A,FALSE,"Spec";#N/A,#N/A,FALSE,"Res";#N/A,#N/A,FALSE,"Small L&amp;P";#N/A,#N/A,FALSE,"Medium L&amp;P";#N/A,#N/A,FALSE,"E-19";#N/A,#N/A,FALSE,"E-20";#N/A,#N/A,FALSE,"Strtlts &amp; Standby";#N/A,#N/A,FALSE,"A-RTP";#N/A,#N/A,FALSE,"2003mixeduse"}</definedName>
    <definedName name="wrn.Distr._4_3" hidden="1">{#N/A,#N/A,FALSE,"Dist Rev at PR ";#N/A,#N/A,FALSE,"Spec";#N/A,#N/A,FALSE,"Res";#N/A,#N/A,FALSE,"Small L&amp;P";#N/A,#N/A,FALSE,"Medium L&amp;P";#N/A,#N/A,FALSE,"E-19";#N/A,#N/A,FALSE,"E-20";#N/A,#N/A,FALSE,"Strtlts &amp; Standby";#N/A,#N/A,FALSE,"A-RTP";#N/A,#N/A,FALSE,"2003mixeduse"}</definedName>
    <definedName name="wrn.Distr._4_3_1" hidden="1">{#N/A,#N/A,FALSE,"Dist Rev at PR ";#N/A,#N/A,FALSE,"Spec";#N/A,#N/A,FALSE,"Res";#N/A,#N/A,FALSE,"Small L&amp;P";#N/A,#N/A,FALSE,"Medium L&amp;P";#N/A,#N/A,FALSE,"E-19";#N/A,#N/A,FALSE,"E-20";#N/A,#N/A,FALSE,"Strtlts &amp; Standby";#N/A,#N/A,FALSE,"A-RTP";#N/A,#N/A,FALSE,"2003mixeduse"}</definedName>
    <definedName name="wrn.Distr._4_4" hidden="1">{#N/A,#N/A,FALSE,"Dist Rev at PR ";#N/A,#N/A,FALSE,"Spec";#N/A,#N/A,FALSE,"Res";#N/A,#N/A,FALSE,"Small L&amp;P";#N/A,#N/A,FALSE,"Medium L&amp;P";#N/A,#N/A,FALSE,"E-19";#N/A,#N/A,FALSE,"E-20";#N/A,#N/A,FALSE,"Strtlts &amp; Standby";#N/A,#N/A,FALSE,"A-RTP";#N/A,#N/A,FALSE,"2003mixeduse"}</definedName>
    <definedName name="wrn.Distr._4_4_1" hidden="1">{#N/A,#N/A,FALSE,"Dist Rev at PR ";#N/A,#N/A,FALSE,"Spec";#N/A,#N/A,FALSE,"Res";#N/A,#N/A,FALSE,"Small L&amp;P";#N/A,#N/A,FALSE,"Medium L&amp;P";#N/A,#N/A,FALSE,"E-19";#N/A,#N/A,FALSE,"E-20";#N/A,#N/A,FALSE,"Strtlts &amp; Standby";#N/A,#N/A,FALSE,"A-RTP";#N/A,#N/A,FALSE,"2003mixeduse"}</definedName>
    <definedName name="wrn.Distr._4_5" hidden="1">{#N/A,#N/A,FALSE,"Dist Rev at PR ";#N/A,#N/A,FALSE,"Spec";#N/A,#N/A,FALSE,"Res";#N/A,#N/A,FALSE,"Small L&amp;P";#N/A,#N/A,FALSE,"Medium L&amp;P";#N/A,#N/A,FALSE,"E-19";#N/A,#N/A,FALSE,"E-20";#N/A,#N/A,FALSE,"Strtlts &amp; Standby";#N/A,#N/A,FALSE,"A-RTP";#N/A,#N/A,FALSE,"2003mixeduse"}</definedName>
    <definedName name="wrn.Distr._4_5_1" hidden="1">{#N/A,#N/A,FALSE,"Dist Rev at PR ";#N/A,#N/A,FALSE,"Spec";#N/A,#N/A,FALSE,"Res";#N/A,#N/A,FALSE,"Small L&amp;P";#N/A,#N/A,FALSE,"Medium L&amp;P";#N/A,#N/A,FALSE,"E-19";#N/A,#N/A,FALSE,"E-20";#N/A,#N/A,FALSE,"Strtlts &amp; Standby";#N/A,#N/A,FALSE,"A-RTP";#N/A,#N/A,FALSE,"2003mixeduse"}</definedName>
    <definedName name="wrn.Distr._5" hidden="1">{#N/A,#N/A,FALSE,"Dist Rev at PR ";#N/A,#N/A,FALSE,"Spec";#N/A,#N/A,FALSE,"Res";#N/A,#N/A,FALSE,"Small L&amp;P";#N/A,#N/A,FALSE,"Medium L&amp;P";#N/A,#N/A,FALSE,"E-19";#N/A,#N/A,FALSE,"E-20";#N/A,#N/A,FALSE,"Strtlts &amp; Standby";#N/A,#N/A,FALSE,"A-RTP";#N/A,#N/A,FALSE,"2003mixeduse"}</definedName>
    <definedName name="wrn.Distr._5_1" hidden="1">{#N/A,#N/A,FALSE,"Dist Rev at PR ";#N/A,#N/A,FALSE,"Spec";#N/A,#N/A,FALSE,"Res";#N/A,#N/A,FALSE,"Small L&amp;P";#N/A,#N/A,FALSE,"Medium L&amp;P";#N/A,#N/A,FALSE,"E-19";#N/A,#N/A,FALSE,"E-20";#N/A,#N/A,FALSE,"Strtlts &amp; Standby";#N/A,#N/A,FALSE,"A-RTP";#N/A,#N/A,FALSE,"2003mixeduse"}</definedName>
    <definedName name="wrn.Distr._5_1_1" hidden="1">{#N/A,#N/A,FALSE,"Dist Rev at PR ";#N/A,#N/A,FALSE,"Spec";#N/A,#N/A,FALSE,"Res";#N/A,#N/A,FALSE,"Small L&amp;P";#N/A,#N/A,FALSE,"Medium L&amp;P";#N/A,#N/A,FALSE,"E-19";#N/A,#N/A,FALSE,"E-20";#N/A,#N/A,FALSE,"Strtlts &amp; Standby";#N/A,#N/A,FALSE,"A-RTP";#N/A,#N/A,FALSE,"2003mixeduse"}</definedName>
    <definedName name="wrn.Distr._5_2" hidden="1">{#N/A,#N/A,FALSE,"Dist Rev at PR ";#N/A,#N/A,FALSE,"Spec";#N/A,#N/A,FALSE,"Res";#N/A,#N/A,FALSE,"Small L&amp;P";#N/A,#N/A,FALSE,"Medium L&amp;P";#N/A,#N/A,FALSE,"E-19";#N/A,#N/A,FALSE,"E-20";#N/A,#N/A,FALSE,"Strtlts &amp; Standby";#N/A,#N/A,FALSE,"A-RTP";#N/A,#N/A,FALSE,"2003mixeduse"}</definedName>
    <definedName name="wrn.Distr._5_2_1" hidden="1">{#N/A,#N/A,FALSE,"Dist Rev at PR ";#N/A,#N/A,FALSE,"Spec";#N/A,#N/A,FALSE,"Res";#N/A,#N/A,FALSE,"Small L&amp;P";#N/A,#N/A,FALSE,"Medium L&amp;P";#N/A,#N/A,FALSE,"E-19";#N/A,#N/A,FALSE,"E-20";#N/A,#N/A,FALSE,"Strtlts &amp; Standby";#N/A,#N/A,FALSE,"A-RTP";#N/A,#N/A,FALSE,"2003mixeduse"}</definedName>
    <definedName name="wrn.Distr._5_3" hidden="1">{#N/A,#N/A,FALSE,"Dist Rev at PR ";#N/A,#N/A,FALSE,"Spec";#N/A,#N/A,FALSE,"Res";#N/A,#N/A,FALSE,"Small L&amp;P";#N/A,#N/A,FALSE,"Medium L&amp;P";#N/A,#N/A,FALSE,"E-19";#N/A,#N/A,FALSE,"E-20";#N/A,#N/A,FALSE,"Strtlts &amp; Standby";#N/A,#N/A,FALSE,"A-RTP";#N/A,#N/A,FALSE,"2003mixeduse"}</definedName>
    <definedName name="wrn.Distr._5_3_1" hidden="1">{#N/A,#N/A,FALSE,"Dist Rev at PR ";#N/A,#N/A,FALSE,"Spec";#N/A,#N/A,FALSE,"Res";#N/A,#N/A,FALSE,"Small L&amp;P";#N/A,#N/A,FALSE,"Medium L&amp;P";#N/A,#N/A,FALSE,"E-19";#N/A,#N/A,FALSE,"E-20";#N/A,#N/A,FALSE,"Strtlts &amp; Standby";#N/A,#N/A,FALSE,"A-RTP";#N/A,#N/A,FALSE,"2003mixeduse"}</definedName>
    <definedName name="wrn.Distr._5_4" hidden="1">{#N/A,#N/A,FALSE,"Dist Rev at PR ";#N/A,#N/A,FALSE,"Spec";#N/A,#N/A,FALSE,"Res";#N/A,#N/A,FALSE,"Small L&amp;P";#N/A,#N/A,FALSE,"Medium L&amp;P";#N/A,#N/A,FALSE,"E-19";#N/A,#N/A,FALSE,"E-20";#N/A,#N/A,FALSE,"Strtlts &amp; Standby";#N/A,#N/A,FALSE,"A-RTP";#N/A,#N/A,FALSE,"2003mixeduse"}</definedName>
    <definedName name="wrn.Distr._5_4_1" hidden="1">{#N/A,#N/A,FALSE,"Dist Rev at PR ";#N/A,#N/A,FALSE,"Spec";#N/A,#N/A,FALSE,"Res";#N/A,#N/A,FALSE,"Small L&amp;P";#N/A,#N/A,FALSE,"Medium L&amp;P";#N/A,#N/A,FALSE,"E-19";#N/A,#N/A,FALSE,"E-20";#N/A,#N/A,FALSE,"Strtlts &amp; Standby";#N/A,#N/A,FALSE,"A-RTP";#N/A,#N/A,FALSE,"2003mixeduse"}</definedName>
    <definedName name="wrn.Distr._5_5" hidden="1">{#N/A,#N/A,FALSE,"Dist Rev at PR ";#N/A,#N/A,FALSE,"Spec";#N/A,#N/A,FALSE,"Res";#N/A,#N/A,FALSE,"Small L&amp;P";#N/A,#N/A,FALSE,"Medium L&amp;P";#N/A,#N/A,FALSE,"E-19";#N/A,#N/A,FALSE,"E-20";#N/A,#N/A,FALSE,"Strtlts &amp; Standby";#N/A,#N/A,FALSE,"A-RTP";#N/A,#N/A,FALSE,"2003mixeduse"}</definedName>
    <definedName name="wrn.Distr._5_5_1" hidden="1">{#N/A,#N/A,FALSE,"Dist Rev at PR ";#N/A,#N/A,FALSE,"Spec";#N/A,#N/A,FALSE,"Res";#N/A,#N/A,FALSE,"Small L&amp;P";#N/A,#N/A,FALSE,"Medium L&amp;P";#N/A,#N/A,FALSE,"E-19";#N/A,#N/A,FALSE,"E-20";#N/A,#N/A,FALSE,"Strtlts &amp; Standby";#N/A,#N/A,FALSE,"A-RTP";#N/A,#N/A,FALSE,"2003mixeduse"}</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ND." hidden="1">{#N/A,#N/A,FALSE,"ND Rev at Pres Rates";#N/A,#N/A,FALSE,"Res - Unadj sales";#N/A,#N/A,FALSE,"Small L&amp;P";#N/A,#N/A,FALSE,"Medium L&amp;P";#N/A,#N/A,FALSE,"E-19";#N/A,#N/A,FALSE,"E-20";#N/A,#N/A,FALSE,"Strtlts &amp; Standby";#N/A,#N/A,FALSE,"AG";#N/A,#N/A,FALSE,"A-RTP";#N/A,#N/A,FALSE,"Spec"}</definedName>
    <definedName name="wrn.ND._1" hidden="1">{#N/A,#N/A,FALSE,"ND Rev at Pres Rates";#N/A,#N/A,FALSE,"Res - Unadj sales";#N/A,#N/A,FALSE,"Small L&amp;P";#N/A,#N/A,FALSE,"Medium L&amp;P";#N/A,#N/A,FALSE,"E-19";#N/A,#N/A,FALSE,"E-20";#N/A,#N/A,FALSE,"Strtlts &amp; Standby";#N/A,#N/A,FALSE,"AG";#N/A,#N/A,FALSE,"A-RTP";#N/A,#N/A,FALSE,"Spec"}</definedName>
    <definedName name="wrn.ND._1_1" hidden="1">{#N/A,#N/A,FALSE,"ND Rev at Pres Rates";#N/A,#N/A,FALSE,"Res - Unadj sales";#N/A,#N/A,FALSE,"Small L&amp;P";#N/A,#N/A,FALSE,"Medium L&amp;P";#N/A,#N/A,FALSE,"E-19";#N/A,#N/A,FALSE,"E-20";#N/A,#N/A,FALSE,"Strtlts &amp; Standby";#N/A,#N/A,FALSE,"AG";#N/A,#N/A,FALSE,"A-RTP";#N/A,#N/A,FALSE,"Spec"}</definedName>
    <definedName name="wrn.ND._1_1_1" hidden="1">{#N/A,#N/A,FALSE,"ND Rev at Pres Rates";#N/A,#N/A,FALSE,"Res - Unadj sales";#N/A,#N/A,FALSE,"Small L&amp;P";#N/A,#N/A,FALSE,"Medium L&amp;P";#N/A,#N/A,FALSE,"E-19";#N/A,#N/A,FALSE,"E-20";#N/A,#N/A,FALSE,"Strtlts &amp; Standby";#N/A,#N/A,FALSE,"AG";#N/A,#N/A,FALSE,"A-RTP";#N/A,#N/A,FALSE,"Spec"}</definedName>
    <definedName name="wrn.ND._1_2" hidden="1">{#N/A,#N/A,FALSE,"ND Rev at Pres Rates";#N/A,#N/A,FALSE,"Res - Unadj sales";#N/A,#N/A,FALSE,"Small L&amp;P";#N/A,#N/A,FALSE,"Medium L&amp;P";#N/A,#N/A,FALSE,"E-19";#N/A,#N/A,FALSE,"E-20";#N/A,#N/A,FALSE,"Strtlts &amp; Standby";#N/A,#N/A,FALSE,"AG";#N/A,#N/A,FALSE,"A-RTP";#N/A,#N/A,FALSE,"Spec"}</definedName>
    <definedName name="wrn.ND._1_2_1" hidden="1">{#N/A,#N/A,FALSE,"ND Rev at Pres Rates";#N/A,#N/A,FALSE,"Res - Unadj sales";#N/A,#N/A,FALSE,"Small L&amp;P";#N/A,#N/A,FALSE,"Medium L&amp;P";#N/A,#N/A,FALSE,"E-19";#N/A,#N/A,FALSE,"E-20";#N/A,#N/A,FALSE,"Strtlts &amp; Standby";#N/A,#N/A,FALSE,"AG";#N/A,#N/A,FALSE,"A-RTP";#N/A,#N/A,FALSE,"Spec"}</definedName>
    <definedName name="wrn.ND._1_3" hidden="1">{#N/A,#N/A,FALSE,"ND Rev at Pres Rates";#N/A,#N/A,FALSE,"Res - Unadj sales";#N/A,#N/A,FALSE,"Small L&amp;P";#N/A,#N/A,FALSE,"Medium L&amp;P";#N/A,#N/A,FALSE,"E-19";#N/A,#N/A,FALSE,"E-20";#N/A,#N/A,FALSE,"Strtlts &amp; Standby";#N/A,#N/A,FALSE,"AG";#N/A,#N/A,FALSE,"A-RTP";#N/A,#N/A,FALSE,"Spec"}</definedName>
    <definedName name="wrn.ND._1_3_1" hidden="1">{#N/A,#N/A,FALSE,"ND Rev at Pres Rates";#N/A,#N/A,FALSE,"Res - Unadj sales";#N/A,#N/A,FALSE,"Small L&amp;P";#N/A,#N/A,FALSE,"Medium L&amp;P";#N/A,#N/A,FALSE,"E-19";#N/A,#N/A,FALSE,"E-20";#N/A,#N/A,FALSE,"Strtlts &amp; Standby";#N/A,#N/A,FALSE,"AG";#N/A,#N/A,FALSE,"A-RTP";#N/A,#N/A,FALSE,"Spec"}</definedName>
    <definedName name="wrn.ND._1_4" hidden="1">{#N/A,#N/A,FALSE,"ND Rev at Pres Rates";#N/A,#N/A,FALSE,"Res - Unadj sales";#N/A,#N/A,FALSE,"Small L&amp;P";#N/A,#N/A,FALSE,"Medium L&amp;P";#N/A,#N/A,FALSE,"E-19";#N/A,#N/A,FALSE,"E-20";#N/A,#N/A,FALSE,"Strtlts &amp; Standby";#N/A,#N/A,FALSE,"AG";#N/A,#N/A,FALSE,"A-RTP";#N/A,#N/A,FALSE,"Spec"}</definedName>
    <definedName name="wrn.ND._1_4_1" hidden="1">{#N/A,#N/A,FALSE,"ND Rev at Pres Rates";#N/A,#N/A,FALSE,"Res - Unadj sales";#N/A,#N/A,FALSE,"Small L&amp;P";#N/A,#N/A,FALSE,"Medium L&amp;P";#N/A,#N/A,FALSE,"E-19";#N/A,#N/A,FALSE,"E-20";#N/A,#N/A,FALSE,"Strtlts &amp; Standby";#N/A,#N/A,FALSE,"AG";#N/A,#N/A,FALSE,"A-RTP";#N/A,#N/A,FALSE,"Spec"}</definedName>
    <definedName name="wrn.ND._1_5" hidden="1">{#N/A,#N/A,FALSE,"ND Rev at Pres Rates";#N/A,#N/A,FALSE,"Res - Unadj sales";#N/A,#N/A,FALSE,"Small L&amp;P";#N/A,#N/A,FALSE,"Medium L&amp;P";#N/A,#N/A,FALSE,"E-19";#N/A,#N/A,FALSE,"E-20";#N/A,#N/A,FALSE,"Strtlts &amp; Standby";#N/A,#N/A,FALSE,"AG";#N/A,#N/A,FALSE,"A-RTP";#N/A,#N/A,FALSE,"Spec"}</definedName>
    <definedName name="wrn.ND._1_5_1" hidden="1">{#N/A,#N/A,FALSE,"ND Rev at Pres Rates";#N/A,#N/A,FALSE,"Res - Unadj sales";#N/A,#N/A,FALSE,"Small L&amp;P";#N/A,#N/A,FALSE,"Medium L&amp;P";#N/A,#N/A,FALSE,"E-19";#N/A,#N/A,FALSE,"E-20";#N/A,#N/A,FALSE,"Strtlts &amp; Standby";#N/A,#N/A,FALSE,"AG";#N/A,#N/A,FALSE,"A-RTP";#N/A,#N/A,FALSE,"Spec"}</definedName>
    <definedName name="wrn.ND._2" hidden="1">{#N/A,#N/A,FALSE,"ND Rev at Pres Rates";#N/A,#N/A,FALSE,"Res - Unadj sales";#N/A,#N/A,FALSE,"Small L&amp;P";#N/A,#N/A,FALSE,"Medium L&amp;P";#N/A,#N/A,FALSE,"E-19";#N/A,#N/A,FALSE,"E-20";#N/A,#N/A,FALSE,"Strtlts &amp; Standby";#N/A,#N/A,FALSE,"AG";#N/A,#N/A,FALSE,"A-RTP";#N/A,#N/A,FALSE,"Spec"}</definedName>
    <definedName name="wrn.ND._2_1" hidden="1">{#N/A,#N/A,FALSE,"ND Rev at Pres Rates";#N/A,#N/A,FALSE,"Res - Unadj sales";#N/A,#N/A,FALSE,"Small L&amp;P";#N/A,#N/A,FALSE,"Medium L&amp;P";#N/A,#N/A,FALSE,"E-19";#N/A,#N/A,FALSE,"E-20";#N/A,#N/A,FALSE,"Strtlts &amp; Standby";#N/A,#N/A,FALSE,"AG";#N/A,#N/A,FALSE,"A-RTP";#N/A,#N/A,FALSE,"Spec"}</definedName>
    <definedName name="wrn.ND._2_1_1" hidden="1">{#N/A,#N/A,FALSE,"ND Rev at Pres Rates";#N/A,#N/A,FALSE,"Res - Unadj sales";#N/A,#N/A,FALSE,"Small L&amp;P";#N/A,#N/A,FALSE,"Medium L&amp;P";#N/A,#N/A,FALSE,"E-19";#N/A,#N/A,FALSE,"E-20";#N/A,#N/A,FALSE,"Strtlts &amp; Standby";#N/A,#N/A,FALSE,"AG";#N/A,#N/A,FALSE,"A-RTP";#N/A,#N/A,FALSE,"Spec"}</definedName>
    <definedName name="wrn.ND._2_2" hidden="1">{#N/A,#N/A,FALSE,"ND Rev at Pres Rates";#N/A,#N/A,FALSE,"Res - Unadj sales";#N/A,#N/A,FALSE,"Small L&amp;P";#N/A,#N/A,FALSE,"Medium L&amp;P";#N/A,#N/A,FALSE,"E-19";#N/A,#N/A,FALSE,"E-20";#N/A,#N/A,FALSE,"Strtlts &amp; Standby";#N/A,#N/A,FALSE,"AG";#N/A,#N/A,FALSE,"A-RTP";#N/A,#N/A,FALSE,"Spec"}</definedName>
    <definedName name="wrn.ND._2_2_1" hidden="1">{#N/A,#N/A,FALSE,"ND Rev at Pres Rates";#N/A,#N/A,FALSE,"Res - Unadj sales";#N/A,#N/A,FALSE,"Small L&amp;P";#N/A,#N/A,FALSE,"Medium L&amp;P";#N/A,#N/A,FALSE,"E-19";#N/A,#N/A,FALSE,"E-20";#N/A,#N/A,FALSE,"Strtlts &amp; Standby";#N/A,#N/A,FALSE,"AG";#N/A,#N/A,FALSE,"A-RTP";#N/A,#N/A,FALSE,"Spec"}</definedName>
    <definedName name="wrn.ND._2_3" hidden="1">{#N/A,#N/A,FALSE,"ND Rev at Pres Rates";#N/A,#N/A,FALSE,"Res - Unadj sales";#N/A,#N/A,FALSE,"Small L&amp;P";#N/A,#N/A,FALSE,"Medium L&amp;P";#N/A,#N/A,FALSE,"E-19";#N/A,#N/A,FALSE,"E-20";#N/A,#N/A,FALSE,"Strtlts &amp; Standby";#N/A,#N/A,FALSE,"AG";#N/A,#N/A,FALSE,"A-RTP";#N/A,#N/A,FALSE,"Spec"}</definedName>
    <definedName name="wrn.ND._2_3_1" hidden="1">{#N/A,#N/A,FALSE,"ND Rev at Pres Rates";#N/A,#N/A,FALSE,"Res - Unadj sales";#N/A,#N/A,FALSE,"Small L&amp;P";#N/A,#N/A,FALSE,"Medium L&amp;P";#N/A,#N/A,FALSE,"E-19";#N/A,#N/A,FALSE,"E-20";#N/A,#N/A,FALSE,"Strtlts &amp; Standby";#N/A,#N/A,FALSE,"AG";#N/A,#N/A,FALSE,"A-RTP";#N/A,#N/A,FALSE,"Spec"}</definedName>
    <definedName name="wrn.ND._2_4" hidden="1">{#N/A,#N/A,FALSE,"ND Rev at Pres Rates";#N/A,#N/A,FALSE,"Res - Unadj sales";#N/A,#N/A,FALSE,"Small L&amp;P";#N/A,#N/A,FALSE,"Medium L&amp;P";#N/A,#N/A,FALSE,"E-19";#N/A,#N/A,FALSE,"E-20";#N/A,#N/A,FALSE,"Strtlts &amp; Standby";#N/A,#N/A,FALSE,"AG";#N/A,#N/A,FALSE,"A-RTP";#N/A,#N/A,FALSE,"Spec"}</definedName>
    <definedName name="wrn.ND._2_4_1" hidden="1">{#N/A,#N/A,FALSE,"ND Rev at Pres Rates";#N/A,#N/A,FALSE,"Res - Unadj sales";#N/A,#N/A,FALSE,"Small L&amp;P";#N/A,#N/A,FALSE,"Medium L&amp;P";#N/A,#N/A,FALSE,"E-19";#N/A,#N/A,FALSE,"E-20";#N/A,#N/A,FALSE,"Strtlts &amp; Standby";#N/A,#N/A,FALSE,"AG";#N/A,#N/A,FALSE,"A-RTP";#N/A,#N/A,FALSE,"Spec"}</definedName>
    <definedName name="wrn.ND._2_5" hidden="1">{#N/A,#N/A,FALSE,"ND Rev at Pres Rates";#N/A,#N/A,FALSE,"Res - Unadj sales";#N/A,#N/A,FALSE,"Small L&amp;P";#N/A,#N/A,FALSE,"Medium L&amp;P";#N/A,#N/A,FALSE,"E-19";#N/A,#N/A,FALSE,"E-20";#N/A,#N/A,FALSE,"Strtlts &amp; Standby";#N/A,#N/A,FALSE,"AG";#N/A,#N/A,FALSE,"A-RTP";#N/A,#N/A,FALSE,"Spec"}</definedName>
    <definedName name="wrn.ND._2_5_1" hidden="1">{#N/A,#N/A,FALSE,"ND Rev at Pres Rates";#N/A,#N/A,FALSE,"Res - Unadj sales";#N/A,#N/A,FALSE,"Small L&amp;P";#N/A,#N/A,FALSE,"Medium L&amp;P";#N/A,#N/A,FALSE,"E-19";#N/A,#N/A,FALSE,"E-20";#N/A,#N/A,FALSE,"Strtlts &amp; Standby";#N/A,#N/A,FALSE,"AG";#N/A,#N/A,FALSE,"A-RTP";#N/A,#N/A,FALSE,"Spec"}</definedName>
    <definedName name="wrn.ND._3" hidden="1">{#N/A,#N/A,FALSE,"ND Rev at Pres Rates";#N/A,#N/A,FALSE,"Res - Unadj sales";#N/A,#N/A,FALSE,"Small L&amp;P";#N/A,#N/A,FALSE,"Medium L&amp;P";#N/A,#N/A,FALSE,"E-19";#N/A,#N/A,FALSE,"E-20";#N/A,#N/A,FALSE,"Strtlts &amp; Standby";#N/A,#N/A,FALSE,"AG";#N/A,#N/A,FALSE,"A-RTP";#N/A,#N/A,FALSE,"Spec"}</definedName>
    <definedName name="wrn.ND._3_1" hidden="1">{#N/A,#N/A,FALSE,"ND Rev at Pres Rates";#N/A,#N/A,FALSE,"Res - Unadj sales";#N/A,#N/A,FALSE,"Small L&amp;P";#N/A,#N/A,FALSE,"Medium L&amp;P";#N/A,#N/A,FALSE,"E-19";#N/A,#N/A,FALSE,"E-20";#N/A,#N/A,FALSE,"Strtlts &amp; Standby";#N/A,#N/A,FALSE,"AG";#N/A,#N/A,FALSE,"A-RTP";#N/A,#N/A,FALSE,"Spec"}</definedName>
    <definedName name="wrn.ND._3_1_1" hidden="1">{#N/A,#N/A,FALSE,"ND Rev at Pres Rates";#N/A,#N/A,FALSE,"Res - Unadj sales";#N/A,#N/A,FALSE,"Small L&amp;P";#N/A,#N/A,FALSE,"Medium L&amp;P";#N/A,#N/A,FALSE,"E-19";#N/A,#N/A,FALSE,"E-20";#N/A,#N/A,FALSE,"Strtlts &amp; Standby";#N/A,#N/A,FALSE,"AG";#N/A,#N/A,FALSE,"A-RTP";#N/A,#N/A,FALSE,"Spec"}</definedName>
    <definedName name="wrn.ND._3_2" hidden="1">{#N/A,#N/A,FALSE,"ND Rev at Pres Rates";#N/A,#N/A,FALSE,"Res - Unadj sales";#N/A,#N/A,FALSE,"Small L&amp;P";#N/A,#N/A,FALSE,"Medium L&amp;P";#N/A,#N/A,FALSE,"E-19";#N/A,#N/A,FALSE,"E-20";#N/A,#N/A,FALSE,"Strtlts &amp; Standby";#N/A,#N/A,FALSE,"AG";#N/A,#N/A,FALSE,"A-RTP";#N/A,#N/A,FALSE,"Spec"}</definedName>
    <definedName name="wrn.ND._3_2_1" hidden="1">{#N/A,#N/A,FALSE,"ND Rev at Pres Rates";#N/A,#N/A,FALSE,"Res - Unadj sales";#N/A,#N/A,FALSE,"Small L&amp;P";#N/A,#N/A,FALSE,"Medium L&amp;P";#N/A,#N/A,FALSE,"E-19";#N/A,#N/A,FALSE,"E-20";#N/A,#N/A,FALSE,"Strtlts &amp; Standby";#N/A,#N/A,FALSE,"AG";#N/A,#N/A,FALSE,"A-RTP";#N/A,#N/A,FALSE,"Spec"}</definedName>
    <definedName name="wrn.ND._3_3" hidden="1">{#N/A,#N/A,FALSE,"ND Rev at Pres Rates";#N/A,#N/A,FALSE,"Res - Unadj sales";#N/A,#N/A,FALSE,"Small L&amp;P";#N/A,#N/A,FALSE,"Medium L&amp;P";#N/A,#N/A,FALSE,"E-19";#N/A,#N/A,FALSE,"E-20";#N/A,#N/A,FALSE,"Strtlts &amp; Standby";#N/A,#N/A,FALSE,"AG";#N/A,#N/A,FALSE,"A-RTP";#N/A,#N/A,FALSE,"Spec"}</definedName>
    <definedName name="wrn.ND._3_3_1" hidden="1">{#N/A,#N/A,FALSE,"ND Rev at Pres Rates";#N/A,#N/A,FALSE,"Res - Unadj sales";#N/A,#N/A,FALSE,"Small L&amp;P";#N/A,#N/A,FALSE,"Medium L&amp;P";#N/A,#N/A,FALSE,"E-19";#N/A,#N/A,FALSE,"E-20";#N/A,#N/A,FALSE,"Strtlts &amp; Standby";#N/A,#N/A,FALSE,"AG";#N/A,#N/A,FALSE,"A-RTP";#N/A,#N/A,FALSE,"Spec"}</definedName>
    <definedName name="wrn.ND._3_4" hidden="1">{#N/A,#N/A,FALSE,"ND Rev at Pres Rates";#N/A,#N/A,FALSE,"Res - Unadj sales";#N/A,#N/A,FALSE,"Small L&amp;P";#N/A,#N/A,FALSE,"Medium L&amp;P";#N/A,#N/A,FALSE,"E-19";#N/A,#N/A,FALSE,"E-20";#N/A,#N/A,FALSE,"Strtlts &amp; Standby";#N/A,#N/A,FALSE,"AG";#N/A,#N/A,FALSE,"A-RTP";#N/A,#N/A,FALSE,"Spec"}</definedName>
    <definedName name="wrn.ND._3_4_1" hidden="1">{#N/A,#N/A,FALSE,"ND Rev at Pres Rates";#N/A,#N/A,FALSE,"Res - Unadj sales";#N/A,#N/A,FALSE,"Small L&amp;P";#N/A,#N/A,FALSE,"Medium L&amp;P";#N/A,#N/A,FALSE,"E-19";#N/A,#N/A,FALSE,"E-20";#N/A,#N/A,FALSE,"Strtlts &amp; Standby";#N/A,#N/A,FALSE,"AG";#N/A,#N/A,FALSE,"A-RTP";#N/A,#N/A,FALSE,"Spec"}</definedName>
    <definedName name="wrn.ND._3_5" hidden="1">{#N/A,#N/A,FALSE,"ND Rev at Pres Rates";#N/A,#N/A,FALSE,"Res - Unadj sales";#N/A,#N/A,FALSE,"Small L&amp;P";#N/A,#N/A,FALSE,"Medium L&amp;P";#N/A,#N/A,FALSE,"E-19";#N/A,#N/A,FALSE,"E-20";#N/A,#N/A,FALSE,"Strtlts &amp; Standby";#N/A,#N/A,FALSE,"AG";#N/A,#N/A,FALSE,"A-RTP";#N/A,#N/A,FALSE,"Spec"}</definedName>
    <definedName name="wrn.ND._3_5_1" hidden="1">{#N/A,#N/A,FALSE,"ND Rev at Pres Rates";#N/A,#N/A,FALSE,"Res - Unadj sales";#N/A,#N/A,FALSE,"Small L&amp;P";#N/A,#N/A,FALSE,"Medium L&amp;P";#N/A,#N/A,FALSE,"E-19";#N/A,#N/A,FALSE,"E-20";#N/A,#N/A,FALSE,"Strtlts &amp; Standby";#N/A,#N/A,FALSE,"AG";#N/A,#N/A,FALSE,"A-RTP";#N/A,#N/A,FALSE,"Spec"}</definedName>
    <definedName name="wrn.ND._4" hidden="1">{#N/A,#N/A,FALSE,"ND Rev at Pres Rates";#N/A,#N/A,FALSE,"Res - Unadj sales";#N/A,#N/A,FALSE,"Small L&amp;P";#N/A,#N/A,FALSE,"Medium L&amp;P";#N/A,#N/A,FALSE,"E-19";#N/A,#N/A,FALSE,"E-20";#N/A,#N/A,FALSE,"Strtlts &amp; Standby";#N/A,#N/A,FALSE,"AG";#N/A,#N/A,FALSE,"A-RTP";#N/A,#N/A,FALSE,"Spec"}</definedName>
    <definedName name="wrn.ND._4_1" hidden="1">{#N/A,#N/A,FALSE,"ND Rev at Pres Rates";#N/A,#N/A,FALSE,"Res - Unadj sales";#N/A,#N/A,FALSE,"Small L&amp;P";#N/A,#N/A,FALSE,"Medium L&amp;P";#N/A,#N/A,FALSE,"E-19";#N/A,#N/A,FALSE,"E-20";#N/A,#N/A,FALSE,"Strtlts &amp; Standby";#N/A,#N/A,FALSE,"AG";#N/A,#N/A,FALSE,"A-RTP";#N/A,#N/A,FALSE,"Spec"}</definedName>
    <definedName name="wrn.ND._4_1_1" hidden="1">{#N/A,#N/A,FALSE,"ND Rev at Pres Rates";#N/A,#N/A,FALSE,"Res - Unadj sales";#N/A,#N/A,FALSE,"Small L&amp;P";#N/A,#N/A,FALSE,"Medium L&amp;P";#N/A,#N/A,FALSE,"E-19";#N/A,#N/A,FALSE,"E-20";#N/A,#N/A,FALSE,"Strtlts &amp; Standby";#N/A,#N/A,FALSE,"AG";#N/A,#N/A,FALSE,"A-RTP";#N/A,#N/A,FALSE,"Spec"}</definedName>
    <definedName name="wrn.ND._4_2" hidden="1">{#N/A,#N/A,FALSE,"ND Rev at Pres Rates";#N/A,#N/A,FALSE,"Res - Unadj sales";#N/A,#N/A,FALSE,"Small L&amp;P";#N/A,#N/A,FALSE,"Medium L&amp;P";#N/A,#N/A,FALSE,"E-19";#N/A,#N/A,FALSE,"E-20";#N/A,#N/A,FALSE,"Strtlts &amp; Standby";#N/A,#N/A,FALSE,"AG";#N/A,#N/A,FALSE,"A-RTP";#N/A,#N/A,FALSE,"Spec"}</definedName>
    <definedName name="wrn.ND._4_2_1" hidden="1">{#N/A,#N/A,FALSE,"ND Rev at Pres Rates";#N/A,#N/A,FALSE,"Res - Unadj sales";#N/A,#N/A,FALSE,"Small L&amp;P";#N/A,#N/A,FALSE,"Medium L&amp;P";#N/A,#N/A,FALSE,"E-19";#N/A,#N/A,FALSE,"E-20";#N/A,#N/A,FALSE,"Strtlts &amp; Standby";#N/A,#N/A,FALSE,"AG";#N/A,#N/A,FALSE,"A-RTP";#N/A,#N/A,FALSE,"Spec"}</definedName>
    <definedName name="wrn.ND._4_3" hidden="1">{#N/A,#N/A,FALSE,"ND Rev at Pres Rates";#N/A,#N/A,FALSE,"Res - Unadj sales";#N/A,#N/A,FALSE,"Small L&amp;P";#N/A,#N/A,FALSE,"Medium L&amp;P";#N/A,#N/A,FALSE,"E-19";#N/A,#N/A,FALSE,"E-20";#N/A,#N/A,FALSE,"Strtlts &amp; Standby";#N/A,#N/A,FALSE,"AG";#N/A,#N/A,FALSE,"A-RTP";#N/A,#N/A,FALSE,"Spec"}</definedName>
    <definedName name="wrn.ND._4_3_1" hidden="1">{#N/A,#N/A,FALSE,"ND Rev at Pres Rates";#N/A,#N/A,FALSE,"Res - Unadj sales";#N/A,#N/A,FALSE,"Small L&amp;P";#N/A,#N/A,FALSE,"Medium L&amp;P";#N/A,#N/A,FALSE,"E-19";#N/A,#N/A,FALSE,"E-20";#N/A,#N/A,FALSE,"Strtlts &amp; Standby";#N/A,#N/A,FALSE,"AG";#N/A,#N/A,FALSE,"A-RTP";#N/A,#N/A,FALSE,"Spec"}</definedName>
    <definedName name="wrn.ND._4_4" hidden="1">{#N/A,#N/A,FALSE,"ND Rev at Pres Rates";#N/A,#N/A,FALSE,"Res - Unadj sales";#N/A,#N/A,FALSE,"Small L&amp;P";#N/A,#N/A,FALSE,"Medium L&amp;P";#N/A,#N/A,FALSE,"E-19";#N/A,#N/A,FALSE,"E-20";#N/A,#N/A,FALSE,"Strtlts &amp; Standby";#N/A,#N/A,FALSE,"AG";#N/A,#N/A,FALSE,"A-RTP";#N/A,#N/A,FALSE,"Spec"}</definedName>
    <definedName name="wrn.ND._4_4_1" hidden="1">{#N/A,#N/A,FALSE,"ND Rev at Pres Rates";#N/A,#N/A,FALSE,"Res - Unadj sales";#N/A,#N/A,FALSE,"Small L&amp;P";#N/A,#N/A,FALSE,"Medium L&amp;P";#N/A,#N/A,FALSE,"E-19";#N/A,#N/A,FALSE,"E-20";#N/A,#N/A,FALSE,"Strtlts &amp; Standby";#N/A,#N/A,FALSE,"AG";#N/A,#N/A,FALSE,"A-RTP";#N/A,#N/A,FALSE,"Spec"}</definedName>
    <definedName name="wrn.ND._4_5" hidden="1">{#N/A,#N/A,FALSE,"ND Rev at Pres Rates";#N/A,#N/A,FALSE,"Res - Unadj sales";#N/A,#N/A,FALSE,"Small L&amp;P";#N/A,#N/A,FALSE,"Medium L&amp;P";#N/A,#N/A,FALSE,"E-19";#N/A,#N/A,FALSE,"E-20";#N/A,#N/A,FALSE,"Strtlts &amp; Standby";#N/A,#N/A,FALSE,"AG";#N/A,#N/A,FALSE,"A-RTP";#N/A,#N/A,FALSE,"Spec"}</definedName>
    <definedName name="wrn.ND._4_5_1" hidden="1">{#N/A,#N/A,FALSE,"ND Rev at Pres Rates";#N/A,#N/A,FALSE,"Res - Unadj sales";#N/A,#N/A,FALSE,"Small L&amp;P";#N/A,#N/A,FALSE,"Medium L&amp;P";#N/A,#N/A,FALSE,"E-19";#N/A,#N/A,FALSE,"E-20";#N/A,#N/A,FALSE,"Strtlts &amp; Standby";#N/A,#N/A,FALSE,"AG";#N/A,#N/A,FALSE,"A-RTP";#N/A,#N/A,FALSE,"Spec"}</definedName>
    <definedName name="wrn.ND._5" hidden="1">{#N/A,#N/A,FALSE,"ND Rev at Pres Rates";#N/A,#N/A,FALSE,"Res - Unadj sales";#N/A,#N/A,FALSE,"Small L&amp;P";#N/A,#N/A,FALSE,"Medium L&amp;P";#N/A,#N/A,FALSE,"E-19";#N/A,#N/A,FALSE,"E-20";#N/A,#N/A,FALSE,"Strtlts &amp; Standby";#N/A,#N/A,FALSE,"AG";#N/A,#N/A,FALSE,"A-RTP";#N/A,#N/A,FALSE,"Spec"}</definedName>
    <definedName name="wrn.ND._5_1" hidden="1">{#N/A,#N/A,FALSE,"ND Rev at Pres Rates";#N/A,#N/A,FALSE,"Res - Unadj sales";#N/A,#N/A,FALSE,"Small L&amp;P";#N/A,#N/A,FALSE,"Medium L&amp;P";#N/A,#N/A,FALSE,"E-19";#N/A,#N/A,FALSE,"E-20";#N/A,#N/A,FALSE,"Strtlts &amp; Standby";#N/A,#N/A,FALSE,"AG";#N/A,#N/A,FALSE,"A-RTP";#N/A,#N/A,FALSE,"Spec"}</definedName>
    <definedName name="wrn.ND._5_1_1" hidden="1">{#N/A,#N/A,FALSE,"ND Rev at Pres Rates";#N/A,#N/A,FALSE,"Res - Unadj sales";#N/A,#N/A,FALSE,"Small L&amp;P";#N/A,#N/A,FALSE,"Medium L&amp;P";#N/A,#N/A,FALSE,"E-19";#N/A,#N/A,FALSE,"E-20";#N/A,#N/A,FALSE,"Strtlts &amp; Standby";#N/A,#N/A,FALSE,"AG";#N/A,#N/A,FALSE,"A-RTP";#N/A,#N/A,FALSE,"Spec"}</definedName>
    <definedName name="wrn.ND._5_2" hidden="1">{#N/A,#N/A,FALSE,"ND Rev at Pres Rates";#N/A,#N/A,FALSE,"Res - Unadj sales";#N/A,#N/A,FALSE,"Small L&amp;P";#N/A,#N/A,FALSE,"Medium L&amp;P";#N/A,#N/A,FALSE,"E-19";#N/A,#N/A,FALSE,"E-20";#N/A,#N/A,FALSE,"Strtlts &amp; Standby";#N/A,#N/A,FALSE,"AG";#N/A,#N/A,FALSE,"A-RTP";#N/A,#N/A,FALSE,"Spec"}</definedName>
    <definedName name="wrn.ND._5_2_1" hidden="1">{#N/A,#N/A,FALSE,"ND Rev at Pres Rates";#N/A,#N/A,FALSE,"Res - Unadj sales";#N/A,#N/A,FALSE,"Small L&amp;P";#N/A,#N/A,FALSE,"Medium L&amp;P";#N/A,#N/A,FALSE,"E-19";#N/A,#N/A,FALSE,"E-20";#N/A,#N/A,FALSE,"Strtlts &amp; Standby";#N/A,#N/A,FALSE,"AG";#N/A,#N/A,FALSE,"A-RTP";#N/A,#N/A,FALSE,"Spec"}</definedName>
    <definedName name="wrn.ND._5_3" hidden="1">{#N/A,#N/A,FALSE,"ND Rev at Pres Rates";#N/A,#N/A,FALSE,"Res - Unadj sales";#N/A,#N/A,FALSE,"Small L&amp;P";#N/A,#N/A,FALSE,"Medium L&amp;P";#N/A,#N/A,FALSE,"E-19";#N/A,#N/A,FALSE,"E-20";#N/A,#N/A,FALSE,"Strtlts &amp; Standby";#N/A,#N/A,FALSE,"AG";#N/A,#N/A,FALSE,"A-RTP";#N/A,#N/A,FALSE,"Spec"}</definedName>
    <definedName name="wrn.ND._5_3_1" hidden="1">{#N/A,#N/A,FALSE,"ND Rev at Pres Rates";#N/A,#N/A,FALSE,"Res - Unadj sales";#N/A,#N/A,FALSE,"Small L&amp;P";#N/A,#N/A,FALSE,"Medium L&amp;P";#N/A,#N/A,FALSE,"E-19";#N/A,#N/A,FALSE,"E-20";#N/A,#N/A,FALSE,"Strtlts &amp; Standby";#N/A,#N/A,FALSE,"AG";#N/A,#N/A,FALSE,"A-RTP";#N/A,#N/A,FALSE,"Spec"}</definedName>
    <definedName name="wrn.ND._5_4" hidden="1">{#N/A,#N/A,FALSE,"ND Rev at Pres Rates";#N/A,#N/A,FALSE,"Res - Unadj sales";#N/A,#N/A,FALSE,"Small L&amp;P";#N/A,#N/A,FALSE,"Medium L&amp;P";#N/A,#N/A,FALSE,"E-19";#N/A,#N/A,FALSE,"E-20";#N/A,#N/A,FALSE,"Strtlts &amp; Standby";#N/A,#N/A,FALSE,"AG";#N/A,#N/A,FALSE,"A-RTP";#N/A,#N/A,FALSE,"Spec"}</definedName>
    <definedName name="wrn.ND._5_4_1" hidden="1">{#N/A,#N/A,FALSE,"ND Rev at Pres Rates";#N/A,#N/A,FALSE,"Res - Unadj sales";#N/A,#N/A,FALSE,"Small L&amp;P";#N/A,#N/A,FALSE,"Medium L&amp;P";#N/A,#N/A,FALSE,"E-19";#N/A,#N/A,FALSE,"E-20";#N/A,#N/A,FALSE,"Strtlts &amp; Standby";#N/A,#N/A,FALSE,"AG";#N/A,#N/A,FALSE,"A-RTP";#N/A,#N/A,FALSE,"Spec"}</definedName>
    <definedName name="wrn.ND._5_5" hidden="1">{#N/A,#N/A,FALSE,"ND Rev at Pres Rates";#N/A,#N/A,FALSE,"Res - Unadj sales";#N/A,#N/A,FALSE,"Small L&amp;P";#N/A,#N/A,FALSE,"Medium L&amp;P";#N/A,#N/A,FALSE,"E-19";#N/A,#N/A,FALSE,"E-20";#N/A,#N/A,FALSE,"Strtlts &amp; Standby";#N/A,#N/A,FALSE,"AG";#N/A,#N/A,FALSE,"A-RTP";#N/A,#N/A,FALSE,"Spec"}</definedName>
    <definedName name="wrn.ND._5_5_1" hidden="1">{#N/A,#N/A,FALSE,"ND Rev at Pres Rates";#N/A,#N/A,FALSE,"Res - Unadj sales";#N/A,#N/A,FALSE,"Small L&amp;P";#N/A,#N/A,FALSE,"Medium L&amp;P";#N/A,#N/A,FALSE,"E-19";#N/A,#N/A,FALSE,"E-20";#N/A,#N/A,FALSE,"Strtlts &amp; Standby";#N/A,#N/A,FALSE,"AG";#N/A,#N/A,FALSE,"A-RTP";#N/A,#N/A,FALSE,"Spec"}</definedName>
    <definedName name="wrn.Print._.Out." hidden="1">{#N/A,#N/A,FALSE,"Workpaper Tables 4-1 &amp; 4-2";#N/A,#N/A,FALSE,"Revenue Allocation Results";#N/A,#N/A,FALSE,"FERC Rev @ PR";#N/A,#N/A,FALSE,"Distribution Revenue Allocation";#N/A,#N/A,FALSE,"Nonallocated Revenues ";#N/A,#N/A,FALSE,"2000mixuse";#N/A,#N/A,FALSE,"MC Revenues- 00 sales, 96 MC's"}</definedName>
    <definedName name="wrn.Print._.Out._1" hidden="1">{#N/A,#N/A,FALSE,"Workpaper Tables 4-1 &amp; 4-2";#N/A,#N/A,FALSE,"Revenue Allocation Results";#N/A,#N/A,FALSE,"FERC Rev @ PR";#N/A,#N/A,FALSE,"Distribution Revenue Allocation";#N/A,#N/A,FALSE,"Nonallocated Revenues ";#N/A,#N/A,FALSE,"2000mixuse";#N/A,#N/A,FALSE,"MC Revenues- 00 sales, 96 MC's"}</definedName>
    <definedName name="wrn.Print._.Out._1_1" hidden="1">{#N/A,#N/A,FALSE,"Workpaper Tables 4-1 &amp; 4-2";#N/A,#N/A,FALSE,"Revenue Allocation Results";#N/A,#N/A,FALSE,"FERC Rev @ PR";#N/A,#N/A,FALSE,"Distribution Revenue Allocation";#N/A,#N/A,FALSE,"Nonallocated Revenues ";#N/A,#N/A,FALSE,"2000mixuse";#N/A,#N/A,FALSE,"MC Revenues- 00 sales, 96 MC's"}</definedName>
    <definedName name="wrn.Print._.Out._1_1_1" hidden="1">{#N/A,#N/A,FALSE,"Workpaper Tables 4-1 &amp; 4-2";#N/A,#N/A,FALSE,"Revenue Allocation Results";#N/A,#N/A,FALSE,"FERC Rev @ PR";#N/A,#N/A,FALSE,"Distribution Revenue Allocation";#N/A,#N/A,FALSE,"Nonallocated Revenues ";#N/A,#N/A,FALSE,"2000mixuse";#N/A,#N/A,FALSE,"MC Revenues- 00 sales, 96 MC's"}</definedName>
    <definedName name="wrn.Print._.Out._1_2" hidden="1">{#N/A,#N/A,FALSE,"Workpaper Tables 4-1 &amp; 4-2";#N/A,#N/A,FALSE,"Revenue Allocation Results";#N/A,#N/A,FALSE,"FERC Rev @ PR";#N/A,#N/A,FALSE,"Distribution Revenue Allocation";#N/A,#N/A,FALSE,"Nonallocated Revenues ";#N/A,#N/A,FALSE,"2000mixuse";#N/A,#N/A,FALSE,"MC Revenues- 00 sales, 96 MC's"}</definedName>
    <definedName name="wrn.Print._.Out._1_2_1" hidden="1">{#N/A,#N/A,FALSE,"Workpaper Tables 4-1 &amp; 4-2";#N/A,#N/A,FALSE,"Revenue Allocation Results";#N/A,#N/A,FALSE,"FERC Rev @ PR";#N/A,#N/A,FALSE,"Distribution Revenue Allocation";#N/A,#N/A,FALSE,"Nonallocated Revenues ";#N/A,#N/A,FALSE,"2000mixuse";#N/A,#N/A,FALSE,"MC Revenues- 00 sales, 96 MC's"}</definedName>
    <definedName name="wrn.Print._.Out._1_3" hidden="1">{#N/A,#N/A,FALSE,"Workpaper Tables 4-1 &amp; 4-2";#N/A,#N/A,FALSE,"Revenue Allocation Results";#N/A,#N/A,FALSE,"FERC Rev @ PR";#N/A,#N/A,FALSE,"Distribution Revenue Allocation";#N/A,#N/A,FALSE,"Nonallocated Revenues ";#N/A,#N/A,FALSE,"2000mixuse";#N/A,#N/A,FALSE,"MC Revenues- 00 sales, 96 MC's"}</definedName>
    <definedName name="wrn.Print._.Out._1_3_1" hidden="1">{#N/A,#N/A,FALSE,"Workpaper Tables 4-1 &amp; 4-2";#N/A,#N/A,FALSE,"Revenue Allocation Results";#N/A,#N/A,FALSE,"FERC Rev @ PR";#N/A,#N/A,FALSE,"Distribution Revenue Allocation";#N/A,#N/A,FALSE,"Nonallocated Revenues ";#N/A,#N/A,FALSE,"2000mixuse";#N/A,#N/A,FALSE,"MC Revenues- 00 sales, 96 MC's"}</definedName>
    <definedName name="wrn.Print._.Out._1_4" hidden="1">{#N/A,#N/A,FALSE,"Workpaper Tables 4-1 &amp; 4-2";#N/A,#N/A,FALSE,"Revenue Allocation Results";#N/A,#N/A,FALSE,"FERC Rev @ PR";#N/A,#N/A,FALSE,"Distribution Revenue Allocation";#N/A,#N/A,FALSE,"Nonallocated Revenues ";#N/A,#N/A,FALSE,"2000mixuse";#N/A,#N/A,FALSE,"MC Revenues- 00 sales, 96 MC's"}</definedName>
    <definedName name="wrn.Print._.Out._1_4_1" hidden="1">{#N/A,#N/A,FALSE,"Workpaper Tables 4-1 &amp; 4-2";#N/A,#N/A,FALSE,"Revenue Allocation Results";#N/A,#N/A,FALSE,"FERC Rev @ PR";#N/A,#N/A,FALSE,"Distribution Revenue Allocation";#N/A,#N/A,FALSE,"Nonallocated Revenues ";#N/A,#N/A,FALSE,"2000mixuse";#N/A,#N/A,FALSE,"MC Revenues- 00 sales, 96 MC's"}</definedName>
    <definedName name="wrn.Print._.Out._1_5" hidden="1">{#N/A,#N/A,FALSE,"Workpaper Tables 4-1 &amp; 4-2";#N/A,#N/A,FALSE,"Revenue Allocation Results";#N/A,#N/A,FALSE,"FERC Rev @ PR";#N/A,#N/A,FALSE,"Distribution Revenue Allocation";#N/A,#N/A,FALSE,"Nonallocated Revenues ";#N/A,#N/A,FALSE,"2000mixuse";#N/A,#N/A,FALSE,"MC Revenues- 00 sales, 96 MC's"}</definedName>
    <definedName name="wrn.Print._.Out._1_5_1" hidden="1">{#N/A,#N/A,FALSE,"Workpaper Tables 4-1 &amp; 4-2";#N/A,#N/A,FALSE,"Revenue Allocation Results";#N/A,#N/A,FALSE,"FERC Rev @ PR";#N/A,#N/A,FALSE,"Distribution Revenue Allocation";#N/A,#N/A,FALSE,"Nonallocated Revenues ";#N/A,#N/A,FALSE,"2000mixuse";#N/A,#N/A,FALSE,"MC Revenues- 00 sales, 96 MC's"}</definedName>
    <definedName name="wrn.Print._.Out._2" hidden="1">{#N/A,#N/A,FALSE,"Workpaper Tables 4-1 &amp; 4-2";#N/A,#N/A,FALSE,"Revenue Allocation Results";#N/A,#N/A,FALSE,"FERC Rev @ PR";#N/A,#N/A,FALSE,"Distribution Revenue Allocation";#N/A,#N/A,FALSE,"Nonallocated Revenues ";#N/A,#N/A,FALSE,"2000mixuse";#N/A,#N/A,FALSE,"MC Revenues- 00 sales, 96 MC's"}</definedName>
    <definedName name="wrn.Print._.Out._2_1" hidden="1">{#N/A,#N/A,FALSE,"Workpaper Tables 4-1 &amp; 4-2";#N/A,#N/A,FALSE,"Revenue Allocation Results";#N/A,#N/A,FALSE,"FERC Rev @ PR";#N/A,#N/A,FALSE,"Distribution Revenue Allocation";#N/A,#N/A,FALSE,"Nonallocated Revenues ";#N/A,#N/A,FALSE,"2000mixuse";#N/A,#N/A,FALSE,"MC Revenues- 00 sales, 96 MC's"}</definedName>
    <definedName name="wrn.Print._.Out._2_1_1" hidden="1">{#N/A,#N/A,FALSE,"Workpaper Tables 4-1 &amp; 4-2";#N/A,#N/A,FALSE,"Revenue Allocation Results";#N/A,#N/A,FALSE,"FERC Rev @ PR";#N/A,#N/A,FALSE,"Distribution Revenue Allocation";#N/A,#N/A,FALSE,"Nonallocated Revenues ";#N/A,#N/A,FALSE,"2000mixuse";#N/A,#N/A,FALSE,"MC Revenues- 00 sales, 96 MC's"}</definedName>
    <definedName name="wrn.Print._.Out._2_2" hidden="1">{#N/A,#N/A,FALSE,"Workpaper Tables 4-1 &amp; 4-2";#N/A,#N/A,FALSE,"Revenue Allocation Results";#N/A,#N/A,FALSE,"FERC Rev @ PR";#N/A,#N/A,FALSE,"Distribution Revenue Allocation";#N/A,#N/A,FALSE,"Nonallocated Revenues ";#N/A,#N/A,FALSE,"2000mixuse";#N/A,#N/A,FALSE,"MC Revenues- 00 sales, 96 MC's"}</definedName>
    <definedName name="wrn.Print._.Out._2_2_1" hidden="1">{#N/A,#N/A,FALSE,"Workpaper Tables 4-1 &amp; 4-2";#N/A,#N/A,FALSE,"Revenue Allocation Results";#N/A,#N/A,FALSE,"FERC Rev @ PR";#N/A,#N/A,FALSE,"Distribution Revenue Allocation";#N/A,#N/A,FALSE,"Nonallocated Revenues ";#N/A,#N/A,FALSE,"2000mixuse";#N/A,#N/A,FALSE,"MC Revenues- 00 sales, 96 MC's"}</definedName>
    <definedName name="wrn.Print._.Out._2_3" hidden="1">{#N/A,#N/A,FALSE,"Workpaper Tables 4-1 &amp; 4-2";#N/A,#N/A,FALSE,"Revenue Allocation Results";#N/A,#N/A,FALSE,"FERC Rev @ PR";#N/A,#N/A,FALSE,"Distribution Revenue Allocation";#N/A,#N/A,FALSE,"Nonallocated Revenues ";#N/A,#N/A,FALSE,"2000mixuse";#N/A,#N/A,FALSE,"MC Revenues- 00 sales, 96 MC's"}</definedName>
    <definedName name="wrn.Print._.Out._2_3_1" hidden="1">{#N/A,#N/A,FALSE,"Workpaper Tables 4-1 &amp; 4-2";#N/A,#N/A,FALSE,"Revenue Allocation Results";#N/A,#N/A,FALSE,"FERC Rev @ PR";#N/A,#N/A,FALSE,"Distribution Revenue Allocation";#N/A,#N/A,FALSE,"Nonallocated Revenues ";#N/A,#N/A,FALSE,"2000mixuse";#N/A,#N/A,FALSE,"MC Revenues- 00 sales, 96 MC's"}</definedName>
    <definedName name="wrn.Print._.Out._2_4" hidden="1">{#N/A,#N/A,FALSE,"Workpaper Tables 4-1 &amp; 4-2";#N/A,#N/A,FALSE,"Revenue Allocation Results";#N/A,#N/A,FALSE,"FERC Rev @ PR";#N/A,#N/A,FALSE,"Distribution Revenue Allocation";#N/A,#N/A,FALSE,"Nonallocated Revenues ";#N/A,#N/A,FALSE,"2000mixuse";#N/A,#N/A,FALSE,"MC Revenues- 00 sales, 96 MC's"}</definedName>
    <definedName name="wrn.Print._.Out._2_4_1" hidden="1">{#N/A,#N/A,FALSE,"Workpaper Tables 4-1 &amp; 4-2";#N/A,#N/A,FALSE,"Revenue Allocation Results";#N/A,#N/A,FALSE,"FERC Rev @ PR";#N/A,#N/A,FALSE,"Distribution Revenue Allocation";#N/A,#N/A,FALSE,"Nonallocated Revenues ";#N/A,#N/A,FALSE,"2000mixuse";#N/A,#N/A,FALSE,"MC Revenues- 00 sales, 96 MC's"}</definedName>
    <definedName name="wrn.Print._.Out._2_5" hidden="1">{#N/A,#N/A,FALSE,"Workpaper Tables 4-1 &amp; 4-2";#N/A,#N/A,FALSE,"Revenue Allocation Results";#N/A,#N/A,FALSE,"FERC Rev @ PR";#N/A,#N/A,FALSE,"Distribution Revenue Allocation";#N/A,#N/A,FALSE,"Nonallocated Revenues ";#N/A,#N/A,FALSE,"2000mixuse";#N/A,#N/A,FALSE,"MC Revenues- 00 sales, 96 MC's"}</definedName>
    <definedName name="wrn.Print._.Out._2_5_1" hidden="1">{#N/A,#N/A,FALSE,"Workpaper Tables 4-1 &amp; 4-2";#N/A,#N/A,FALSE,"Revenue Allocation Results";#N/A,#N/A,FALSE,"FERC Rev @ PR";#N/A,#N/A,FALSE,"Distribution Revenue Allocation";#N/A,#N/A,FALSE,"Nonallocated Revenues ";#N/A,#N/A,FALSE,"2000mixuse";#N/A,#N/A,FALSE,"MC Revenues- 00 sales, 96 MC's"}</definedName>
    <definedName name="wrn.Print._.Out._3" hidden="1">{#N/A,#N/A,FALSE,"Workpaper Tables 4-1 &amp; 4-2";#N/A,#N/A,FALSE,"Revenue Allocation Results";#N/A,#N/A,FALSE,"FERC Rev @ PR";#N/A,#N/A,FALSE,"Distribution Revenue Allocation";#N/A,#N/A,FALSE,"Nonallocated Revenues ";#N/A,#N/A,FALSE,"2000mixuse";#N/A,#N/A,FALSE,"MC Revenues- 00 sales, 96 MC's"}</definedName>
    <definedName name="wrn.Print._.Out._3_1" hidden="1">{#N/A,#N/A,FALSE,"Workpaper Tables 4-1 &amp; 4-2";#N/A,#N/A,FALSE,"Revenue Allocation Results";#N/A,#N/A,FALSE,"FERC Rev @ PR";#N/A,#N/A,FALSE,"Distribution Revenue Allocation";#N/A,#N/A,FALSE,"Nonallocated Revenues ";#N/A,#N/A,FALSE,"2000mixuse";#N/A,#N/A,FALSE,"MC Revenues- 00 sales, 96 MC's"}</definedName>
    <definedName name="wrn.Print._.Out._3_1_1" hidden="1">{#N/A,#N/A,FALSE,"Workpaper Tables 4-1 &amp; 4-2";#N/A,#N/A,FALSE,"Revenue Allocation Results";#N/A,#N/A,FALSE,"FERC Rev @ PR";#N/A,#N/A,FALSE,"Distribution Revenue Allocation";#N/A,#N/A,FALSE,"Nonallocated Revenues ";#N/A,#N/A,FALSE,"2000mixuse";#N/A,#N/A,FALSE,"MC Revenues- 00 sales, 96 MC's"}</definedName>
    <definedName name="wrn.Print._.Out._3_2" hidden="1">{#N/A,#N/A,FALSE,"Workpaper Tables 4-1 &amp; 4-2";#N/A,#N/A,FALSE,"Revenue Allocation Results";#N/A,#N/A,FALSE,"FERC Rev @ PR";#N/A,#N/A,FALSE,"Distribution Revenue Allocation";#N/A,#N/A,FALSE,"Nonallocated Revenues ";#N/A,#N/A,FALSE,"2000mixuse";#N/A,#N/A,FALSE,"MC Revenues- 00 sales, 96 MC's"}</definedName>
    <definedName name="wrn.Print._.Out._3_2_1" hidden="1">{#N/A,#N/A,FALSE,"Workpaper Tables 4-1 &amp; 4-2";#N/A,#N/A,FALSE,"Revenue Allocation Results";#N/A,#N/A,FALSE,"FERC Rev @ PR";#N/A,#N/A,FALSE,"Distribution Revenue Allocation";#N/A,#N/A,FALSE,"Nonallocated Revenues ";#N/A,#N/A,FALSE,"2000mixuse";#N/A,#N/A,FALSE,"MC Revenues- 00 sales, 96 MC's"}</definedName>
    <definedName name="wrn.Print._.Out._3_3" hidden="1">{#N/A,#N/A,FALSE,"Workpaper Tables 4-1 &amp; 4-2";#N/A,#N/A,FALSE,"Revenue Allocation Results";#N/A,#N/A,FALSE,"FERC Rev @ PR";#N/A,#N/A,FALSE,"Distribution Revenue Allocation";#N/A,#N/A,FALSE,"Nonallocated Revenues ";#N/A,#N/A,FALSE,"2000mixuse";#N/A,#N/A,FALSE,"MC Revenues- 00 sales, 96 MC's"}</definedName>
    <definedName name="wrn.Print._.Out._3_3_1" hidden="1">{#N/A,#N/A,FALSE,"Workpaper Tables 4-1 &amp; 4-2";#N/A,#N/A,FALSE,"Revenue Allocation Results";#N/A,#N/A,FALSE,"FERC Rev @ PR";#N/A,#N/A,FALSE,"Distribution Revenue Allocation";#N/A,#N/A,FALSE,"Nonallocated Revenues ";#N/A,#N/A,FALSE,"2000mixuse";#N/A,#N/A,FALSE,"MC Revenues- 00 sales, 96 MC's"}</definedName>
    <definedName name="wrn.Print._.Out._3_4" hidden="1">{#N/A,#N/A,FALSE,"Workpaper Tables 4-1 &amp; 4-2";#N/A,#N/A,FALSE,"Revenue Allocation Results";#N/A,#N/A,FALSE,"FERC Rev @ PR";#N/A,#N/A,FALSE,"Distribution Revenue Allocation";#N/A,#N/A,FALSE,"Nonallocated Revenues ";#N/A,#N/A,FALSE,"2000mixuse";#N/A,#N/A,FALSE,"MC Revenues- 00 sales, 96 MC's"}</definedName>
    <definedName name="wrn.Print._.Out._3_4_1" hidden="1">{#N/A,#N/A,FALSE,"Workpaper Tables 4-1 &amp; 4-2";#N/A,#N/A,FALSE,"Revenue Allocation Results";#N/A,#N/A,FALSE,"FERC Rev @ PR";#N/A,#N/A,FALSE,"Distribution Revenue Allocation";#N/A,#N/A,FALSE,"Nonallocated Revenues ";#N/A,#N/A,FALSE,"2000mixuse";#N/A,#N/A,FALSE,"MC Revenues- 00 sales, 96 MC's"}</definedName>
    <definedName name="wrn.Print._.Out._3_5" hidden="1">{#N/A,#N/A,FALSE,"Workpaper Tables 4-1 &amp; 4-2";#N/A,#N/A,FALSE,"Revenue Allocation Results";#N/A,#N/A,FALSE,"FERC Rev @ PR";#N/A,#N/A,FALSE,"Distribution Revenue Allocation";#N/A,#N/A,FALSE,"Nonallocated Revenues ";#N/A,#N/A,FALSE,"2000mixuse";#N/A,#N/A,FALSE,"MC Revenues- 00 sales, 96 MC's"}</definedName>
    <definedName name="wrn.Print._.Out._3_5_1" hidden="1">{#N/A,#N/A,FALSE,"Workpaper Tables 4-1 &amp; 4-2";#N/A,#N/A,FALSE,"Revenue Allocation Results";#N/A,#N/A,FALSE,"FERC Rev @ PR";#N/A,#N/A,FALSE,"Distribution Revenue Allocation";#N/A,#N/A,FALSE,"Nonallocated Revenues ";#N/A,#N/A,FALSE,"2000mixuse";#N/A,#N/A,FALSE,"MC Revenues- 00 sales, 96 MC's"}</definedName>
    <definedName name="wrn.Print._.Out._4" hidden="1">{#N/A,#N/A,FALSE,"Workpaper Tables 4-1 &amp; 4-2";#N/A,#N/A,FALSE,"Revenue Allocation Results";#N/A,#N/A,FALSE,"FERC Rev @ PR";#N/A,#N/A,FALSE,"Distribution Revenue Allocation";#N/A,#N/A,FALSE,"Nonallocated Revenues ";#N/A,#N/A,FALSE,"2000mixuse";#N/A,#N/A,FALSE,"MC Revenues- 00 sales, 96 MC's"}</definedName>
    <definedName name="wrn.Print._.Out._4_1" hidden="1">{#N/A,#N/A,FALSE,"Workpaper Tables 4-1 &amp; 4-2";#N/A,#N/A,FALSE,"Revenue Allocation Results";#N/A,#N/A,FALSE,"FERC Rev @ PR";#N/A,#N/A,FALSE,"Distribution Revenue Allocation";#N/A,#N/A,FALSE,"Nonallocated Revenues ";#N/A,#N/A,FALSE,"2000mixuse";#N/A,#N/A,FALSE,"MC Revenues- 00 sales, 96 MC's"}</definedName>
    <definedName name="wrn.Print._.Out._4_1_1" hidden="1">{#N/A,#N/A,FALSE,"Workpaper Tables 4-1 &amp; 4-2";#N/A,#N/A,FALSE,"Revenue Allocation Results";#N/A,#N/A,FALSE,"FERC Rev @ PR";#N/A,#N/A,FALSE,"Distribution Revenue Allocation";#N/A,#N/A,FALSE,"Nonallocated Revenues ";#N/A,#N/A,FALSE,"2000mixuse";#N/A,#N/A,FALSE,"MC Revenues- 00 sales, 96 MC's"}</definedName>
    <definedName name="wrn.Print._.Out._4_2" hidden="1">{#N/A,#N/A,FALSE,"Workpaper Tables 4-1 &amp; 4-2";#N/A,#N/A,FALSE,"Revenue Allocation Results";#N/A,#N/A,FALSE,"FERC Rev @ PR";#N/A,#N/A,FALSE,"Distribution Revenue Allocation";#N/A,#N/A,FALSE,"Nonallocated Revenues ";#N/A,#N/A,FALSE,"2000mixuse";#N/A,#N/A,FALSE,"MC Revenues- 00 sales, 96 MC's"}</definedName>
    <definedName name="wrn.Print._.Out._4_2_1" hidden="1">{#N/A,#N/A,FALSE,"Workpaper Tables 4-1 &amp; 4-2";#N/A,#N/A,FALSE,"Revenue Allocation Results";#N/A,#N/A,FALSE,"FERC Rev @ PR";#N/A,#N/A,FALSE,"Distribution Revenue Allocation";#N/A,#N/A,FALSE,"Nonallocated Revenues ";#N/A,#N/A,FALSE,"2000mixuse";#N/A,#N/A,FALSE,"MC Revenues- 00 sales, 96 MC's"}</definedName>
    <definedName name="wrn.Print._.Out._4_3" hidden="1">{#N/A,#N/A,FALSE,"Workpaper Tables 4-1 &amp; 4-2";#N/A,#N/A,FALSE,"Revenue Allocation Results";#N/A,#N/A,FALSE,"FERC Rev @ PR";#N/A,#N/A,FALSE,"Distribution Revenue Allocation";#N/A,#N/A,FALSE,"Nonallocated Revenues ";#N/A,#N/A,FALSE,"2000mixuse";#N/A,#N/A,FALSE,"MC Revenues- 00 sales, 96 MC's"}</definedName>
    <definedName name="wrn.Print._.Out._4_3_1" hidden="1">{#N/A,#N/A,FALSE,"Workpaper Tables 4-1 &amp; 4-2";#N/A,#N/A,FALSE,"Revenue Allocation Results";#N/A,#N/A,FALSE,"FERC Rev @ PR";#N/A,#N/A,FALSE,"Distribution Revenue Allocation";#N/A,#N/A,FALSE,"Nonallocated Revenues ";#N/A,#N/A,FALSE,"2000mixuse";#N/A,#N/A,FALSE,"MC Revenues- 00 sales, 96 MC's"}</definedName>
    <definedName name="wrn.Print._.Out._4_4" hidden="1">{#N/A,#N/A,FALSE,"Workpaper Tables 4-1 &amp; 4-2";#N/A,#N/A,FALSE,"Revenue Allocation Results";#N/A,#N/A,FALSE,"FERC Rev @ PR";#N/A,#N/A,FALSE,"Distribution Revenue Allocation";#N/A,#N/A,FALSE,"Nonallocated Revenues ";#N/A,#N/A,FALSE,"2000mixuse";#N/A,#N/A,FALSE,"MC Revenues- 00 sales, 96 MC's"}</definedName>
    <definedName name="wrn.Print._.Out._4_4_1" hidden="1">{#N/A,#N/A,FALSE,"Workpaper Tables 4-1 &amp; 4-2";#N/A,#N/A,FALSE,"Revenue Allocation Results";#N/A,#N/A,FALSE,"FERC Rev @ PR";#N/A,#N/A,FALSE,"Distribution Revenue Allocation";#N/A,#N/A,FALSE,"Nonallocated Revenues ";#N/A,#N/A,FALSE,"2000mixuse";#N/A,#N/A,FALSE,"MC Revenues- 00 sales, 96 MC's"}</definedName>
    <definedName name="wrn.Print._.Out._4_5" hidden="1">{#N/A,#N/A,FALSE,"Workpaper Tables 4-1 &amp; 4-2";#N/A,#N/A,FALSE,"Revenue Allocation Results";#N/A,#N/A,FALSE,"FERC Rev @ PR";#N/A,#N/A,FALSE,"Distribution Revenue Allocation";#N/A,#N/A,FALSE,"Nonallocated Revenues ";#N/A,#N/A,FALSE,"2000mixuse";#N/A,#N/A,FALSE,"MC Revenues- 00 sales, 96 MC's"}</definedName>
    <definedName name="wrn.Print._.Out._4_5_1" hidden="1">{#N/A,#N/A,FALSE,"Workpaper Tables 4-1 &amp; 4-2";#N/A,#N/A,FALSE,"Revenue Allocation Results";#N/A,#N/A,FALSE,"FERC Rev @ PR";#N/A,#N/A,FALSE,"Distribution Revenue Allocation";#N/A,#N/A,FALSE,"Nonallocated Revenues ";#N/A,#N/A,FALSE,"2000mixuse";#N/A,#N/A,FALSE,"MC Revenues- 00 sales, 96 MC's"}</definedName>
    <definedName name="wrn.Print._.Out._5" hidden="1">{#N/A,#N/A,FALSE,"Workpaper Tables 4-1 &amp; 4-2";#N/A,#N/A,FALSE,"Revenue Allocation Results";#N/A,#N/A,FALSE,"FERC Rev @ PR";#N/A,#N/A,FALSE,"Distribution Revenue Allocation";#N/A,#N/A,FALSE,"Nonallocated Revenues ";#N/A,#N/A,FALSE,"2000mixuse";#N/A,#N/A,FALSE,"MC Revenues- 00 sales, 96 MC's"}</definedName>
    <definedName name="wrn.Print._.Out._5_1" hidden="1">{#N/A,#N/A,FALSE,"Workpaper Tables 4-1 &amp; 4-2";#N/A,#N/A,FALSE,"Revenue Allocation Results";#N/A,#N/A,FALSE,"FERC Rev @ PR";#N/A,#N/A,FALSE,"Distribution Revenue Allocation";#N/A,#N/A,FALSE,"Nonallocated Revenues ";#N/A,#N/A,FALSE,"2000mixuse";#N/A,#N/A,FALSE,"MC Revenues- 00 sales, 96 MC's"}</definedName>
    <definedName name="wrn.Print._.Out._5_1_1" hidden="1">{#N/A,#N/A,FALSE,"Workpaper Tables 4-1 &amp; 4-2";#N/A,#N/A,FALSE,"Revenue Allocation Results";#N/A,#N/A,FALSE,"FERC Rev @ PR";#N/A,#N/A,FALSE,"Distribution Revenue Allocation";#N/A,#N/A,FALSE,"Nonallocated Revenues ";#N/A,#N/A,FALSE,"2000mixuse";#N/A,#N/A,FALSE,"MC Revenues- 00 sales, 96 MC's"}</definedName>
    <definedName name="wrn.Print._.Out._5_2" hidden="1">{#N/A,#N/A,FALSE,"Workpaper Tables 4-1 &amp; 4-2";#N/A,#N/A,FALSE,"Revenue Allocation Results";#N/A,#N/A,FALSE,"FERC Rev @ PR";#N/A,#N/A,FALSE,"Distribution Revenue Allocation";#N/A,#N/A,FALSE,"Nonallocated Revenues ";#N/A,#N/A,FALSE,"2000mixuse";#N/A,#N/A,FALSE,"MC Revenues- 00 sales, 96 MC's"}</definedName>
    <definedName name="wrn.Print._.Out._5_2_1" hidden="1">{#N/A,#N/A,FALSE,"Workpaper Tables 4-1 &amp; 4-2";#N/A,#N/A,FALSE,"Revenue Allocation Results";#N/A,#N/A,FALSE,"FERC Rev @ PR";#N/A,#N/A,FALSE,"Distribution Revenue Allocation";#N/A,#N/A,FALSE,"Nonallocated Revenues ";#N/A,#N/A,FALSE,"2000mixuse";#N/A,#N/A,FALSE,"MC Revenues- 00 sales, 96 MC's"}</definedName>
    <definedName name="wrn.Print._.Out._5_3" hidden="1">{#N/A,#N/A,FALSE,"Workpaper Tables 4-1 &amp; 4-2";#N/A,#N/A,FALSE,"Revenue Allocation Results";#N/A,#N/A,FALSE,"FERC Rev @ PR";#N/A,#N/A,FALSE,"Distribution Revenue Allocation";#N/A,#N/A,FALSE,"Nonallocated Revenues ";#N/A,#N/A,FALSE,"2000mixuse";#N/A,#N/A,FALSE,"MC Revenues- 00 sales, 96 MC's"}</definedName>
    <definedName name="wrn.Print._.Out._5_3_1" hidden="1">{#N/A,#N/A,FALSE,"Workpaper Tables 4-1 &amp; 4-2";#N/A,#N/A,FALSE,"Revenue Allocation Results";#N/A,#N/A,FALSE,"FERC Rev @ PR";#N/A,#N/A,FALSE,"Distribution Revenue Allocation";#N/A,#N/A,FALSE,"Nonallocated Revenues ";#N/A,#N/A,FALSE,"2000mixuse";#N/A,#N/A,FALSE,"MC Revenues- 00 sales, 96 MC's"}</definedName>
    <definedName name="wrn.Print._.Out._5_4" hidden="1">{#N/A,#N/A,FALSE,"Workpaper Tables 4-1 &amp; 4-2";#N/A,#N/A,FALSE,"Revenue Allocation Results";#N/A,#N/A,FALSE,"FERC Rev @ PR";#N/A,#N/A,FALSE,"Distribution Revenue Allocation";#N/A,#N/A,FALSE,"Nonallocated Revenues ";#N/A,#N/A,FALSE,"2000mixuse";#N/A,#N/A,FALSE,"MC Revenues- 00 sales, 96 MC's"}</definedName>
    <definedName name="wrn.Print._.Out._5_4_1" hidden="1">{#N/A,#N/A,FALSE,"Workpaper Tables 4-1 &amp; 4-2";#N/A,#N/A,FALSE,"Revenue Allocation Results";#N/A,#N/A,FALSE,"FERC Rev @ PR";#N/A,#N/A,FALSE,"Distribution Revenue Allocation";#N/A,#N/A,FALSE,"Nonallocated Revenues ";#N/A,#N/A,FALSE,"2000mixuse";#N/A,#N/A,FALSE,"MC Revenues- 00 sales, 96 MC's"}</definedName>
    <definedName name="wrn.Print._.Out._5_5" hidden="1">{#N/A,#N/A,FALSE,"Workpaper Tables 4-1 &amp; 4-2";#N/A,#N/A,FALSE,"Revenue Allocation Results";#N/A,#N/A,FALSE,"FERC Rev @ PR";#N/A,#N/A,FALSE,"Distribution Revenue Allocation";#N/A,#N/A,FALSE,"Nonallocated Revenues ";#N/A,#N/A,FALSE,"2000mixuse";#N/A,#N/A,FALSE,"MC Revenues- 00 sales, 96 MC's"}</definedName>
    <definedName name="wrn.Print._.Out._5_5_1" hidden="1">{#N/A,#N/A,FALSE,"Workpaper Tables 4-1 &amp; 4-2";#N/A,#N/A,FALSE,"Revenue Allocation Results";#N/A,#N/A,FALSE,"FERC Rev @ PR";#N/A,#N/A,FALSE,"Distribution Revenue Allocation";#N/A,#N/A,FALSE,"Nonallocated Revenues ";#N/A,#N/A,FALSE,"2000mixuse";#N/A,#N/A,FALSE,"MC Revenues- 00 sales, 96 MC's"}</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v._.Alloc." hidden="1">{#N/A,#N/A,FALSE,"RRQ inputs ";#N/A,#N/A,FALSE,"FERC Rev @ PR";#N/A,#N/A,FALSE,"Distribution Revenue Allocation";#N/A,#N/A,FALSE,"Nonallocated Revenues";#N/A,#N/A,FALSE,"MC Revenues-03 sales, 96 MC's";#N/A,#N/A,FALSE,"FTA"}</definedName>
    <definedName name="wrn.Rev._.Alloc._1" hidden="1">{#N/A,#N/A,FALSE,"RRQ inputs ";#N/A,#N/A,FALSE,"FERC Rev @ PR";#N/A,#N/A,FALSE,"Distribution Revenue Allocation";#N/A,#N/A,FALSE,"Nonallocated Revenues";#N/A,#N/A,FALSE,"MC Revenues-03 sales, 96 MC's";#N/A,#N/A,FALSE,"FTA"}</definedName>
    <definedName name="wrn.Rev._.Alloc._1_1" hidden="1">{#N/A,#N/A,FALSE,"RRQ inputs ";#N/A,#N/A,FALSE,"FERC Rev @ PR";#N/A,#N/A,FALSE,"Distribution Revenue Allocation";#N/A,#N/A,FALSE,"Nonallocated Revenues";#N/A,#N/A,FALSE,"MC Revenues-03 sales, 96 MC's";#N/A,#N/A,FALSE,"FTA"}</definedName>
    <definedName name="wrn.Rev._.Alloc._1_1_1" hidden="1">{#N/A,#N/A,FALSE,"RRQ inputs ";#N/A,#N/A,FALSE,"FERC Rev @ PR";#N/A,#N/A,FALSE,"Distribution Revenue Allocation";#N/A,#N/A,FALSE,"Nonallocated Revenues";#N/A,#N/A,FALSE,"MC Revenues-03 sales, 96 MC's";#N/A,#N/A,FALSE,"FTA"}</definedName>
    <definedName name="wrn.Rev._.Alloc._1_2" hidden="1">{#N/A,#N/A,FALSE,"RRQ inputs ";#N/A,#N/A,FALSE,"FERC Rev @ PR";#N/A,#N/A,FALSE,"Distribution Revenue Allocation";#N/A,#N/A,FALSE,"Nonallocated Revenues";#N/A,#N/A,FALSE,"MC Revenues-03 sales, 96 MC's";#N/A,#N/A,FALSE,"FTA"}</definedName>
    <definedName name="wrn.Rev._.Alloc._1_2_1" hidden="1">{#N/A,#N/A,FALSE,"RRQ inputs ";#N/A,#N/A,FALSE,"FERC Rev @ PR";#N/A,#N/A,FALSE,"Distribution Revenue Allocation";#N/A,#N/A,FALSE,"Nonallocated Revenues";#N/A,#N/A,FALSE,"MC Revenues-03 sales, 96 MC's";#N/A,#N/A,FALSE,"FTA"}</definedName>
    <definedName name="wrn.Rev._.Alloc._1_3" hidden="1">{#N/A,#N/A,FALSE,"RRQ inputs ";#N/A,#N/A,FALSE,"FERC Rev @ PR";#N/A,#N/A,FALSE,"Distribution Revenue Allocation";#N/A,#N/A,FALSE,"Nonallocated Revenues";#N/A,#N/A,FALSE,"MC Revenues-03 sales, 96 MC's";#N/A,#N/A,FALSE,"FTA"}</definedName>
    <definedName name="wrn.Rev._.Alloc._1_3_1" hidden="1">{#N/A,#N/A,FALSE,"RRQ inputs ";#N/A,#N/A,FALSE,"FERC Rev @ PR";#N/A,#N/A,FALSE,"Distribution Revenue Allocation";#N/A,#N/A,FALSE,"Nonallocated Revenues";#N/A,#N/A,FALSE,"MC Revenues-03 sales, 96 MC's";#N/A,#N/A,FALSE,"FTA"}</definedName>
    <definedName name="wrn.Rev._.Alloc._1_4" hidden="1">{#N/A,#N/A,FALSE,"RRQ inputs ";#N/A,#N/A,FALSE,"FERC Rev @ PR";#N/A,#N/A,FALSE,"Distribution Revenue Allocation";#N/A,#N/A,FALSE,"Nonallocated Revenues";#N/A,#N/A,FALSE,"MC Revenues-03 sales, 96 MC's";#N/A,#N/A,FALSE,"FTA"}</definedName>
    <definedName name="wrn.Rev._.Alloc._1_4_1" hidden="1">{#N/A,#N/A,FALSE,"RRQ inputs ";#N/A,#N/A,FALSE,"FERC Rev @ PR";#N/A,#N/A,FALSE,"Distribution Revenue Allocation";#N/A,#N/A,FALSE,"Nonallocated Revenues";#N/A,#N/A,FALSE,"MC Revenues-03 sales, 96 MC's";#N/A,#N/A,FALSE,"FTA"}</definedName>
    <definedName name="wrn.Rev._.Alloc._1_5" hidden="1">{#N/A,#N/A,FALSE,"RRQ inputs ";#N/A,#N/A,FALSE,"FERC Rev @ PR";#N/A,#N/A,FALSE,"Distribution Revenue Allocation";#N/A,#N/A,FALSE,"Nonallocated Revenues";#N/A,#N/A,FALSE,"MC Revenues-03 sales, 96 MC's";#N/A,#N/A,FALSE,"FTA"}</definedName>
    <definedName name="wrn.Rev._.Alloc._1_5_1" hidden="1">{#N/A,#N/A,FALSE,"RRQ inputs ";#N/A,#N/A,FALSE,"FERC Rev @ PR";#N/A,#N/A,FALSE,"Distribution Revenue Allocation";#N/A,#N/A,FALSE,"Nonallocated Revenues";#N/A,#N/A,FALSE,"MC Revenues-03 sales, 96 MC's";#N/A,#N/A,FALSE,"FTA"}</definedName>
    <definedName name="wrn.Rev._.Alloc._2" hidden="1">{#N/A,#N/A,FALSE,"RRQ inputs ";#N/A,#N/A,FALSE,"FERC Rev @ PR";#N/A,#N/A,FALSE,"Distribution Revenue Allocation";#N/A,#N/A,FALSE,"Nonallocated Revenues";#N/A,#N/A,FALSE,"MC Revenues-03 sales, 96 MC's";#N/A,#N/A,FALSE,"FTA"}</definedName>
    <definedName name="wrn.Rev._.Alloc._2_1" hidden="1">{#N/A,#N/A,FALSE,"RRQ inputs ";#N/A,#N/A,FALSE,"FERC Rev @ PR";#N/A,#N/A,FALSE,"Distribution Revenue Allocation";#N/A,#N/A,FALSE,"Nonallocated Revenues";#N/A,#N/A,FALSE,"MC Revenues-03 sales, 96 MC's";#N/A,#N/A,FALSE,"FTA"}</definedName>
    <definedName name="wrn.Rev._.Alloc._2_1_1" hidden="1">{#N/A,#N/A,FALSE,"RRQ inputs ";#N/A,#N/A,FALSE,"FERC Rev @ PR";#N/A,#N/A,FALSE,"Distribution Revenue Allocation";#N/A,#N/A,FALSE,"Nonallocated Revenues";#N/A,#N/A,FALSE,"MC Revenues-03 sales, 96 MC's";#N/A,#N/A,FALSE,"FTA"}</definedName>
    <definedName name="wrn.Rev._.Alloc._2_2" hidden="1">{#N/A,#N/A,FALSE,"RRQ inputs ";#N/A,#N/A,FALSE,"FERC Rev @ PR";#N/A,#N/A,FALSE,"Distribution Revenue Allocation";#N/A,#N/A,FALSE,"Nonallocated Revenues";#N/A,#N/A,FALSE,"MC Revenues-03 sales, 96 MC's";#N/A,#N/A,FALSE,"FTA"}</definedName>
    <definedName name="wrn.Rev._.Alloc._2_2_1" hidden="1">{#N/A,#N/A,FALSE,"RRQ inputs ";#N/A,#N/A,FALSE,"FERC Rev @ PR";#N/A,#N/A,FALSE,"Distribution Revenue Allocation";#N/A,#N/A,FALSE,"Nonallocated Revenues";#N/A,#N/A,FALSE,"MC Revenues-03 sales, 96 MC's";#N/A,#N/A,FALSE,"FTA"}</definedName>
    <definedName name="wrn.Rev._.Alloc._2_3" hidden="1">{#N/A,#N/A,FALSE,"RRQ inputs ";#N/A,#N/A,FALSE,"FERC Rev @ PR";#N/A,#N/A,FALSE,"Distribution Revenue Allocation";#N/A,#N/A,FALSE,"Nonallocated Revenues";#N/A,#N/A,FALSE,"MC Revenues-03 sales, 96 MC's";#N/A,#N/A,FALSE,"FTA"}</definedName>
    <definedName name="wrn.Rev._.Alloc._2_3_1" hidden="1">{#N/A,#N/A,FALSE,"RRQ inputs ";#N/A,#N/A,FALSE,"FERC Rev @ PR";#N/A,#N/A,FALSE,"Distribution Revenue Allocation";#N/A,#N/A,FALSE,"Nonallocated Revenues";#N/A,#N/A,FALSE,"MC Revenues-03 sales, 96 MC's";#N/A,#N/A,FALSE,"FTA"}</definedName>
    <definedName name="wrn.Rev._.Alloc._2_4" hidden="1">{#N/A,#N/A,FALSE,"RRQ inputs ";#N/A,#N/A,FALSE,"FERC Rev @ PR";#N/A,#N/A,FALSE,"Distribution Revenue Allocation";#N/A,#N/A,FALSE,"Nonallocated Revenues";#N/A,#N/A,FALSE,"MC Revenues-03 sales, 96 MC's";#N/A,#N/A,FALSE,"FTA"}</definedName>
    <definedName name="wrn.Rev._.Alloc._2_4_1" hidden="1">{#N/A,#N/A,FALSE,"RRQ inputs ";#N/A,#N/A,FALSE,"FERC Rev @ PR";#N/A,#N/A,FALSE,"Distribution Revenue Allocation";#N/A,#N/A,FALSE,"Nonallocated Revenues";#N/A,#N/A,FALSE,"MC Revenues-03 sales, 96 MC's";#N/A,#N/A,FALSE,"FTA"}</definedName>
    <definedName name="wrn.Rev._.Alloc._2_5" hidden="1">{#N/A,#N/A,FALSE,"RRQ inputs ";#N/A,#N/A,FALSE,"FERC Rev @ PR";#N/A,#N/A,FALSE,"Distribution Revenue Allocation";#N/A,#N/A,FALSE,"Nonallocated Revenues";#N/A,#N/A,FALSE,"MC Revenues-03 sales, 96 MC's";#N/A,#N/A,FALSE,"FTA"}</definedName>
    <definedName name="wrn.Rev._.Alloc._2_5_1" hidden="1">{#N/A,#N/A,FALSE,"RRQ inputs ";#N/A,#N/A,FALSE,"FERC Rev @ PR";#N/A,#N/A,FALSE,"Distribution Revenue Allocation";#N/A,#N/A,FALSE,"Nonallocated Revenues";#N/A,#N/A,FALSE,"MC Revenues-03 sales, 96 MC's";#N/A,#N/A,FALSE,"FTA"}</definedName>
    <definedName name="wrn.Rev._.Alloc._3" hidden="1">{#N/A,#N/A,FALSE,"RRQ inputs ";#N/A,#N/A,FALSE,"FERC Rev @ PR";#N/A,#N/A,FALSE,"Distribution Revenue Allocation";#N/A,#N/A,FALSE,"Nonallocated Revenues";#N/A,#N/A,FALSE,"MC Revenues-03 sales, 96 MC's";#N/A,#N/A,FALSE,"FTA"}</definedName>
    <definedName name="wrn.Rev._.Alloc._3_1" hidden="1">{#N/A,#N/A,FALSE,"RRQ inputs ";#N/A,#N/A,FALSE,"FERC Rev @ PR";#N/A,#N/A,FALSE,"Distribution Revenue Allocation";#N/A,#N/A,FALSE,"Nonallocated Revenues";#N/A,#N/A,FALSE,"MC Revenues-03 sales, 96 MC's";#N/A,#N/A,FALSE,"FTA"}</definedName>
    <definedName name="wrn.Rev._.Alloc._3_1_1" hidden="1">{#N/A,#N/A,FALSE,"RRQ inputs ";#N/A,#N/A,FALSE,"FERC Rev @ PR";#N/A,#N/A,FALSE,"Distribution Revenue Allocation";#N/A,#N/A,FALSE,"Nonallocated Revenues";#N/A,#N/A,FALSE,"MC Revenues-03 sales, 96 MC's";#N/A,#N/A,FALSE,"FTA"}</definedName>
    <definedName name="wrn.Rev._.Alloc._3_2" hidden="1">{#N/A,#N/A,FALSE,"RRQ inputs ";#N/A,#N/A,FALSE,"FERC Rev @ PR";#N/A,#N/A,FALSE,"Distribution Revenue Allocation";#N/A,#N/A,FALSE,"Nonallocated Revenues";#N/A,#N/A,FALSE,"MC Revenues-03 sales, 96 MC's";#N/A,#N/A,FALSE,"FTA"}</definedName>
    <definedName name="wrn.Rev._.Alloc._3_2_1" hidden="1">{#N/A,#N/A,FALSE,"RRQ inputs ";#N/A,#N/A,FALSE,"FERC Rev @ PR";#N/A,#N/A,FALSE,"Distribution Revenue Allocation";#N/A,#N/A,FALSE,"Nonallocated Revenues";#N/A,#N/A,FALSE,"MC Revenues-03 sales, 96 MC's";#N/A,#N/A,FALSE,"FTA"}</definedName>
    <definedName name="wrn.Rev._.Alloc._3_3" hidden="1">{#N/A,#N/A,FALSE,"RRQ inputs ";#N/A,#N/A,FALSE,"FERC Rev @ PR";#N/A,#N/A,FALSE,"Distribution Revenue Allocation";#N/A,#N/A,FALSE,"Nonallocated Revenues";#N/A,#N/A,FALSE,"MC Revenues-03 sales, 96 MC's";#N/A,#N/A,FALSE,"FTA"}</definedName>
    <definedName name="wrn.Rev._.Alloc._3_3_1" hidden="1">{#N/A,#N/A,FALSE,"RRQ inputs ";#N/A,#N/A,FALSE,"FERC Rev @ PR";#N/A,#N/A,FALSE,"Distribution Revenue Allocation";#N/A,#N/A,FALSE,"Nonallocated Revenues";#N/A,#N/A,FALSE,"MC Revenues-03 sales, 96 MC's";#N/A,#N/A,FALSE,"FTA"}</definedName>
    <definedName name="wrn.Rev._.Alloc._3_4" hidden="1">{#N/A,#N/A,FALSE,"RRQ inputs ";#N/A,#N/A,FALSE,"FERC Rev @ PR";#N/A,#N/A,FALSE,"Distribution Revenue Allocation";#N/A,#N/A,FALSE,"Nonallocated Revenues";#N/A,#N/A,FALSE,"MC Revenues-03 sales, 96 MC's";#N/A,#N/A,FALSE,"FTA"}</definedName>
    <definedName name="wrn.Rev._.Alloc._3_4_1" hidden="1">{#N/A,#N/A,FALSE,"RRQ inputs ";#N/A,#N/A,FALSE,"FERC Rev @ PR";#N/A,#N/A,FALSE,"Distribution Revenue Allocation";#N/A,#N/A,FALSE,"Nonallocated Revenues";#N/A,#N/A,FALSE,"MC Revenues-03 sales, 96 MC's";#N/A,#N/A,FALSE,"FTA"}</definedName>
    <definedName name="wrn.Rev._.Alloc._3_5" hidden="1">{#N/A,#N/A,FALSE,"RRQ inputs ";#N/A,#N/A,FALSE,"FERC Rev @ PR";#N/A,#N/A,FALSE,"Distribution Revenue Allocation";#N/A,#N/A,FALSE,"Nonallocated Revenues";#N/A,#N/A,FALSE,"MC Revenues-03 sales, 96 MC's";#N/A,#N/A,FALSE,"FTA"}</definedName>
    <definedName name="wrn.Rev._.Alloc._3_5_1" hidden="1">{#N/A,#N/A,FALSE,"RRQ inputs ";#N/A,#N/A,FALSE,"FERC Rev @ PR";#N/A,#N/A,FALSE,"Distribution Revenue Allocation";#N/A,#N/A,FALSE,"Nonallocated Revenues";#N/A,#N/A,FALSE,"MC Revenues-03 sales, 96 MC's";#N/A,#N/A,FALSE,"FTA"}</definedName>
    <definedName name="wrn.Rev._.Alloc._4" hidden="1">{#N/A,#N/A,FALSE,"RRQ inputs ";#N/A,#N/A,FALSE,"FERC Rev @ PR";#N/A,#N/A,FALSE,"Distribution Revenue Allocation";#N/A,#N/A,FALSE,"Nonallocated Revenues";#N/A,#N/A,FALSE,"MC Revenues-03 sales, 96 MC's";#N/A,#N/A,FALSE,"FTA"}</definedName>
    <definedName name="wrn.Rev._.Alloc._4_1" hidden="1">{#N/A,#N/A,FALSE,"RRQ inputs ";#N/A,#N/A,FALSE,"FERC Rev @ PR";#N/A,#N/A,FALSE,"Distribution Revenue Allocation";#N/A,#N/A,FALSE,"Nonallocated Revenues";#N/A,#N/A,FALSE,"MC Revenues-03 sales, 96 MC's";#N/A,#N/A,FALSE,"FTA"}</definedName>
    <definedName name="wrn.Rev._.Alloc._4_1_1" hidden="1">{#N/A,#N/A,FALSE,"RRQ inputs ";#N/A,#N/A,FALSE,"FERC Rev @ PR";#N/A,#N/A,FALSE,"Distribution Revenue Allocation";#N/A,#N/A,FALSE,"Nonallocated Revenues";#N/A,#N/A,FALSE,"MC Revenues-03 sales, 96 MC's";#N/A,#N/A,FALSE,"FTA"}</definedName>
    <definedName name="wrn.Rev._.Alloc._4_2" hidden="1">{#N/A,#N/A,FALSE,"RRQ inputs ";#N/A,#N/A,FALSE,"FERC Rev @ PR";#N/A,#N/A,FALSE,"Distribution Revenue Allocation";#N/A,#N/A,FALSE,"Nonallocated Revenues";#N/A,#N/A,FALSE,"MC Revenues-03 sales, 96 MC's";#N/A,#N/A,FALSE,"FTA"}</definedName>
    <definedName name="wrn.Rev._.Alloc._4_2_1" hidden="1">{#N/A,#N/A,FALSE,"RRQ inputs ";#N/A,#N/A,FALSE,"FERC Rev @ PR";#N/A,#N/A,FALSE,"Distribution Revenue Allocation";#N/A,#N/A,FALSE,"Nonallocated Revenues";#N/A,#N/A,FALSE,"MC Revenues-03 sales, 96 MC's";#N/A,#N/A,FALSE,"FTA"}</definedName>
    <definedName name="wrn.Rev._.Alloc._4_3" hidden="1">{#N/A,#N/A,FALSE,"RRQ inputs ";#N/A,#N/A,FALSE,"FERC Rev @ PR";#N/A,#N/A,FALSE,"Distribution Revenue Allocation";#N/A,#N/A,FALSE,"Nonallocated Revenues";#N/A,#N/A,FALSE,"MC Revenues-03 sales, 96 MC's";#N/A,#N/A,FALSE,"FTA"}</definedName>
    <definedName name="wrn.Rev._.Alloc._4_3_1" hidden="1">{#N/A,#N/A,FALSE,"RRQ inputs ";#N/A,#N/A,FALSE,"FERC Rev @ PR";#N/A,#N/A,FALSE,"Distribution Revenue Allocation";#N/A,#N/A,FALSE,"Nonallocated Revenues";#N/A,#N/A,FALSE,"MC Revenues-03 sales, 96 MC's";#N/A,#N/A,FALSE,"FTA"}</definedName>
    <definedName name="wrn.Rev._.Alloc._4_4" hidden="1">{#N/A,#N/A,FALSE,"RRQ inputs ";#N/A,#N/A,FALSE,"FERC Rev @ PR";#N/A,#N/A,FALSE,"Distribution Revenue Allocation";#N/A,#N/A,FALSE,"Nonallocated Revenues";#N/A,#N/A,FALSE,"MC Revenues-03 sales, 96 MC's";#N/A,#N/A,FALSE,"FTA"}</definedName>
    <definedName name="wrn.Rev._.Alloc._4_4_1" hidden="1">{#N/A,#N/A,FALSE,"RRQ inputs ";#N/A,#N/A,FALSE,"FERC Rev @ PR";#N/A,#N/A,FALSE,"Distribution Revenue Allocation";#N/A,#N/A,FALSE,"Nonallocated Revenues";#N/A,#N/A,FALSE,"MC Revenues-03 sales, 96 MC's";#N/A,#N/A,FALSE,"FTA"}</definedName>
    <definedName name="wrn.Rev._.Alloc._4_5" hidden="1">{#N/A,#N/A,FALSE,"RRQ inputs ";#N/A,#N/A,FALSE,"FERC Rev @ PR";#N/A,#N/A,FALSE,"Distribution Revenue Allocation";#N/A,#N/A,FALSE,"Nonallocated Revenues";#N/A,#N/A,FALSE,"MC Revenues-03 sales, 96 MC's";#N/A,#N/A,FALSE,"FTA"}</definedName>
    <definedName name="wrn.Rev._.Alloc._4_5_1" hidden="1">{#N/A,#N/A,FALSE,"RRQ inputs ";#N/A,#N/A,FALSE,"FERC Rev @ PR";#N/A,#N/A,FALSE,"Distribution Revenue Allocation";#N/A,#N/A,FALSE,"Nonallocated Revenues";#N/A,#N/A,FALSE,"MC Revenues-03 sales, 96 MC's";#N/A,#N/A,FALSE,"FTA"}</definedName>
    <definedName name="wrn.Rev._.Alloc._5" hidden="1">{#N/A,#N/A,FALSE,"RRQ inputs ";#N/A,#N/A,FALSE,"FERC Rev @ PR";#N/A,#N/A,FALSE,"Distribution Revenue Allocation";#N/A,#N/A,FALSE,"Nonallocated Revenues";#N/A,#N/A,FALSE,"MC Revenues-03 sales, 96 MC's";#N/A,#N/A,FALSE,"FTA"}</definedName>
    <definedName name="wrn.Rev._.Alloc._5_1" hidden="1">{#N/A,#N/A,FALSE,"RRQ inputs ";#N/A,#N/A,FALSE,"FERC Rev @ PR";#N/A,#N/A,FALSE,"Distribution Revenue Allocation";#N/A,#N/A,FALSE,"Nonallocated Revenues";#N/A,#N/A,FALSE,"MC Revenues-03 sales, 96 MC's";#N/A,#N/A,FALSE,"FTA"}</definedName>
    <definedName name="wrn.Rev._.Alloc._5_1_1" hidden="1">{#N/A,#N/A,FALSE,"RRQ inputs ";#N/A,#N/A,FALSE,"FERC Rev @ PR";#N/A,#N/A,FALSE,"Distribution Revenue Allocation";#N/A,#N/A,FALSE,"Nonallocated Revenues";#N/A,#N/A,FALSE,"MC Revenues-03 sales, 96 MC's";#N/A,#N/A,FALSE,"FTA"}</definedName>
    <definedName name="wrn.Rev._.Alloc._5_2" hidden="1">{#N/A,#N/A,FALSE,"RRQ inputs ";#N/A,#N/A,FALSE,"FERC Rev @ PR";#N/A,#N/A,FALSE,"Distribution Revenue Allocation";#N/A,#N/A,FALSE,"Nonallocated Revenues";#N/A,#N/A,FALSE,"MC Revenues-03 sales, 96 MC's";#N/A,#N/A,FALSE,"FTA"}</definedName>
    <definedName name="wrn.Rev._.Alloc._5_2_1" hidden="1">{#N/A,#N/A,FALSE,"RRQ inputs ";#N/A,#N/A,FALSE,"FERC Rev @ PR";#N/A,#N/A,FALSE,"Distribution Revenue Allocation";#N/A,#N/A,FALSE,"Nonallocated Revenues";#N/A,#N/A,FALSE,"MC Revenues-03 sales, 96 MC's";#N/A,#N/A,FALSE,"FTA"}</definedName>
    <definedName name="wrn.Rev._.Alloc._5_3" hidden="1">{#N/A,#N/A,FALSE,"RRQ inputs ";#N/A,#N/A,FALSE,"FERC Rev @ PR";#N/A,#N/A,FALSE,"Distribution Revenue Allocation";#N/A,#N/A,FALSE,"Nonallocated Revenues";#N/A,#N/A,FALSE,"MC Revenues-03 sales, 96 MC's";#N/A,#N/A,FALSE,"FTA"}</definedName>
    <definedName name="wrn.Rev._.Alloc._5_3_1" hidden="1">{#N/A,#N/A,FALSE,"RRQ inputs ";#N/A,#N/A,FALSE,"FERC Rev @ PR";#N/A,#N/A,FALSE,"Distribution Revenue Allocation";#N/A,#N/A,FALSE,"Nonallocated Revenues";#N/A,#N/A,FALSE,"MC Revenues-03 sales, 96 MC's";#N/A,#N/A,FALSE,"FTA"}</definedName>
    <definedName name="wrn.Rev._.Alloc._5_4" hidden="1">{#N/A,#N/A,FALSE,"RRQ inputs ";#N/A,#N/A,FALSE,"FERC Rev @ PR";#N/A,#N/A,FALSE,"Distribution Revenue Allocation";#N/A,#N/A,FALSE,"Nonallocated Revenues";#N/A,#N/A,FALSE,"MC Revenues-03 sales, 96 MC's";#N/A,#N/A,FALSE,"FTA"}</definedName>
    <definedName name="wrn.Rev._.Alloc._5_4_1" hidden="1">{#N/A,#N/A,FALSE,"RRQ inputs ";#N/A,#N/A,FALSE,"FERC Rev @ PR";#N/A,#N/A,FALSE,"Distribution Revenue Allocation";#N/A,#N/A,FALSE,"Nonallocated Revenues";#N/A,#N/A,FALSE,"MC Revenues-03 sales, 96 MC's";#N/A,#N/A,FALSE,"FTA"}</definedName>
    <definedName name="wrn.Rev._.Alloc._5_5" hidden="1">{#N/A,#N/A,FALSE,"RRQ inputs ";#N/A,#N/A,FALSE,"FERC Rev @ PR";#N/A,#N/A,FALSE,"Distribution Revenue Allocation";#N/A,#N/A,FALSE,"Nonallocated Revenues";#N/A,#N/A,FALSE,"MC Revenues-03 sales, 96 MC's";#N/A,#N/A,FALSE,"FTA"}</definedName>
    <definedName name="wrn.Rev._.Alloc._5_5_1" hidden="1">{#N/A,#N/A,FALSE,"RRQ inputs ";#N/A,#N/A,FALSE,"FERC Rev @ PR";#N/A,#N/A,FALSE,"Distribution Revenue Allocation";#N/A,#N/A,FALSE,"Nonallocated Revenues";#N/A,#N/A,FALSE,"MC Revenues-03 sales, 96 MC's";#N/A,#N/A,FALSE,"FTA"}</definedName>
    <definedName name="wrn.schedules." hidden="1">{#N/A,#N/A,FALSE,"ND Rev at Pres Rates";#N/A,#N/A,FALSE,"Res - Unadj";#N/A,#N/A,FALSE,"Small L&amp;P";#N/A,#N/A,FALSE,"Medium L&amp;P";#N/A,#N/A,FALSE,"E-19";#N/A,#N/A,FALSE,"E-20";#N/A,#N/A,FALSE,"A-RTP";#N/A,#N/A,FALSE,"Strtlts &amp; Standby";#N/A,#N/A,FALSE,"AG";#N/A,#N/A,FALSE,"2001mixeduse"}</definedName>
    <definedName name="wrn.schedules._1" hidden="1">{#N/A,#N/A,FALSE,"ND Rev at Pres Rates";#N/A,#N/A,FALSE,"Res - Unadj";#N/A,#N/A,FALSE,"Small L&amp;P";#N/A,#N/A,FALSE,"Medium L&amp;P";#N/A,#N/A,FALSE,"E-19";#N/A,#N/A,FALSE,"E-20";#N/A,#N/A,FALSE,"A-RTP";#N/A,#N/A,FALSE,"Strtlts &amp; Standby";#N/A,#N/A,FALSE,"AG";#N/A,#N/A,FALSE,"2001mixeduse"}</definedName>
    <definedName name="wrn.schedules._1_1" hidden="1">{#N/A,#N/A,FALSE,"ND Rev at Pres Rates";#N/A,#N/A,FALSE,"Res - Unadj";#N/A,#N/A,FALSE,"Small L&amp;P";#N/A,#N/A,FALSE,"Medium L&amp;P";#N/A,#N/A,FALSE,"E-19";#N/A,#N/A,FALSE,"E-20";#N/A,#N/A,FALSE,"A-RTP";#N/A,#N/A,FALSE,"Strtlts &amp; Standby";#N/A,#N/A,FALSE,"AG";#N/A,#N/A,FALSE,"2001mixeduse"}</definedName>
    <definedName name="wrn.schedules._1_1_1" hidden="1">{#N/A,#N/A,FALSE,"ND Rev at Pres Rates";#N/A,#N/A,FALSE,"Res - Unadj";#N/A,#N/A,FALSE,"Small L&amp;P";#N/A,#N/A,FALSE,"Medium L&amp;P";#N/A,#N/A,FALSE,"E-19";#N/A,#N/A,FALSE,"E-20";#N/A,#N/A,FALSE,"A-RTP";#N/A,#N/A,FALSE,"Strtlts &amp; Standby";#N/A,#N/A,FALSE,"AG";#N/A,#N/A,FALSE,"2001mixeduse"}</definedName>
    <definedName name="wrn.schedules._1_2" hidden="1">{#N/A,#N/A,FALSE,"ND Rev at Pres Rates";#N/A,#N/A,FALSE,"Res - Unadj";#N/A,#N/A,FALSE,"Small L&amp;P";#N/A,#N/A,FALSE,"Medium L&amp;P";#N/A,#N/A,FALSE,"E-19";#N/A,#N/A,FALSE,"E-20";#N/A,#N/A,FALSE,"A-RTP";#N/A,#N/A,FALSE,"Strtlts &amp; Standby";#N/A,#N/A,FALSE,"AG";#N/A,#N/A,FALSE,"2001mixeduse"}</definedName>
    <definedName name="wrn.schedules._1_2_1" hidden="1">{#N/A,#N/A,FALSE,"ND Rev at Pres Rates";#N/A,#N/A,FALSE,"Res - Unadj";#N/A,#N/A,FALSE,"Small L&amp;P";#N/A,#N/A,FALSE,"Medium L&amp;P";#N/A,#N/A,FALSE,"E-19";#N/A,#N/A,FALSE,"E-20";#N/A,#N/A,FALSE,"A-RTP";#N/A,#N/A,FALSE,"Strtlts &amp; Standby";#N/A,#N/A,FALSE,"AG";#N/A,#N/A,FALSE,"2001mixeduse"}</definedName>
    <definedName name="wrn.schedules._1_3" hidden="1">{#N/A,#N/A,FALSE,"ND Rev at Pres Rates";#N/A,#N/A,FALSE,"Res - Unadj";#N/A,#N/A,FALSE,"Small L&amp;P";#N/A,#N/A,FALSE,"Medium L&amp;P";#N/A,#N/A,FALSE,"E-19";#N/A,#N/A,FALSE,"E-20";#N/A,#N/A,FALSE,"A-RTP";#N/A,#N/A,FALSE,"Strtlts &amp; Standby";#N/A,#N/A,FALSE,"AG";#N/A,#N/A,FALSE,"2001mixeduse"}</definedName>
    <definedName name="wrn.schedules._1_3_1" hidden="1">{#N/A,#N/A,FALSE,"ND Rev at Pres Rates";#N/A,#N/A,FALSE,"Res - Unadj";#N/A,#N/A,FALSE,"Small L&amp;P";#N/A,#N/A,FALSE,"Medium L&amp;P";#N/A,#N/A,FALSE,"E-19";#N/A,#N/A,FALSE,"E-20";#N/A,#N/A,FALSE,"A-RTP";#N/A,#N/A,FALSE,"Strtlts &amp; Standby";#N/A,#N/A,FALSE,"AG";#N/A,#N/A,FALSE,"2001mixeduse"}</definedName>
    <definedName name="wrn.schedules._1_4" hidden="1">{#N/A,#N/A,FALSE,"ND Rev at Pres Rates";#N/A,#N/A,FALSE,"Res - Unadj";#N/A,#N/A,FALSE,"Small L&amp;P";#N/A,#N/A,FALSE,"Medium L&amp;P";#N/A,#N/A,FALSE,"E-19";#N/A,#N/A,FALSE,"E-20";#N/A,#N/A,FALSE,"A-RTP";#N/A,#N/A,FALSE,"Strtlts &amp; Standby";#N/A,#N/A,FALSE,"AG";#N/A,#N/A,FALSE,"2001mixeduse"}</definedName>
    <definedName name="wrn.schedules._1_4_1" hidden="1">{#N/A,#N/A,FALSE,"ND Rev at Pres Rates";#N/A,#N/A,FALSE,"Res - Unadj";#N/A,#N/A,FALSE,"Small L&amp;P";#N/A,#N/A,FALSE,"Medium L&amp;P";#N/A,#N/A,FALSE,"E-19";#N/A,#N/A,FALSE,"E-20";#N/A,#N/A,FALSE,"A-RTP";#N/A,#N/A,FALSE,"Strtlts &amp; Standby";#N/A,#N/A,FALSE,"AG";#N/A,#N/A,FALSE,"2001mixeduse"}</definedName>
    <definedName name="wrn.schedules._1_5" hidden="1">{#N/A,#N/A,FALSE,"ND Rev at Pres Rates";#N/A,#N/A,FALSE,"Res - Unadj";#N/A,#N/A,FALSE,"Small L&amp;P";#N/A,#N/A,FALSE,"Medium L&amp;P";#N/A,#N/A,FALSE,"E-19";#N/A,#N/A,FALSE,"E-20";#N/A,#N/A,FALSE,"A-RTP";#N/A,#N/A,FALSE,"Strtlts &amp; Standby";#N/A,#N/A,FALSE,"AG";#N/A,#N/A,FALSE,"2001mixeduse"}</definedName>
    <definedName name="wrn.schedules._1_5_1" hidden="1">{#N/A,#N/A,FALSE,"ND Rev at Pres Rates";#N/A,#N/A,FALSE,"Res - Unadj";#N/A,#N/A,FALSE,"Small L&amp;P";#N/A,#N/A,FALSE,"Medium L&amp;P";#N/A,#N/A,FALSE,"E-19";#N/A,#N/A,FALSE,"E-20";#N/A,#N/A,FALSE,"A-RTP";#N/A,#N/A,FALSE,"Strtlts &amp; Standby";#N/A,#N/A,FALSE,"AG";#N/A,#N/A,FALSE,"2001mixeduse"}</definedName>
    <definedName name="wrn.schedules._2" hidden="1">{#N/A,#N/A,FALSE,"ND Rev at Pres Rates";#N/A,#N/A,FALSE,"Res - Unadj";#N/A,#N/A,FALSE,"Small L&amp;P";#N/A,#N/A,FALSE,"Medium L&amp;P";#N/A,#N/A,FALSE,"E-19";#N/A,#N/A,FALSE,"E-20";#N/A,#N/A,FALSE,"A-RTP";#N/A,#N/A,FALSE,"Strtlts &amp; Standby";#N/A,#N/A,FALSE,"AG";#N/A,#N/A,FALSE,"2001mixeduse"}</definedName>
    <definedName name="wrn.schedules._2_1" hidden="1">{#N/A,#N/A,FALSE,"ND Rev at Pres Rates";#N/A,#N/A,FALSE,"Res - Unadj";#N/A,#N/A,FALSE,"Small L&amp;P";#N/A,#N/A,FALSE,"Medium L&amp;P";#N/A,#N/A,FALSE,"E-19";#N/A,#N/A,FALSE,"E-20";#N/A,#N/A,FALSE,"A-RTP";#N/A,#N/A,FALSE,"Strtlts &amp; Standby";#N/A,#N/A,FALSE,"AG";#N/A,#N/A,FALSE,"2001mixeduse"}</definedName>
    <definedName name="wrn.schedules._2_1_1" hidden="1">{#N/A,#N/A,FALSE,"ND Rev at Pres Rates";#N/A,#N/A,FALSE,"Res - Unadj";#N/A,#N/A,FALSE,"Small L&amp;P";#N/A,#N/A,FALSE,"Medium L&amp;P";#N/A,#N/A,FALSE,"E-19";#N/A,#N/A,FALSE,"E-20";#N/A,#N/A,FALSE,"A-RTP";#N/A,#N/A,FALSE,"Strtlts &amp; Standby";#N/A,#N/A,FALSE,"AG";#N/A,#N/A,FALSE,"2001mixeduse"}</definedName>
    <definedName name="wrn.schedules._2_2" hidden="1">{#N/A,#N/A,FALSE,"ND Rev at Pres Rates";#N/A,#N/A,FALSE,"Res - Unadj";#N/A,#N/A,FALSE,"Small L&amp;P";#N/A,#N/A,FALSE,"Medium L&amp;P";#N/A,#N/A,FALSE,"E-19";#N/A,#N/A,FALSE,"E-20";#N/A,#N/A,FALSE,"A-RTP";#N/A,#N/A,FALSE,"Strtlts &amp; Standby";#N/A,#N/A,FALSE,"AG";#N/A,#N/A,FALSE,"2001mixeduse"}</definedName>
    <definedName name="wrn.schedules._2_2_1" hidden="1">{#N/A,#N/A,FALSE,"ND Rev at Pres Rates";#N/A,#N/A,FALSE,"Res - Unadj";#N/A,#N/A,FALSE,"Small L&amp;P";#N/A,#N/A,FALSE,"Medium L&amp;P";#N/A,#N/A,FALSE,"E-19";#N/A,#N/A,FALSE,"E-20";#N/A,#N/A,FALSE,"A-RTP";#N/A,#N/A,FALSE,"Strtlts &amp; Standby";#N/A,#N/A,FALSE,"AG";#N/A,#N/A,FALSE,"2001mixeduse"}</definedName>
    <definedName name="wrn.schedules._2_3" hidden="1">{#N/A,#N/A,FALSE,"ND Rev at Pres Rates";#N/A,#N/A,FALSE,"Res - Unadj";#N/A,#N/A,FALSE,"Small L&amp;P";#N/A,#N/A,FALSE,"Medium L&amp;P";#N/A,#N/A,FALSE,"E-19";#N/A,#N/A,FALSE,"E-20";#N/A,#N/A,FALSE,"A-RTP";#N/A,#N/A,FALSE,"Strtlts &amp; Standby";#N/A,#N/A,FALSE,"AG";#N/A,#N/A,FALSE,"2001mixeduse"}</definedName>
    <definedName name="wrn.schedules._2_3_1" hidden="1">{#N/A,#N/A,FALSE,"ND Rev at Pres Rates";#N/A,#N/A,FALSE,"Res - Unadj";#N/A,#N/A,FALSE,"Small L&amp;P";#N/A,#N/A,FALSE,"Medium L&amp;P";#N/A,#N/A,FALSE,"E-19";#N/A,#N/A,FALSE,"E-20";#N/A,#N/A,FALSE,"A-RTP";#N/A,#N/A,FALSE,"Strtlts &amp; Standby";#N/A,#N/A,FALSE,"AG";#N/A,#N/A,FALSE,"2001mixeduse"}</definedName>
    <definedName name="wrn.schedules._2_4" hidden="1">{#N/A,#N/A,FALSE,"ND Rev at Pres Rates";#N/A,#N/A,FALSE,"Res - Unadj";#N/A,#N/A,FALSE,"Small L&amp;P";#N/A,#N/A,FALSE,"Medium L&amp;P";#N/A,#N/A,FALSE,"E-19";#N/A,#N/A,FALSE,"E-20";#N/A,#N/A,FALSE,"A-RTP";#N/A,#N/A,FALSE,"Strtlts &amp; Standby";#N/A,#N/A,FALSE,"AG";#N/A,#N/A,FALSE,"2001mixeduse"}</definedName>
    <definedName name="wrn.schedules._2_4_1" hidden="1">{#N/A,#N/A,FALSE,"ND Rev at Pres Rates";#N/A,#N/A,FALSE,"Res - Unadj";#N/A,#N/A,FALSE,"Small L&amp;P";#N/A,#N/A,FALSE,"Medium L&amp;P";#N/A,#N/A,FALSE,"E-19";#N/A,#N/A,FALSE,"E-20";#N/A,#N/A,FALSE,"A-RTP";#N/A,#N/A,FALSE,"Strtlts &amp; Standby";#N/A,#N/A,FALSE,"AG";#N/A,#N/A,FALSE,"2001mixeduse"}</definedName>
    <definedName name="wrn.schedules._2_5" hidden="1">{#N/A,#N/A,FALSE,"ND Rev at Pres Rates";#N/A,#N/A,FALSE,"Res - Unadj";#N/A,#N/A,FALSE,"Small L&amp;P";#N/A,#N/A,FALSE,"Medium L&amp;P";#N/A,#N/A,FALSE,"E-19";#N/A,#N/A,FALSE,"E-20";#N/A,#N/A,FALSE,"A-RTP";#N/A,#N/A,FALSE,"Strtlts &amp; Standby";#N/A,#N/A,FALSE,"AG";#N/A,#N/A,FALSE,"2001mixeduse"}</definedName>
    <definedName name="wrn.schedules._2_5_1" hidden="1">{#N/A,#N/A,FALSE,"ND Rev at Pres Rates";#N/A,#N/A,FALSE,"Res - Unadj";#N/A,#N/A,FALSE,"Small L&amp;P";#N/A,#N/A,FALSE,"Medium L&amp;P";#N/A,#N/A,FALSE,"E-19";#N/A,#N/A,FALSE,"E-20";#N/A,#N/A,FALSE,"A-RTP";#N/A,#N/A,FALSE,"Strtlts &amp; Standby";#N/A,#N/A,FALSE,"AG";#N/A,#N/A,FALSE,"2001mixeduse"}</definedName>
    <definedName name="wrn.schedules._3" hidden="1">{#N/A,#N/A,FALSE,"ND Rev at Pres Rates";#N/A,#N/A,FALSE,"Res - Unadj";#N/A,#N/A,FALSE,"Small L&amp;P";#N/A,#N/A,FALSE,"Medium L&amp;P";#N/A,#N/A,FALSE,"E-19";#N/A,#N/A,FALSE,"E-20";#N/A,#N/A,FALSE,"A-RTP";#N/A,#N/A,FALSE,"Strtlts &amp; Standby";#N/A,#N/A,FALSE,"AG";#N/A,#N/A,FALSE,"2001mixeduse"}</definedName>
    <definedName name="wrn.schedules._3_1" hidden="1">{#N/A,#N/A,FALSE,"ND Rev at Pres Rates";#N/A,#N/A,FALSE,"Res - Unadj";#N/A,#N/A,FALSE,"Small L&amp;P";#N/A,#N/A,FALSE,"Medium L&amp;P";#N/A,#N/A,FALSE,"E-19";#N/A,#N/A,FALSE,"E-20";#N/A,#N/A,FALSE,"A-RTP";#N/A,#N/A,FALSE,"Strtlts &amp; Standby";#N/A,#N/A,FALSE,"AG";#N/A,#N/A,FALSE,"2001mixeduse"}</definedName>
    <definedName name="wrn.schedules._3_1_1" hidden="1">{#N/A,#N/A,FALSE,"ND Rev at Pres Rates";#N/A,#N/A,FALSE,"Res - Unadj";#N/A,#N/A,FALSE,"Small L&amp;P";#N/A,#N/A,FALSE,"Medium L&amp;P";#N/A,#N/A,FALSE,"E-19";#N/A,#N/A,FALSE,"E-20";#N/A,#N/A,FALSE,"A-RTP";#N/A,#N/A,FALSE,"Strtlts &amp; Standby";#N/A,#N/A,FALSE,"AG";#N/A,#N/A,FALSE,"2001mixeduse"}</definedName>
    <definedName name="wrn.schedules._3_2" hidden="1">{#N/A,#N/A,FALSE,"ND Rev at Pres Rates";#N/A,#N/A,FALSE,"Res - Unadj";#N/A,#N/A,FALSE,"Small L&amp;P";#N/A,#N/A,FALSE,"Medium L&amp;P";#N/A,#N/A,FALSE,"E-19";#N/A,#N/A,FALSE,"E-20";#N/A,#N/A,FALSE,"A-RTP";#N/A,#N/A,FALSE,"Strtlts &amp; Standby";#N/A,#N/A,FALSE,"AG";#N/A,#N/A,FALSE,"2001mixeduse"}</definedName>
    <definedName name="wrn.schedules._3_2_1" hidden="1">{#N/A,#N/A,FALSE,"ND Rev at Pres Rates";#N/A,#N/A,FALSE,"Res - Unadj";#N/A,#N/A,FALSE,"Small L&amp;P";#N/A,#N/A,FALSE,"Medium L&amp;P";#N/A,#N/A,FALSE,"E-19";#N/A,#N/A,FALSE,"E-20";#N/A,#N/A,FALSE,"A-RTP";#N/A,#N/A,FALSE,"Strtlts &amp; Standby";#N/A,#N/A,FALSE,"AG";#N/A,#N/A,FALSE,"2001mixeduse"}</definedName>
    <definedName name="wrn.schedules._3_3" hidden="1">{#N/A,#N/A,FALSE,"ND Rev at Pres Rates";#N/A,#N/A,FALSE,"Res - Unadj";#N/A,#N/A,FALSE,"Small L&amp;P";#N/A,#N/A,FALSE,"Medium L&amp;P";#N/A,#N/A,FALSE,"E-19";#N/A,#N/A,FALSE,"E-20";#N/A,#N/A,FALSE,"A-RTP";#N/A,#N/A,FALSE,"Strtlts &amp; Standby";#N/A,#N/A,FALSE,"AG";#N/A,#N/A,FALSE,"2001mixeduse"}</definedName>
    <definedName name="wrn.schedules._3_3_1" hidden="1">{#N/A,#N/A,FALSE,"ND Rev at Pres Rates";#N/A,#N/A,FALSE,"Res - Unadj";#N/A,#N/A,FALSE,"Small L&amp;P";#N/A,#N/A,FALSE,"Medium L&amp;P";#N/A,#N/A,FALSE,"E-19";#N/A,#N/A,FALSE,"E-20";#N/A,#N/A,FALSE,"A-RTP";#N/A,#N/A,FALSE,"Strtlts &amp; Standby";#N/A,#N/A,FALSE,"AG";#N/A,#N/A,FALSE,"2001mixeduse"}</definedName>
    <definedName name="wrn.schedules._3_4" hidden="1">{#N/A,#N/A,FALSE,"ND Rev at Pres Rates";#N/A,#N/A,FALSE,"Res - Unadj";#N/A,#N/A,FALSE,"Small L&amp;P";#N/A,#N/A,FALSE,"Medium L&amp;P";#N/A,#N/A,FALSE,"E-19";#N/A,#N/A,FALSE,"E-20";#N/A,#N/A,FALSE,"A-RTP";#N/A,#N/A,FALSE,"Strtlts &amp; Standby";#N/A,#N/A,FALSE,"AG";#N/A,#N/A,FALSE,"2001mixeduse"}</definedName>
    <definedName name="wrn.schedules._3_4_1" hidden="1">{#N/A,#N/A,FALSE,"ND Rev at Pres Rates";#N/A,#N/A,FALSE,"Res - Unadj";#N/A,#N/A,FALSE,"Small L&amp;P";#N/A,#N/A,FALSE,"Medium L&amp;P";#N/A,#N/A,FALSE,"E-19";#N/A,#N/A,FALSE,"E-20";#N/A,#N/A,FALSE,"A-RTP";#N/A,#N/A,FALSE,"Strtlts &amp; Standby";#N/A,#N/A,FALSE,"AG";#N/A,#N/A,FALSE,"2001mixeduse"}</definedName>
    <definedName name="wrn.schedules._3_5" hidden="1">{#N/A,#N/A,FALSE,"ND Rev at Pres Rates";#N/A,#N/A,FALSE,"Res - Unadj";#N/A,#N/A,FALSE,"Small L&amp;P";#N/A,#N/A,FALSE,"Medium L&amp;P";#N/A,#N/A,FALSE,"E-19";#N/A,#N/A,FALSE,"E-20";#N/A,#N/A,FALSE,"A-RTP";#N/A,#N/A,FALSE,"Strtlts &amp; Standby";#N/A,#N/A,FALSE,"AG";#N/A,#N/A,FALSE,"2001mixeduse"}</definedName>
    <definedName name="wrn.schedules._3_5_1" hidden="1">{#N/A,#N/A,FALSE,"ND Rev at Pres Rates";#N/A,#N/A,FALSE,"Res - Unadj";#N/A,#N/A,FALSE,"Small L&amp;P";#N/A,#N/A,FALSE,"Medium L&amp;P";#N/A,#N/A,FALSE,"E-19";#N/A,#N/A,FALSE,"E-20";#N/A,#N/A,FALSE,"A-RTP";#N/A,#N/A,FALSE,"Strtlts &amp; Standby";#N/A,#N/A,FALSE,"AG";#N/A,#N/A,FALSE,"2001mixeduse"}</definedName>
    <definedName name="wrn.schedules._4" hidden="1">{#N/A,#N/A,FALSE,"ND Rev at Pres Rates";#N/A,#N/A,FALSE,"Res - Unadj";#N/A,#N/A,FALSE,"Small L&amp;P";#N/A,#N/A,FALSE,"Medium L&amp;P";#N/A,#N/A,FALSE,"E-19";#N/A,#N/A,FALSE,"E-20";#N/A,#N/A,FALSE,"A-RTP";#N/A,#N/A,FALSE,"Strtlts &amp; Standby";#N/A,#N/A,FALSE,"AG";#N/A,#N/A,FALSE,"2001mixeduse"}</definedName>
    <definedName name="wrn.schedules._4_1" hidden="1">{#N/A,#N/A,FALSE,"ND Rev at Pres Rates";#N/A,#N/A,FALSE,"Res - Unadj";#N/A,#N/A,FALSE,"Small L&amp;P";#N/A,#N/A,FALSE,"Medium L&amp;P";#N/A,#N/A,FALSE,"E-19";#N/A,#N/A,FALSE,"E-20";#N/A,#N/A,FALSE,"A-RTP";#N/A,#N/A,FALSE,"Strtlts &amp; Standby";#N/A,#N/A,FALSE,"AG";#N/A,#N/A,FALSE,"2001mixeduse"}</definedName>
    <definedName name="wrn.schedules._4_1_1" hidden="1">{#N/A,#N/A,FALSE,"ND Rev at Pres Rates";#N/A,#N/A,FALSE,"Res - Unadj";#N/A,#N/A,FALSE,"Small L&amp;P";#N/A,#N/A,FALSE,"Medium L&amp;P";#N/A,#N/A,FALSE,"E-19";#N/A,#N/A,FALSE,"E-20";#N/A,#N/A,FALSE,"A-RTP";#N/A,#N/A,FALSE,"Strtlts &amp; Standby";#N/A,#N/A,FALSE,"AG";#N/A,#N/A,FALSE,"2001mixeduse"}</definedName>
    <definedName name="wrn.schedules._4_2" hidden="1">{#N/A,#N/A,FALSE,"ND Rev at Pres Rates";#N/A,#N/A,FALSE,"Res - Unadj";#N/A,#N/A,FALSE,"Small L&amp;P";#N/A,#N/A,FALSE,"Medium L&amp;P";#N/A,#N/A,FALSE,"E-19";#N/A,#N/A,FALSE,"E-20";#N/A,#N/A,FALSE,"A-RTP";#N/A,#N/A,FALSE,"Strtlts &amp; Standby";#N/A,#N/A,FALSE,"AG";#N/A,#N/A,FALSE,"2001mixeduse"}</definedName>
    <definedName name="wrn.schedules._4_2_1" hidden="1">{#N/A,#N/A,FALSE,"ND Rev at Pres Rates";#N/A,#N/A,FALSE,"Res - Unadj";#N/A,#N/A,FALSE,"Small L&amp;P";#N/A,#N/A,FALSE,"Medium L&amp;P";#N/A,#N/A,FALSE,"E-19";#N/A,#N/A,FALSE,"E-20";#N/A,#N/A,FALSE,"A-RTP";#N/A,#N/A,FALSE,"Strtlts &amp; Standby";#N/A,#N/A,FALSE,"AG";#N/A,#N/A,FALSE,"2001mixeduse"}</definedName>
    <definedName name="wrn.schedules._4_3" hidden="1">{#N/A,#N/A,FALSE,"ND Rev at Pres Rates";#N/A,#N/A,FALSE,"Res - Unadj";#N/A,#N/A,FALSE,"Small L&amp;P";#N/A,#N/A,FALSE,"Medium L&amp;P";#N/A,#N/A,FALSE,"E-19";#N/A,#N/A,FALSE,"E-20";#N/A,#N/A,FALSE,"A-RTP";#N/A,#N/A,FALSE,"Strtlts &amp; Standby";#N/A,#N/A,FALSE,"AG";#N/A,#N/A,FALSE,"2001mixeduse"}</definedName>
    <definedName name="wrn.schedules._4_3_1" hidden="1">{#N/A,#N/A,FALSE,"ND Rev at Pres Rates";#N/A,#N/A,FALSE,"Res - Unadj";#N/A,#N/A,FALSE,"Small L&amp;P";#N/A,#N/A,FALSE,"Medium L&amp;P";#N/A,#N/A,FALSE,"E-19";#N/A,#N/A,FALSE,"E-20";#N/A,#N/A,FALSE,"A-RTP";#N/A,#N/A,FALSE,"Strtlts &amp; Standby";#N/A,#N/A,FALSE,"AG";#N/A,#N/A,FALSE,"2001mixeduse"}</definedName>
    <definedName name="wrn.schedules._4_4" hidden="1">{#N/A,#N/A,FALSE,"ND Rev at Pres Rates";#N/A,#N/A,FALSE,"Res - Unadj";#N/A,#N/A,FALSE,"Small L&amp;P";#N/A,#N/A,FALSE,"Medium L&amp;P";#N/A,#N/A,FALSE,"E-19";#N/A,#N/A,FALSE,"E-20";#N/A,#N/A,FALSE,"A-RTP";#N/A,#N/A,FALSE,"Strtlts &amp; Standby";#N/A,#N/A,FALSE,"AG";#N/A,#N/A,FALSE,"2001mixeduse"}</definedName>
    <definedName name="wrn.schedules._4_4_1" hidden="1">{#N/A,#N/A,FALSE,"ND Rev at Pres Rates";#N/A,#N/A,FALSE,"Res - Unadj";#N/A,#N/A,FALSE,"Small L&amp;P";#N/A,#N/A,FALSE,"Medium L&amp;P";#N/A,#N/A,FALSE,"E-19";#N/A,#N/A,FALSE,"E-20";#N/A,#N/A,FALSE,"A-RTP";#N/A,#N/A,FALSE,"Strtlts &amp; Standby";#N/A,#N/A,FALSE,"AG";#N/A,#N/A,FALSE,"2001mixeduse"}</definedName>
    <definedName name="wrn.schedules._4_5" hidden="1">{#N/A,#N/A,FALSE,"ND Rev at Pres Rates";#N/A,#N/A,FALSE,"Res - Unadj";#N/A,#N/A,FALSE,"Small L&amp;P";#N/A,#N/A,FALSE,"Medium L&amp;P";#N/A,#N/A,FALSE,"E-19";#N/A,#N/A,FALSE,"E-20";#N/A,#N/A,FALSE,"A-RTP";#N/A,#N/A,FALSE,"Strtlts &amp; Standby";#N/A,#N/A,FALSE,"AG";#N/A,#N/A,FALSE,"2001mixeduse"}</definedName>
    <definedName name="wrn.schedules._4_5_1" hidden="1">{#N/A,#N/A,FALSE,"ND Rev at Pres Rates";#N/A,#N/A,FALSE,"Res - Unadj";#N/A,#N/A,FALSE,"Small L&amp;P";#N/A,#N/A,FALSE,"Medium L&amp;P";#N/A,#N/A,FALSE,"E-19";#N/A,#N/A,FALSE,"E-20";#N/A,#N/A,FALSE,"A-RTP";#N/A,#N/A,FALSE,"Strtlts &amp; Standby";#N/A,#N/A,FALSE,"AG";#N/A,#N/A,FALSE,"2001mixeduse"}</definedName>
    <definedName name="wrn.schedules._5" hidden="1">{#N/A,#N/A,FALSE,"ND Rev at Pres Rates";#N/A,#N/A,FALSE,"Res - Unadj";#N/A,#N/A,FALSE,"Small L&amp;P";#N/A,#N/A,FALSE,"Medium L&amp;P";#N/A,#N/A,FALSE,"E-19";#N/A,#N/A,FALSE,"E-20";#N/A,#N/A,FALSE,"A-RTP";#N/A,#N/A,FALSE,"Strtlts &amp; Standby";#N/A,#N/A,FALSE,"AG";#N/A,#N/A,FALSE,"2001mixeduse"}</definedName>
    <definedName name="wrn.schedules._5_1" hidden="1">{#N/A,#N/A,FALSE,"ND Rev at Pres Rates";#N/A,#N/A,FALSE,"Res - Unadj";#N/A,#N/A,FALSE,"Small L&amp;P";#N/A,#N/A,FALSE,"Medium L&amp;P";#N/A,#N/A,FALSE,"E-19";#N/A,#N/A,FALSE,"E-20";#N/A,#N/A,FALSE,"A-RTP";#N/A,#N/A,FALSE,"Strtlts &amp; Standby";#N/A,#N/A,FALSE,"AG";#N/A,#N/A,FALSE,"2001mixeduse"}</definedName>
    <definedName name="wrn.schedules._5_1_1" hidden="1">{#N/A,#N/A,FALSE,"ND Rev at Pres Rates";#N/A,#N/A,FALSE,"Res - Unadj";#N/A,#N/A,FALSE,"Small L&amp;P";#N/A,#N/A,FALSE,"Medium L&amp;P";#N/A,#N/A,FALSE,"E-19";#N/A,#N/A,FALSE,"E-20";#N/A,#N/A,FALSE,"A-RTP";#N/A,#N/A,FALSE,"Strtlts &amp; Standby";#N/A,#N/A,FALSE,"AG";#N/A,#N/A,FALSE,"2001mixeduse"}</definedName>
    <definedName name="wrn.schedules._5_2" hidden="1">{#N/A,#N/A,FALSE,"ND Rev at Pres Rates";#N/A,#N/A,FALSE,"Res - Unadj";#N/A,#N/A,FALSE,"Small L&amp;P";#N/A,#N/A,FALSE,"Medium L&amp;P";#N/A,#N/A,FALSE,"E-19";#N/A,#N/A,FALSE,"E-20";#N/A,#N/A,FALSE,"A-RTP";#N/A,#N/A,FALSE,"Strtlts &amp; Standby";#N/A,#N/A,FALSE,"AG";#N/A,#N/A,FALSE,"2001mixeduse"}</definedName>
    <definedName name="wrn.schedules._5_2_1" hidden="1">{#N/A,#N/A,FALSE,"ND Rev at Pres Rates";#N/A,#N/A,FALSE,"Res - Unadj";#N/A,#N/A,FALSE,"Small L&amp;P";#N/A,#N/A,FALSE,"Medium L&amp;P";#N/A,#N/A,FALSE,"E-19";#N/A,#N/A,FALSE,"E-20";#N/A,#N/A,FALSE,"A-RTP";#N/A,#N/A,FALSE,"Strtlts &amp; Standby";#N/A,#N/A,FALSE,"AG";#N/A,#N/A,FALSE,"2001mixeduse"}</definedName>
    <definedName name="wrn.schedules._5_3" hidden="1">{#N/A,#N/A,FALSE,"ND Rev at Pres Rates";#N/A,#N/A,FALSE,"Res - Unadj";#N/A,#N/A,FALSE,"Small L&amp;P";#N/A,#N/A,FALSE,"Medium L&amp;P";#N/A,#N/A,FALSE,"E-19";#N/A,#N/A,FALSE,"E-20";#N/A,#N/A,FALSE,"A-RTP";#N/A,#N/A,FALSE,"Strtlts &amp; Standby";#N/A,#N/A,FALSE,"AG";#N/A,#N/A,FALSE,"2001mixeduse"}</definedName>
    <definedName name="wrn.schedules._5_3_1" hidden="1">{#N/A,#N/A,FALSE,"ND Rev at Pres Rates";#N/A,#N/A,FALSE,"Res - Unadj";#N/A,#N/A,FALSE,"Small L&amp;P";#N/A,#N/A,FALSE,"Medium L&amp;P";#N/A,#N/A,FALSE,"E-19";#N/A,#N/A,FALSE,"E-20";#N/A,#N/A,FALSE,"A-RTP";#N/A,#N/A,FALSE,"Strtlts &amp; Standby";#N/A,#N/A,FALSE,"AG";#N/A,#N/A,FALSE,"2001mixeduse"}</definedName>
    <definedName name="wrn.schedules._5_4" hidden="1">{#N/A,#N/A,FALSE,"ND Rev at Pres Rates";#N/A,#N/A,FALSE,"Res - Unadj";#N/A,#N/A,FALSE,"Small L&amp;P";#N/A,#N/A,FALSE,"Medium L&amp;P";#N/A,#N/A,FALSE,"E-19";#N/A,#N/A,FALSE,"E-20";#N/A,#N/A,FALSE,"A-RTP";#N/A,#N/A,FALSE,"Strtlts &amp; Standby";#N/A,#N/A,FALSE,"AG";#N/A,#N/A,FALSE,"2001mixeduse"}</definedName>
    <definedName name="wrn.schedules._5_4_1" hidden="1">{#N/A,#N/A,FALSE,"ND Rev at Pres Rates";#N/A,#N/A,FALSE,"Res - Unadj";#N/A,#N/A,FALSE,"Small L&amp;P";#N/A,#N/A,FALSE,"Medium L&amp;P";#N/A,#N/A,FALSE,"E-19";#N/A,#N/A,FALSE,"E-20";#N/A,#N/A,FALSE,"A-RTP";#N/A,#N/A,FALSE,"Strtlts &amp; Standby";#N/A,#N/A,FALSE,"AG";#N/A,#N/A,FALSE,"2001mixeduse"}</definedName>
    <definedName name="wrn.schedules._5_5" hidden="1">{#N/A,#N/A,FALSE,"ND Rev at Pres Rates";#N/A,#N/A,FALSE,"Res - Unadj";#N/A,#N/A,FALSE,"Small L&amp;P";#N/A,#N/A,FALSE,"Medium L&amp;P";#N/A,#N/A,FALSE,"E-19";#N/A,#N/A,FALSE,"E-20";#N/A,#N/A,FALSE,"A-RTP";#N/A,#N/A,FALSE,"Strtlts &amp; Standby";#N/A,#N/A,FALSE,"AG";#N/A,#N/A,FALSE,"2001mixeduse"}</definedName>
    <definedName name="wrn.schedules._5_5_1" hidden="1">{#N/A,#N/A,FALSE,"ND Rev at Pres Rates";#N/A,#N/A,FALSE,"Res - Unadj";#N/A,#N/A,FALSE,"Small L&amp;P";#N/A,#N/A,FALSE,"Medium L&amp;P";#N/A,#N/A,FALSE,"E-19";#N/A,#N/A,FALSE,"E-20";#N/A,#N/A,FALSE,"A-RTP";#N/A,#N/A,FALSE,"Strtlts &amp; Standby";#N/A,#N/A,FALSE,"AG";#N/A,#N/A,FALSE,"2001mixeduse"}</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Z_9DCD5491_6828_4829_B969_D06DDC6737F9_.wvu.Rows" hidden="1">'[15]Graph Data'!$A$6:$IV$7,'[15]Graph Data'!$A$14:$IV$17,'[15]Graph Data'!$A$19:$IV$30,'[15]Graph Data'!$A$32:$IV$40</definedName>
    <definedName name="Z_FAD84690_5E31_402B_977B_179650B3B53D_.wvu.Rows" hidden="1">'[15]Graph Data'!$A$6:$IV$7,'[15]Graph Data'!$A$14:$IV$17,'[15]Graph Data'!$A$19:$IV$30,'[15]Graph Data'!$A$32:$IV$40</definedName>
  </definedNames>
  <calcPr calcId="191029"/>
  <pivotCaches>
    <pivotCache cacheId="0" r:id="rId23"/>
    <pivotCache cacheId="1"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1" i="20" l="1"/>
  <c r="B17" i="24" l="1"/>
  <c r="B12" i="20"/>
  <c r="B10" i="20"/>
  <c r="B12" i="24"/>
  <c r="B10" i="24"/>
  <c r="B11" i="24"/>
  <c r="B14" i="24" s="1"/>
  <c r="G3" i="23"/>
  <c r="G4" i="23"/>
  <c r="G5" i="23"/>
  <c r="G6" i="23"/>
  <c r="G7" i="23"/>
  <c r="G8" i="23"/>
  <c r="G9" i="23"/>
  <c r="G10" i="23"/>
  <c r="G11" i="23"/>
  <c r="G12" i="23"/>
  <c r="G13" i="23"/>
  <c r="G14" i="23"/>
  <c r="G15" i="23"/>
  <c r="G16" i="23"/>
  <c r="G17" i="23"/>
  <c r="G18" i="23"/>
  <c r="G19" i="23"/>
  <c r="G20" i="23"/>
  <c r="G21" i="23"/>
  <c r="G22" i="23"/>
  <c r="G23" i="23"/>
  <c r="G24" i="23"/>
  <c r="G25" i="23"/>
  <c r="G26" i="23"/>
  <c r="G27" i="23"/>
  <c r="G28" i="23"/>
  <c r="G29" i="23"/>
  <c r="G30" i="23"/>
  <c r="G31" i="23"/>
  <c r="G32" i="23"/>
  <c r="G33" i="23"/>
  <c r="G34" i="23"/>
  <c r="G35" i="23"/>
  <c r="G36" i="23"/>
  <c r="G37" i="23"/>
  <c r="G38" i="23"/>
  <c r="G39" i="23"/>
  <c r="G40" i="23"/>
  <c r="G41" i="23"/>
  <c r="G42" i="23"/>
  <c r="G43" i="23"/>
  <c r="G44" i="23"/>
  <c r="G45" i="23"/>
  <c r="G46" i="23"/>
  <c r="G47" i="23"/>
  <c r="G48" i="23"/>
  <c r="G49" i="23"/>
  <c r="G50" i="23"/>
  <c r="G51" i="23"/>
  <c r="G52" i="23"/>
  <c r="G53" i="23"/>
  <c r="G54" i="23"/>
  <c r="G55" i="23"/>
  <c r="G56" i="23"/>
  <c r="G57" i="23"/>
  <c r="G58" i="23"/>
  <c r="G59" i="23"/>
  <c r="G60" i="23"/>
  <c r="G61" i="23"/>
  <c r="G62" i="23"/>
  <c r="G63" i="23"/>
  <c r="G64" i="23"/>
  <c r="G65" i="23"/>
  <c r="G66" i="23"/>
  <c r="G67" i="23"/>
  <c r="G68" i="23"/>
  <c r="G69" i="23"/>
  <c r="G70" i="23"/>
  <c r="G71" i="23"/>
  <c r="G72" i="23"/>
  <c r="G73" i="23"/>
  <c r="G74" i="23"/>
  <c r="G75" i="23"/>
  <c r="G76" i="23"/>
  <c r="G77" i="23"/>
  <c r="G78" i="23"/>
  <c r="G79" i="23"/>
  <c r="G80" i="23"/>
  <c r="G81" i="23"/>
  <c r="G82" i="23"/>
  <c r="G83" i="23"/>
  <c r="G84" i="23"/>
  <c r="G85" i="23"/>
  <c r="G86" i="23"/>
  <c r="G87" i="23"/>
  <c r="G88" i="23"/>
  <c r="G89" i="23"/>
  <c r="G90" i="23"/>
  <c r="G91" i="23"/>
  <c r="G92" i="23"/>
  <c r="G93" i="23"/>
  <c r="G94" i="23"/>
  <c r="G95" i="23"/>
  <c r="G96" i="23"/>
  <c r="G97" i="23"/>
  <c r="G98" i="23"/>
  <c r="G99" i="23"/>
  <c r="G100" i="23"/>
  <c r="G101" i="23"/>
  <c r="G102" i="23"/>
  <c r="G103" i="23"/>
  <c r="G104" i="23"/>
  <c r="G105" i="23"/>
  <c r="G106" i="23"/>
  <c r="G107" i="23"/>
  <c r="G108" i="23"/>
  <c r="G109" i="23"/>
  <c r="G110" i="23"/>
  <c r="G111" i="23"/>
  <c r="G112" i="23"/>
  <c r="G113" i="23"/>
  <c r="G114" i="23"/>
  <c r="G115" i="23"/>
  <c r="G116" i="23"/>
  <c r="G117" i="23"/>
  <c r="G118" i="23"/>
  <c r="G119" i="23"/>
  <c r="G120" i="23"/>
  <c r="G121" i="23"/>
  <c r="G122" i="23"/>
  <c r="G123" i="23"/>
  <c r="G124" i="23"/>
  <c r="G125" i="23"/>
  <c r="G126" i="23"/>
  <c r="G127" i="23"/>
  <c r="G128" i="23"/>
  <c r="G129" i="23"/>
  <c r="G130" i="23"/>
  <c r="G131" i="23"/>
  <c r="G132" i="23"/>
  <c r="G133" i="23"/>
  <c r="G134" i="23"/>
  <c r="G135" i="23"/>
  <c r="G136" i="23"/>
  <c r="G137" i="23"/>
  <c r="G138" i="23"/>
  <c r="G139" i="23"/>
  <c r="G140" i="23"/>
  <c r="G141" i="23"/>
  <c r="G142" i="23"/>
  <c r="G143" i="23"/>
  <c r="G144" i="23"/>
  <c r="G145" i="23"/>
  <c r="G146" i="23"/>
  <c r="G147" i="23"/>
  <c r="G148" i="23"/>
  <c r="G149" i="23"/>
  <c r="G150" i="23"/>
  <c r="G151" i="23"/>
  <c r="G152" i="23"/>
  <c r="G153" i="23"/>
  <c r="G154" i="23"/>
  <c r="G155" i="23"/>
  <c r="G156" i="23"/>
  <c r="G157" i="23"/>
  <c r="G158" i="23"/>
  <c r="G159" i="23"/>
  <c r="G160" i="23"/>
  <c r="G161" i="23"/>
  <c r="G162" i="23"/>
  <c r="G163" i="23"/>
  <c r="G164" i="23"/>
  <c r="G165" i="23"/>
  <c r="G166" i="23"/>
  <c r="G167" i="23"/>
  <c r="G168" i="23"/>
  <c r="G169" i="23"/>
  <c r="G170" i="23"/>
  <c r="G171" i="23"/>
  <c r="G172" i="23"/>
  <c r="G173" i="23"/>
  <c r="G174" i="23"/>
  <c r="G175" i="23"/>
  <c r="G176" i="23"/>
  <c r="G177" i="23"/>
  <c r="G178" i="23"/>
  <c r="G179" i="23"/>
  <c r="G180" i="23"/>
  <c r="G181" i="23"/>
  <c r="G182" i="23"/>
  <c r="G183" i="23"/>
  <c r="G184" i="23"/>
  <c r="G185" i="23"/>
  <c r="G186" i="23"/>
  <c r="G187" i="23"/>
  <c r="G188" i="23"/>
  <c r="G189" i="23"/>
  <c r="G190" i="23"/>
  <c r="G191" i="23"/>
  <c r="G192" i="23"/>
  <c r="G193" i="23"/>
  <c r="G194" i="23"/>
  <c r="G195" i="23"/>
  <c r="G196" i="23"/>
  <c r="G197" i="23"/>
  <c r="G198" i="23"/>
  <c r="G199" i="23"/>
  <c r="G200" i="23"/>
  <c r="G201" i="23"/>
  <c r="G202" i="23"/>
  <c r="G203" i="23"/>
  <c r="G204" i="23"/>
  <c r="G205" i="23"/>
  <c r="G206" i="23"/>
  <c r="G207" i="23"/>
  <c r="G208" i="23"/>
  <c r="G209" i="23"/>
  <c r="G210" i="23"/>
  <c r="G211" i="23"/>
  <c r="G212" i="23"/>
  <c r="G213" i="23"/>
  <c r="G214" i="23"/>
  <c r="G215" i="23"/>
  <c r="G216" i="23"/>
  <c r="G217" i="23"/>
  <c r="G218" i="23"/>
  <c r="G219" i="23"/>
  <c r="G220" i="23"/>
  <c r="G221" i="23"/>
  <c r="G222" i="23"/>
  <c r="G223" i="23"/>
  <c r="G224" i="23"/>
  <c r="G225" i="23"/>
  <c r="G226" i="23"/>
  <c r="G227" i="23"/>
  <c r="G228" i="23"/>
  <c r="G229" i="23"/>
  <c r="G230" i="23"/>
  <c r="G231" i="23"/>
  <c r="G232" i="23"/>
  <c r="G233" i="23"/>
  <c r="G234" i="23"/>
  <c r="G235" i="23"/>
  <c r="G236" i="23"/>
  <c r="G237" i="23"/>
  <c r="G238" i="23"/>
  <c r="G239" i="23"/>
  <c r="G240" i="23"/>
  <c r="G241" i="23"/>
  <c r="G242" i="23"/>
  <c r="G243" i="23"/>
  <c r="G244" i="23"/>
  <c r="G245" i="23"/>
  <c r="G246" i="23"/>
  <c r="G247" i="23"/>
  <c r="G248" i="23"/>
  <c r="G249" i="23"/>
  <c r="G250" i="23"/>
  <c r="G251" i="23"/>
  <c r="G252" i="23"/>
  <c r="G253" i="23"/>
  <c r="G254" i="23"/>
  <c r="G255" i="23"/>
  <c r="G256" i="23"/>
  <c r="G257" i="23"/>
  <c r="G258" i="23"/>
  <c r="G259" i="23"/>
  <c r="G260" i="23"/>
  <c r="G261" i="23"/>
  <c r="G262" i="23"/>
  <c r="G263" i="23"/>
  <c r="G264" i="23"/>
  <c r="G265" i="23"/>
  <c r="G266" i="23"/>
  <c r="G267" i="23"/>
  <c r="G268" i="23"/>
  <c r="G269" i="23"/>
  <c r="G270" i="23"/>
  <c r="G271" i="23"/>
  <c r="G272" i="23"/>
  <c r="G273" i="23"/>
  <c r="G274" i="23"/>
  <c r="G275" i="23"/>
  <c r="G276" i="23"/>
  <c r="G277" i="23"/>
  <c r="G278" i="23"/>
  <c r="G279" i="23"/>
  <c r="G280" i="23"/>
  <c r="G281" i="23"/>
  <c r="G282" i="23"/>
  <c r="G283" i="23"/>
  <c r="G284" i="23"/>
  <c r="G285" i="23"/>
  <c r="G286" i="23"/>
  <c r="G287" i="23"/>
  <c r="G288" i="23"/>
  <c r="G289" i="23"/>
  <c r="G290" i="23"/>
  <c r="G291" i="23"/>
  <c r="G292" i="23"/>
  <c r="G293" i="23"/>
  <c r="G294" i="23"/>
  <c r="G295" i="23"/>
  <c r="G296" i="23"/>
  <c r="G297" i="23"/>
  <c r="G298" i="23"/>
  <c r="G299" i="23"/>
  <c r="G300" i="23"/>
  <c r="G301" i="23"/>
  <c r="G302" i="23"/>
  <c r="G303" i="23"/>
  <c r="G304" i="23"/>
  <c r="G305" i="23"/>
  <c r="G306" i="23"/>
  <c r="G307" i="23"/>
  <c r="G308" i="23"/>
  <c r="G309" i="23"/>
  <c r="G310" i="23"/>
  <c r="G311" i="23"/>
  <c r="G312" i="23"/>
  <c r="G313" i="23"/>
  <c r="G314" i="23"/>
  <c r="G315" i="23"/>
  <c r="G316" i="23"/>
  <c r="G317" i="23"/>
  <c r="G318" i="23"/>
  <c r="G319" i="23"/>
  <c r="G320" i="23"/>
  <c r="G321" i="23"/>
  <c r="G322" i="23"/>
  <c r="G323" i="23"/>
  <c r="G324" i="23"/>
  <c r="G325" i="23"/>
  <c r="G326" i="23"/>
  <c r="G327" i="23"/>
  <c r="G328" i="23"/>
  <c r="G329" i="23"/>
  <c r="G330" i="23"/>
  <c r="G331" i="23"/>
  <c r="G332" i="23"/>
  <c r="G333" i="23"/>
  <c r="G334" i="23"/>
  <c r="G335" i="23"/>
  <c r="G336" i="23"/>
  <c r="G337" i="23"/>
  <c r="G338" i="23"/>
  <c r="G339" i="23"/>
  <c r="G340" i="23"/>
  <c r="G341" i="23"/>
  <c r="G342" i="23"/>
  <c r="G343" i="23"/>
  <c r="G344" i="23"/>
  <c r="G345" i="23"/>
  <c r="G346" i="23"/>
  <c r="G347" i="23"/>
  <c r="G348" i="23"/>
  <c r="G349" i="23"/>
  <c r="G350" i="23"/>
  <c r="G351" i="23"/>
  <c r="G352" i="23"/>
  <c r="G353" i="23"/>
  <c r="G354" i="23"/>
  <c r="G355" i="23"/>
  <c r="G356" i="23"/>
  <c r="G357" i="23"/>
  <c r="G358" i="23"/>
  <c r="G359" i="23"/>
  <c r="G360" i="23"/>
  <c r="G361" i="23"/>
  <c r="G362" i="23"/>
  <c r="G363" i="23"/>
  <c r="G364" i="23"/>
  <c r="G365" i="23"/>
  <c r="G366" i="23"/>
  <c r="G367" i="23"/>
  <c r="G368" i="23"/>
  <c r="G369" i="23"/>
  <c r="G370" i="23"/>
  <c r="G371" i="23"/>
  <c r="G372" i="23"/>
  <c r="G373" i="23"/>
  <c r="G374" i="23"/>
  <c r="G375" i="23"/>
  <c r="G376" i="23"/>
  <c r="G377" i="23"/>
  <c r="G378" i="23"/>
  <c r="G379" i="23"/>
  <c r="G380" i="23"/>
  <c r="G381" i="23"/>
  <c r="G382" i="23"/>
  <c r="G383" i="23"/>
  <c r="G384" i="23"/>
  <c r="G385" i="23"/>
  <c r="G386" i="23"/>
  <c r="G387" i="23"/>
  <c r="G388" i="23"/>
  <c r="G389" i="23"/>
  <c r="G390" i="23"/>
  <c r="G391" i="23"/>
  <c r="G392" i="23"/>
  <c r="G393" i="23"/>
  <c r="G394" i="23"/>
  <c r="G395" i="23"/>
  <c r="G396" i="23"/>
  <c r="G397" i="23"/>
  <c r="G398" i="23"/>
  <c r="G399" i="23"/>
  <c r="G400" i="23"/>
  <c r="G401" i="23"/>
  <c r="G402" i="23"/>
  <c r="G403" i="23"/>
  <c r="G404" i="23"/>
  <c r="G405" i="23"/>
  <c r="G406" i="23"/>
  <c r="G407" i="23"/>
  <c r="G408" i="23"/>
  <c r="G409" i="23"/>
  <c r="G410" i="23"/>
  <c r="G411" i="23"/>
  <c r="G412" i="23"/>
  <c r="G413" i="23"/>
  <c r="G414" i="23"/>
  <c r="G415" i="23"/>
  <c r="G416" i="23"/>
  <c r="G417" i="23"/>
  <c r="G418" i="23"/>
  <c r="G419" i="23"/>
  <c r="G420" i="23"/>
  <c r="G421" i="23"/>
  <c r="G422" i="23"/>
  <c r="G423" i="23"/>
  <c r="G424" i="23"/>
  <c r="G425" i="23"/>
  <c r="G426" i="23"/>
  <c r="G427" i="23"/>
  <c r="G428" i="23"/>
  <c r="G429" i="23"/>
  <c r="G430" i="23"/>
  <c r="G431" i="23"/>
  <c r="G432" i="23"/>
  <c r="G433" i="23"/>
  <c r="G434" i="23"/>
  <c r="G435" i="23"/>
  <c r="G436" i="23"/>
  <c r="G437" i="23"/>
  <c r="G438" i="23"/>
  <c r="G439" i="23"/>
  <c r="G440" i="23"/>
  <c r="G441" i="23"/>
  <c r="G442" i="23"/>
  <c r="G443" i="23"/>
  <c r="G444" i="23"/>
  <c r="G445" i="23"/>
  <c r="G446" i="23"/>
  <c r="G447" i="23"/>
  <c r="G448" i="23"/>
  <c r="G449" i="23"/>
  <c r="G450" i="23"/>
  <c r="G451" i="23"/>
  <c r="G452" i="23"/>
  <c r="G453" i="23"/>
  <c r="G454" i="23"/>
  <c r="G455" i="23"/>
  <c r="G456" i="23"/>
  <c r="G457" i="23"/>
  <c r="G458" i="23"/>
  <c r="G459" i="23"/>
  <c r="G460" i="23"/>
  <c r="G461" i="23"/>
  <c r="G462" i="23"/>
  <c r="G463" i="23"/>
  <c r="G464" i="23"/>
  <c r="G465" i="23"/>
  <c r="G466" i="23"/>
  <c r="G467" i="23"/>
  <c r="G468" i="23"/>
  <c r="G469" i="23"/>
  <c r="G470" i="23"/>
  <c r="G471" i="23"/>
  <c r="G472" i="23"/>
  <c r="G473" i="23"/>
  <c r="G474" i="23"/>
  <c r="G475" i="23"/>
  <c r="G476" i="23"/>
  <c r="G477" i="23"/>
  <c r="G478" i="23"/>
  <c r="G479" i="23"/>
  <c r="G480" i="23"/>
  <c r="G481" i="23"/>
  <c r="G482" i="23"/>
  <c r="G483" i="23"/>
  <c r="G484" i="23"/>
  <c r="G485" i="23"/>
  <c r="G486" i="23"/>
  <c r="G487" i="23"/>
  <c r="G488" i="23"/>
  <c r="G489" i="23"/>
  <c r="G490" i="23"/>
  <c r="G491" i="23"/>
  <c r="G492" i="23"/>
  <c r="G493" i="23"/>
  <c r="G494" i="23"/>
  <c r="G495" i="23"/>
  <c r="G496" i="23"/>
  <c r="G497" i="23"/>
  <c r="G498" i="23"/>
  <c r="G499" i="23"/>
  <c r="G500" i="23"/>
  <c r="G501" i="23"/>
  <c r="G502" i="23"/>
  <c r="G503" i="23"/>
  <c r="G504" i="23"/>
  <c r="G505" i="23"/>
  <c r="G506" i="23"/>
  <c r="G507" i="23"/>
  <c r="G508" i="23"/>
  <c r="G509" i="23"/>
  <c r="G510" i="23"/>
  <c r="G511" i="23"/>
  <c r="G512" i="23"/>
  <c r="G513" i="23"/>
  <c r="G514" i="23"/>
  <c r="G515" i="23"/>
  <c r="G516" i="23"/>
  <c r="G517" i="23"/>
  <c r="G518" i="23"/>
  <c r="G519" i="23"/>
  <c r="G520" i="23"/>
  <c r="G521" i="23"/>
  <c r="G522" i="23"/>
  <c r="G523" i="23"/>
  <c r="G524" i="23"/>
  <c r="G525" i="23"/>
  <c r="G526" i="23"/>
  <c r="G527" i="23"/>
  <c r="G528" i="23"/>
  <c r="G529" i="23"/>
  <c r="G530" i="23"/>
  <c r="G531" i="23"/>
  <c r="G532" i="23"/>
  <c r="G533" i="23"/>
  <c r="G534" i="23"/>
  <c r="G535" i="23"/>
  <c r="G536" i="23"/>
  <c r="G537" i="23"/>
  <c r="G538" i="23"/>
  <c r="G539" i="23"/>
  <c r="G540" i="23"/>
  <c r="G541" i="23"/>
  <c r="G542" i="23"/>
  <c r="G543" i="23"/>
  <c r="G544" i="23"/>
  <c r="G545" i="23"/>
  <c r="G546" i="23"/>
  <c r="G547" i="23"/>
  <c r="G548" i="23"/>
  <c r="G549" i="23"/>
  <c r="G550" i="23"/>
  <c r="G551" i="23"/>
  <c r="G552" i="23"/>
  <c r="G553" i="23"/>
  <c r="G554" i="23"/>
  <c r="G555" i="23"/>
  <c r="G556" i="23"/>
  <c r="G557" i="23"/>
  <c r="G558" i="23"/>
  <c r="G559" i="23"/>
  <c r="G560" i="23"/>
  <c r="G561" i="23"/>
  <c r="G562" i="23"/>
  <c r="G563" i="23"/>
  <c r="G564" i="23"/>
  <c r="G565" i="23"/>
  <c r="G566" i="23"/>
  <c r="G567" i="23"/>
  <c r="G568" i="23"/>
  <c r="G569" i="23"/>
  <c r="G570" i="23"/>
  <c r="G571" i="23"/>
  <c r="G572" i="23"/>
  <c r="G573" i="23"/>
  <c r="G574" i="23"/>
  <c r="G575" i="23"/>
  <c r="G576" i="23"/>
  <c r="G577" i="23"/>
  <c r="G578" i="23"/>
  <c r="G579" i="23"/>
  <c r="G580" i="23"/>
  <c r="G581" i="23"/>
  <c r="G582" i="23"/>
  <c r="G583" i="23"/>
  <c r="G584" i="23"/>
  <c r="G585" i="23"/>
  <c r="G586" i="23"/>
  <c r="G587" i="23"/>
  <c r="G588" i="23"/>
  <c r="G589" i="23"/>
  <c r="G590" i="23"/>
  <c r="G591" i="23"/>
  <c r="G592" i="23"/>
  <c r="G593" i="23"/>
  <c r="G594" i="23"/>
  <c r="G595" i="23"/>
  <c r="G596" i="23"/>
  <c r="G597" i="23"/>
  <c r="G598" i="23"/>
  <c r="G599" i="23"/>
  <c r="G600" i="23"/>
  <c r="G601" i="23"/>
  <c r="G602" i="23"/>
  <c r="G603" i="23"/>
  <c r="G604" i="23"/>
  <c r="G605" i="23"/>
  <c r="G606" i="23"/>
  <c r="G607" i="23"/>
  <c r="G608" i="23"/>
  <c r="G609" i="23"/>
  <c r="G610" i="23"/>
  <c r="G611" i="23"/>
  <c r="G612" i="23"/>
  <c r="G613" i="23"/>
  <c r="G614" i="23"/>
  <c r="G615" i="23"/>
  <c r="G616" i="23"/>
  <c r="G617" i="23"/>
  <c r="G618" i="23"/>
  <c r="G619" i="23"/>
  <c r="G620" i="23"/>
  <c r="G621" i="23"/>
  <c r="G622" i="23"/>
  <c r="G623" i="23"/>
  <c r="G624" i="23"/>
  <c r="G625" i="23"/>
  <c r="G626" i="23"/>
  <c r="G627" i="23"/>
  <c r="G628" i="23"/>
  <c r="G629" i="23"/>
  <c r="G630" i="23"/>
  <c r="G631" i="23"/>
  <c r="G632" i="23"/>
  <c r="G633" i="23"/>
  <c r="G634" i="23"/>
  <c r="G635" i="23"/>
  <c r="G636" i="23"/>
  <c r="G637" i="23"/>
  <c r="G638" i="23"/>
  <c r="G639" i="23"/>
  <c r="G640" i="23"/>
  <c r="G641" i="23"/>
  <c r="G642" i="23"/>
  <c r="G643" i="23"/>
  <c r="G644" i="23"/>
  <c r="G645" i="23"/>
  <c r="G646" i="23"/>
  <c r="G647" i="23"/>
  <c r="G648" i="23"/>
  <c r="G649" i="23"/>
  <c r="G650" i="23"/>
  <c r="G651" i="23"/>
  <c r="G652" i="23"/>
  <c r="G653" i="23"/>
  <c r="G654" i="23"/>
  <c r="G655" i="23"/>
  <c r="G656" i="23"/>
  <c r="G657" i="23"/>
  <c r="G658" i="23"/>
  <c r="G659" i="23"/>
  <c r="G660" i="23"/>
  <c r="G661" i="23"/>
  <c r="G662" i="23"/>
  <c r="G663" i="23"/>
  <c r="G664" i="23"/>
  <c r="G665" i="23"/>
  <c r="G666" i="23"/>
  <c r="G667" i="23"/>
  <c r="G668" i="23"/>
  <c r="G669" i="23"/>
  <c r="G670" i="23"/>
  <c r="G671" i="23"/>
  <c r="G672" i="23"/>
  <c r="G673" i="23"/>
  <c r="G674" i="23"/>
  <c r="G675" i="23"/>
  <c r="G676" i="23"/>
  <c r="G677" i="23"/>
  <c r="G678" i="23"/>
  <c r="G679" i="23"/>
  <c r="G680" i="23"/>
  <c r="G681" i="23"/>
  <c r="G682" i="23"/>
  <c r="G683" i="23"/>
  <c r="G684" i="23"/>
  <c r="G685" i="23"/>
  <c r="G686" i="23"/>
  <c r="G687" i="23"/>
  <c r="G688" i="23"/>
  <c r="G689" i="23"/>
  <c r="G690" i="23"/>
  <c r="G691" i="23"/>
  <c r="G692" i="23"/>
  <c r="G693" i="23"/>
  <c r="G694" i="23"/>
  <c r="G695" i="23"/>
  <c r="G696" i="23"/>
  <c r="G697" i="23"/>
  <c r="G698" i="23"/>
  <c r="G699" i="23"/>
  <c r="G700" i="23"/>
  <c r="G701" i="23"/>
  <c r="G702" i="23"/>
  <c r="G703" i="23"/>
  <c r="G704" i="23"/>
  <c r="G705" i="23"/>
  <c r="G706" i="23"/>
  <c r="G707" i="23"/>
  <c r="G708" i="23"/>
  <c r="G709" i="23"/>
  <c r="G710" i="23"/>
  <c r="G711" i="23"/>
  <c r="G712" i="23"/>
  <c r="G713" i="23"/>
  <c r="G714" i="23"/>
  <c r="G715" i="23"/>
  <c r="G716" i="23"/>
  <c r="G717" i="23"/>
  <c r="G718" i="23"/>
  <c r="G719" i="23"/>
  <c r="G720" i="23"/>
  <c r="G721" i="23"/>
  <c r="G722" i="23"/>
  <c r="G723" i="23"/>
  <c r="G724" i="23"/>
  <c r="G725" i="23"/>
  <c r="G726" i="23"/>
  <c r="G727" i="23"/>
  <c r="G728" i="23"/>
  <c r="G729" i="23"/>
  <c r="G730" i="23"/>
  <c r="G731" i="23"/>
  <c r="G732" i="23"/>
  <c r="G733" i="23"/>
  <c r="G734" i="23"/>
  <c r="G735" i="23"/>
  <c r="G736" i="23"/>
  <c r="G737" i="23"/>
  <c r="G738" i="23"/>
  <c r="G739" i="23"/>
  <c r="G740" i="23"/>
  <c r="G741" i="23"/>
  <c r="G742" i="23"/>
  <c r="G743" i="23"/>
  <c r="G744" i="23"/>
  <c r="G745" i="23"/>
  <c r="G746" i="23"/>
  <c r="G747" i="23"/>
  <c r="G748" i="23"/>
  <c r="G749" i="23"/>
  <c r="G750" i="23"/>
  <c r="G751" i="23"/>
  <c r="G752" i="23"/>
  <c r="G753" i="23"/>
  <c r="G754" i="23"/>
  <c r="G755" i="23"/>
  <c r="G756" i="23"/>
  <c r="G757" i="23"/>
  <c r="G758" i="23"/>
  <c r="G759" i="23"/>
  <c r="G760" i="23"/>
  <c r="G761" i="23"/>
  <c r="G762" i="23"/>
  <c r="G763" i="23"/>
  <c r="G764" i="23"/>
  <c r="G765" i="23"/>
  <c r="G766" i="23"/>
  <c r="G767" i="23"/>
  <c r="G768" i="23"/>
  <c r="G769" i="23"/>
  <c r="G770" i="23"/>
  <c r="G771" i="23"/>
  <c r="G772" i="23"/>
  <c r="G773" i="23"/>
  <c r="G774" i="23"/>
  <c r="G775" i="23"/>
  <c r="G776" i="23"/>
  <c r="G777" i="23"/>
  <c r="G778" i="23"/>
  <c r="G779" i="23"/>
  <c r="G780" i="23"/>
  <c r="G781" i="23"/>
  <c r="G782" i="23"/>
  <c r="G783" i="23"/>
  <c r="G784" i="23"/>
  <c r="G785" i="23"/>
  <c r="G786" i="23"/>
  <c r="G787" i="23"/>
  <c r="G788" i="23"/>
  <c r="G789" i="23"/>
  <c r="G790" i="23"/>
  <c r="G791" i="23"/>
  <c r="G792" i="23"/>
  <c r="G793" i="23"/>
  <c r="G794" i="23"/>
  <c r="G795" i="23"/>
  <c r="G796" i="23"/>
  <c r="G797" i="23"/>
  <c r="G798" i="23"/>
  <c r="G799" i="23"/>
  <c r="G800" i="23"/>
  <c r="G801" i="23"/>
  <c r="G802" i="23"/>
  <c r="G803" i="23"/>
  <c r="G804" i="23"/>
  <c r="G805" i="23"/>
  <c r="G806" i="23"/>
  <c r="G807" i="23"/>
  <c r="G808" i="23"/>
  <c r="G809" i="23"/>
  <c r="G810" i="23"/>
  <c r="G811" i="23"/>
  <c r="G812" i="23"/>
  <c r="G813" i="23"/>
  <c r="G814" i="23"/>
  <c r="G815" i="23"/>
  <c r="G816" i="23"/>
  <c r="G817" i="23"/>
  <c r="G818" i="23"/>
  <c r="G819" i="23"/>
  <c r="G820" i="23"/>
  <c r="G821" i="23"/>
  <c r="G822" i="23"/>
  <c r="G823" i="23"/>
  <c r="G824" i="23"/>
  <c r="G825" i="23"/>
  <c r="G826" i="23"/>
  <c r="G827" i="23"/>
  <c r="G828" i="23"/>
  <c r="G829" i="23"/>
  <c r="G830" i="23"/>
  <c r="G831" i="23"/>
  <c r="G832" i="23"/>
  <c r="G833" i="23"/>
  <c r="G834" i="23"/>
  <c r="G835" i="23"/>
  <c r="G836" i="23"/>
  <c r="G837" i="23"/>
  <c r="G838" i="23"/>
  <c r="G839" i="23"/>
  <c r="G840" i="23"/>
  <c r="G841" i="23"/>
  <c r="G842" i="23"/>
  <c r="G843" i="23"/>
  <c r="G844" i="23"/>
  <c r="G845" i="23"/>
  <c r="G846" i="23"/>
  <c r="G847" i="23"/>
  <c r="G848" i="23"/>
  <c r="G849" i="23"/>
  <c r="G850" i="23"/>
  <c r="G851" i="23"/>
  <c r="G852" i="23"/>
  <c r="G853" i="23"/>
  <c r="G854" i="23"/>
  <c r="G855" i="23"/>
  <c r="G856" i="23"/>
  <c r="G857" i="23"/>
  <c r="G858" i="23"/>
  <c r="G859" i="23"/>
  <c r="G860" i="23"/>
  <c r="G861" i="23"/>
  <c r="G862" i="23"/>
  <c r="G863" i="23"/>
  <c r="G864" i="23"/>
  <c r="G865" i="23"/>
  <c r="G866" i="23"/>
  <c r="G867" i="23"/>
  <c r="G868" i="23"/>
  <c r="G869" i="23"/>
  <c r="G870" i="23"/>
  <c r="G871" i="23"/>
  <c r="G872" i="23"/>
  <c r="G873" i="23"/>
  <c r="G874" i="23"/>
  <c r="G875" i="23"/>
  <c r="G876" i="23"/>
  <c r="G877" i="23"/>
  <c r="G878" i="23"/>
  <c r="G879" i="23"/>
  <c r="G880" i="23"/>
  <c r="G881" i="23"/>
  <c r="G882" i="23"/>
  <c r="G883" i="23"/>
  <c r="G884" i="23"/>
  <c r="G885" i="23"/>
  <c r="G886" i="23"/>
  <c r="G887" i="23"/>
  <c r="G888" i="23"/>
  <c r="G889" i="23"/>
  <c r="G890" i="23"/>
  <c r="G891" i="23"/>
  <c r="G892" i="23"/>
  <c r="G893" i="23"/>
  <c r="G894" i="23"/>
  <c r="G895" i="23"/>
  <c r="G896" i="23"/>
  <c r="G897" i="23"/>
  <c r="G898" i="23"/>
  <c r="G899" i="23"/>
  <c r="G900" i="23"/>
  <c r="G901" i="23"/>
  <c r="G902" i="23"/>
  <c r="G903" i="23"/>
  <c r="G904" i="23"/>
  <c r="G905" i="23"/>
  <c r="G906" i="23"/>
  <c r="G907" i="23"/>
  <c r="G908" i="23"/>
  <c r="G909" i="23"/>
  <c r="G910" i="23"/>
  <c r="G911" i="23"/>
  <c r="G912" i="23"/>
  <c r="G913" i="23"/>
  <c r="G914" i="23"/>
  <c r="G915" i="23"/>
  <c r="G916" i="23"/>
  <c r="G917" i="23"/>
  <c r="G918" i="23"/>
  <c r="G919" i="23"/>
  <c r="G920" i="23"/>
  <c r="G921" i="23"/>
  <c r="G922" i="23"/>
  <c r="G923" i="23"/>
  <c r="G924" i="23"/>
  <c r="G925" i="23"/>
  <c r="G926" i="23"/>
  <c r="G927" i="23"/>
  <c r="G928" i="23"/>
  <c r="G929" i="23"/>
  <c r="G930" i="23"/>
  <c r="G931" i="23"/>
  <c r="G932" i="23"/>
  <c r="G933" i="23"/>
  <c r="G934" i="23"/>
  <c r="G935" i="23"/>
  <c r="G936" i="23"/>
  <c r="G937" i="23"/>
  <c r="G938" i="23"/>
  <c r="G939" i="23"/>
  <c r="G940" i="23"/>
  <c r="G941" i="23"/>
  <c r="G942" i="23"/>
  <c r="G943" i="23"/>
  <c r="G944" i="23"/>
  <c r="G945" i="23"/>
  <c r="G946" i="23"/>
  <c r="G947" i="23"/>
  <c r="G948" i="23"/>
  <c r="G949" i="23"/>
  <c r="G950" i="23"/>
  <c r="G951" i="23"/>
  <c r="G952" i="23"/>
  <c r="G953" i="23"/>
  <c r="G954" i="23"/>
  <c r="G955" i="23"/>
  <c r="G956" i="23"/>
  <c r="G957" i="23"/>
  <c r="G958" i="23"/>
  <c r="G959" i="23"/>
  <c r="G960" i="23"/>
  <c r="G961" i="23"/>
  <c r="G962" i="23"/>
  <c r="G963" i="23"/>
  <c r="G964" i="23"/>
  <c r="G965" i="23"/>
  <c r="G966" i="23"/>
  <c r="G967" i="23"/>
  <c r="G968" i="23"/>
  <c r="G969" i="23"/>
  <c r="G970" i="23"/>
  <c r="G971" i="23"/>
  <c r="G972" i="23"/>
  <c r="G973" i="23"/>
  <c r="G974" i="23"/>
  <c r="G975" i="23"/>
  <c r="G976" i="23"/>
  <c r="G977" i="23"/>
  <c r="G978" i="23"/>
  <c r="G979" i="23"/>
  <c r="G980" i="23"/>
  <c r="G981" i="23"/>
  <c r="G982" i="23"/>
  <c r="G983" i="23"/>
  <c r="G984" i="23"/>
  <c r="G985" i="23"/>
  <c r="G986" i="23"/>
  <c r="G987" i="23"/>
  <c r="G988" i="23"/>
  <c r="G989" i="23"/>
  <c r="G990" i="23"/>
  <c r="G991" i="23"/>
  <c r="G992" i="23"/>
  <c r="G993" i="23"/>
  <c r="G994" i="23"/>
  <c r="G995" i="23"/>
  <c r="G996" i="23"/>
  <c r="G997" i="23"/>
  <c r="G998" i="23"/>
  <c r="G999" i="23"/>
  <c r="G1000" i="23"/>
  <c r="G1001" i="23"/>
  <c r="G1002" i="23"/>
  <c r="G1003" i="23"/>
  <c r="G1004" i="23"/>
  <c r="G1005" i="23"/>
  <c r="G1006" i="23"/>
  <c r="G1007" i="23"/>
  <c r="G1008" i="23"/>
  <c r="G1009" i="23"/>
  <c r="G1010" i="23"/>
  <c r="G1011" i="23"/>
  <c r="G1012" i="23"/>
  <c r="G1013" i="23"/>
  <c r="G1014" i="23"/>
  <c r="G1015" i="23"/>
  <c r="G1016" i="23"/>
  <c r="G1017" i="23"/>
  <c r="G1018" i="23"/>
  <c r="G1019" i="23"/>
  <c r="G1020" i="23"/>
  <c r="G1021" i="23"/>
  <c r="G1022" i="23"/>
  <c r="G1023" i="23"/>
  <c r="G1024" i="23"/>
  <c r="G1025" i="23"/>
  <c r="G1026" i="23"/>
  <c r="G1027" i="23"/>
  <c r="G1028" i="23"/>
  <c r="G1029" i="23"/>
  <c r="G1030" i="23"/>
  <c r="G1031" i="23"/>
  <c r="G1032" i="23"/>
  <c r="G1033" i="23"/>
  <c r="G1034" i="23"/>
  <c r="G1035" i="23"/>
  <c r="G1036" i="23"/>
  <c r="G1037" i="23"/>
  <c r="G1038" i="23"/>
  <c r="G1039" i="23"/>
  <c r="G1040" i="23"/>
  <c r="G1041" i="23"/>
  <c r="G1042" i="23"/>
  <c r="G1043" i="23"/>
  <c r="G1044" i="23"/>
  <c r="G1045" i="23"/>
  <c r="G1046" i="23"/>
  <c r="G1047" i="23"/>
  <c r="G1048" i="23"/>
  <c r="G1049" i="23"/>
  <c r="G1050" i="23"/>
  <c r="G1051" i="23"/>
  <c r="G1052" i="23"/>
  <c r="G1053" i="23"/>
  <c r="G1054" i="23"/>
  <c r="G1055" i="23"/>
  <c r="G1056" i="23"/>
  <c r="G1057" i="23"/>
  <c r="G1058" i="23"/>
  <c r="G1059" i="23"/>
  <c r="G1060" i="23"/>
  <c r="G1061" i="23"/>
  <c r="G1062" i="23"/>
  <c r="G1063" i="23"/>
  <c r="G1064" i="23"/>
  <c r="G1065" i="23"/>
  <c r="G1066" i="23"/>
  <c r="G1067" i="23"/>
  <c r="G1068" i="23"/>
  <c r="G1069" i="23"/>
  <c r="G1070" i="23"/>
  <c r="G1071" i="23"/>
  <c r="G1072" i="23"/>
  <c r="G1073" i="23"/>
  <c r="G1074" i="23"/>
  <c r="G1075" i="23"/>
  <c r="G1076" i="23"/>
  <c r="G1077" i="23"/>
  <c r="G1078" i="23"/>
  <c r="G1079" i="23"/>
  <c r="G1080" i="23"/>
  <c r="G1081" i="23"/>
  <c r="G1082" i="23"/>
  <c r="G1083" i="23"/>
  <c r="G1084" i="23"/>
  <c r="G1085" i="23"/>
  <c r="G1086" i="23"/>
  <c r="G1087" i="23"/>
  <c r="G1088" i="23"/>
  <c r="G1089" i="23"/>
  <c r="G1090" i="23"/>
  <c r="G1091" i="23"/>
  <c r="G1092" i="23"/>
  <c r="G1093" i="23"/>
  <c r="G1094" i="23"/>
  <c r="G1095" i="23"/>
  <c r="G1096" i="23"/>
  <c r="G1097" i="23"/>
  <c r="G1098" i="23"/>
  <c r="G1099" i="23"/>
  <c r="G1100" i="23"/>
  <c r="G1101" i="23"/>
  <c r="G1102" i="23"/>
  <c r="G1103" i="23"/>
  <c r="G1104" i="23"/>
  <c r="G1105" i="23"/>
  <c r="G1106" i="23"/>
  <c r="G1107" i="23"/>
  <c r="G1108" i="23"/>
  <c r="G1109" i="23"/>
  <c r="G1110" i="23"/>
  <c r="G1111" i="23"/>
  <c r="G1112" i="23"/>
  <c r="G1113" i="23"/>
  <c r="G1114" i="23"/>
  <c r="G1115" i="23"/>
  <c r="G1116" i="23"/>
  <c r="G1117" i="23"/>
  <c r="G1118" i="23"/>
  <c r="G1119" i="23"/>
  <c r="G1120" i="23"/>
  <c r="G1121" i="23"/>
  <c r="G1122" i="23"/>
  <c r="G1123" i="23"/>
  <c r="G1124" i="23"/>
  <c r="G1125" i="23"/>
  <c r="G1126" i="23"/>
  <c r="G1127" i="23"/>
  <c r="G1128" i="23"/>
  <c r="G1129" i="23"/>
  <c r="G1130" i="23"/>
  <c r="G1131" i="23"/>
  <c r="G1132" i="23"/>
  <c r="G1133" i="23"/>
  <c r="G1134" i="23"/>
  <c r="G1135" i="23"/>
  <c r="G1136" i="23"/>
  <c r="G1137" i="23"/>
  <c r="G1138" i="23"/>
  <c r="G1139" i="23"/>
  <c r="G1140" i="23"/>
  <c r="G1141" i="23"/>
  <c r="G1142" i="23"/>
  <c r="G1143" i="23"/>
  <c r="G1144" i="23"/>
  <c r="G1145" i="23"/>
  <c r="G1146" i="23"/>
  <c r="G1147" i="23"/>
  <c r="G1148" i="23"/>
  <c r="G1149" i="23"/>
  <c r="G1150" i="23"/>
  <c r="G1151" i="23"/>
  <c r="G1152" i="23"/>
  <c r="G1153" i="23"/>
  <c r="G1154" i="23"/>
  <c r="G1155" i="23"/>
  <c r="G1156" i="23"/>
  <c r="G1157" i="23"/>
  <c r="G1158" i="23"/>
  <c r="G1159" i="23"/>
  <c r="G1160" i="23"/>
  <c r="G1161" i="23"/>
  <c r="G1162" i="23"/>
  <c r="G1163" i="23"/>
  <c r="G1164" i="23"/>
  <c r="G1165" i="23"/>
  <c r="G1166" i="23"/>
  <c r="G1167" i="23"/>
  <c r="G1168" i="23"/>
  <c r="G1169" i="23"/>
  <c r="G1170" i="23"/>
  <c r="G1171" i="23"/>
  <c r="G1172" i="23"/>
  <c r="G1173" i="23"/>
  <c r="G1174" i="23"/>
  <c r="G1175" i="23"/>
  <c r="G1176" i="23"/>
  <c r="G1177" i="23"/>
  <c r="G1178" i="23"/>
  <c r="G1179" i="23"/>
  <c r="G1180" i="23"/>
  <c r="G1181" i="23"/>
  <c r="G1182" i="23"/>
  <c r="G1183" i="23"/>
  <c r="G1184" i="23"/>
  <c r="G1185" i="23"/>
  <c r="G1186" i="23"/>
  <c r="G1187" i="23"/>
  <c r="G1188" i="23"/>
  <c r="G1189" i="23"/>
  <c r="G1190" i="23"/>
  <c r="G1191" i="23"/>
  <c r="G1192" i="23"/>
  <c r="G1193" i="23"/>
  <c r="G1194" i="23"/>
  <c r="G1195" i="23"/>
  <c r="G1196" i="23"/>
  <c r="G1197" i="23"/>
  <c r="G1198" i="23"/>
  <c r="G1199" i="23"/>
  <c r="G1200" i="23"/>
  <c r="G1201" i="23"/>
  <c r="G1202" i="23"/>
  <c r="G1203" i="23"/>
  <c r="G1204" i="23"/>
  <c r="G1205" i="23"/>
  <c r="G1206" i="23"/>
  <c r="G1207" i="23"/>
  <c r="G1208" i="23"/>
  <c r="G1209" i="23"/>
  <c r="G1210" i="23"/>
  <c r="G1211" i="23"/>
  <c r="G1212" i="23"/>
  <c r="G1213" i="23"/>
  <c r="G1214" i="23"/>
  <c r="G1215" i="23"/>
  <c r="G1216" i="23"/>
  <c r="G1217" i="23"/>
  <c r="G1218" i="23"/>
  <c r="G1219" i="23"/>
  <c r="G1220" i="23"/>
  <c r="G1221" i="23"/>
  <c r="G1222" i="23"/>
  <c r="G1223" i="23"/>
  <c r="G1224" i="23"/>
  <c r="G1225" i="23"/>
  <c r="G1226" i="23"/>
  <c r="G1227" i="23"/>
  <c r="G1228" i="23"/>
  <c r="G1229" i="23"/>
  <c r="G1230" i="23"/>
  <c r="G1231" i="23"/>
  <c r="G1232" i="23"/>
  <c r="G1233" i="23"/>
  <c r="G1234" i="23"/>
  <c r="G1235" i="23"/>
  <c r="G1236" i="23"/>
  <c r="G1237" i="23"/>
  <c r="G1238" i="23"/>
  <c r="G1239" i="23"/>
  <c r="G1240" i="23"/>
  <c r="G1241" i="23"/>
  <c r="G1242" i="23"/>
  <c r="G1243" i="23"/>
  <c r="G1244" i="23"/>
  <c r="G1245" i="23"/>
  <c r="G1246" i="23"/>
  <c r="G1247" i="23"/>
  <c r="G1248" i="23"/>
  <c r="G1249" i="23"/>
  <c r="G1250" i="23"/>
  <c r="G1251" i="23"/>
  <c r="G1252" i="23"/>
  <c r="G1253" i="23"/>
  <c r="G1254" i="23"/>
  <c r="G1255" i="23"/>
  <c r="G1256" i="23"/>
  <c r="G1257" i="23"/>
  <c r="G1258" i="23"/>
  <c r="G1259" i="23"/>
  <c r="G1260" i="23"/>
  <c r="G1261" i="23"/>
  <c r="G1262" i="23"/>
  <c r="G1263" i="23"/>
  <c r="G1264" i="23"/>
  <c r="G1265" i="23"/>
  <c r="G1266" i="23"/>
  <c r="G1267" i="23"/>
  <c r="G1268" i="23"/>
  <c r="G1269" i="23"/>
  <c r="G1270" i="23"/>
  <c r="G1271" i="23"/>
  <c r="G1272" i="23"/>
  <c r="G1273" i="23"/>
  <c r="G1274" i="23"/>
  <c r="G1275" i="23"/>
  <c r="G1276" i="23"/>
  <c r="G1277" i="23"/>
  <c r="G1278" i="23"/>
  <c r="G1279" i="23"/>
  <c r="G1280" i="23"/>
  <c r="G1281" i="23"/>
  <c r="G1282" i="23"/>
  <c r="G1283" i="23"/>
  <c r="G1284" i="23"/>
  <c r="G1285" i="23"/>
  <c r="G1286" i="23"/>
  <c r="G1287" i="23"/>
  <c r="G1288" i="23"/>
  <c r="G1289" i="23"/>
  <c r="G1290" i="23"/>
  <c r="G1291" i="23"/>
  <c r="G1292" i="23"/>
  <c r="G1293" i="23"/>
  <c r="G1294" i="23"/>
  <c r="G1295" i="23"/>
  <c r="G1296" i="23"/>
  <c r="G1297" i="23"/>
  <c r="G1298" i="23"/>
  <c r="G1299" i="23"/>
  <c r="G1300" i="23"/>
  <c r="G1301" i="23"/>
  <c r="G1302" i="23"/>
  <c r="G1303" i="23"/>
  <c r="G1304" i="23"/>
  <c r="G1305" i="23"/>
  <c r="G1306" i="23"/>
  <c r="G1307" i="23"/>
  <c r="G1308" i="23"/>
  <c r="G1309" i="23"/>
  <c r="G1310" i="23"/>
  <c r="G1311" i="23"/>
  <c r="G1312" i="23"/>
  <c r="G1313" i="23"/>
  <c r="G1314" i="23"/>
  <c r="G1315" i="23"/>
  <c r="G1316" i="23"/>
  <c r="G1317" i="23"/>
  <c r="G1318" i="23"/>
  <c r="G1319" i="23"/>
  <c r="G1320" i="23"/>
  <c r="G1321" i="23"/>
  <c r="G1322" i="23"/>
  <c r="G1323" i="23"/>
  <c r="G1324" i="23"/>
  <c r="G1325" i="23"/>
  <c r="G1326" i="23"/>
  <c r="G1327" i="23"/>
  <c r="G1328" i="23"/>
  <c r="G1329" i="23"/>
  <c r="G1330" i="23"/>
  <c r="G1331" i="23"/>
  <c r="G1332" i="23"/>
  <c r="G1333" i="23"/>
  <c r="G1334" i="23"/>
  <c r="G1335" i="23"/>
  <c r="G1336" i="23"/>
  <c r="G1337" i="23"/>
  <c r="G1338" i="23"/>
  <c r="G1339" i="23"/>
  <c r="G1340" i="23"/>
  <c r="G1341" i="23"/>
  <c r="G1342" i="23"/>
  <c r="G1343" i="23"/>
  <c r="G1344" i="23"/>
  <c r="G1345" i="23"/>
  <c r="G1346" i="23"/>
  <c r="G1347" i="23"/>
  <c r="G1348" i="23"/>
  <c r="G1349" i="23"/>
  <c r="G1350" i="23"/>
  <c r="G1351" i="23"/>
  <c r="G1352" i="23"/>
  <c r="G1353" i="23"/>
  <c r="G1354" i="23"/>
  <c r="G1355" i="23"/>
  <c r="G1356" i="23"/>
  <c r="G1357" i="23"/>
  <c r="G1358" i="23"/>
  <c r="G1359" i="23"/>
  <c r="G1360" i="23"/>
  <c r="G1361" i="23"/>
  <c r="G1362" i="23"/>
  <c r="G1363" i="23"/>
  <c r="G1364" i="23"/>
  <c r="G1365" i="23"/>
  <c r="G1366" i="23"/>
  <c r="G1367" i="23"/>
  <c r="G1368" i="23"/>
  <c r="G1369" i="23"/>
  <c r="G1370" i="23"/>
  <c r="G1371" i="23"/>
  <c r="G1372" i="23"/>
  <c r="G1373" i="23"/>
  <c r="G1374" i="23"/>
  <c r="G1375" i="23"/>
  <c r="G1376" i="23"/>
  <c r="G1377" i="23"/>
  <c r="G1378" i="23"/>
  <c r="G1379" i="23"/>
  <c r="G1380" i="23"/>
  <c r="G1381" i="23"/>
  <c r="G1382" i="23"/>
  <c r="G1383" i="23"/>
  <c r="G1384" i="23"/>
  <c r="G1385" i="23"/>
  <c r="G1386" i="23"/>
  <c r="G1387" i="23"/>
  <c r="G1388" i="23"/>
  <c r="G1389" i="23"/>
  <c r="G1390" i="23"/>
  <c r="G1391" i="23"/>
  <c r="G1392" i="23"/>
  <c r="G1393" i="23"/>
  <c r="G1394" i="23"/>
  <c r="G1395" i="23"/>
  <c r="G1396" i="23"/>
  <c r="G1397" i="23"/>
  <c r="G1398" i="23"/>
  <c r="G1399" i="23"/>
  <c r="G1400" i="23"/>
  <c r="G1401" i="23"/>
  <c r="G1402" i="23"/>
  <c r="G1403" i="23"/>
  <c r="G1404" i="23"/>
  <c r="G1405" i="23"/>
  <c r="G1406" i="23"/>
  <c r="G1407" i="23"/>
  <c r="G1408" i="23"/>
  <c r="G1409" i="23"/>
  <c r="G1410" i="23"/>
  <c r="G1411" i="23"/>
  <c r="G1412" i="23"/>
  <c r="G1413" i="23"/>
  <c r="G1414" i="23"/>
  <c r="G1415" i="23"/>
  <c r="G1416" i="23"/>
  <c r="G1417" i="23"/>
  <c r="G1418" i="23"/>
  <c r="G1419" i="23"/>
  <c r="G1420" i="23"/>
  <c r="G1421" i="23"/>
  <c r="G1422" i="23"/>
  <c r="G1423" i="23"/>
  <c r="G1424" i="23"/>
  <c r="G1425" i="23"/>
  <c r="G1426" i="23"/>
  <c r="G1427" i="23"/>
  <c r="G1428" i="23"/>
  <c r="G1429" i="23"/>
  <c r="G1430" i="23"/>
  <c r="G1431" i="23"/>
  <c r="G1432" i="23"/>
  <c r="G1433" i="23"/>
  <c r="G1434" i="23"/>
  <c r="G1435" i="23"/>
  <c r="G1436" i="23"/>
  <c r="G1437" i="23"/>
  <c r="G1438" i="23"/>
  <c r="G1439" i="23"/>
  <c r="G1440" i="23"/>
  <c r="G1441" i="23"/>
  <c r="G1442" i="23"/>
  <c r="G1443" i="23"/>
  <c r="G1444" i="23"/>
  <c r="G1445" i="23"/>
  <c r="G1446" i="23"/>
  <c r="G1447" i="23"/>
  <c r="G1448" i="23"/>
  <c r="G1449" i="23"/>
  <c r="G1450" i="23"/>
  <c r="G1451" i="23"/>
  <c r="G1452" i="23"/>
  <c r="G1453" i="23"/>
  <c r="G1454" i="23"/>
  <c r="G1455" i="23"/>
  <c r="G1456" i="23"/>
  <c r="G1457" i="23"/>
  <c r="G1458" i="23"/>
  <c r="G1459" i="23"/>
  <c r="G1460" i="23"/>
  <c r="G1461" i="23"/>
  <c r="G1462" i="23"/>
  <c r="G1463" i="23"/>
  <c r="G1464" i="23"/>
  <c r="G1465" i="23"/>
  <c r="G1466" i="23"/>
  <c r="G1467" i="23"/>
  <c r="G1468" i="23"/>
  <c r="G1469" i="23"/>
  <c r="G1470" i="23"/>
  <c r="G1471" i="23"/>
  <c r="G1472" i="23"/>
  <c r="G1473" i="23"/>
  <c r="G1474" i="23"/>
  <c r="G1475" i="23"/>
  <c r="G1476" i="23"/>
  <c r="G1477" i="23"/>
  <c r="G1478" i="23"/>
  <c r="G1479" i="23"/>
  <c r="G1480" i="23"/>
  <c r="G1481" i="23"/>
  <c r="G1482" i="23"/>
  <c r="G1483" i="23"/>
  <c r="G1484" i="23"/>
  <c r="G1485" i="23"/>
  <c r="G1486" i="23"/>
  <c r="G1487" i="23"/>
  <c r="G1488" i="23"/>
  <c r="G1489" i="23"/>
  <c r="G1490" i="23"/>
  <c r="G1491" i="23"/>
  <c r="G1492" i="23"/>
  <c r="G1493" i="23"/>
  <c r="G1494" i="23"/>
  <c r="G1495" i="23"/>
  <c r="G1496" i="23"/>
  <c r="G1497" i="23"/>
  <c r="G1498" i="23"/>
  <c r="G1499" i="23"/>
  <c r="G1500" i="23"/>
  <c r="G1501" i="23"/>
  <c r="G1502" i="23"/>
  <c r="G1503" i="23"/>
  <c r="G1504" i="23"/>
  <c r="G1505" i="23"/>
  <c r="G1506" i="23"/>
  <c r="G1507" i="23"/>
  <c r="G1508" i="23"/>
  <c r="G1509" i="23"/>
  <c r="G1510" i="23"/>
  <c r="G1511" i="23"/>
  <c r="G1512" i="23"/>
  <c r="G1513" i="23"/>
  <c r="G1514" i="23"/>
  <c r="G1515" i="23"/>
  <c r="G1516" i="23"/>
  <c r="G1517" i="23"/>
  <c r="G1518" i="23"/>
  <c r="G1519" i="23"/>
  <c r="G1520" i="23"/>
  <c r="G1521" i="23"/>
  <c r="G1522" i="23"/>
  <c r="G1523" i="23"/>
  <c r="G1524" i="23"/>
  <c r="G1525" i="23"/>
  <c r="G1526" i="23"/>
  <c r="G1527" i="23"/>
  <c r="G1528" i="23"/>
  <c r="G1529" i="23"/>
  <c r="G1530" i="23"/>
  <c r="G1531" i="23"/>
  <c r="G1532" i="23"/>
  <c r="G1533" i="23"/>
  <c r="G1534" i="23"/>
  <c r="G1535" i="23"/>
  <c r="G1536" i="23"/>
  <c r="G1537" i="23"/>
  <c r="G1538" i="23"/>
  <c r="G1539" i="23"/>
  <c r="G1540" i="23"/>
  <c r="G1541" i="23"/>
  <c r="G1542" i="23"/>
  <c r="G1543" i="23"/>
  <c r="G1544" i="23"/>
  <c r="G1545" i="23"/>
  <c r="G1546" i="23"/>
  <c r="G1547" i="23"/>
  <c r="G1548" i="23"/>
  <c r="G1549" i="23"/>
  <c r="G1550" i="23"/>
  <c r="G1551" i="23"/>
  <c r="G1552" i="23"/>
  <c r="G1553" i="23"/>
  <c r="G1554" i="23"/>
  <c r="G1555" i="23"/>
  <c r="G1556" i="23"/>
  <c r="G1557" i="23"/>
  <c r="G1558" i="23"/>
  <c r="G1559" i="23"/>
  <c r="G1560" i="23"/>
  <c r="G1561" i="23"/>
  <c r="G1562" i="23"/>
  <c r="G1563" i="23"/>
  <c r="G1564" i="23"/>
  <c r="G1565" i="23"/>
  <c r="G1566" i="23"/>
  <c r="G1567" i="23"/>
  <c r="G1568" i="23"/>
  <c r="G1569" i="23"/>
  <c r="G1570" i="23"/>
  <c r="G1571" i="23"/>
  <c r="G1572" i="23"/>
  <c r="G1573" i="23"/>
  <c r="G1574" i="23"/>
  <c r="G1575" i="23"/>
  <c r="G1576" i="23"/>
  <c r="G1577" i="23"/>
  <c r="G1578" i="23"/>
  <c r="G1579" i="23"/>
  <c r="G1580" i="23"/>
  <c r="G1581" i="23"/>
  <c r="G1582" i="23"/>
  <c r="G1583" i="23"/>
  <c r="G1584" i="23"/>
  <c r="G1585" i="23"/>
  <c r="G1586" i="23"/>
  <c r="G1587" i="23"/>
  <c r="G1588" i="23"/>
  <c r="G1589" i="23"/>
  <c r="G1590" i="23"/>
  <c r="G1591" i="23"/>
  <c r="G1592" i="23"/>
  <c r="G1593" i="23"/>
  <c r="G1594" i="23"/>
  <c r="G1595" i="23"/>
  <c r="G1596" i="23"/>
  <c r="G1597" i="23"/>
  <c r="G1598" i="23"/>
  <c r="G1599" i="23"/>
  <c r="G1600" i="23"/>
  <c r="G1601" i="23"/>
  <c r="G1602" i="23"/>
  <c r="G1603" i="23"/>
  <c r="G1604" i="23"/>
  <c r="G1605" i="23"/>
  <c r="G1606" i="23"/>
  <c r="G1607" i="23"/>
  <c r="G1608" i="23"/>
  <c r="G1609" i="23"/>
  <c r="G1610" i="23"/>
  <c r="G1611" i="23"/>
  <c r="G1612" i="23"/>
  <c r="G1613" i="23"/>
  <c r="G1614" i="23"/>
  <c r="G1615" i="23"/>
  <c r="G1616" i="23"/>
  <c r="G1617" i="23"/>
  <c r="G1618" i="23"/>
  <c r="G1619" i="23"/>
  <c r="G1620" i="23"/>
  <c r="G1621" i="23"/>
  <c r="G1622" i="23"/>
  <c r="G1623" i="23"/>
  <c r="G1624" i="23"/>
  <c r="G1625" i="23"/>
  <c r="G1626" i="23"/>
  <c r="G1627" i="23"/>
  <c r="G1628" i="23"/>
  <c r="G1629" i="23"/>
  <c r="G1630" i="23"/>
  <c r="G1631" i="23"/>
  <c r="G1632" i="23"/>
  <c r="G1633" i="23"/>
  <c r="G1634" i="23"/>
  <c r="G1635" i="23"/>
  <c r="G1636" i="23"/>
  <c r="G1637" i="23"/>
  <c r="G1638" i="23"/>
  <c r="G1639" i="23"/>
  <c r="G1640" i="23"/>
  <c r="G1641" i="23"/>
  <c r="G1642" i="23"/>
  <c r="G1643" i="23"/>
  <c r="G1644" i="23"/>
  <c r="G1645" i="23"/>
  <c r="G1646" i="23"/>
  <c r="G1647" i="23"/>
  <c r="G1648" i="23"/>
  <c r="G1649" i="23"/>
  <c r="G1650" i="23"/>
  <c r="G1651" i="23"/>
  <c r="G1652" i="23"/>
  <c r="G1653" i="23"/>
  <c r="G1654" i="23"/>
  <c r="G1655" i="23"/>
  <c r="G1656" i="23"/>
  <c r="G1657" i="23"/>
  <c r="G1658" i="23"/>
  <c r="G1659" i="23"/>
  <c r="G1660" i="23"/>
  <c r="G1661" i="23"/>
  <c r="G1662" i="23"/>
  <c r="G1663" i="23"/>
  <c r="G1664" i="23"/>
  <c r="G1665" i="23"/>
  <c r="G1666" i="23"/>
  <c r="G1667" i="23"/>
  <c r="G1668" i="23"/>
  <c r="G1669" i="23"/>
  <c r="G1670" i="23"/>
  <c r="G1671" i="23"/>
  <c r="G1672" i="23"/>
  <c r="G1673" i="23"/>
  <c r="G1674" i="23"/>
  <c r="G1675" i="23"/>
  <c r="G1676" i="23"/>
  <c r="G1677" i="23"/>
  <c r="G1678" i="23"/>
  <c r="G1679" i="23"/>
  <c r="G1680" i="23"/>
  <c r="G1681" i="23"/>
  <c r="G1682" i="23"/>
  <c r="G1683" i="23"/>
  <c r="G1684" i="23"/>
  <c r="G1685" i="23"/>
  <c r="G1686" i="23"/>
  <c r="G1687" i="23"/>
  <c r="G1688" i="23"/>
  <c r="G1689" i="23"/>
  <c r="G1690" i="23"/>
  <c r="G1691" i="23"/>
  <c r="G1692" i="23"/>
  <c r="G1693" i="23"/>
  <c r="G1694" i="23"/>
  <c r="G1695" i="23"/>
  <c r="G1696" i="23"/>
  <c r="G1697" i="23"/>
  <c r="G1698" i="23"/>
  <c r="G1699" i="23"/>
  <c r="G1700" i="23"/>
  <c r="G1701" i="23"/>
  <c r="G1702" i="23"/>
  <c r="G1703" i="23"/>
  <c r="G1704" i="23"/>
  <c r="G1705" i="23"/>
  <c r="G1706" i="23"/>
  <c r="G1707" i="23"/>
  <c r="G1708" i="23"/>
  <c r="G1709" i="23"/>
  <c r="G1710" i="23"/>
  <c r="G1711" i="23"/>
  <c r="G1712" i="23"/>
  <c r="G1713" i="23"/>
  <c r="G1714" i="23"/>
  <c r="G1715" i="23"/>
  <c r="G1716" i="23"/>
  <c r="G1717" i="23"/>
  <c r="G1718" i="23"/>
  <c r="G1719" i="23"/>
  <c r="G1720" i="23"/>
  <c r="G1721" i="23"/>
  <c r="G1722" i="23"/>
  <c r="G1723" i="23"/>
  <c r="G1724" i="23"/>
  <c r="G1725" i="23"/>
  <c r="G1726" i="23"/>
  <c r="G1727" i="23"/>
  <c r="G1728" i="23"/>
  <c r="G1729" i="23"/>
  <c r="G1730" i="23"/>
  <c r="G1731" i="23"/>
  <c r="G1732" i="23"/>
  <c r="G1733" i="23"/>
  <c r="G1734" i="23"/>
  <c r="G1735" i="23"/>
  <c r="G1736" i="23"/>
  <c r="G1737" i="23"/>
  <c r="G1738" i="23"/>
  <c r="G1739" i="23"/>
  <c r="G1740" i="23"/>
  <c r="G1741" i="23"/>
  <c r="G1742" i="23"/>
  <c r="G1743" i="23"/>
  <c r="G1744" i="23"/>
  <c r="G1745" i="23"/>
  <c r="G1746" i="23"/>
  <c r="G1747" i="23"/>
  <c r="G1748" i="23"/>
  <c r="G1749" i="23"/>
  <c r="G1750" i="23"/>
  <c r="G1751" i="23"/>
  <c r="G1752" i="23"/>
  <c r="G1753" i="23"/>
  <c r="G1754" i="23"/>
  <c r="G1755" i="23"/>
  <c r="G1756" i="23"/>
  <c r="G1757" i="23"/>
  <c r="G1758" i="23"/>
  <c r="G1759" i="23"/>
  <c r="G1760" i="23"/>
  <c r="G1761" i="23"/>
  <c r="G1762" i="23"/>
  <c r="G1763" i="23"/>
  <c r="G1764" i="23"/>
  <c r="G1765" i="23"/>
  <c r="G1766" i="23"/>
  <c r="G1767" i="23"/>
  <c r="G1768" i="23"/>
  <c r="G1769" i="23"/>
  <c r="G1770" i="23"/>
  <c r="G1771" i="23"/>
  <c r="G1772" i="23"/>
  <c r="G1773" i="23"/>
  <c r="G1774" i="23"/>
  <c r="G1775" i="23"/>
  <c r="G1776" i="23"/>
  <c r="G1777" i="23"/>
  <c r="G1778" i="23"/>
  <c r="G1779" i="23"/>
  <c r="G1780" i="23"/>
  <c r="G1781" i="23"/>
  <c r="G1782" i="23"/>
  <c r="G1783" i="23"/>
  <c r="G1784" i="23"/>
  <c r="G1785" i="23"/>
  <c r="G1786" i="23"/>
  <c r="G1787" i="23"/>
  <c r="G1788" i="23"/>
  <c r="G1789" i="23"/>
  <c r="G1790" i="23"/>
  <c r="G1791" i="23"/>
  <c r="G1792" i="23"/>
  <c r="G1793" i="23"/>
  <c r="G1794" i="23"/>
  <c r="G1795" i="23"/>
  <c r="G1796" i="23"/>
  <c r="G1797" i="23"/>
  <c r="G1798" i="23"/>
  <c r="G1799" i="23"/>
  <c r="G1800" i="23"/>
  <c r="G1801" i="23"/>
  <c r="G1802" i="23"/>
  <c r="G1803" i="23"/>
  <c r="G1804" i="23"/>
  <c r="G1805" i="23"/>
  <c r="G1806" i="23"/>
  <c r="G1807" i="23"/>
  <c r="G1808" i="23"/>
  <c r="G1809" i="23"/>
  <c r="G1810" i="23"/>
  <c r="G1811" i="23"/>
  <c r="G1812" i="23"/>
  <c r="G1813" i="23"/>
  <c r="G1814" i="23"/>
  <c r="G1815" i="23"/>
  <c r="G1816" i="23"/>
  <c r="G1817" i="23"/>
  <c r="G1818" i="23"/>
  <c r="G1819" i="23"/>
  <c r="G1820" i="23"/>
  <c r="G1821" i="23"/>
  <c r="G1822" i="23"/>
  <c r="G1823" i="23"/>
  <c r="G1824" i="23"/>
  <c r="G1825" i="23"/>
  <c r="G1826" i="23"/>
  <c r="G1827" i="23"/>
  <c r="G1828" i="23"/>
  <c r="G1829" i="23"/>
  <c r="G1830" i="23"/>
  <c r="G1831" i="23"/>
  <c r="G1832" i="23"/>
  <c r="G1833" i="23"/>
  <c r="G1834" i="23"/>
  <c r="G1835" i="23"/>
  <c r="G1836" i="23"/>
  <c r="G1837" i="23"/>
  <c r="G1838" i="23"/>
  <c r="G1839" i="23"/>
  <c r="G1840" i="23"/>
  <c r="G1841" i="23"/>
  <c r="G1842" i="23"/>
  <c r="G1843" i="23"/>
  <c r="G1844" i="23"/>
  <c r="G1845" i="23"/>
  <c r="G1846" i="23"/>
  <c r="G1847" i="23"/>
  <c r="G1848" i="23"/>
  <c r="G1849" i="23"/>
  <c r="G1850" i="23"/>
  <c r="G1851" i="23"/>
  <c r="G1852" i="23"/>
  <c r="G1853" i="23"/>
  <c r="G1854" i="23"/>
  <c r="G1855" i="23"/>
  <c r="G1856" i="23"/>
  <c r="G1857" i="23"/>
  <c r="G1858" i="23"/>
  <c r="G1859" i="23"/>
  <c r="G1860" i="23"/>
  <c r="G1861" i="23"/>
  <c r="G1862" i="23"/>
  <c r="G1863" i="23"/>
  <c r="G1864" i="23"/>
  <c r="G1865" i="23"/>
  <c r="G1866" i="23"/>
  <c r="G1867" i="23"/>
  <c r="G1868" i="23"/>
  <c r="G1869" i="23"/>
  <c r="G1870" i="23"/>
  <c r="G1871" i="23"/>
  <c r="G1872" i="23"/>
  <c r="G1873" i="23"/>
  <c r="G1874" i="23"/>
  <c r="G1875" i="23"/>
  <c r="G1876" i="23"/>
  <c r="G1877" i="23"/>
  <c r="G1878" i="23"/>
  <c r="G1879" i="23"/>
  <c r="G1880" i="23"/>
  <c r="G1881" i="23"/>
  <c r="G1882" i="23"/>
  <c r="G1883" i="23"/>
  <c r="G1884" i="23"/>
  <c r="G1885" i="23"/>
  <c r="G1886" i="23"/>
  <c r="G1887" i="23"/>
  <c r="G1888" i="23"/>
  <c r="G1889" i="23"/>
  <c r="G1890" i="23"/>
  <c r="G1891" i="23"/>
  <c r="G1892" i="23"/>
  <c r="G1893" i="23"/>
  <c r="G1894" i="23"/>
  <c r="G1895" i="23"/>
  <c r="G1896" i="23"/>
  <c r="G1897" i="23"/>
  <c r="G1898" i="23"/>
  <c r="G1899" i="23"/>
  <c r="G1900" i="23"/>
  <c r="G1901" i="23"/>
  <c r="G1902" i="23"/>
  <c r="G1903" i="23"/>
  <c r="G1904" i="23"/>
  <c r="G1905" i="23"/>
  <c r="G1906" i="23"/>
  <c r="G1907" i="23"/>
  <c r="G1908" i="23"/>
  <c r="G1909" i="23"/>
  <c r="G1910" i="23"/>
  <c r="G1911" i="23"/>
  <c r="G1912" i="23"/>
  <c r="G1913" i="23"/>
  <c r="G1914" i="23"/>
  <c r="G1915" i="23"/>
  <c r="G1916" i="23"/>
  <c r="G1917" i="23"/>
  <c r="G1918" i="23"/>
  <c r="G1919" i="23"/>
  <c r="G1920" i="23"/>
  <c r="G1921" i="23"/>
  <c r="G1922" i="23"/>
  <c r="G1923" i="23"/>
  <c r="G1924" i="23"/>
  <c r="G1925" i="23"/>
  <c r="G1926" i="23"/>
  <c r="G1927" i="23"/>
  <c r="G1928" i="23"/>
  <c r="G1929" i="23"/>
  <c r="G1930" i="23"/>
  <c r="G1931" i="23"/>
  <c r="G1932" i="23"/>
  <c r="G1933" i="23"/>
  <c r="G1934" i="23"/>
  <c r="G1935" i="23"/>
  <c r="G1936" i="23"/>
  <c r="G1937" i="23"/>
  <c r="G1938" i="23"/>
  <c r="G1939" i="23"/>
  <c r="G1940" i="23"/>
  <c r="G1941" i="23"/>
  <c r="G1942" i="23"/>
  <c r="G1943" i="23"/>
  <c r="G1944" i="23"/>
  <c r="G1945" i="23"/>
  <c r="G1946" i="23"/>
  <c r="G1947" i="23"/>
  <c r="G1948" i="23"/>
  <c r="G1949" i="23"/>
  <c r="G1950" i="23"/>
  <c r="G1951" i="23"/>
  <c r="G1952" i="23"/>
  <c r="G1953" i="23"/>
  <c r="G1954" i="23"/>
  <c r="G1955" i="23"/>
  <c r="G1956" i="23"/>
  <c r="G1957" i="23"/>
  <c r="G1958" i="23"/>
  <c r="G1959" i="23"/>
  <c r="G1960" i="23"/>
  <c r="G1961" i="23"/>
  <c r="G1962" i="23"/>
  <c r="G1963" i="23"/>
  <c r="G1964" i="23"/>
  <c r="G1965" i="23"/>
  <c r="G1966" i="23"/>
  <c r="G1967" i="23"/>
  <c r="G1968" i="23"/>
  <c r="G1969" i="23"/>
  <c r="G1970" i="23"/>
  <c r="G1971" i="23"/>
  <c r="G1972" i="23"/>
  <c r="G1973" i="23"/>
  <c r="G1974" i="23"/>
  <c r="G1975" i="23"/>
  <c r="G1976" i="23"/>
  <c r="G1977" i="23"/>
  <c r="G1978" i="23"/>
  <c r="G1979" i="23"/>
  <c r="G1980" i="23"/>
  <c r="G1981" i="23"/>
  <c r="G1982" i="23"/>
  <c r="G1983" i="23"/>
  <c r="G1984" i="23"/>
  <c r="G1985" i="23"/>
  <c r="G1986" i="23"/>
  <c r="G1987" i="23"/>
  <c r="G1988" i="23"/>
  <c r="G1989" i="23"/>
  <c r="G1990" i="23"/>
  <c r="G1991" i="23"/>
  <c r="G1992" i="23"/>
  <c r="G1993" i="23"/>
  <c r="G1994" i="23"/>
  <c r="G1995" i="23"/>
  <c r="G1996" i="23"/>
  <c r="G1997" i="23"/>
  <c r="G1998" i="23"/>
  <c r="G1999" i="23"/>
  <c r="G2000" i="23"/>
  <c r="G2001" i="23"/>
  <c r="G2002" i="23"/>
  <c r="G2003" i="23"/>
  <c r="G2004" i="23"/>
  <c r="G2005" i="23"/>
  <c r="G2006" i="23"/>
  <c r="G2007" i="23"/>
  <c r="G2008" i="23"/>
  <c r="G2009" i="23"/>
  <c r="G2010" i="23"/>
  <c r="G2011" i="23"/>
  <c r="G2012" i="23"/>
  <c r="G2013" i="23"/>
  <c r="G2014" i="23"/>
  <c r="G2015" i="23"/>
  <c r="G2016" i="23"/>
  <c r="G2017" i="23"/>
  <c r="G2018" i="23"/>
  <c r="G2019" i="23"/>
  <c r="G2020" i="23"/>
  <c r="G2021" i="23"/>
  <c r="G2022" i="23"/>
  <c r="G2023" i="23"/>
  <c r="G2024" i="23"/>
  <c r="G2025" i="23"/>
  <c r="G2026" i="23"/>
  <c r="G2027" i="23"/>
  <c r="G2028" i="23"/>
  <c r="G2029" i="23"/>
  <c r="G2030" i="23"/>
  <c r="G2031" i="23"/>
  <c r="G2032" i="23"/>
  <c r="G2033" i="23"/>
  <c r="G2034" i="23"/>
  <c r="G2035" i="23"/>
  <c r="G2036" i="23"/>
  <c r="G2037" i="23"/>
  <c r="G2038" i="23"/>
  <c r="G2039" i="23"/>
  <c r="G2040" i="23"/>
  <c r="G2041" i="23"/>
  <c r="G2042" i="23"/>
  <c r="G2043" i="23"/>
  <c r="G2044" i="23"/>
  <c r="G2045" i="23"/>
  <c r="G2046" i="23"/>
  <c r="G2047" i="23"/>
  <c r="G2048" i="23"/>
  <c r="G2049" i="23"/>
  <c r="G2050" i="23"/>
  <c r="G2051" i="23"/>
  <c r="G2052" i="23"/>
  <c r="G2053" i="23"/>
  <c r="G2054" i="23"/>
  <c r="G2055" i="23"/>
  <c r="G2056" i="23"/>
  <c r="G2057" i="23"/>
  <c r="G2058" i="23"/>
  <c r="G2059" i="23"/>
  <c r="G2060" i="23"/>
  <c r="G2061" i="23"/>
  <c r="G2062" i="23"/>
  <c r="G2063" i="23"/>
  <c r="G2064" i="23"/>
  <c r="G2065" i="23"/>
  <c r="G2066" i="23"/>
  <c r="G2067" i="23"/>
  <c r="G2068" i="23"/>
  <c r="G2069" i="23"/>
  <c r="G2070" i="23"/>
  <c r="G2071" i="23"/>
  <c r="G2072" i="23"/>
  <c r="G2073" i="23"/>
  <c r="G2074" i="23"/>
  <c r="G2075" i="23"/>
  <c r="G2076" i="23"/>
  <c r="G2077" i="23"/>
  <c r="G2078" i="23"/>
  <c r="G2079" i="23"/>
  <c r="G2080" i="23"/>
  <c r="G2081" i="23"/>
  <c r="G2082" i="23"/>
  <c r="G2083" i="23"/>
  <c r="G2084" i="23"/>
  <c r="G2085" i="23"/>
  <c r="G2086" i="23"/>
  <c r="G2087" i="23"/>
  <c r="G2088" i="23"/>
  <c r="G2089" i="23"/>
  <c r="G2090" i="23"/>
  <c r="G2091" i="23"/>
  <c r="G2092" i="23"/>
  <c r="G2093" i="23"/>
  <c r="G2094" i="23"/>
  <c r="G2095" i="23"/>
  <c r="G2096" i="23"/>
  <c r="G2097" i="23"/>
  <c r="G2098" i="23"/>
  <c r="G2099" i="23"/>
  <c r="G2100" i="23"/>
  <c r="G2101" i="23"/>
  <c r="G2102" i="23"/>
  <c r="G2103" i="23"/>
  <c r="G2104" i="23"/>
  <c r="G2105" i="23"/>
  <c r="G2106" i="23"/>
  <c r="G2107" i="23"/>
  <c r="G2108" i="23"/>
  <c r="G2109" i="23"/>
  <c r="G2110" i="23"/>
  <c r="G2111" i="23"/>
  <c r="G2112" i="23"/>
  <c r="G2113" i="23"/>
  <c r="G2114" i="23"/>
  <c r="G2115" i="23"/>
  <c r="G2116" i="23"/>
  <c r="G2117" i="23"/>
  <c r="G2118" i="23"/>
  <c r="G2119" i="23"/>
  <c r="G2120" i="23"/>
  <c r="G2121" i="23"/>
  <c r="G2122" i="23"/>
  <c r="G2123" i="23"/>
  <c r="G2124" i="23"/>
  <c r="G2125" i="23"/>
  <c r="G2126" i="23"/>
  <c r="G2127" i="23"/>
  <c r="G2128" i="23"/>
  <c r="G2129" i="23"/>
  <c r="G2130" i="23"/>
  <c r="G2131" i="23"/>
  <c r="G2132" i="23"/>
  <c r="G2133" i="23"/>
  <c r="G2134" i="23"/>
  <c r="G2135" i="23"/>
  <c r="G2136" i="23"/>
  <c r="G2137" i="23"/>
  <c r="G2138" i="23"/>
  <c r="G2139" i="23"/>
  <c r="G2140" i="23"/>
  <c r="G2141" i="23"/>
  <c r="G2142" i="23"/>
  <c r="G2143" i="23"/>
  <c r="G2144" i="23"/>
  <c r="G2145" i="23"/>
  <c r="G2146" i="23"/>
  <c r="G2147" i="23"/>
  <c r="G2148" i="23"/>
  <c r="G2149" i="23"/>
  <c r="G2150" i="23"/>
  <c r="G2151" i="23"/>
  <c r="G2152" i="23"/>
  <c r="G2153" i="23"/>
  <c r="G2154" i="23"/>
  <c r="G2155" i="23"/>
  <c r="G2156" i="23"/>
  <c r="G2157" i="23"/>
  <c r="G2158" i="23"/>
  <c r="G2159" i="23"/>
  <c r="G2160" i="23"/>
  <c r="G2161" i="23"/>
  <c r="G2162" i="23"/>
  <c r="G2163" i="23"/>
  <c r="G2164" i="23"/>
  <c r="G2165" i="23"/>
  <c r="G2166" i="23"/>
  <c r="G2167" i="23"/>
  <c r="G2168" i="23"/>
  <c r="G2169" i="23"/>
  <c r="G2170" i="23"/>
  <c r="G2171" i="23"/>
  <c r="G2172" i="23"/>
  <c r="G2173" i="23"/>
  <c r="G2174" i="23"/>
  <c r="G2175" i="23"/>
  <c r="G2176" i="23"/>
  <c r="G2177" i="23"/>
  <c r="G2178" i="23"/>
  <c r="G2179" i="23"/>
  <c r="G2180" i="23"/>
  <c r="G2181" i="23"/>
  <c r="G2182" i="23"/>
  <c r="G2183" i="23"/>
  <c r="G2184" i="23"/>
  <c r="G2185" i="23"/>
  <c r="G2186" i="23"/>
  <c r="G2187" i="23"/>
  <c r="G2188" i="23"/>
  <c r="G2189" i="23"/>
  <c r="G2190" i="23"/>
  <c r="G2191" i="23"/>
  <c r="G2192" i="23"/>
  <c r="G2193" i="23"/>
  <c r="G2194" i="23"/>
  <c r="G2195" i="23"/>
  <c r="G2196" i="23"/>
  <c r="G2197" i="23"/>
  <c r="G2198" i="23"/>
  <c r="G2199" i="23"/>
  <c r="G2200" i="23"/>
  <c r="G2201" i="23"/>
  <c r="G2202" i="23"/>
  <c r="G2203" i="23"/>
  <c r="G2204" i="23"/>
  <c r="G2205" i="23"/>
  <c r="G2206" i="23"/>
  <c r="G2207" i="23"/>
  <c r="G2208" i="23"/>
  <c r="G2209" i="23"/>
  <c r="G2210" i="23"/>
  <c r="G2211" i="23"/>
  <c r="G2212" i="23"/>
  <c r="G2213" i="23"/>
  <c r="G2214" i="23"/>
  <c r="G2215" i="23"/>
  <c r="G2216" i="23"/>
  <c r="G2217" i="23"/>
  <c r="G2218" i="23"/>
  <c r="G2219" i="23"/>
  <c r="G2220" i="23"/>
  <c r="G2221" i="23"/>
  <c r="G2222" i="23"/>
  <c r="G2223" i="23"/>
  <c r="G2224" i="23"/>
  <c r="G2225" i="23"/>
  <c r="G2226" i="23"/>
  <c r="G2227" i="23"/>
  <c r="G2228" i="23"/>
  <c r="G2229" i="23"/>
  <c r="G2230" i="23"/>
  <c r="G2231" i="23"/>
  <c r="G2232" i="23"/>
  <c r="G2233" i="23"/>
  <c r="G2234" i="23"/>
  <c r="G2235" i="23"/>
  <c r="G2236" i="23"/>
  <c r="G2237" i="23"/>
  <c r="G2238" i="23"/>
  <c r="G2239" i="23"/>
  <c r="G2240" i="23"/>
  <c r="G2241" i="23"/>
  <c r="G2242" i="23"/>
  <c r="G2243" i="23"/>
  <c r="G2244" i="23"/>
  <c r="G2245" i="23"/>
  <c r="G2246" i="23"/>
  <c r="G2247" i="23"/>
  <c r="G2248" i="23"/>
  <c r="G2249" i="23"/>
  <c r="G2250" i="23"/>
  <c r="G2251" i="23"/>
  <c r="G2252" i="23"/>
  <c r="G2253" i="23"/>
  <c r="G2254" i="23"/>
  <c r="G2255" i="23"/>
  <c r="G2256" i="23"/>
  <c r="G2257" i="23"/>
  <c r="G2258" i="23"/>
  <c r="G2259" i="23"/>
  <c r="G2260" i="23"/>
  <c r="G2261" i="23"/>
  <c r="G2262" i="23"/>
  <c r="G2263" i="23"/>
  <c r="G2264" i="23"/>
  <c r="G2265" i="23"/>
  <c r="G2266" i="23"/>
  <c r="G2267" i="23"/>
  <c r="G2268" i="23"/>
  <c r="G2269" i="23"/>
  <c r="G2270" i="23"/>
  <c r="G2271" i="23"/>
  <c r="G2272" i="23"/>
  <c r="G2273" i="23"/>
  <c r="G2274" i="23"/>
  <c r="G2275" i="23"/>
  <c r="G2276" i="23"/>
  <c r="G2277" i="23"/>
  <c r="G2278" i="23"/>
  <c r="G2279" i="23"/>
  <c r="G2280" i="23"/>
  <c r="G2281" i="23"/>
  <c r="G2282" i="23"/>
  <c r="G2283" i="23"/>
  <c r="G2284" i="23"/>
  <c r="G2285" i="23"/>
  <c r="G2286" i="23"/>
  <c r="G2287" i="23"/>
  <c r="G2288" i="23"/>
  <c r="G2289" i="23"/>
  <c r="G2290" i="23"/>
  <c r="G2291" i="23"/>
  <c r="G2292" i="23"/>
  <c r="G2293" i="23"/>
  <c r="G2294" i="23"/>
  <c r="G2295" i="23"/>
  <c r="G2296" i="23"/>
  <c r="G2297" i="23"/>
  <c r="G2298" i="23"/>
  <c r="G2299" i="23"/>
  <c r="G2300" i="23"/>
  <c r="G2301" i="23"/>
  <c r="G2302" i="23"/>
  <c r="G2303" i="23"/>
  <c r="G2304" i="23"/>
  <c r="G2305" i="23"/>
  <c r="G2306" i="23"/>
  <c r="G2307" i="23"/>
  <c r="G2308" i="23"/>
  <c r="G2309" i="23"/>
  <c r="G2310" i="23"/>
  <c r="G2311" i="23"/>
  <c r="G2312" i="23"/>
  <c r="G2313" i="23"/>
  <c r="G2314" i="23"/>
  <c r="G2315" i="23"/>
  <c r="G2316" i="23"/>
  <c r="G2317" i="23"/>
  <c r="G2318" i="23"/>
  <c r="G2319" i="23"/>
  <c r="G2320" i="23"/>
  <c r="G2321" i="23"/>
  <c r="G2322" i="23"/>
  <c r="G2323" i="23"/>
  <c r="G2324" i="23"/>
  <c r="G2325" i="23"/>
  <c r="G2326" i="23"/>
  <c r="G2327" i="23"/>
  <c r="G2328" i="23"/>
  <c r="G2329" i="23"/>
  <c r="G2330" i="23"/>
  <c r="G2331" i="23"/>
  <c r="G2332" i="23"/>
  <c r="G2333" i="23"/>
  <c r="G2334" i="23"/>
  <c r="G2335" i="23"/>
  <c r="G2336" i="23"/>
  <c r="G2337" i="23"/>
  <c r="G2338" i="23"/>
  <c r="G2339" i="23"/>
  <c r="G2340" i="23"/>
  <c r="G2341" i="23"/>
  <c r="G2342" i="23"/>
  <c r="G2343" i="23"/>
  <c r="G2344" i="23"/>
  <c r="G2345" i="23"/>
  <c r="G2346" i="23"/>
  <c r="G2347" i="23"/>
  <c r="G2348" i="23"/>
  <c r="G2349" i="23"/>
  <c r="G2350" i="23"/>
  <c r="G2351" i="23"/>
  <c r="G2352" i="23"/>
  <c r="G2353" i="23"/>
  <c r="G2354" i="23"/>
  <c r="G2355" i="23"/>
  <c r="G2356" i="23"/>
  <c r="G2357" i="23"/>
  <c r="G2358" i="23"/>
  <c r="G2359" i="23"/>
  <c r="G2360" i="23"/>
  <c r="G2361" i="23"/>
  <c r="G2362" i="23"/>
  <c r="G2363" i="23"/>
  <c r="G2364" i="23"/>
  <c r="G2365" i="23"/>
  <c r="G2366" i="23"/>
  <c r="G2367" i="23"/>
  <c r="G2368" i="23"/>
  <c r="G2369" i="23"/>
  <c r="G2370" i="23"/>
  <c r="G2371" i="23"/>
  <c r="G2372" i="23"/>
  <c r="G2373" i="23"/>
  <c r="G2374" i="23"/>
  <c r="G2375" i="23"/>
  <c r="G2376" i="23"/>
  <c r="G2377" i="23"/>
  <c r="G2378" i="23"/>
  <c r="G2379" i="23"/>
  <c r="G2380" i="23"/>
  <c r="G2381" i="23"/>
  <c r="G2382" i="23"/>
  <c r="G2383" i="23"/>
  <c r="G2384" i="23"/>
  <c r="G2385" i="23"/>
  <c r="G2386" i="23"/>
  <c r="G2387" i="23"/>
  <c r="G2388" i="23"/>
  <c r="G2389" i="23"/>
  <c r="G2390" i="23"/>
  <c r="G2391" i="23"/>
  <c r="G2392" i="23"/>
  <c r="G2393" i="23"/>
  <c r="G2394" i="23"/>
  <c r="G2395" i="23"/>
  <c r="G2396" i="23"/>
  <c r="G2397" i="23"/>
  <c r="G2398" i="23"/>
  <c r="G2399" i="23"/>
  <c r="G2400" i="23"/>
  <c r="G2401" i="23"/>
  <c r="G2402" i="23"/>
  <c r="G2403" i="23"/>
  <c r="G2404" i="23"/>
  <c r="G2405" i="23"/>
  <c r="G2406" i="23"/>
  <c r="G2407" i="23"/>
  <c r="G2408" i="23"/>
  <c r="G2409" i="23"/>
  <c r="G2410" i="23"/>
  <c r="G2411" i="23"/>
  <c r="G2412" i="23"/>
  <c r="G2413" i="23"/>
  <c r="G2414" i="23"/>
  <c r="G2415" i="23"/>
  <c r="G2416" i="23"/>
  <c r="G2417" i="23"/>
  <c r="G2418" i="23"/>
  <c r="G2419" i="23"/>
  <c r="G2420" i="23"/>
  <c r="G2421" i="23"/>
  <c r="G2422" i="23"/>
  <c r="G2423" i="23"/>
  <c r="G2424" i="23"/>
  <c r="G2425" i="23"/>
  <c r="G2426" i="23"/>
  <c r="G2427" i="23"/>
  <c r="G2428" i="23"/>
  <c r="G2429" i="23"/>
  <c r="G2430" i="23"/>
  <c r="G2431" i="23"/>
  <c r="G2432" i="23"/>
  <c r="G2433" i="23"/>
  <c r="G2434" i="23"/>
  <c r="G2435" i="23"/>
  <c r="G2436" i="23"/>
  <c r="G2437" i="23"/>
  <c r="G2438" i="23"/>
  <c r="G2439" i="23"/>
  <c r="G2440" i="23"/>
  <c r="G2441" i="23"/>
  <c r="G2442" i="23"/>
  <c r="G2443" i="23"/>
  <c r="G2444" i="23"/>
  <c r="G2445" i="23"/>
  <c r="G2446" i="23"/>
  <c r="G2447" i="23"/>
  <c r="G2448" i="23"/>
  <c r="G2449" i="23"/>
  <c r="G2450" i="23"/>
  <c r="G2451" i="23"/>
  <c r="G2452" i="23"/>
  <c r="G2453" i="23"/>
  <c r="G2454" i="23"/>
  <c r="G2455" i="23"/>
  <c r="G2456" i="23"/>
  <c r="G2457" i="23"/>
  <c r="G2458" i="23"/>
  <c r="G2459" i="23"/>
  <c r="G2460" i="23"/>
  <c r="G2461" i="23"/>
  <c r="G2462" i="23"/>
  <c r="G2463" i="23"/>
  <c r="G2464" i="23"/>
  <c r="G2465" i="23"/>
  <c r="G2466" i="23"/>
  <c r="G2467" i="23"/>
  <c r="G2468" i="23"/>
  <c r="G2469" i="23"/>
  <c r="G2470" i="23"/>
  <c r="G2471" i="23"/>
  <c r="G2472" i="23"/>
  <c r="G2473" i="23"/>
  <c r="G2474" i="23"/>
  <c r="G2475" i="23"/>
  <c r="G2476" i="23"/>
  <c r="G2477" i="23"/>
  <c r="G2478" i="23"/>
  <c r="G2479" i="23"/>
  <c r="G2480" i="23"/>
  <c r="G2481" i="23"/>
  <c r="G2482" i="23"/>
  <c r="G2483" i="23"/>
  <c r="G2484" i="23"/>
  <c r="G2485" i="23"/>
  <c r="G2486" i="23"/>
  <c r="G2487" i="23"/>
  <c r="G2488" i="23"/>
  <c r="G2489" i="23"/>
  <c r="G2490" i="23"/>
  <c r="G2491" i="23"/>
  <c r="G2492" i="23"/>
  <c r="G2493" i="23"/>
  <c r="G2494" i="23"/>
  <c r="G2495" i="23"/>
  <c r="G2496" i="23"/>
  <c r="G2497" i="23"/>
  <c r="G2498" i="23"/>
  <c r="G2499" i="23"/>
  <c r="G2500" i="23"/>
  <c r="G2501" i="23"/>
  <c r="G2502" i="23"/>
  <c r="G2503" i="23"/>
  <c r="G2504" i="23"/>
  <c r="G2505" i="23"/>
  <c r="G2506" i="23"/>
  <c r="G2507" i="23"/>
  <c r="G2508" i="23"/>
  <c r="G2509" i="23"/>
  <c r="G2510" i="23"/>
  <c r="G2511" i="23"/>
  <c r="G2512" i="23"/>
  <c r="G2513" i="23"/>
  <c r="G2514" i="23"/>
  <c r="G2515" i="23"/>
  <c r="G2516" i="23"/>
  <c r="G2517" i="23"/>
  <c r="G2518" i="23"/>
  <c r="G2519" i="23"/>
  <c r="G2520" i="23"/>
  <c r="G2521" i="23"/>
  <c r="G2522" i="23"/>
  <c r="G2523" i="23"/>
  <c r="G2524" i="23"/>
  <c r="G2525" i="23"/>
  <c r="G2526" i="23"/>
  <c r="G2527" i="23"/>
  <c r="G2528" i="23"/>
  <c r="G2529" i="23"/>
  <c r="G2530" i="23"/>
  <c r="G2531" i="23"/>
  <c r="G2532" i="23"/>
  <c r="G2533" i="23"/>
  <c r="G2534" i="23"/>
  <c r="G2535" i="23"/>
  <c r="G2536" i="23"/>
  <c r="G2537" i="23"/>
  <c r="G2538" i="23"/>
  <c r="G2539" i="23"/>
  <c r="G2540" i="23"/>
  <c r="G2541" i="23"/>
  <c r="G2542" i="23"/>
  <c r="G2543" i="23"/>
  <c r="G2544" i="23"/>
  <c r="G2545" i="23"/>
  <c r="G2546" i="23"/>
  <c r="G2547" i="23"/>
  <c r="G2548" i="23"/>
  <c r="G2549" i="23"/>
  <c r="G2550" i="23"/>
  <c r="G2551" i="23"/>
  <c r="G2552" i="23"/>
  <c r="G2553" i="23"/>
  <c r="G2554" i="23"/>
  <c r="G2555" i="23"/>
  <c r="G2556" i="23"/>
  <c r="G2557" i="23"/>
  <c r="G2558" i="23"/>
  <c r="G2559" i="23"/>
  <c r="G2560" i="23"/>
  <c r="G2561" i="23"/>
  <c r="G2562" i="23"/>
  <c r="G2563" i="23"/>
  <c r="G2564" i="23"/>
  <c r="G2565" i="23"/>
  <c r="G2566" i="23"/>
  <c r="G2567" i="23"/>
  <c r="G2568" i="23"/>
  <c r="G2569" i="23"/>
  <c r="G2570" i="23"/>
  <c r="G2571" i="23"/>
  <c r="G2572" i="23"/>
  <c r="G2573" i="23"/>
  <c r="G2574" i="23"/>
  <c r="G2575" i="23"/>
  <c r="G2576" i="23"/>
  <c r="G2577" i="23"/>
  <c r="G2578" i="23"/>
  <c r="G2579" i="23"/>
  <c r="G2580" i="23"/>
  <c r="G2581" i="23"/>
  <c r="G2582" i="23"/>
  <c r="G2583" i="23"/>
  <c r="G2584" i="23"/>
  <c r="G2585" i="23"/>
  <c r="G2586" i="23"/>
  <c r="G2587" i="23"/>
  <c r="G2588" i="23"/>
  <c r="G2589" i="23"/>
  <c r="G2590" i="23"/>
  <c r="G2591" i="23"/>
  <c r="G2592" i="23"/>
  <c r="G2593" i="23"/>
  <c r="G2594" i="23"/>
  <c r="G2595" i="23"/>
  <c r="G2596" i="23"/>
  <c r="G2597" i="23"/>
  <c r="G2598" i="23"/>
  <c r="G2599" i="23"/>
  <c r="G2600" i="23"/>
  <c r="G2601" i="23"/>
  <c r="G2602" i="23"/>
  <c r="G2603" i="23"/>
  <c r="G2604" i="23"/>
  <c r="G2605" i="23"/>
  <c r="G2606" i="23"/>
  <c r="G2607" i="23"/>
  <c r="G2608" i="23"/>
  <c r="G2609" i="23"/>
  <c r="G2610" i="23"/>
  <c r="G2611" i="23"/>
  <c r="G2612" i="23"/>
  <c r="G2613" i="23"/>
  <c r="G2614" i="23"/>
  <c r="G2615" i="23"/>
  <c r="G2616" i="23"/>
  <c r="G2617" i="23"/>
  <c r="G2618" i="23"/>
  <c r="G2619" i="23"/>
  <c r="G2620" i="23"/>
  <c r="G2621" i="23"/>
  <c r="G2622" i="23"/>
  <c r="G2623" i="23"/>
  <c r="G2624" i="23"/>
  <c r="G2625" i="23"/>
  <c r="G2626" i="23"/>
  <c r="G2627" i="23"/>
  <c r="G2628" i="23"/>
  <c r="G2629" i="23"/>
  <c r="G2630" i="23"/>
  <c r="G2631" i="23"/>
  <c r="G2632" i="23"/>
  <c r="G2633" i="23"/>
  <c r="G2634" i="23"/>
  <c r="G2635" i="23"/>
  <c r="G2636" i="23"/>
  <c r="G2637" i="23"/>
  <c r="G2638" i="23"/>
  <c r="G2639" i="23"/>
  <c r="G2640" i="23"/>
  <c r="G2641" i="23"/>
  <c r="G2642" i="23"/>
  <c r="G2643" i="23"/>
  <c r="G2644" i="23"/>
  <c r="G2645" i="23"/>
  <c r="G2646" i="23"/>
  <c r="G2647" i="23"/>
  <c r="G2648" i="23"/>
  <c r="G2649" i="23"/>
  <c r="G2650" i="23"/>
  <c r="G2651" i="23"/>
  <c r="G2652" i="23"/>
  <c r="G2653" i="23"/>
  <c r="G2654" i="23"/>
  <c r="G2655" i="23"/>
  <c r="G2656" i="23"/>
  <c r="G2657" i="23"/>
  <c r="G2658" i="23"/>
  <c r="G2659" i="23"/>
  <c r="G2660" i="23"/>
  <c r="G2661" i="23"/>
  <c r="G2662" i="23"/>
  <c r="G2663" i="23"/>
  <c r="G2664" i="23"/>
  <c r="G2665" i="23"/>
  <c r="G2666" i="23"/>
  <c r="G2667" i="23"/>
  <c r="G2668" i="23"/>
  <c r="G2669" i="23"/>
  <c r="G2670" i="23"/>
  <c r="G2671" i="23"/>
  <c r="G2672" i="23"/>
  <c r="G2673" i="23"/>
  <c r="G2674" i="23"/>
  <c r="G2675" i="23"/>
  <c r="G2676" i="23"/>
  <c r="G2677" i="23"/>
  <c r="G2678" i="23"/>
  <c r="G2679" i="23"/>
  <c r="G2680" i="23"/>
  <c r="G2681" i="23"/>
  <c r="G2682" i="23"/>
  <c r="G2683" i="23"/>
  <c r="G2684" i="23"/>
  <c r="G2685" i="23"/>
  <c r="G2686" i="23"/>
  <c r="G2687" i="23"/>
  <c r="G2688" i="23"/>
  <c r="G2689" i="23"/>
  <c r="G2690" i="23"/>
  <c r="G2691" i="23"/>
  <c r="G2692" i="23"/>
  <c r="G2693" i="23"/>
  <c r="G2694" i="23"/>
  <c r="G2695" i="23"/>
  <c r="G2696" i="23"/>
  <c r="G2697" i="23"/>
  <c r="G2698" i="23"/>
  <c r="G2699" i="23"/>
  <c r="G2700" i="23"/>
  <c r="G2701" i="23"/>
  <c r="G2702" i="23"/>
  <c r="G2703" i="23"/>
  <c r="G2704" i="23"/>
  <c r="G2705" i="23"/>
  <c r="G2706" i="23"/>
  <c r="G2707" i="23"/>
  <c r="G2708" i="23"/>
  <c r="G2709" i="23"/>
  <c r="G2710" i="23"/>
  <c r="G2711" i="23"/>
  <c r="G2712" i="23"/>
  <c r="G2713" i="23"/>
  <c r="G2714" i="23"/>
  <c r="G2715" i="23"/>
  <c r="G2716" i="23"/>
  <c r="G2717" i="23"/>
  <c r="G2718" i="23"/>
  <c r="G2719" i="23"/>
  <c r="G2720" i="23"/>
  <c r="G2721" i="23"/>
  <c r="G2722" i="23"/>
  <c r="G2723" i="23"/>
  <c r="G2724" i="23"/>
  <c r="G2725" i="23"/>
  <c r="G2726" i="23"/>
  <c r="G2727" i="23"/>
  <c r="G2728" i="23"/>
  <c r="G2729" i="23"/>
  <c r="G2730" i="23"/>
  <c r="G2731" i="23"/>
  <c r="G2732" i="23"/>
  <c r="G2733" i="23"/>
  <c r="G2734" i="23"/>
  <c r="G2735" i="23"/>
  <c r="G2736" i="23"/>
  <c r="G2737" i="23"/>
  <c r="G2738" i="23"/>
  <c r="G2739" i="23"/>
  <c r="G2740" i="23"/>
  <c r="G2741" i="23"/>
  <c r="G2742" i="23"/>
  <c r="G2743" i="23"/>
  <c r="G2744" i="23"/>
  <c r="G2745" i="23"/>
  <c r="G2746" i="23"/>
  <c r="G2747" i="23"/>
  <c r="G2748" i="23"/>
  <c r="G2749" i="23"/>
  <c r="G2750" i="23"/>
  <c r="G2751" i="23"/>
  <c r="G2752" i="23"/>
  <c r="G2753" i="23"/>
  <c r="G2754" i="23"/>
  <c r="G2755" i="23"/>
  <c r="G2756" i="23"/>
  <c r="G2757" i="23"/>
  <c r="G2758" i="23"/>
  <c r="G2759" i="23"/>
  <c r="G2760" i="23"/>
  <c r="G2761" i="23"/>
  <c r="G2762" i="23"/>
  <c r="G2763" i="23"/>
  <c r="G2764" i="23"/>
  <c r="G2765" i="23"/>
  <c r="G2766" i="23"/>
  <c r="G2767" i="23"/>
  <c r="G2768" i="23"/>
  <c r="G2769" i="23"/>
  <c r="G2770" i="23"/>
  <c r="G2771" i="23"/>
  <c r="G2772" i="23"/>
  <c r="G2773" i="23"/>
  <c r="G2774" i="23"/>
  <c r="G2775" i="23"/>
  <c r="G2776" i="23"/>
  <c r="G2777" i="23"/>
  <c r="G2778" i="23"/>
  <c r="G2779" i="23"/>
  <c r="G2780" i="23"/>
  <c r="G2781" i="23"/>
  <c r="G2782" i="23"/>
  <c r="G2783" i="23"/>
  <c r="G2784" i="23"/>
  <c r="G2785" i="23"/>
  <c r="G2786" i="23"/>
  <c r="G2787" i="23"/>
  <c r="G2788" i="23"/>
  <c r="G2789" i="23"/>
  <c r="G2790" i="23"/>
  <c r="G2791" i="23"/>
  <c r="G2792" i="23"/>
  <c r="G2793" i="23"/>
  <c r="G2794" i="23"/>
  <c r="G2795" i="23"/>
  <c r="G2796" i="23"/>
  <c r="G2797" i="23"/>
  <c r="G2798" i="23"/>
  <c r="G2799" i="23"/>
  <c r="G2800" i="23"/>
  <c r="G2801" i="23"/>
  <c r="G2802" i="23"/>
  <c r="G2803" i="23"/>
  <c r="G2804" i="23"/>
  <c r="G2805" i="23"/>
  <c r="G2806" i="23"/>
  <c r="G2807" i="23"/>
  <c r="G2808" i="23"/>
  <c r="G2809" i="23"/>
  <c r="G2810" i="23"/>
  <c r="G2811" i="23"/>
  <c r="G2812" i="23"/>
  <c r="G2813" i="23"/>
  <c r="G2814" i="23"/>
  <c r="G2815" i="23"/>
  <c r="G2816" i="23"/>
  <c r="G2817" i="23"/>
  <c r="G2818" i="23"/>
  <c r="G2819" i="23"/>
  <c r="G2820" i="23"/>
  <c r="G2821" i="23"/>
  <c r="G2822" i="23"/>
  <c r="G2823" i="23"/>
  <c r="G2824" i="23"/>
  <c r="G2825" i="23"/>
  <c r="G2826" i="23"/>
  <c r="G2827" i="23"/>
  <c r="G2828" i="23"/>
  <c r="G2829" i="23"/>
  <c r="G2830" i="23"/>
  <c r="G2831" i="23"/>
  <c r="G2832" i="23"/>
  <c r="G2833" i="23"/>
  <c r="G2834" i="23"/>
  <c r="G2835" i="23"/>
  <c r="G2836" i="23"/>
  <c r="G2837" i="23"/>
  <c r="G2838" i="23"/>
  <c r="G2839" i="23"/>
  <c r="G2840" i="23"/>
  <c r="G2841" i="23"/>
  <c r="G2842" i="23"/>
  <c r="G2843" i="23"/>
  <c r="G2844" i="23"/>
  <c r="G2845" i="23"/>
  <c r="G2846" i="23"/>
  <c r="G2847" i="23"/>
  <c r="G2848" i="23"/>
  <c r="G2849" i="23"/>
  <c r="G2850" i="23"/>
  <c r="G2851" i="23"/>
  <c r="G2852" i="23"/>
  <c r="G2853" i="23"/>
  <c r="G2854" i="23"/>
  <c r="G2855" i="23"/>
  <c r="G2856" i="23"/>
  <c r="G2857" i="23"/>
  <c r="G2858" i="23"/>
  <c r="G2859" i="23"/>
  <c r="G2860" i="23"/>
  <c r="G2861" i="23"/>
  <c r="G2862" i="23"/>
  <c r="G2863" i="23"/>
  <c r="G2864" i="23"/>
  <c r="G2865" i="23"/>
  <c r="G2866" i="23"/>
  <c r="G2867" i="23"/>
  <c r="G2868" i="23"/>
  <c r="G2869" i="23"/>
  <c r="G2870" i="23"/>
  <c r="G2871" i="23"/>
  <c r="G2872" i="23"/>
  <c r="G2873" i="23"/>
  <c r="G2874" i="23"/>
  <c r="G2875" i="23"/>
  <c r="G2876" i="23"/>
  <c r="G2877" i="23"/>
  <c r="G2878" i="23"/>
  <c r="G2879" i="23"/>
  <c r="G2880" i="23"/>
  <c r="G2881" i="23"/>
  <c r="G2882" i="23"/>
  <c r="G2883" i="23"/>
  <c r="G2884" i="23"/>
  <c r="G2885" i="23"/>
  <c r="G2886" i="23"/>
  <c r="G2887" i="23"/>
  <c r="G2888" i="23"/>
  <c r="G2889" i="23"/>
  <c r="G2890" i="23"/>
  <c r="G2891" i="23"/>
  <c r="G2892" i="23"/>
  <c r="G2893" i="23"/>
  <c r="G2894" i="23"/>
  <c r="G2895" i="23"/>
  <c r="G2896" i="23"/>
  <c r="G2897" i="23"/>
  <c r="G2898" i="23"/>
  <c r="G2899" i="23"/>
  <c r="G2900" i="23"/>
  <c r="G2901" i="23"/>
  <c r="G2902" i="23"/>
  <c r="G2903" i="23"/>
  <c r="G2904" i="23"/>
  <c r="G2905" i="23"/>
  <c r="G2906" i="23"/>
  <c r="G2907" i="23"/>
  <c r="G2908" i="23"/>
  <c r="G2909" i="23"/>
  <c r="G2910" i="23"/>
  <c r="G2911" i="23"/>
  <c r="G2912" i="23"/>
  <c r="G2913" i="23"/>
  <c r="G2914" i="23"/>
  <c r="G2915" i="23"/>
  <c r="G2916" i="23"/>
  <c r="G2917" i="23"/>
  <c r="G2918" i="23"/>
  <c r="G2919" i="23"/>
  <c r="G2920" i="23"/>
  <c r="G2921" i="23"/>
  <c r="G2922" i="23"/>
  <c r="G2923" i="23"/>
  <c r="G2924" i="23"/>
  <c r="G2925" i="23"/>
  <c r="G2926" i="23"/>
  <c r="G2927" i="23"/>
  <c r="G2928" i="23"/>
  <c r="G2929" i="23"/>
  <c r="G2930" i="23"/>
  <c r="G2931" i="23"/>
  <c r="G2932" i="23"/>
  <c r="G2933" i="23"/>
  <c r="G2934" i="23"/>
  <c r="G2935" i="23"/>
  <c r="G2936" i="23"/>
  <c r="G2937" i="23"/>
  <c r="G2938" i="23"/>
  <c r="G2939" i="23"/>
  <c r="G2940" i="23"/>
  <c r="G2941" i="23"/>
  <c r="G2942" i="23"/>
  <c r="G2943" i="23"/>
  <c r="G2944" i="23"/>
  <c r="G2945" i="23"/>
  <c r="G2946" i="23"/>
  <c r="G2947" i="23"/>
  <c r="G2948" i="23"/>
  <c r="G2949" i="23"/>
  <c r="G2950" i="23"/>
  <c r="G2951" i="23"/>
  <c r="G2952" i="23"/>
  <c r="G2953" i="23"/>
  <c r="G2954" i="23"/>
  <c r="G2955" i="23"/>
  <c r="G2956" i="23"/>
  <c r="G2957" i="23"/>
  <c r="G2958" i="23"/>
  <c r="G2959" i="23"/>
  <c r="G2960" i="23"/>
  <c r="G2961" i="23"/>
  <c r="G2962" i="23"/>
  <c r="G2963" i="23"/>
  <c r="G2964" i="23"/>
  <c r="G2965" i="23"/>
  <c r="G2966" i="23"/>
  <c r="G2967" i="23"/>
  <c r="G2968" i="23"/>
  <c r="G2969" i="23"/>
  <c r="G2970" i="23"/>
  <c r="G2971" i="23"/>
  <c r="G2972" i="23"/>
  <c r="G2973" i="23"/>
  <c r="G2974" i="23"/>
  <c r="G2975" i="23"/>
  <c r="G2976" i="23"/>
  <c r="G2977" i="23"/>
  <c r="G2978" i="23"/>
  <c r="G2979" i="23"/>
  <c r="G2980" i="23"/>
  <c r="G2981" i="23"/>
  <c r="G2982" i="23"/>
  <c r="G2983" i="23"/>
  <c r="G2984" i="23"/>
  <c r="G2985" i="23"/>
  <c r="G2986" i="23"/>
  <c r="G2987" i="23"/>
  <c r="G2988" i="23"/>
  <c r="G2989" i="23"/>
  <c r="G2990" i="23"/>
  <c r="G2991" i="23"/>
  <c r="G2992" i="23"/>
  <c r="G2993" i="23"/>
  <c r="G2994" i="23"/>
  <c r="G2995" i="23"/>
  <c r="G2996" i="23"/>
  <c r="G2997" i="23"/>
  <c r="G2998" i="23"/>
  <c r="G2999" i="23"/>
  <c r="G3000" i="23"/>
  <c r="G3001" i="23"/>
  <c r="G3002" i="23"/>
  <c r="G3003" i="23"/>
  <c r="G3004" i="23"/>
  <c r="G3005" i="23"/>
  <c r="G3006" i="23"/>
  <c r="G3007" i="23"/>
  <c r="G3008" i="23"/>
  <c r="G3009" i="23"/>
  <c r="G3010" i="23"/>
  <c r="G3011" i="23"/>
  <c r="G3012" i="23"/>
  <c r="G3013" i="23"/>
  <c r="G3014" i="23"/>
  <c r="G3015" i="23"/>
  <c r="G3016" i="23"/>
  <c r="G3017" i="23"/>
  <c r="G3018" i="23"/>
  <c r="G3019" i="23"/>
  <c r="G3020" i="23"/>
  <c r="G3021" i="23"/>
  <c r="G3022" i="23"/>
  <c r="G3023" i="23"/>
  <c r="G3024" i="23"/>
  <c r="G3025" i="23"/>
  <c r="G3026" i="23"/>
  <c r="G3027" i="23"/>
  <c r="G3028" i="23"/>
  <c r="G3029" i="23"/>
  <c r="G3030" i="23"/>
  <c r="G3031" i="23"/>
  <c r="G3032" i="23"/>
  <c r="G3033" i="23"/>
  <c r="G3034" i="23"/>
  <c r="G3035" i="23"/>
  <c r="G3036" i="23"/>
  <c r="G3037" i="23"/>
  <c r="G3038" i="23"/>
  <c r="G3039" i="23"/>
  <c r="G3040" i="23"/>
  <c r="G3041" i="23"/>
  <c r="G3042" i="23"/>
  <c r="G3043" i="23"/>
  <c r="G3044" i="23"/>
  <c r="G3045" i="23"/>
  <c r="G3046" i="23"/>
  <c r="G3047" i="23"/>
  <c r="G3048" i="23"/>
  <c r="G3049" i="23"/>
  <c r="G3050" i="23"/>
  <c r="G3051" i="23"/>
  <c r="G3052" i="23"/>
  <c r="G3053" i="23"/>
  <c r="G3054" i="23"/>
  <c r="G3055" i="23"/>
  <c r="G3056" i="23"/>
  <c r="G3057" i="23"/>
  <c r="G3058" i="23"/>
  <c r="G3059" i="23"/>
  <c r="G3060" i="23"/>
  <c r="G3061" i="23"/>
  <c r="G3062" i="23"/>
  <c r="G3063" i="23"/>
  <c r="G3064" i="23"/>
  <c r="G3065" i="23"/>
  <c r="G3066" i="23"/>
  <c r="G3067" i="23"/>
  <c r="G3068" i="23"/>
  <c r="G3069" i="23"/>
  <c r="G3070" i="23"/>
  <c r="G3071" i="23"/>
  <c r="G3072" i="23"/>
  <c r="G3073" i="23"/>
  <c r="G3074" i="23"/>
  <c r="G3075" i="23"/>
  <c r="G3076" i="23"/>
  <c r="G3077" i="23"/>
  <c r="G3078" i="23"/>
  <c r="G3079" i="23"/>
  <c r="G3080" i="23"/>
  <c r="G3081" i="23"/>
  <c r="G3082" i="23"/>
  <c r="G3083" i="23"/>
  <c r="G3084" i="23"/>
  <c r="G3085" i="23"/>
  <c r="G3086" i="23"/>
  <c r="G3087" i="23"/>
  <c r="G3088" i="23"/>
  <c r="G3089" i="23"/>
  <c r="G3090" i="23"/>
  <c r="G3091" i="23"/>
  <c r="G3092" i="23"/>
  <c r="G3093" i="23"/>
  <c r="G3094" i="23"/>
  <c r="G3095" i="23"/>
  <c r="G3096" i="23"/>
  <c r="G3097" i="23"/>
  <c r="G3098" i="23"/>
  <c r="G3099" i="23"/>
  <c r="G3100" i="23"/>
  <c r="G3101" i="23"/>
  <c r="G3102" i="23"/>
  <c r="G3103" i="23"/>
  <c r="G3104" i="23"/>
  <c r="G3105" i="23"/>
  <c r="G3106" i="23"/>
  <c r="G3107" i="23"/>
  <c r="G3108" i="23"/>
  <c r="G3109" i="23"/>
  <c r="G3110" i="23"/>
  <c r="G3111" i="23"/>
  <c r="G3112" i="23"/>
  <c r="G3113" i="23"/>
  <c r="G3114" i="23"/>
  <c r="G3115" i="23"/>
  <c r="G3116" i="23"/>
  <c r="G3117" i="23"/>
  <c r="G3118" i="23"/>
  <c r="G3119" i="23"/>
  <c r="G3120" i="23"/>
  <c r="G3121" i="23"/>
  <c r="G3122" i="23"/>
  <c r="G3123" i="23"/>
  <c r="G3124" i="23"/>
  <c r="G3125" i="23"/>
  <c r="G3126" i="23"/>
  <c r="G3127" i="23"/>
  <c r="G3128" i="23"/>
  <c r="G3129" i="23"/>
  <c r="G3130" i="23"/>
  <c r="G3131" i="23"/>
  <c r="G3132" i="23"/>
  <c r="G3133" i="23"/>
  <c r="G3134" i="23"/>
  <c r="G3135" i="23"/>
  <c r="G3136" i="23"/>
  <c r="G3137" i="23"/>
  <c r="G3138" i="23"/>
  <c r="G3139" i="23"/>
  <c r="G3140" i="23"/>
  <c r="G3141" i="23"/>
  <c r="G3142" i="23"/>
  <c r="G3143" i="23"/>
  <c r="G3144" i="23"/>
  <c r="G3145" i="23"/>
  <c r="G3146" i="23"/>
  <c r="G3147" i="23"/>
  <c r="G3148" i="23"/>
  <c r="G3149" i="23"/>
  <c r="G3150" i="23"/>
  <c r="G3151" i="23"/>
  <c r="G3152" i="23"/>
  <c r="G3153" i="23"/>
  <c r="G3154" i="23"/>
  <c r="G3155" i="23"/>
  <c r="G3156" i="23"/>
  <c r="G3157" i="23"/>
  <c r="G3158" i="23"/>
  <c r="G3159" i="23"/>
  <c r="G3160" i="23"/>
  <c r="G3161" i="23"/>
  <c r="G3162" i="23"/>
  <c r="G3163" i="23"/>
  <c r="G3164" i="23"/>
  <c r="G3165" i="23"/>
  <c r="G3166" i="23"/>
  <c r="G3167" i="23"/>
  <c r="G3168" i="23"/>
  <c r="G3169" i="23"/>
  <c r="G3170" i="23"/>
  <c r="G3171" i="23"/>
  <c r="G3172" i="23"/>
  <c r="G3173" i="23"/>
  <c r="G3174" i="23"/>
  <c r="G3175" i="23"/>
  <c r="G3176" i="23"/>
  <c r="G3177" i="23"/>
  <c r="G3178" i="23"/>
  <c r="G3179" i="23"/>
  <c r="G3180" i="23"/>
  <c r="G3181" i="23"/>
  <c r="G3182" i="23"/>
  <c r="G3183" i="23"/>
  <c r="G3184" i="23"/>
  <c r="G3185" i="23"/>
  <c r="G3186" i="23"/>
  <c r="G3187" i="23"/>
  <c r="G3188" i="23"/>
  <c r="G3189" i="23"/>
  <c r="G3190" i="23"/>
  <c r="G3191" i="23"/>
  <c r="G3192" i="23"/>
  <c r="G3193" i="23"/>
  <c r="G3194" i="23"/>
  <c r="G3195" i="23"/>
  <c r="G3196" i="23"/>
  <c r="G3197" i="23"/>
  <c r="G3198" i="23"/>
  <c r="G3199" i="23"/>
  <c r="G3200" i="23"/>
  <c r="G3201" i="23"/>
  <c r="G3202" i="23"/>
  <c r="G3203" i="23"/>
  <c r="G3204" i="23"/>
  <c r="G3205" i="23"/>
  <c r="G3206" i="23"/>
  <c r="G3207" i="23"/>
  <c r="G3208" i="23"/>
  <c r="G3209" i="23"/>
  <c r="G3210" i="23"/>
  <c r="G3211" i="23"/>
  <c r="G3212" i="23"/>
  <c r="G3213" i="23"/>
  <c r="G3214" i="23"/>
  <c r="G3215" i="23"/>
  <c r="G3216" i="23"/>
  <c r="G3217" i="23"/>
  <c r="G3218" i="23"/>
  <c r="G3219" i="23"/>
  <c r="G3220" i="23"/>
  <c r="G3221" i="23"/>
  <c r="G3222" i="23"/>
  <c r="G3223" i="23"/>
  <c r="G3224" i="23"/>
  <c r="G3225" i="23"/>
  <c r="G3226" i="23"/>
  <c r="G3227" i="23"/>
  <c r="G3228" i="23"/>
  <c r="G3229" i="23"/>
  <c r="G3230" i="23"/>
  <c r="G3231" i="23"/>
  <c r="G3232" i="23"/>
  <c r="G3233" i="23"/>
  <c r="G3234" i="23"/>
  <c r="G3235" i="23"/>
  <c r="G3236" i="23"/>
  <c r="G3237" i="23"/>
  <c r="G3238" i="23"/>
  <c r="G3239" i="23"/>
  <c r="G3240" i="23"/>
  <c r="G3241" i="23"/>
  <c r="G3242" i="23"/>
  <c r="G3243" i="23"/>
  <c r="G3244" i="23"/>
  <c r="G3245" i="23"/>
  <c r="G3246" i="23"/>
  <c r="G3247" i="23"/>
  <c r="G3248" i="23"/>
  <c r="G3249" i="23"/>
  <c r="G3250" i="23"/>
  <c r="G3251" i="23"/>
  <c r="G3252" i="23"/>
  <c r="G3253" i="23"/>
  <c r="G3254" i="23"/>
  <c r="G3255" i="23"/>
  <c r="G3256" i="23"/>
  <c r="G3257" i="23"/>
  <c r="G3258" i="23"/>
  <c r="G3259" i="23"/>
  <c r="G3260" i="23"/>
  <c r="G3261" i="23"/>
  <c r="G3262" i="23"/>
  <c r="G3263" i="23"/>
  <c r="G3264" i="23"/>
  <c r="G3265" i="23"/>
  <c r="G3266" i="23"/>
  <c r="G3267" i="23"/>
  <c r="G3268" i="23"/>
  <c r="G3269" i="23"/>
  <c r="G3270" i="23"/>
  <c r="G3271" i="23"/>
  <c r="G3272" i="23"/>
  <c r="G3273" i="23"/>
  <c r="G3274" i="23"/>
  <c r="G3275" i="23"/>
  <c r="G3276" i="23"/>
  <c r="G3277" i="23"/>
  <c r="G3278" i="23"/>
  <c r="G3279" i="23"/>
  <c r="G3280" i="23"/>
  <c r="G3281" i="23"/>
  <c r="G3282" i="23"/>
  <c r="G3283" i="23"/>
  <c r="G3284" i="23"/>
  <c r="G3285" i="23"/>
  <c r="G3286" i="23"/>
  <c r="G3287" i="23"/>
  <c r="G3288" i="23"/>
  <c r="G3289" i="23"/>
  <c r="G3290" i="23"/>
  <c r="G3291" i="23"/>
  <c r="G3292" i="23"/>
  <c r="G3293" i="23"/>
  <c r="G3294" i="23"/>
  <c r="G3295" i="23"/>
  <c r="G3296" i="23"/>
  <c r="G3297" i="23"/>
  <c r="G3298" i="23"/>
  <c r="G3299" i="23"/>
  <c r="G3300" i="23"/>
  <c r="G3301" i="23"/>
  <c r="G3302" i="23"/>
  <c r="G3303" i="23"/>
  <c r="G3304" i="23"/>
  <c r="G3305" i="23"/>
  <c r="G3306" i="23"/>
  <c r="G3307" i="23"/>
  <c r="G3308" i="23"/>
  <c r="G3309" i="23"/>
  <c r="G3310" i="23"/>
  <c r="G3311" i="23"/>
  <c r="G3312" i="23"/>
  <c r="G3313" i="23"/>
  <c r="G3314" i="23"/>
  <c r="G3315" i="23"/>
  <c r="G3316" i="23"/>
  <c r="G3317" i="23"/>
  <c r="G3318" i="23"/>
  <c r="G3319" i="23"/>
  <c r="G3320" i="23"/>
  <c r="G3321" i="23"/>
  <c r="G3322" i="23"/>
  <c r="G3323" i="23"/>
  <c r="G3324" i="23"/>
  <c r="G3325" i="23"/>
  <c r="G3326" i="23"/>
  <c r="G3327" i="23"/>
  <c r="G3328" i="23"/>
  <c r="G3329" i="23"/>
  <c r="G3330" i="23"/>
  <c r="G3331" i="23"/>
  <c r="G3332" i="23"/>
  <c r="G3333" i="23"/>
  <c r="G3334" i="23"/>
  <c r="G3335" i="23"/>
  <c r="G3336" i="23"/>
  <c r="G3337" i="23"/>
  <c r="G3338" i="23"/>
  <c r="G3339" i="23"/>
  <c r="G3340" i="23"/>
  <c r="G3341" i="23"/>
  <c r="G3342" i="23"/>
  <c r="G3343" i="23"/>
  <c r="G3344" i="23"/>
  <c r="G3345" i="23"/>
  <c r="G3346" i="23"/>
  <c r="G3347" i="23"/>
  <c r="G3348" i="23"/>
  <c r="G3349" i="23"/>
  <c r="G3350" i="23"/>
  <c r="G3351" i="23"/>
  <c r="G3352" i="23"/>
  <c r="G3353" i="23"/>
  <c r="G3354" i="23"/>
  <c r="G3355" i="23"/>
  <c r="G3356" i="23"/>
  <c r="G3357" i="23"/>
  <c r="G3358" i="23"/>
  <c r="G3359" i="23"/>
  <c r="G3360" i="23"/>
  <c r="G3361" i="23"/>
  <c r="G3362" i="23"/>
  <c r="G3363" i="23"/>
  <c r="G3364" i="23"/>
  <c r="G3365" i="23"/>
  <c r="G3366" i="23"/>
  <c r="G3367" i="23"/>
  <c r="G3368" i="23"/>
  <c r="G3369" i="23"/>
  <c r="G3370" i="23"/>
  <c r="G3371" i="23"/>
  <c r="G3372" i="23"/>
  <c r="G3373" i="23"/>
  <c r="G3374" i="23"/>
  <c r="G3375" i="23"/>
  <c r="G3376" i="23"/>
  <c r="G3377" i="23"/>
  <c r="G3378" i="23"/>
  <c r="G3379" i="23"/>
  <c r="G3380" i="23"/>
  <c r="G3381" i="23"/>
  <c r="G3382" i="23"/>
  <c r="G3383" i="23"/>
  <c r="G3384" i="23"/>
  <c r="G3385" i="23"/>
  <c r="G3386" i="23"/>
  <c r="G3387" i="23"/>
  <c r="G3388" i="23"/>
  <c r="G3389" i="23"/>
  <c r="G3390" i="23"/>
  <c r="G3391" i="23"/>
  <c r="G3392" i="23"/>
  <c r="G3393" i="23"/>
  <c r="G3394" i="23"/>
  <c r="G3395" i="23"/>
  <c r="G3396" i="23"/>
  <c r="G3397" i="23"/>
  <c r="G3398" i="23"/>
  <c r="G3399" i="23"/>
  <c r="G3400" i="23"/>
  <c r="G3401" i="23"/>
  <c r="G3402" i="23"/>
  <c r="G3403" i="23"/>
  <c r="G3404" i="23"/>
  <c r="G3405" i="23"/>
  <c r="G3406" i="23"/>
  <c r="G3407" i="23"/>
  <c r="G3408" i="23"/>
  <c r="G3409" i="23"/>
  <c r="G3410" i="23"/>
  <c r="G3411" i="23"/>
  <c r="G3412" i="23"/>
  <c r="G3413" i="23"/>
  <c r="G3414" i="23"/>
  <c r="G3415" i="23"/>
  <c r="G3416" i="23"/>
  <c r="G3417" i="23"/>
  <c r="G3418" i="23"/>
  <c r="G3419" i="23"/>
  <c r="G3420" i="23"/>
  <c r="G3421" i="23"/>
  <c r="G3422" i="23"/>
  <c r="G3423" i="23"/>
  <c r="G3424" i="23"/>
  <c r="G3425" i="23"/>
  <c r="G3426" i="23"/>
  <c r="G3427" i="23"/>
  <c r="G3428" i="23"/>
  <c r="G3429" i="23"/>
  <c r="G3430" i="23"/>
  <c r="G3431" i="23"/>
  <c r="G3432" i="23"/>
  <c r="G3433" i="23"/>
  <c r="G3434" i="23"/>
  <c r="G3435" i="23"/>
  <c r="G3436" i="23"/>
  <c r="G3437" i="23"/>
  <c r="G3438" i="23"/>
  <c r="G3439" i="23"/>
  <c r="G3440" i="23"/>
  <c r="G3441" i="23"/>
  <c r="G3442" i="23"/>
  <c r="G3443" i="23"/>
  <c r="G3444" i="23"/>
  <c r="G3445" i="23"/>
  <c r="G3446" i="23"/>
  <c r="G3447" i="23"/>
  <c r="G3448" i="23"/>
  <c r="G3449" i="23"/>
  <c r="G3450" i="23"/>
  <c r="G3451" i="23"/>
  <c r="G3452" i="23"/>
  <c r="G3453" i="23"/>
  <c r="G3454" i="23"/>
  <c r="G3455" i="23"/>
  <c r="G3456" i="23"/>
  <c r="G3457" i="23"/>
  <c r="G3458" i="23"/>
  <c r="G3459" i="23"/>
  <c r="G3460" i="23"/>
  <c r="G3461" i="23"/>
  <c r="G3462" i="23"/>
  <c r="G3463" i="23"/>
  <c r="G3464" i="23"/>
  <c r="G3465" i="23"/>
  <c r="G3466" i="23"/>
  <c r="G3467" i="23"/>
  <c r="G3468" i="23"/>
  <c r="G3469" i="23"/>
  <c r="G3470" i="23"/>
  <c r="G3471" i="23"/>
  <c r="G3472" i="23"/>
  <c r="G3473" i="23"/>
  <c r="G3474" i="23"/>
  <c r="G3475" i="23"/>
  <c r="G3476" i="23"/>
  <c r="G3477" i="23"/>
  <c r="G3478" i="23"/>
  <c r="G3479" i="23"/>
  <c r="G3480" i="23"/>
  <c r="G3481" i="23"/>
  <c r="G3482" i="23"/>
  <c r="G3483" i="23"/>
  <c r="G3484" i="23"/>
  <c r="G3485" i="23"/>
  <c r="G3486" i="23"/>
  <c r="G3487" i="23"/>
  <c r="G3488" i="23"/>
  <c r="G3489" i="23"/>
  <c r="G3490" i="23"/>
  <c r="G3491" i="23"/>
  <c r="G3492" i="23"/>
  <c r="G3493" i="23"/>
  <c r="G3494" i="23"/>
  <c r="G3495" i="23"/>
  <c r="G3496" i="23"/>
  <c r="G3497" i="23"/>
  <c r="G3498" i="23"/>
  <c r="G3499" i="23"/>
  <c r="G3500" i="23"/>
  <c r="G3501" i="23"/>
  <c r="G3502" i="23"/>
  <c r="G3503" i="23"/>
  <c r="G3504" i="23"/>
  <c r="G3505" i="23"/>
  <c r="G3506" i="23"/>
  <c r="G3507" i="23"/>
  <c r="G3508" i="23"/>
  <c r="G3509" i="23"/>
  <c r="G3510" i="23"/>
  <c r="G3511" i="23"/>
  <c r="G3512" i="23"/>
  <c r="G3513" i="23"/>
  <c r="G3514" i="23"/>
  <c r="G3515" i="23"/>
  <c r="G3516" i="23"/>
  <c r="G3517" i="23"/>
  <c r="G3518" i="23"/>
  <c r="G3519" i="23"/>
  <c r="G3520" i="23"/>
  <c r="G3521" i="23"/>
  <c r="G3522" i="23"/>
  <c r="G3523" i="23"/>
  <c r="G3524" i="23"/>
  <c r="G3525" i="23"/>
  <c r="G3526" i="23"/>
  <c r="G3527" i="23"/>
  <c r="G3528" i="23"/>
  <c r="G3529" i="23"/>
  <c r="G3530" i="23"/>
  <c r="G3531" i="23"/>
  <c r="G3532" i="23"/>
  <c r="G3533" i="23"/>
  <c r="G3534" i="23"/>
  <c r="G3535" i="23"/>
  <c r="G3536" i="23"/>
  <c r="G3537" i="23"/>
  <c r="G3538" i="23"/>
  <c r="G3539" i="23"/>
  <c r="G3540" i="23"/>
  <c r="G3541" i="23"/>
  <c r="G3542" i="23"/>
  <c r="G3543" i="23"/>
  <c r="G3544" i="23"/>
  <c r="G3545" i="23"/>
  <c r="G3546" i="23"/>
  <c r="G3547" i="23"/>
  <c r="G3548" i="23"/>
  <c r="G3549" i="23"/>
  <c r="G3550" i="23"/>
  <c r="G3551" i="23"/>
  <c r="G3552" i="23"/>
  <c r="G3553" i="23"/>
  <c r="G3554" i="23"/>
  <c r="G3555" i="23"/>
  <c r="G3556" i="23"/>
  <c r="G3557" i="23"/>
  <c r="G3558" i="23"/>
  <c r="G3559" i="23"/>
  <c r="G3560" i="23"/>
  <c r="G3561" i="23"/>
  <c r="G3562" i="23"/>
  <c r="G3563" i="23"/>
  <c r="G3564" i="23"/>
  <c r="G3565" i="23"/>
  <c r="G3566" i="23"/>
  <c r="G3567" i="23"/>
  <c r="G3568" i="23"/>
  <c r="G3569" i="23"/>
  <c r="G3570" i="23"/>
  <c r="G3571" i="23"/>
  <c r="G3572" i="23"/>
  <c r="G3573" i="23"/>
  <c r="G3574" i="23"/>
  <c r="G3575" i="23"/>
  <c r="G3576" i="23"/>
  <c r="G3577" i="23"/>
  <c r="G3578" i="23"/>
  <c r="G3579" i="23"/>
  <c r="G3580" i="23"/>
  <c r="G3581" i="23"/>
  <c r="G3582" i="23"/>
  <c r="G3583" i="23"/>
  <c r="G3584" i="23"/>
  <c r="G3585" i="23"/>
  <c r="G3586" i="23"/>
  <c r="G3587" i="23"/>
  <c r="G3588" i="23"/>
  <c r="G3589" i="23"/>
  <c r="G3590" i="23"/>
  <c r="G3591" i="23"/>
  <c r="G3592" i="23"/>
  <c r="G3593" i="23"/>
  <c r="G3594" i="23"/>
  <c r="G3595" i="23"/>
  <c r="G3596" i="23"/>
  <c r="G3597" i="23"/>
  <c r="G3598" i="23"/>
  <c r="G3599" i="23"/>
  <c r="G3600" i="23"/>
  <c r="G3601" i="23"/>
  <c r="G3602" i="23"/>
  <c r="G3603" i="23"/>
  <c r="G3604" i="23"/>
  <c r="G3605" i="23"/>
  <c r="G3606" i="23"/>
  <c r="G3607" i="23"/>
  <c r="G3608" i="23"/>
  <c r="G3609" i="23"/>
  <c r="G3610" i="23"/>
  <c r="G3611" i="23"/>
  <c r="G3612" i="23"/>
  <c r="G3613" i="23"/>
  <c r="G3614" i="23"/>
  <c r="G3615" i="23"/>
  <c r="G3616" i="23"/>
  <c r="G3617" i="23"/>
  <c r="G3618" i="23"/>
  <c r="G3619" i="23"/>
  <c r="G3620" i="23"/>
  <c r="G3621" i="23"/>
  <c r="G3622" i="23"/>
  <c r="G3623" i="23"/>
  <c r="G3624" i="23"/>
  <c r="G3625" i="23"/>
  <c r="G3626" i="23"/>
  <c r="G3627" i="23"/>
  <c r="G3628" i="23"/>
  <c r="G3629" i="23"/>
  <c r="G3630" i="23"/>
  <c r="G3631" i="23"/>
  <c r="G3632" i="23"/>
  <c r="G3633" i="23"/>
  <c r="G3634" i="23"/>
  <c r="G3635" i="23"/>
  <c r="G3636" i="23"/>
  <c r="G3637" i="23"/>
  <c r="G3638" i="23"/>
  <c r="G3639" i="23"/>
  <c r="G3640" i="23"/>
  <c r="G3641" i="23"/>
  <c r="G3642" i="23"/>
  <c r="G3643" i="23"/>
  <c r="G3644" i="23"/>
  <c r="G3645" i="23"/>
  <c r="G3646" i="23"/>
  <c r="G3647" i="23"/>
  <c r="G3648" i="23"/>
  <c r="G3649" i="23"/>
  <c r="G3650" i="23"/>
  <c r="G3651" i="23"/>
  <c r="G3652" i="23"/>
  <c r="G3653" i="23"/>
  <c r="G3654" i="23"/>
  <c r="G3655" i="23"/>
  <c r="G3656" i="23"/>
  <c r="G3657" i="23"/>
  <c r="G3658" i="23"/>
  <c r="G3659" i="23"/>
  <c r="G3660" i="23"/>
  <c r="G3661" i="23"/>
  <c r="G3662" i="23"/>
  <c r="G3663" i="23"/>
  <c r="G3664" i="23"/>
  <c r="G3665" i="23"/>
  <c r="G3666" i="23"/>
  <c r="G3667" i="23"/>
  <c r="G3668" i="23"/>
  <c r="G3669" i="23"/>
  <c r="G3670" i="23"/>
  <c r="G3671" i="23"/>
  <c r="G3672" i="23"/>
  <c r="G3673" i="23"/>
  <c r="G3674" i="23"/>
  <c r="G3675" i="23"/>
  <c r="G3676" i="23"/>
  <c r="G3677" i="23"/>
  <c r="G3678" i="23"/>
  <c r="G3679" i="23"/>
  <c r="G3680" i="23"/>
  <c r="G3681" i="23"/>
  <c r="G3682" i="23"/>
  <c r="G3683" i="23"/>
  <c r="G3684" i="23"/>
  <c r="G3685" i="23"/>
  <c r="G3686" i="23"/>
  <c r="G3687" i="23"/>
  <c r="G3688" i="23"/>
  <c r="G3689" i="23"/>
  <c r="G3690" i="23"/>
  <c r="G3691" i="23"/>
  <c r="G3692" i="23"/>
  <c r="G3693" i="23"/>
  <c r="G3694" i="23"/>
  <c r="G3695" i="23"/>
  <c r="G3696" i="23"/>
  <c r="G3697" i="23"/>
  <c r="G3698" i="23"/>
  <c r="G3699" i="23"/>
  <c r="G3700" i="23"/>
  <c r="G3701" i="23"/>
  <c r="G3702" i="23"/>
  <c r="G3703" i="23"/>
  <c r="G3704" i="23"/>
  <c r="G3705" i="23"/>
  <c r="G3706" i="23"/>
  <c r="G3707" i="23"/>
  <c r="G3708" i="23"/>
  <c r="G3709" i="23"/>
  <c r="G3710" i="23"/>
  <c r="G3711" i="23"/>
  <c r="G3712" i="23"/>
  <c r="G3713" i="23"/>
  <c r="G3714" i="23"/>
  <c r="G3715" i="23"/>
  <c r="G3716" i="23"/>
  <c r="G3717" i="23"/>
  <c r="G3718" i="23"/>
  <c r="G3719" i="23"/>
  <c r="G3720" i="23"/>
  <c r="G3721" i="23"/>
  <c r="G3722" i="23"/>
  <c r="G3723" i="23"/>
  <c r="G3724" i="23"/>
  <c r="G3725" i="23"/>
  <c r="G3726" i="23"/>
  <c r="G3727" i="23"/>
  <c r="G3728" i="23"/>
  <c r="G3729" i="23"/>
  <c r="G3730" i="23"/>
  <c r="G3731" i="23"/>
  <c r="G3732" i="23"/>
  <c r="G3733" i="23"/>
  <c r="G3734" i="23"/>
  <c r="G3735" i="23"/>
  <c r="G3736" i="23"/>
  <c r="G3737" i="23"/>
  <c r="G3738" i="23"/>
  <c r="G3739" i="23"/>
  <c r="G3740" i="23"/>
  <c r="G3741" i="23"/>
  <c r="G3742" i="23"/>
  <c r="G3743" i="23"/>
  <c r="G3744" i="23"/>
  <c r="G3745" i="23"/>
  <c r="G3746" i="23"/>
  <c r="G3747" i="23"/>
  <c r="G3748" i="23"/>
  <c r="G3749" i="23"/>
  <c r="G3750" i="23"/>
  <c r="G3751" i="23"/>
  <c r="G3752" i="23"/>
  <c r="G3753" i="23"/>
  <c r="G3754" i="23"/>
  <c r="G3755" i="23"/>
  <c r="G3756" i="23"/>
  <c r="G3757" i="23"/>
  <c r="G3758" i="23"/>
  <c r="G3759" i="23"/>
  <c r="G3760" i="23"/>
  <c r="G3761" i="23"/>
  <c r="G3762" i="23"/>
  <c r="G3763" i="23"/>
  <c r="G3764" i="23"/>
  <c r="G3765" i="23"/>
  <c r="G3766" i="23"/>
  <c r="G3767" i="23"/>
  <c r="G3768" i="23"/>
  <c r="G3769" i="23"/>
  <c r="G3770" i="23"/>
  <c r="G3771" i="23"/>
  <c r="G3772" i="23"/>
  <c r="G3773" i="23"/>
  <c r="G3774" i="23"/>
  <c r="G3775" i="23"/>
  <c r="G3776" i="23"/>
  <c r="G3777" i="23"/>
  <c r="G3778" i="23"/>
  <c r="G3779" i="23"/>
  <c r="G3780" i="23"/>
  <c r="G3781" i="23"/>
  <c r="G3782" i="23"/>
  <c r="G3783" i="23"/>
  <c r="G3784" i="23"/>
  <c r="G3785" i="23"/>
  <c r="G3786" i="23"/>
  <c r="G3787" i="23"/>
  <c r="G3788" i="23"/>
  <c r="G3789" i="23"/>
  <c r="G3790" i="23"/>
  <c r="G3791" i="23"/>
  <c r="G3792" i="23"/>
  <c r="G3793" i="23"/>
  <c r="G3794" i="23"/>
  <c r="G3795" i="23"/>
  <c r="G3796" i="23"/>
  <c r="G3797" i="23"/>
  <c r="G3798" i="23"/>
  <c r="G3799" i="23"/>
  <c r="G3800" i="23"/>
  <c r="G3801" i="23"/>
  <c r="G3802" i="23"/>
  <c r="G3803" i="23"/>
  <c r="G3804" i="23"/>
  <c r="G3805" i="23"/>
  <c r="G3806" i="23"/>
  <c r="G3807" i="23"/>
  <c r="G3808" i="23"/>
  <c r="G3809" i="23"/>
  <c r="G3810" i="23"/>
  <c r="G3811" i="23"/>
  <c r="G3812" i="23"/>
  <c r="G3813" i="23"/>
  <c r="G3814" i="23"/>
  <c r="G3815" i="23"/>
  <c r="G3816" i="23"/>
  <c r="G3817" i="23"/>
  <c r="G3818" i="23"/>
  <c r="G3819" i="23"/>
  <c r="G3820" i="23"/>
  <c r="G3821" i="23"/>
  <c r="G3822" i="23"/>
  <c r="G3823" i="23"/>
  <c r="G3824" i="23"/>
  <c r="G3825" i="23"/>
  <c r="G3826" i="23"/>
  <c r="G3827" i="23"/>
  <c r="G3828" i="23"/>
  <c r="G3829" i="23"/>
  <c r="G3830" i="23"/>
  <c r="G3831" i="23"/>
  <c r="G3832" i="23"/>
  <c r="G3833" i="23"/>
  <c r="G3834" i="23"/>
  <c r="G3835" i="23"/>
  <c r="G3836" i="23"/>
  <c r="G3837" i="23"/>
  <c r="G3838" i="23"/>
  <c r="G3839" i="23"/>
  <c r="G3840" i="23"/>
  <c r="G3841" i="23"/>
  <c r="G3842" i="23"/>
  <c r="G3843" i="23"/>
  <c r="G3844" i="23"/>
  <c r="G3845" i="23"/>
  <c r="G3846" i="23"/>
  <c r="G3847" i="23"/>
  <c r="G3848" i="23"/>
  <c r="G3849" i="23"/>
  <c r="G3850" i="23"/>
  <c r="G3851" i="23"/>
  <c r="G3852" i="23"/>
  <c r="G3853" i="23"/>
  <c r="G3854" i="23"/>
  <c r="G3855" i="23"/>
  <c r="G3856" i="23"/>
  <c r="G3857" i="23"/>
  <c r="G3858" i="23"/>
  <c r="G3859" i="23"/>
  <c r="G3860" i="23"/>
  <c r="G3861" i="23"/>
  <c r="G3862" i="23"/>
  <c r="G3863" i="23"/>
  <c r="G3864" i="23"/>
  <c r="G3865" i="23"/>
  <c r="G3866" i="23"/>
  <c r="G3867" i="23"/>
  <c r="G3868" i="23"/>
  <c r="G3869" i="23"/>
  <c r="G3870" i="23"/>
  <c r="G3871" i="23"/>
  <c r="G3872" i="23"/>
  <c r="G3873" i="23"/>
  <c r="G3874" i="23"/>
  <c r="G3875" i="23"/>
  <c r="G3876" i="23"/>
  <c r="G3877" i="23"/>
  <c r="G3878" i="23"/>
  <c r="G3879" i="23"/>
  <c r="G3880" i="23"/>
  <c r="G3881" i="23"/>
  <c r="G3882" i="23"/>
  <c r="G3883" i="23"/>
  <c r="G3884" i="23"/>
  <c r="G3885" i="23"/>
  <c r="G3886" i="23"/>
  <c r="G3887" i="23"/>
  <c r="G3888" i="23"/>
  <c r="G3889" i="23"/>
  <c r="G3890" i="23"/>
  <c r="G3891" i="23"/>
  <c r="G3892" i="23"/>
  <c r="G3893" i="23"/>
  <c r="G3894" i="23"/>
  <c r="G3895" i="23"/>
  <c r="G3896" i="23"/>
  <c r="G3897" i="23"/>
  <c r="G3898" i="23"/>
  <c r="G3899" i="23"/>
  <c r="G3900" i="23"/>
  <c r="G3901" i="23"/>
  <c r="G3902" i="23"/>
  <c r="G3903" i="23"/>
  <c r="G3904" i="23"/>
  <c r="G3905" i="23"/>
  <c r="G3906" i="23"/>
  <c r="G3907" i="23"/>
  <c r="G3908" i="23"/>
  <c r="G3909" i="23"/>
  <c r="G3910" i="23"/>
  <c r="G3911" i="23"/>
  <c r="G3912" i="23"/>
  <c r="G3913" i="23"/>
  <c r="G3914" i="23"/>
  <c r="G3915" i="23"/>
  <c r="G3916" i="23"/>
  <c r="G3917" i="23"/>
  <c r="G3918" i="23"/>
  <c r="G3919" i="23"/>
  <c r="G3920" i="23"/>
  <c r="G3921" i="23"/>
  <c r="G3922" i="23"/>
  <c r="G3923" i="23"/>
  <c r="G3924" i="23"/>
  <c r="G3925" i="23"/>
  <c r="G3926" i="23"/>
  <c r="G3927" i="23"/>
  <c r="G3928" i="23"/>
  <c r="G3929" i="23"/>
  <c r="G3930" i="23"/>
  <c r="G3931" i="23"/>
  <c r="G3932" i="23"/>
  <c r="G3933" i="23"/>
  <c r="G3934" i="23"/>
  <c r="G3935" i="23"/>
  <c r="G3936" i="23"/>
  <c r="G3937" i="23"/>
  <c r="G3938" i="23"/>
  <c r="G3939" i="23"/>
  <c r="G3940" i="23"/>
  <c r="G3941" i="23"/>
  <c r="G3942" i="23"/>
  <c r="G3943" i="23"/>
  <c r="G3944" i="23"/>
  <c r="G3945" i="23"/>
  <c r="G3946" i="23"/>
  <c r="G3947" i="23"/>
  <c r="G3948" i="23"/>
  <c r="G3949" i="23"/>
  <c r="G3950" i="23"/>
  <c r="G3951" i="23"/>
  <c r="G3952" i="23"/>
  <c r="G3953" i="23"/>
  <c r="G3954" i="23"/>
  <c r="G3955" i="23"/>
  <c r="G3956" i="23"/>
  <c r="G3957" i="23"/>
  <c r="G3958" i="23"/>
  <c r="G3959" i="23"/>
  <c r="G3960" i="23"/>
  <c r="G3961" i="23"/>
  <c r="G3962" i="23"/>
  <c r="G3963" i="23"/>
  <c r="G3964" i="23"/>
  <c r="G3965" i="23"/>
  <c r="G3966" i="23"/>
  <c r="G3967" i="23"/>
  <c r="G3968" i="23"/>
  <c r="G3969" i="23"/>
  <c r="G3970" i="23"/>
  <c r="G3971" i="23"/>
  <c r="G3972" i="23"/>
  <c r="G3973" i="23"/>
  <c r="G3974" i="23"/>
  <c r="G3975" i="23"/>
  <c r="G3976" i="23"/>
  <c r="G3977" i="23"/>
  <c r="G3978" i="23"/>
  <c r="G3979" i="23"/>
  <c r="G3980" i="23"/>
  <c r="G3981" i="23"/>
  <c r="G3982" i="23"/>
  <c r="G3983" i="23"/>
  <c r="G3984" i="23"/>
  <c r="G3985" i="23"/>
  <c r="G3986" i="23"/>
  <c r="G3987" i="23"/>
  <c r="G3988" i="23"/>
  <c r="G3989" i="23"/>
  <c r="G3990" i="23"/>
  <c r="G3991" i="23"/>
  <c r="G3992" i="23"/>
  <c r="G3993" i="23"/>
  <c r="G3994" i="23"/>
  <c r="G3995" i="23"/>
  <c r="G3996" i="23"/>
  <c r="G3997" i="23"/>
  <c r="G3998" i="23"/>
  <c r="G3999" i="23"/>
  <c r="G4000" i="23"/>
  <c r="G4001" i="23"/>
  <c r="G4002" i="23"/>
  <c r="G4003" i="23"/>
  <c r="G4004" i="23"/>
  <c r="G4005" i="23"/>
  <c r="G4006" i="23"/>
  <c r="G4007" i="23"/>
  <c r="G4008" i="23"/>
  <c r="G4009" i="23"/>
  <c r="G4010" i="23"/>
  <c r="G4011" i="23"/>
  <c r="G4012" i="23"/>
  <c r="G4013" i="23"/>
  <c r="G4014" i="23"/>
  <c r="G4015" i="23"/>
  <c r="G4016" i="23"/>
  <c r="G4017" i="23"/>
  <c r="G4018" i="23"/>
  <c r="G4019" i="23"/>
  <c r="G4020" i="23"/>
  <c r="G4021" i="23"/>
  <c r="G4022" i="23"/>
  <c r="G4023" i="23"/>
  <c r="G4024" i="23"/>
  <c r="G4025" i="23"/>
  <c r="G4026" i="23"/>
  <c r="G4027" i="23"/>
  <c r="G4028" i="23"/>
  <c r="G4029" i="23"/>
  <c r="G4030" i="23"/>
  <c r="G4031" i="23"/>
  <c r="G4032" i="23"/>
  <c r="G4033" i="23"/>
  <c r="G4034" i="23"/>
  <c r="G4035" i="23"/>
  <c r="G4036" i="23"/>
  <c r="G4037" i="23"/>
  <c r="G4038" i="23"/>
  <c r="G4039" i="23"/>
  <c r="G4040" i="23"/>
  <c r="G4041" i="23"/>
  <c r="G4042" i="23"/>
  <c r="G4043" i="23"/>
  <c r="G4044" i="23"/>
  <c r="G4045" i="23"/>
  <c r="G4046" i="23"/>
  <c r="G4047" i="23"/>
  <c r="G4048" i="23"/>
  <c r="G4049" i="23"/>
  <c r="G4050" i="23"/>
  <c r="G4051" i="23"/>
  <c r="G4052" i="23"/>
  <c r="G4053" i="23"/>
  <c r="G4054" i="23"/>
  <c r="G4055" i="23"/>
  <c r="G4056" i="23"/>
  <c r="G4057" i="23"/>
  <c r="G4058" i="23"/>
  <c r="G4059" i="23"/>
  <c r="G4060" i="23"/>
  <c r="G4061" i="23"/>
  <c r="G4062" i="23"/>
  <c r="G4063" i="23"/>
  <c r="G4064" i="23"/>
  <c r="G4065" i="23"/>
  <c r="G4066" i="23"/>
  <c r="G4067" i="23"/>
  <c r="G4068" i="23"/>
  <c r="G4069" i="23"/>
  <c r="G4070" i="23"/>
  <c r="G4071" i="23"/>
  <c r="G4072" i="23"/>
  <c r="G4073" i="23"/>
  <c r="G4074" i="23"/>
  <c r="G4075" i="23"/>
  <c r="G4076" i="23"/>
  <c r="G4077" i="23"/>
  <c r="G4078" i="23"/>
  <c r="G4079" i="23"/>
  <c r="G4080" i="23"/>
  <c r="G4081" i="23"/>
  <c r="G4082" i="23"/>
  <c r="G4083" i="23"/>
  <c r="G4084" i="23"/>
  <c r="G4085" i="23"/>
  <c r="G4086" i="23"/>
  <c r="G4087" i="23"/>
  <c r="G4088" i="23"/>
  <c r="G4089" i="23"/>
  <c r="G4090" i="23"/>
  <c r="G4091" i="23"/>
  <c r="G4092" i="23"/>
  <c r="G4093" i="23"/>
  <c r="G4094" i="23"/>
  <c r="G4095" i="23"/>
  <c r="G4096" i="23"/>
  <c r="G4097" i="23"/>
  <c r="G4098" i="23"/>
  <c r="G4099" i="23"/>
  <c r="G4100" i="23"/>
  <c r="G4101" i="23"/>
  <c r="G4102" i="23"/>
  <c r="G4103" i="23"/>
  <c r="G4104" i="23"/>
  <c r="G4105" i="23"/>
  <c r="G4106" i="23"/>
  <c r="G4107" i="23"/>
  <c r="G4108" i="23"/>
  <c r="G4109" i="23"/>
  <c r="G4110" i="23"/>
  <c r="G4111" i="23"/>
  <c r="G4112" i="23"/>
  <c r="G4113" i="23"/>
  <c r="G4114" i="23"/>
  <c r="G4115" i="23"/>
  <c r="G4116" i="23"/>
  <c r="G4117" i="23"/>
  <c r="G4118" i="23"/>
  <c r="G4119" i="23"/>
  <c r="G4120" i="23"/>
  <c r="G4121" i="23"/>
  <c r="G4122" i="23"/>
  <c r="G4123" i="23"/>
  <c r="G4124" i="23"/>
  <c r="G4125" i="23"/>
  <c r="G4126" i="23"/>
  <c r="G4127" i="23"/>
  <c r="G4128" i="23"/>
  <c r="G4129" i="23"/>
  <c r="G4130" i="23"/>
  <c r="G4131" i="23"/>
  <c r="G4132" i="23"/>
  <c r="G4133" i="23"/>
  <c r="G4134" i="23"/>
  <c r="G4135" i="23"/>
  <c r="G4136" i="23"/>
  <c r="G4137" i="23"/>
  <c r="G4138" i="23"/>
  <c r="G4139" i="23"/>
  <c r="G4140" i="23"/>
  <c r="G4141" i="23"/>
  <c r="G4142" i="23"/>
  <c r="G4143" i="23"/>
  <c r="G4144" i="23"/>
  <c r="G4145" i="23"/>
  <c r="G4146" i="23"/>
  <c r="G4147" i="23"/>
  <c r="G4148" i="23"/>
  <c r="G4149" i="23"/>
  <c r="G4150" i="23"/>
  <c r="G4151" i="23"/>
  <c r="G4152" i="23"/>
  <c r="G4153" i="23"/>
  <c r="G4154" i="23"/>
  <c r="G4155" i="23"/>
  <c r="G4156" i="23"/>
  <c r="G4157" i="23"/>
  <c r="G4158" i="23"/>
  <c r="G4159" i="23"/>
  <c r="G4160" i="23"/>
  <c r="G4161" i="23"/>
  <c r="G4162" i="23"/>
  <c r="G4163" i="23"/>
  <c r="G4164" i="23"/>
  <c r="G4165" i="23"/>
  <c r="G4166" i="23"/>
  <c r="G4167" i="23"/>
  <c r="G4168" i="23"/>
  <c r="G4169" i="23"/>
  <c r="G4170" i="23"/>
  <c r="G4171" i="23"/>
  <c r="G4172" i="23"/>
  <c r="G4173" i="23"/>
  <c r="G4174" i="23"/>
  <c r="G4175" i="23"/>
  <c r="G4176" i="23"/>
  <c r="G4177" i="23"/>
  <c r="G4178" i="23"/>
  <c r="G4179" i="23"/>
  <c r="G4180" i="23"/>
  <c r="G4181" i="23"/>
  <c r="G4182" i="23"/>
  <c r="G4183" i="23"/>
  <c r="G4184" i="23"/>
  <c r="G4185" i="23"/>
  <c r="G4186" i="23"/>
  <c r="G4187" i="23"/>
  <c r="G4188" i="23"/>
  <c r="G4189" i="23"/>
  <c r="G4190" i="23"/>
  <c r="G4191" i="23"/>
  <c r="G4192" i="23"/>
  <c r="G4193" i="23"/>
  <c r="G4194" i="23"/>
  <c r="G4195" i="23"/>
  <c r="G4196" i="23"/>
  <c r="G4197" i="23"/>
  <c r="G4198" i="23"/>
  <c r="G4199" i="23"/>
  <c r="G4200" i="23"/>
  <c r="G4201" i="23"/>
  <c r="G4202" i="23"/>
  <c r="G4203" i="23"/>
  <c r="G4204" i="23"/>
  <c r="G4205" i="23"/>
  <c r="G4206" i="23"/>
  <c r="G4207" i="23"/>
  <c r="G4208" i="23"/>
  <c r="G4209" i="23"/>
  <c r="G4210" i="23"/>
  <c r="G4211" i="23"/>
  <c r="G4212" i="23"/>
  <c r="G4213" i="23"/>
  <c r="G4214" i="23"/>
  <c r="G4215" i="23"/>
  <c r="G4216" i="23"/>
  <c r="G4217" i="23"/>
  <c r="G4218" i="23"/>
  <c r="G4219" i="23"/>
  <c r="G4220" i="23"/>
  <c r="G4221" i="23"/>
  <c r="G4222" i="23"/>
  <c r="G4223" i="23"/>
  <c r="G4224" i="23"/>
  <c r="G4225" i="23"/>
  <c r="G4226" i="23"/>
  <c r="G4227" i="23"/>
  <c r="G4228" i="23"/>
  <c r="G4229" i="23"/>
  <c r="G4230" i="23"/>
  <c r="G4231" i="23"/>
  <c r="G4232" i="23"/>
  <c r="G4233" i="23"/>
  <c r="G4234" i="23"/>
  <c r="G4235" i="23"/>
  <c r="G4236" i="23"/>
  <c r="G4237" i="23"/>
  <c r="G4238" i="23"/>
  <c r="G4239" i="23"/>
  <c r="G4240" i="23"/>
  <c r="G4241" i="23"/>
  <c r="G4242" i="23"/>
  <c r="G4243" i="23"/>
  <c r="G4244" i="23"/>
  <c r="G4245" i="23"/>
  <c r="G4246" i="23"/>
  <c r="G4247" i="23"/>
  <c r="G4248" i="23"/>
  <c r="G4249" i="23"/>
  <c r="G4250" i="23"/>
  <c r="G4251" i="23"/>
  <c r="G4252" i="23"/>
  <c r="G4253" i="23"/>
  <c r="G4254" i="23"/>
  <c r="G4255" i="23"/>
  <c r="G4256" i="23"/>
  <c r="G4257" i="23"/>
  <c r="G4258" i="23"/>
  <c r="G4259" i="23"/>
  <c r="G4260" i="23"/>
  <c r="G4261" i="23"/>
  <c r="G4262" i="23"/>
  <c r="G4263" i="23"/>
  <c r="G4264" i="23"/>
  <c r="G4265" i="23"/>
  <c r="G4266" i="23"/>
  <c r="G4267" i="23"/>
  <c r="G4268" i="23"/>
  <c r="G4269" i="23"/>
  <c r="G4270" i="23"/>
  <c r="G4271" i="23"/>
  <c r="G4272" i="23"/>
  <c r="G4273" i="23"/>
  <c r="G4274" i="23"/>
  <c r="G4275" i="23"/>
  <c r="G4276" i="23"/>
  <c r="G4277" i="23"/>
  <c r="G4278" i="23"/>
  <c r="G4279" i="23"/>
  <c r="G4280" i="23"/>
  <c r="G4281" i="23"/>
  <c r="G4282" i="23"/>
  <c r="G4283" i="23"/>
  <c r="G4284" i="23"/>
  <c r="G4285" i="23"/>
  <c r="G4286" i="23"/>
  <c r="G4287" i="23"/>
  <c r="G4288" i="23"/>
  <c r="G4289" i="23"/>
  <c r="G4290" i="23"/>
  <c r="G4291" i="23"/>
  <c r="G4292" i="23"/>
  <c r="G4293" i="23"/>
  <c r="G4294" i="23"/>
  <c r="G4295" i="23"/>
  <c r="G4296" i="23"/>
  <c r="G4297" i="23"/>
  <c r="G4298" i="23"/>
  <c r="G4299" i="23"/>
  <c r="G4300" i="23"/>
  <c r="G4301" i="23"/>
  <c r="G4302" i="23"/>
  <c r="G4303" i="23"/>
  <c r="G4304" i="23"/>
  <c r="G4305" i="23"/>
  <c r="G4306" i="23"/>
  <c r="G4307" i="23"/>
  <c r="G4308" i="23"/>
  <c r="G4309" i="23"/>
  <c r="G4310" i="23"/>
  <c r="G4311" i="23"/>
  <c r="G4312" i="23"/>
  <c r="G4313" i="23"/>
  <c r="G4314" i="23"/>
  <c r="G4315" i="23"/>
  <c r="G4316" i="23"/>
  <c r="G4317" i="23"/>
  <c r="G4318" i="23"/>
  <c r="G4319" i="23"/>
  <c r="G4320" i="23"/>
  <c r="G4321" i="23"/>
  <c r="G4322" i="23"/>
  <c r="G4323" i="23"/>
  <c r="G4324" i="23"/>
  <c r="G4325" i="23"/>
  <c r="G4326" i="23"/>
  <c r="G4327" i="23"/>
  <c r="G4328" i="23"/>
  <c r="G4329" i="23"/>
  <c r="G4330" i="23"/>
  <c r="G4331" i="23"/>
  <c r="G4332" i="23"/>
  <c r="G4333" i="23"/>
  <c r="G4334" i="23"/>
  <c r="G4335" i="23"/>
  <c r="G4336" i="23"/>
  <c r="G4337" i="23"/>
  <c r="G4338" i="23"/>
  <c r="G4339" i="23"/>
  <c r="G4340" i="23"/>
  <c r="G4341" i="23"/>
  <c r="G4342" i="23"/>
  <c r="G4343" i="23"/>
  <c r="G4344" i="23"/>
  <c r="G4345" i="23"/>
  <c r="G4346" i="23"/>
  <c r="G4347" i="23"/>
  <c r="G4348" i="23"/>
  <c r="G4349" i="23"/>
  <c r="G4350" i="23"/>
  <c r="G4351" i="23"/>
  <c r="G4352" i="23"/>
  <c r="G4353" i="23"/>
  <c r="G4354" i="23"/>
  <c r="G4355" i="23"/>
  <c r="G4356" i="23"/>
  <c r="G4357" i="23"/>
  <c r="G4358" i="23"/>
  <c r="G4359" i="23"/>
  <c r="G4360" i="23"/>
  <c r="G4361" i="23"/>
  <c r="G4362" i="23"/>
  <c r="G4363" i="23"/>
  <c r="G4364" i="23"/>
  <c r="G4365" i="23"/>
  <c r="G4366" i="23"/>
  <c r="G4367" i="23"/>
  <c r="G4368" i="23"/>
  <c r="G4369" i="23"/>
  <c r="G4370" i="23"/>
  <c r="G4371" i="23"/>
  <c r="G4372" i="23"/>
  <c r="G4373" i="23"/>
  <c r="G4374" i="23"/>
  <c r="G4375" i="23"/>
  <c r="G4376" i="23"/>
  <c r="G4377" i="23"/>
  <c r="G4378" i="23"/>
  <c r="G4379" i="23"/>
  <c r="G4380" i="23"/>
  <c r="G4381" i="23"/>
  <c r="G4382" i="23"/>
  <c r="G4383" i="23"/>
  <c r="G4384" i="23"/>
  <c r="G4385" i="23"/>
  <c r="G4386" i="23"/>
  <c r="G4387" i="23"/>
  <c r="G4388" i="23"/>
  <c r="G4389" i="23"/>
  <c r="G4390" i="23"/>
  <c r="G4391" i="23"/>
  <c r="G4392" i="23"/>
  <c r="G4393" i="23"/>
  <c r="G4394" i="23"/>
  <c r="G4395" i="23"/>
  <c r="G4396" i="23"/>
  <c r="G4397" i="23"/>
  <c r="G4398" i="23"/>
  <c r="G4399" i="23"/>
  <c r="G4400" i="23"/>
  <c r="G4401" i="23"/>
  <c r="G4402" i="23"/>
  <c r="G4403" i="23"/>
  <c r="G4404" i="23"/>
  <c r="G4405" i="23"/>
  <c r="G4406" i="23"/>
  <c r="G4407" i="23"/>
  <c r="G4408" i="23"/>
  <c r="G4409" i="23"/>
  <c r="G4410" i="23"/>
  <c r="G4411" i="23"/>
  <c r="G4412" i="23"/>
  <c r="G4413" i="23"/>
  <c r="G4414" i="23"/>
  <c r="G4415" i="23"/>
  <c r="G4416" i="23"/>
  <c r="G4417" i="23"/>
  <c r="G4418" i="23"/>
  <c r="G4419" i="23"/>
  <c r="G4420" i="23"/>
  <c r="G4421" i="23"/>
  <c r="G4422" i="23"/>
  <c r="G4423" i="23"/>
  <c r="G4424" i="23"/>
  <c r="G4425" i="23"/>
  <c r="G4426" i="23"/>
  <c r="G4427" i="23"/>
  <c r="G4428" i="23"/>
  <c r="G4429" i="23"/>
  <c r="G4430" i="23"/>
  <c r="G4431" i="23"/>
  <c r="G4432" i="23"/>
  <c r="G4433" i="23"/>
  <c r="G4434" i="23"/>
  <c r="G4435" i="23"/>
  <c r="G4436" i="23"/>
  <c r="G4437" i="23"/>
  <c r="G4438" i="23"/>
  <c r="G4439" i="23"/>
  <c r="G4440" i="23"/>
  <c r="G4441" i="23"/>
  <c r="G4442" i="23"/>
  <c r="G4443" i="23"/>
  <c r="G4444" i="23"/>
  <c r="G4445" i="23"/>
  <c r="G4446" i="23"/>
  <c r="G4447" i="23"/>
  <c r="G4448" i="23"/>
  <c r="G4449" i="23"/>
  <c r="G4450" i="23"/>
  <c r="G4451" i="23"/>
  <c r="G4452" i="23"/>
  <c r="G4453" i="23"/>
  <c r="G4454" i="23"/>
  <c r="G4455" i="23"/>
  <c r="G4456" i="23"/>
  <c r="G4457" i="23"/>
  <c r="G4458" i="23"/>
  <c r="G4459" i="23"/>
  <c r="G4460" i="23"/>
  <c r="G4461" i="23"/>
  <c r="G4462" i="23"/>
  <c r="G4463" i="23"/>
  <c r="G4464" i="23"/>
  <c r="G4465" i="23"/>
  <c r="G4466" i="23"/>
  <c r="G4467" i="23"/>
  <c r="G4468" i="23"/>
  <c r="G4469" i="23"/>
  <c r="G4470" i="23"/>
  <c r="G4471" i="23"/>
  <c r="G4472" i="23"/>
  <c r="G4473" i="23"/>
  <c r="G4474" i="23"/>
  <c r="G4475" i="23"/>
  <c r="G4476" i="23"/>
  <c r="G4477" i="23"/>
  <c r="G4478" i="23"/>
  <c r="G4479" i="23"/>
  <c r="G4480" i="23"/>
  <c r="G4481" i="23"/>
  <c r="G4482" i="23"/>
  <c r="G4483" i="23"/>
  <c r="G4484" i="23"/>
  <c r="G4485" i="23"/>
  <c r="G4486" i="23"/>
  <c r="G4487" i="23"/>
  <c r="G4488" i="23"/>
  <c r="G4489" i="23"/>
  <c r="G4490" i="23"/>
  <c r="G4491" i="23"/>
  <c r="G4492" i="23"/>
  <c r="G4493" i="23"/>
  <c r="G4494" i="23"/>
  <c r="G4495" i="23"/>
  <c r="G4496" i="23"/>
  <c r="G4497" i="23"/>
  <c r="G4498" i="23"/>
  <c r="G4499" i="23"/>
  <c r="G4500" i="23"/>
  <c r="G4501" i="23"/>
  <c r="G4502" i="23"/>
  <c r="G4503" i="23"/>
  <c r="G4504" i="23"/>
  <c r="G4505" i="23"/>
  <c r="G4506" i="23"/>
  <c r="G4507" i="23"/>
  <c r="G4508" i="23"/>
  <c r="G4509" i="23"/>
  <c r="G4510" i="23"/>
  <c r="G4511" i="23"/>
  <c r="G4512" i="23"/>
  <c r="G4513" i="23"/>
  <c r="G4514" i="23"/>
  <c r="G4515" i="23"/>
  <c r="G4516" i="23"/>
  <c r="G4517" i="23"/>
  <c r="G4518" i="23"/>
  <c r="G4519" i="23"/>
  <c r="G4520" i="23"/>
  <c r="G4521" i="23"/>
  <c r="G4522" i="23"/>
  <c r="G4523" i="23"/>
  <c r="G4524" i="23"/>
  <c r="G4525" i="23"/>
  <c r="G4526" i="23"/>
  <c r="G4527" i="23"/>
  <c r="G4528" i="23"/>
  <c r="G4529" i="23"/>
  <c r="G4530" i="23"/>
  <c r="G4531" i="23"/>
  <c r="G4532" i="23"/>
  <c r="G4533" i="23"/>
  <c r="G4534" i="23"/>
  <c r="G4535" i="23"/>
  <c r="G4536" i="23"/>
  <c r="G4537" i="23"/>
  <c r="G4538" i="23"/>
  <c r="G4539" i="23"/>
  <c r="G4540" i="23"/>
  <c r="G4541" i="23"/>
  <c r="G4542" i="23"/>
  <c r="G4543" i="23"/>
  <c r="G4544" i="23"/>
  <c r="G4545" i="23"/>
  <c r="G4546" i="23"/>
  <c r="G4547" i="23"/>
  <c r="G4548" i="23"/>
  <c r="G4549" i="23"/>
  <c r="G4550" i="23"/>
  <c r="G4551" i="23"/>
  <c r="G4552" i="23"/>
  <c r="G4553" i="23"/>
  <c r="G4554" i="23"/>
  <c r="G4555" i="23"/>
  <c r="G4556" i="23"/>
  <c r="G4557" i="23"/>
  <c r="G4558" i="23"/>
  <c r="G4559" i="23"/>
  <c r="G4560" i="23"/>
  <c r="G4561" i="23"/>
  <c r="G4562" i="23"/>
  <c r="G4563" i="23"/>
  <c r="G4564" i="23"/>
  <c r="G4565" i="23"/>
  <c r="G4566" i="23"/>
  <c r="G4567" i="23"/>
  <c r="G4568" i="23"/>
  <c r="G4569" i="23"/>
  <c r="G4570" i="23"/>
  <c r="G4571" i="23"/>
  <c r="G4572" i="23"/>
  <c r="G4573" i="23"/>
  <c r="G4574" i="23"/>
  <c r="G4575" i="23"/>
  <c r="G4576" i="23"/>
  <c r="G4577" i="23"/>
  <c r="G4578" i="23"/>
  <c r="G4579" i="23"/>
  <c r="G4580" i="23"/>
  <c r="G4581" i="23"/>
  <c r="G4582" i="23"/>
  <c r="G4583" i="23"/>
  <c r="G4584" i="23"/>
  <c r="G4585" i="23"/>
  <c r="G4586" i="23"/>
  <c r="G4587" i="23"/>
  <c r="G4588" i="23"/>
  <c r="G4589" i="23"/>
  <c r="G4590" i="23"/>
  <c r="G4591" i="23"/>
  <c r="G4592" i="23"/>
  <c r="G4593" i="23"/>
  <c r="G4594" i="23"/>
  <c r="G4595" i="23"/>
  <c r="G4596" i="23"/>
  <c r="G4597" i="23"/>
  <c r="G4598" i="23"/>
  <c r="G4599" i="23"/>
  <c r="G4600" i="23"/>
  <c r="G4601" i="23"/>
  <c r="G4602" i="23"/>
  <c r="G4603" i="23"/>
  <c r="G4604" i="23"/>
  <c r="G4605" i="23"/>
  <c r="G4606" i="23"/>
  <c r="G4607" i="23"/>
  <c r="G4608" i="23"/>
  <c r="G4609" i="23"/>
  <c r="G4610" i="23"/>
  <c r="G4611" i="23"/>
  <c r="G4612" i="23"/>
  <c r="G4613" i="23"/>
  <c r="G4614" i="23"/>
  <c r="G4615" i="23"/>
  <c r="G4616" i="23"/>
  <c r="G4617" i="23"/>
  <c r="G4618" i="23"/>
  <c r="G4619" i="23"/>
  <c r="G4620" i="23"/>
  <c r="G4621" i="23"/>
  <c r="G4622" i="23"/>
  <c r="G4623" i="23"/>
  <c r="G4624" i="23"/>
  <c r="G4625" i="23"/>
  <c r="G4626" i="23"/>
  <c r="G4627" i="23"/>
  <c r="G4628" i="23"/>
  <c r="G4629" i="23"/>
  <c r="G4630" i="23"/>
  <c r="G4631" i="23"/>
  <c r="G4632" i="23"/>
  <c r="G4633" i="23"/>
  <c r="G4634" i="23"/>
  <c r="G4635" i="23"/>
  <c r="G4636" i="23"/>
  <c r="G4637" i="23"/>
  <c r="G4638" i="23"/>
  <c r="G4639" i="23"/>
  <c r="G4640" i="23"/>
  <c r="G4641" i="23"/>
  <c r="G4642" i="23"/>
  <c r="G4643" i="23"/>
  <c r="G4644" i="23"/>
  <c r="G4645" i="23"/>
  <c r="G4646" i="23"/>
  <c r="G4647" i="23"/>
  <c r="G4648" i="23"/>
  <c r="G4649" i="23"/>
  <c r="G4650" i="23"/>
  <c r="G4651" i="23"/>
  <c r="G4652" i="23"/>
  <c r="G4653" i="23"/>
  <c r="G4654" i="23"/>
  <c r="G4655" i="23"/>
  <c r="G4656" i="23"/>
  <c r="G4657" i="23"/>
  <c r="G4658" i="23"/>
  <c r="G4659" i="23"/>
  <c r="G4660" i="23"/>
  <c r="G4661" i="23"/>
  <c r="G4662" i="23"/>
  <c r="G4663" i="23"/>
  <c r="G4664" i="23"/>
  <c r="G4665" i="23"/>
  <c r="G4666" i="23"/>
  <c r="G4667" i="23"/>
  <c r="G4668" i="23"/>
  <c r="G4669" i="23"/>
  <c r="G4670" i="23"/>
  <c r="G4671" i="23"/>
  <c r="G4672" i="23"/>
  <c r="G4673" i="23"/>
  <c r="G4674" i="23"/>
  <c r="G4675" i="23"/>
  <c r="G4676" i="23"/>
  <c r="G4677" i="23"/>
  <c r="G4678" i="23"/>
  <c r="G4679" i="23"/>
  <c r="G4680" i="23"/>
  <c r="G4681" i="23"/>
  <c r="G4682" i="23"/>
  <c r="G4683" i="23"/>
  <c r="G4684" i="23"/>
  <c r="G4685" i="23"/>
  <c r="G4686" i="23"/>
  <c r="G4687" i="23"/>
  <c r="G4688" i="23"/>
  <c r="G4689" i="23"/>
  <c r="G4690" i="23"/>
  <c r="G4691" i="23"/>
  <c r="G4692" i="23"/>
  <c r="G4693" i="23"/>
  <c r="G4694" i="23"/>
  <c r="G4695" i="23"/>
  <c r="G4696" i="23"/>
  <c r="G4697" i="23"/>
  <c r="G4698" i="23"/>
  <c r="G4699" i="23"/>
  <c r="G4700" i="23"/>
  <c r="G4701" i="23"/>
  <c r="G4702" i="23"/>
  <c r="G4703" i="23"/>
  <c r="G4704" i="23"/>
  <c r="G4705" i="23"/>
  <c r="G4706" i="23"/>
  <c r="G4707" i="23"/>
  <c r="G4708" i="23"/>
  <c r="G4709" i="23"/>
  <c r="G4710" i="23"/>
  <c r="G4711" i="23"/>
  <c r="G4712" i="23"/>
  <c r="G4713" i="23"/>
  <c r="G4714" i="23"/>
  <c r="G4715" i="23"/>
  <c r="G4716" i="23"/>
  <c r="G4717" i="23"/>
  <c r="G4718" i="23"/>
  <c r="G4719" i="23"/>
  <c r="G4720" i="23"/>
  <c r="G4721" i="23"/>
  <c r="G4722" i="23"/>
  <c r="G4723" i="23"/>
  <c r="G4724" i="23"/>
  <c r="G4725" i="23"/>
  <c r="G4726" i="23"/>
  <c r="G4727" i="23"/>
  <c r="G4728" i="23"/>
  <c r="G4729" i="23"/>
  <c r="G4730" i="23"/>
  <c r="G4731" i="23"/>
  <c r="G4732" i="23"/>
  <c r="G4733" i="23"/>
  <c r="G4734" i="23"/>
  <c r="G4735" i="23"/>
  <c r="G4736" i="23"/>
  <c r="G4737" i="23"/>
  <c r="G4738" i="23"/>
  <c r="G4739" i="23"/>
  <c r="G4740" i="23"/>
  <c r="G4741" i="23"/>
  <c r="G4742" i="23"/>
  <c r="G4743" i="23"/>
  <c r="G4744" i="23"/>
  <c r="G4745" i="23"/>
  <c r="G4746" i="23"/>
  <c r="G4747" i="23"/>
  <c r="G4748" i="23"/>
  <c r="G4749" i="23"/>
  <c r="G4750" i="23"/>
  <c r="G4751" i="23"/>
  <c r="G4752" i="23"/>
  <c r="G4753" i="23"/>
  <c r="G4754" i="23"/>
  <c r="G4755" i="23"/>
  <c r="G4756" i="23"/>
  <c r="G4757" i="23"/>
  <c r="G4758" i="23"/>
  <c r="G4759" i="23"/>
  <c r="G4760" i="23"/>
  <c r="G4761" i="23"/>
  <c r="G4762" i="23"/>
  <c r="G4763" i="23"/>
  <c r="G4764" i="23"/>
  <c r="G4765" i="23"/>
  <c r="G4766" i="23"/>
  <c r="G4767" i="23"/>
  <c r="G4768" i="23"/>
  <c r="G4769" i="23"/>
  <c r="G4770" i="23"/>
  <c r="G4771" i="23"/>
  <c r="G4772" i="23"/>
  <c r="G4773" i="23"/>
  <c r="G4774" i="23"/>
  <c r="G4775" i="23"/>
  <c r="G4776" i="23"/>
  <c r="G4777" i="23"/>
  <c r="G4778" i="23"/>
  <c r="G4779" i="23"/>
  <c r="G4780" i="23"/>
  <c r="G4781" i="23"/>
  <c r="G4782" i="23"/>
  <c r="G4783" i="23"/>
  <c r="G4784" i="23"/>
  <c r="G4785" i="23"/>
  <c r="G4786" i="23"/>
  <c r="G4787" i="23"/>
  <c r="G4788" i="23"/>
  <c r="G4789" i="23"/>
  <c r="G4790" i="23"/>
  <c r="G4791" i="23"/>
  <c r="G4792" i="23"/>
  <c r="G4793" i="23"/>
  <c r="G4794" i="23"/>
  <c r="G4795" i="23"/>
  <c r="G4796" i="23"/>
  <c r="G4797" i="23"/>
  <c r="G4798" i="23"/>
  <c r="G4799" i="23"/>
  <c r="G4800" i="23"/>
  <c r="G4801" i="23"/>
  <c r="G4802" i="23"/>
  <c r="G4803" i="23"/>
  <c r="G4804" i="23"/>
  <c r="G4805" i="23"/>
  <c r="G4806" i="23"/>
  <c r="G4807" i="23"/>
  <c r="G4808" i="23"/>
  <c r="G4809" i="23"/>
  <c r="G4810" i="23"/>
  <c r="G4811" i="23"/>
  <c r="G4812" i="23"/>
  <c r="G4813" i="23"/>
  <c r="G4814" i="23"/>
  <c r="G4815" i="23"/>
  <c r="G4816" i="23"/>
  <c r="G4817" i="23"/>
  <c r="G4818" i="23"/>
  <c r="G4819" i="23"/>
  <c r="G4820" i="23"/>
  <c r="G4821" i="23"/>
  <c r="G4822" i="23"/>
  <c r="G4823" i="23"/>
  <c r="G4824" i="23"/>
  <c r="G4825" i="23"/>
  <c r="G4826" i="23"/>
  <c r="G4827" i="23"/>
  <c r="G4828" i="23"/>
  <c r="G4829" i="23"/>
  <c r="G4830" i="23"/>
  <c r="G4831" i="23"/>
  <c r="G4832" i="23"/>
  <c r="G4833" i="23"/>
  <c r="G4834" i="23"/>
  <c r="G4835" i="23"/>
  <c r="G4836" i="23"/>
  <c r="G4837" i="23"/>
  <c r="G4838" i="23"/>
  <c r="G4839" i="23"/>
  <c r="G4840" i="23"/>
  <c r="G4841" i="23"/>
  <c r="G4842" i="23"/>
  <c r="G4843" i="23"/>
  <c r="G4844" i="23"/>
  <c r="G4845" i="23"/>
  <c r="G4846" i="23"/>
  <c r="G4847" i="23"/>
  <c r="G4848" i="23"/>
  <c r="G4849" i="23"/>
  <c r="G4850" i="23"/>
  <c r="G4851" i="23"/>
  <c r="G4852" i="23"/>
  <c r="G4853" i="23"/>
  <c r="G4854" i="23"/>
  <c r="G4855" i="23"/>
  <c r="G4856" i="23"/>
  <c r="G4857" i="23"/>
  <c r="G4858" i="23"/>
  <c r="G4859" i="23"/>
  <c r="G4860" i="23"/>
  <c r="G4861" i="23"/>
  <c r="G4862" i="23"/>
  <c r="G4863" i="23"/>
  <c r="G4864" i="23"/>
  <c r="G4865" i="23"/>
  <c r="G4866" i="23"/>
  <c r="G4867" i="23"/>
  <c r="G4868" i="23"/>
  <c r="G4869" i="23"/>
  <c r="G4870" i="23"/>
  <c r="G4871" i="23"/>
  <c r="G4872" i="23"/>
  <c r="G4873" i="23"/>
  <c r="G4874" i="23"/>
  <c r="G4875" i="23"/>
  <c r="G4876" i="23"/>
  <c r="G4877" i="23"/>
  <c r="G4878" i="23"/>
  <c r="G4879" i="23"/>
  <c r="G4880" i="23"/>
  <c r="G4881" i="23"/>
  <c r="G4882" i="23"/>
  <c r="G4883" i="23"/>
  <c r="G4884" i="23"/>
  <c r="G4885" i="23"/>
  <c r="G4886" i="23"/>
  <c r="G4887" i="23"/>
  <c r="G4888" i="23"/>
  <c r="G4889" i="23"/>
  <c r="G4890" i="23"/>
  <c r="G4891" i="23"/>
  <c r="G4892" i="23"/>
  <c r="G4893" i="23"/>
  <c r="G4894" i="23"/>
  <c r="G4895" i="23"/>
  <c r="G4896" i="23"/>
  <c r="G4897" i="23"/>
  <c r="G4898" i="23"/>
  <c r="G4899" i="23"/>
  <c r="G4900" i="23"/>
  <c r="G4901" i="23"/>
  <c r="G4902" i="23"/>
  <c r="G4903" i="23"/>
  <c r="G4904" i="23"/>
  <c r="G4905" i="23"/>
  <c r="G4906" i="23"/>
  <c r="G4907" i="23"/>
  <c r="G4908" i="23"/>
  <c r="G4909" i="23"/>
  <c r="G4910" i="23"/>
  <c r="G4911" i="23"/>
  <c r="G4912" i="23"/>
  <c r="G4913" i="23"/>
  <c r="G4914" i="23"/>
  <c r="G4915" i="23"/>
  <c r="G4916" i="23"/>
  <c r="G4917" i="23"/>
  <c r="G4918" i="23"/>
  <c r="G4919" i="23"/>
  <c r="G4920" i="23"/>
  <c r="G4921" i="23"/>
  <c r="G4922" i="23"/>
  <c r="G4923" i="23"/>
  <c r="G4924" i="23"/>
  <c r="G4925" i="23"/>
  <c r="G4926" i="23"/>
  <c r="G4927" i="23"/>
  <c r="G4928" i="23"/>
  <c r="G4929" i="23"/>
  <c r="G4930" i="23"/>
  <c r="G4931" i="23"/>
  <c r="G4932" i="23"/>
  <c r="G4933" i="23"/>
  <c r="G4934" i="23"/>
  <c r="G4935" i="23"/>
  <c r="G4936" i="23"/>
  <c r="G4937" i="23"/>
  <c r="G4938" i="23"/>
  <c r="G4939" i="23"/>
  <c r="G4940" i="23"/>
  <c r="G4941" i="23"/>
  <c r="G4942" i="23"/>
  <c r="G4943" i="23"/>
  <c r="G4944" i="23"/>
  <c r="G4945" i="23"/>
  <c r="G4946" i="23"/>
  <c r="G4947" i="23"/>
  <c r="G4948" i="23"/>
  <c r="G4949" i="23"/>
  <c r="G4950" i="23"/>
  <c r="G4951" i="23"/>
  <c r="G4952" i="23"/>
  <c r="G4953" i="23"/>
  <c r="G4954" i="23"/>
  <c r="G4955" i="23"/>
  <c r="G4956" i="23"/>
  <c r="G4957" i="23"/>
  <c r="G4958" i="23"/>
  <c r="G4959" i="23"/>
  <c r="G4960" i="23"/>
  <c r="G4961" i="23"/>
  <c r="G4962" i="23"/>
  <c r="G4963" i="23"/>
  <c r="G4964" i="23"/>
  <c r="G4965" i="23"/>
  <c r="G4966" i="23"/>
  <c r="G4967" i="23"/>
  <c r="G4968" i="23"/>
  <c r="G4969" i="23"/>
  <c r="G4970" i="23"/>
  <c r="G4971" i="23"/>
  <c r="G4972" i="23"/>
  <c r="G4973" i="23"/>
  <c r="G4974" i="23"/>
  <c r="G4975" i="23"/>
  <c r="G4976" i="23"/>
  <c r="G4977" i="23"/>
  <c r="G4978" i="23"/>
  <c r="G4979" i="23"/>
  <c r="G4980" i="23"/>
  <c r="G4981" i="23"/>
  <c r="G4982" i="23"/>
  <c r="G4983" i="23"/>
  <c r="G4984" i="23"/>
  <c r="G4985" i="23"/>
  <c r="G4986" i="23"/>
  <c r="G4987" i="23"/>
  <c r="G4988" i="23"/>
  <c r="G4989" i="23"/>
  <c r="G4990" i="23"/>
  <c r="G4991" i="23"/>
  <c r="G4992" i="23"/>
  <c r="G4993" i="23"/>
  <c r="G4994" i="23"/>
  <c r="G4995" i="23"/>
  <c r="G4996" i="23"/>
  <c r="G4997" i="23"/>
  <c r="G4998" i="23"/>
  <c r="G4999" i="23"/>
  <c r="G5000" i="23"/>
  <c r="G5001" i="23"/>
  <c r="G5002" i="23"/>
  <c r="G5003" i="23"/>
  <c r="G5004" i="23"/>
  <c r="G5005" i="23"/>
  <c r="G5006" i="23"/>
  <c r="G5007" i="23"/>
  <c r="G5008" i="23"/>
  <c r="G5009" i="23"/>
  <c r="G5010" i="23"/>
  <c r="G5011" i="23"/>
  <c r="G5012" i="23"/>
  <c r="G5013" i="23"/>
  <c r="G5014" i="23"/>
  <c r="G5015" i="23"/>
  <c r="G5016" i="23"/>
  <c r="G5017" i="23"/>
  <c r="G5018" i="23"/>
  <c r="G5019" i="23"/>
  <c r="G5020" i="23"/>
  <c r="G5021" i="23"/>
  <c r="G5022" i="23"/>
  <c r="G5023" i="23"/>
  <c r="G5024" i="23"/>
  <c r="G5025" i="23"/>
  <c r="G5026" i="23"/>
  <c r="G5027" i="23"/>
  <c r="G5028" i="23"/>
  <c r="G5029" i="23"/>
  <c r="G5030" i="23"/>
  <c r="G5031" i="23"/>
  <c r="G5032" i="23"/>
  <c r="G5033" i="23"/>
  <c r="G5034" i="23"/>
  <c r="G5035" i="23"/>
  <c r="G5036" i="23"/>
  <c r="G5037" i="23"/>
  <c r="G5038" i="23"/>
  <c r="G5039" i="23"/>
  <c r="G5040" i="23"/>
  <c r="G5041" i="23"/>
  <c r="G5042" i="23"/>
  <c r="G5043" i="23"/>
  <c r="G5044" i="23"/>
  <c r="G5045" i="23"/>
  <c r="G5046" i="23"/>
  <c r="G5047" i="23"/>
  <c r="G5048" i="23"/>
  <c r="G5049" i="23"/>
  <c r="G5050" i="23"/>
  <c r="G5051" i="23"/>
  <c r="G5052" i="23"/>
  <c r="G5053" i="23"/>
  <c r="G5054" i="23"/>
  <c r="G5055" i="23"/>
  <c r="G5056" i="23"/>
  <c r="G5057" i="23"/>
  <c r="G5058" i="23"/>
  <c r="G5059" i="23"/>
  <c r="G5060" i="23"/>
  <c r="G5061" i="23"/>
  <c r="G5062" i="23"/>
  <c r="G5063" i="23"/>
  <c r="G5064" i="23"/>
  <c r="G5065" i="23"/>
  <c r="G5066" i="23"/>
  <c r="G5067" i="23"/>
  <c r="G5068" i="23"/>
  <c r="G5069" i="23"/>
  <c r="G5070" i="23"/>
  <c r="G5071" i="23"/>
  <c r="G5072" i="23"/>
  <c r="G5073" i="23"/>
  <c r="G5074" i="23"/>
  <c r="G5075" i="23"/>
  <c r="G5076" i="23"/>
  <c r="G5077" i="23"/>
  <c r="G5078" i="23"/>
  <c r="G5079" i="23"/>
  <c r="G5080" i="23"/>
  <c r="G5081" i="23"/>
  <c r="G5082" i="23"/>
  <c r="G5083" i="23"/>
  <c r="G5084" i="23"/>
  <c r="G5085" i="23"/>
  <c r="G5086" i="23"/>
  <c r="G5087" i="23"/>
  <c r="G5088" i="23"/>
  <c r="G5089" i="23"/>
  <c r="G5090" i="23"/>
  <c r="G5091" i="23"/>
  <c r="G5092" i="23"/>
  <c r="G5093" i="23"/>
  <c r="G5094" i="23"/>
  <c r="G5095" i="23"/>
  <c r="G5096" i="23"/>
  <c r="G5097" i="23"/>
  <c r="G5098" i="23"/>
  <c r="G5099" i="23"/>
  <c r="G5100" i="23"/>
  <c r="G5101" i="23"/>
  <c r="G5102" i="23"/>
  <c r="G5103" i="23"/>
  <c r="G5104" i="23"/>
  <c r="G5105" i="23"/>
  <c r="G5106" i="23"/>
  <c r="G5107" i="23"/>
  <c r="G5108" i="23"/>
  <c r="G5109" i="23"/>
  <c r="G5110" i="23"/>
  <c r="G5111" i="23"/>
  <c r="G5112" i="23"/>
  <c r="G5113" i="23"/>
  <c r="G5114" i="23"/>
  <c r="G5115" i="23"/>
  <c r="G5116" i="23"/>
  <c r="G5117" i="23"/>
  <c r="G5118" i="23"/>
  <c r="G5119" i="23"/>
  <c r="G5120" i="23"/>
  <c r="G5121" i="23"/>
  <c r="G5122" i="23"/>
  <c r="G5123" i="23"/>
  <c r="G5124" i="23"/>
  <c r="G5125" i="23"/>
  <c r="G5126" i="23"/>
  <c r="G5127" i="23"/>
  <c r="G5128" i="23"/>
  <c r="G5129" i="23"/>
  <c r="G5130" i="23"/>
  <c r="G5131" i="23"/>
  <c r="G5132" i="23"/>
  <c r="G5133" i="23"/>
  <c r="G5134" i="23"/>
  <c r="G5135" i="23"/>
  <c r="G5136" i="23"/>
  <c r="G5137" i="23"/>
  <c r="G5138" i="23"/>
  <c r="G5139" i="23"/>
  <c r="G5140" i="23"/>
  <c r="G5141" i="23"/>
  <c r="G5142" i="23"/>
  <c r="G5143" i="23"/>
  <c r="G5144" i="23"/>
  <c r="G5145" i="23"/>
  <c r="G5146" i="23"/>
  <c r="G5147" i="23"/>
  <c r="G5148" i="23"/>
  <c r="G5149" i="23"/>
  <c r="G5150" i="23"/>
  <c r="G5151" i="23"/>
  <c r="G5152" i="23"/>
  <c r="G5153" i="23"/>
  <c r="G5154" i="23"/>
  <c r="G5155" i="23"/>
  <c r="G5156" i="23"/>
  <c r="G5157" i="23"/>
  <c r="G5158" i="23"/>
  <c r="G5159" i="23"/>
  <c r="G5160" i="23"/>
  <c r="G5161" i="23"/>
  <c r="G5162" i="23"/>
  <c r="G5163" i="23"/>
  <c r="G5164" i="23"/>
  <c r="G5165" i="23"/>
  <c r="G5166" i="23"/>
  <c r="G5167" i="23"/>
  <c r="G5168" i="23"/>
  <c r="G5169" i="23"/>
  <c r="G5170" i="23"/>
  <c r="G5171" i="23"/>
  <c r="G5172" i="23"/>
  <c r="G5173" i="23"/>
  <c r="G5174" i="23"/>
  <c r="G5175" i="23"/>
  <c r="G5176" i="23"/>
  <c r="G5177" i="23"/>
  <c r="G5178" i="23"/>
  <c r="G5179" i="23"/>
  <c r="G5180" i="23"/>
  <c r="G5181" i="23"/>
  <c r="G5182" i="23"/>
  <c r="G5183" i="23"/>
  <c r="G5184" i="23"/>
  <c r="G5185" i="23"/>
  <c r="G5186" i="23"/>
  <c r="G5187" i="23"/>
  <c r="G5188" i="23"/>
  <c r="G5189" i="23"/>
  <c r="G5190" i="23"/>
  <c r="G5191" i="23"/>
  <c r="G5192" i="23"/>
  <c r="G5193" i="23"/>
  <c r="G5194" i="23"/>
  <c r="G5195" i="23"/>
  <c r="G5196" i="23"/>
  <c r="G5197" i="23"/>
  <c r="G5198" i="23"/>
  <c r="G5199" i="23"/>
  <c r="G5200" i="23"/>
  <c r="G5201" i="23"/>
  <c r="G5202" i="23"/>
  <c r="G5203" i="23"/>
  <c r="G5204" i="23"/>
  <c r="G5205" i="23"/>
  <c r="G5206" i="23"/>
  <c r="G5207" i="23"/>
  <c r="G5208" i="23"/>
  <c r="G5209" i="23"/>
  <c r="G5210" i="23"/>
  <c r="G5211" i="23"/>
  <c r="G5212" i="23"/>
  <c r="G5213" i="23"/>
  <c r="G5214" i="23"/>
  <c r="G5215" i="23"/>
  <c r="G5216" i="23"/>
  <c r="G5217" i="23"/>
  <c r="G5218" i="23"/>
  <c r="G5219" i="23"/>
  <c r="G5220" i="23"/>
  <c r="G5221" i="23"/>
  <c r="G5222" i="23"/>
  <c r="G5223" i="23"/>
  <c r="G5224" i="23"/>
  <c r="G5225" i="23"/>
  <c r="G5226" i="23"/>
  <c r="G5227" i="23"/>
  <c r="G5228" i="23"/>
  <c r="G5229" i="23"/>
  <c r="G5230" i="23"/>
  <c r="G5231" i="23"/>
  <c r="G5232" i="23"/>
  <c r="G5233" i="23"/>
  <c r="G5234" i="23"/>
  <c r="G5235" i="23"/>
  <c r="G5236" i="23"/>
  <c r="G5237" i="23"/>
  <c r="G5238" i="23"/>
  <c r="G5239" i="23"/>
  <c r="G5240" i="23"/>
  <c r="G5241" i="23"/>
  <c r="G5242" i="23"/>
  <c r="G5243" i="23"/>
  <c r="G5244" i="23"/>
  <c r="G5245" i="23"/>
  <c r="G5246" i="23"/>
  <c r="G5247" i="23"/>
  <c r="G5248" i="23"/>
  <c r="G5249" i="23"/>
  <c r="G5250" i="23"/>
  <c r="G5251" i="23"/>
  <c r="G5252" i="23"/>
  <c r="G5253" i="23"/>
  <c r="G5254" i="23"/>
  <c r="G5255" i="23"/>
  <c r="G5256" i="23"/>
  <c r="G5257" i="23"/>
  <c r="G5258" i="23"/>
  <c r="G5259" i="23"/>
  <c r="G5260" i="23"/>
  <c r="G5261" i="23"/>
  <c r="G5262" i="23"/>
  <c r="G5263" i="23"/>
  <c r="G5264" i="23"/>
  <c r="G5265" i="23"/>
  <c r="G5266" i="23"/>
  <c r="G5267" i="23"/>
  <c r="G5268" i="23"/>
  <c r="G5269" i="23"/>
  <c r="G5270" i="23"/>
  <c r="G5271" i="23"/>
  <c r="G5272" i="23"/>
  <c r="G5273" i="23"/>
  <c r="G5274" i="23"/>
  <c r="G5275" i="23"/>
  <c r="G5276" i="23"/>
  <c r="G5277" i="23"/>
  <c r="G5278" i="23"/>
  <c r="G5279" i="23"/>
  <c r="G5280" i="23"/>
  <c r="G5281" i="23"/>
  <c r="G5282" i="23"/>
  <c r="G5283" i="23"/>
  <c r="G5284" i="23"/>
  <c r="G5285" i="23"/>
  <c r="G5286" i="23"/>
  <c r="G5287" i="23"/>
  <c r="G5288" i="23"/>
  <c r="G5289" i="23"/>
  <c r="G5290" i="23"/>
  <c r="G5291" i="23"/>
  <c r="G5292" i="23"/>
  <c r="G5293" i="23"/>
  <c r="G5294" i="23"/>
  <c r="G5295" i="23"/>
  <c r="G5296" i="23"/>
  <c r="G5297" i="23"/>
  <c r="G5298" i="23"/>
  <c r="G5299" i="23"/>
  <c r="G5300" i="23"/>
  <c r="G5301" i="23"/>
  <c r="G5302" i="23"/>
  <c r="G5303" i="23"/>
  <c r="G5304" i="23"/>
  <c r="G5305" i="23"/>
  <c r="G5306" i="23"/>
  <c r="G5307" i="23"/>
  <c r="G5308" i="23"/>
  <c r="G5309" i="23"/>
  <c r="G5310" i="23"/>
  <c r="G5311" i="23"/>
  <c r="G5312" i="23"/>
  <c r="G5313" i="23"/>
  <c r="G5314" i="23"/>
  <c r="G5315" i="23"/>
  <c r="G5316" i="23"/>
  <c r="G5317" i="23"/>
  <c r="G5318" i="23"/>
  <c r="G5319" i="23"/>
  <c r="G5320" i="23"/>
  <c r="G5321" i="23"/>
  <c r="G5322" i="23"/>
  <c r="G5323" i="23"/>
  <c r="G5324" i="23"/>
  <c r="G5325" i="23"/>
  <c r="G5326" i="23"/>
  <c r="G5327" i="23"/>
  <c r="G5328" i="23"/>
  <c r="G5329" i="23"/>
  <c r="G5330" i="23"/>
  <c r="G5331" i="23"/>
  <c r="G5332" i="23"/>
  <c r="G5333" i="23"/>
  <c r="G5334" i="23"/>
  <c r="G5335" i="23"/>
  <c r="G5336" i="23"/>
  <c r="G5337" i="23"/>
  <c r="G5338" i="23"/>
  <c r="G5339" i="23"/>
  <c r="G5340" i="23"/>
  <c r="G5341" i="23"/>
  <c r="G5342" i="23"/>
  <c r="G5343" i="23"/>
  <c r="G5344" i="23"/>
  <c r="G5345" i="23"/>
  <c r="G5346" i="23"/>
  <c r="G5347" i="23"/>
  <c r="G5348" i="23"/>
  <c r="G5349" i="23"/>
  <c r="G5350" i="23"/>
  <c r="G5351" i="23"/>
  <c r="G5352" i="23"/>
  <c r="G5353" i="23"/>
  <c r="G5354" i="23"/>
  <c r="G5355" i="23"/>
  <c r="G5356" i="23"/>
  <c r="G5357" i="23"/>
  <c r="G5358" i="23"/>
  <c r="G5359" i="23"/>
  <c r="G5360" i="23"/>
  <c r="G5361" i="23"/>
  <c r="G5362" i="23"/>
  <c r="G5363" i="23"/>
  <c r="G5364" i="23"/>
  <c r="G5365" i="23"/>
  <c r="G5366" i="23"/>
  <c r="G5367" i="23"/>
  <c r="G5368" i="23"/>
  <c r="G5369" i="23"/>
  <c r="G5370" i="23"/>
  <c r="G5371" i="23"/>
  <c r="G5372" i="23"/>
  <c r="G5373" i="23"/>
  <c r="G5374" i="23"/>
  <c r="G5375" i="23"/>
  <c r="G5376" i="23"/>
  <c r="G5377" i="23"/>
  <c r="G5378" i="23"/>
  <c r="G5379" i="23"/>
  <c r="G5380" i="23"/>
  <c r="G5381" i="23"/>
  <c r="G5382" i="23"/>
  <c r="G5383" i="23"/>
  <c r="G5384" i="23"/>
  <c r="G5385" i="23"/>
  <c r="G5386" i="23"/>
  <c r="G5387" i="23"/>
  <c r="G5388" i="23"/>
  <c r="G5389" i="23"/>
  <c r="G5390" i="23"/>
  <c r="G5391" i="23"/>
  <c r="G5392" i="23"/>
  <c r="G5393" i="23"/>
  <c r="G5394" i="23"/>
  <c r="G5395" i="23"/>
  <c r="G5396" i="23"/>
  <c r="G5397" i="23"/>
  <c r="G5398" i="23"/>
  <c r="G5399" i="23"/>
  <c r="G5400" i="23"/>
  <c r="G5401" i="23"/>
  <c r="G5402" i="23"/>
  <c r="G5403" i="23"/>
  <c r="G5404" i="23"/>
  <c r="G5405" i="23"/>
  <c r="G5406" i="23"/>
  <c r="G5407" i="23"/>
  <c r="G5408" i="23"/>
  <c r="G5409" i="23"/>
  <c r="G5410" i="23"/>
  <c r="G5411" i="23"/>
  <c r="G5412" i="23"/>
  <c r="G5413" i="23"/>
  <c r="G5414" i="23"/>
  <c r="G5415" i="23"/>
  <c r="G5416" i="23"/>
  <c r="G5417" i="23"/>
  <c r="G5418" i="23"/>
  <c r="G5419" i="23"/>
  <c r="G5420" i="23"/>
  <c r="G5421" i="23"/>
  <c r="G5422" i="23"/>
  <c r="G5423" i="23"/>
  <c r="G5424" i="23"/>
  <c r="G5425" i="23"/>
  <c r="G5426" i="23"/>
  <c r="G5427" i="23"/>
  <c r="G5428" i="23"/>
  <c r="G5429" i="23"/>
  <c r="G5430" i="23"/>
  <c r="G5431" i="23"/>
  <c r="G5432" i="23"/>
  <c r="G5433" i="23"/>
  <c r="G5434" i="23"/>
  <c r="G5435" i="23"/>
  <c r="G5436" i="23"/>
  <c r="G5437" i="23"/>
  <c r="G5438" i="23"/>
  <c r="G5439" i="23"/>
  <c r="G5440" i="23"/>
  <c r="G5441" i="23"/>
  <c r="G5442" i="23"/>
  <c r="G5443" i="23"/>
  <c r="G5444" i="23"/>
  <c r="G5445" i="23"/>
  <c r="G5446" i="23"/>
  <c r="G5447" i="23"/>
  <c r="G5448" i="23"/>
  <c r="G5449" i="23"/>
  <c r="G5450" i="23"/>
  <c r="G5451" i="23"/>
  <c r="G5452" i="23"/>
  <c r="G5453" i="23"/>
  <c r="G5454" i="23"/>
  <c r="G5455" i="23"/>
  <c r="G5456" i="23"/>
  <c r="G5457" i="23"/>
  <c r="G5458" i="23"/>
  <c r="G5459" i="23"/>
  <c r="G5460" i="23"/>
  <c r="G5461" i="23"/>
  <c r="G5462" i="23"/>
  <c r="G5463" i="23"/>
  <c r="G5464" i="23"/>
  <c r="G5465" i="23"/>
  <c r="G5466" i="23"/>
  <c r="G5467" i="23"/>
  <c r="G5468" i="23"/>
  <c r="G5469" i="23"/>
  <c r="G5470" i="23"/>
  <c r="G5471" i="23"/>
  <c r="G5472" i="23"/>
  <c r="G5473" i="23"/>
  <c r="G5474" i="23"/>
  <c r="G5475" i="23"/>
  <c r="G5476" i="23"/>
  <c r="G5477" i="23"/>
  <c r="G5478" i="23"/>
  <c r="G5479" i="23"/>
  <c r="G5480" i="23"/>
  <c r="G5481" i="23"/>
  <c r="G5482" i="23"/>
  <c r="G5483" i="23"/>
  <c r="G5484" i="23"/>
  <c r="G5485" i="23"/>
  <c r="G5486" i="23"/>
  <c r="G5487" i="23"/>
  <c r="G5488" i="23"/>
  <c r="G5489" i="23"/>
  <c r="G5490" i="23"/>
  <c r="G5491" i="23"/>
  <c r="G5492" i="23"/>
  <c r="G5493" i="23"/>
  <c r="G5494" i="23"/>
  <c r="G5495" i="23"/>
  <c r="G5496" i="23"/>
  <c r="G5497" i="23"/>
  <c r="G5498" i="23"/>
  <c r="G5499" i="23"/>
  <c r="G5500" i="23"/>
  <c r="G5501" i="23"/>
  <c r="G5502" i="23"/>
  <c r="G5503" i="23"/>
  <c r="G5504" i="23"/>
  <c r="G5505" i="23"/>
  <c r="G5506" i="23"/>
  <c r="G5507" i="23"/>
  <c r="G5508" i="23"/>
  <c r="G5509" i="23"/>
  <c r="G5510" i="23"/>
  <c r="G5511" i="23"/>
  <c r="G5512" i="23"/>
  <c r="G5513" i="23"/>
  <c r="G5514" i="23"/>
  <c r="G5515" i="23"/>
  <c r="G5516" i="23"/>
  <c r="G5517" i="23"/>
  <c r="G5518" i="23"/>
  <c r="G5519" i="23"/>
  <c r="G5520" i="23"/>
  <c r="G5521" i="23"/>
  <c r="G5522" i="23"/>
  <c r="G5523" i="23"/>
  <c r="G5524" i="23"/>
  <c r="G5525" i="23"/>
  <c r="G5526" i="23"/>
  <c r="G5527" i="23"/>
  <c r="G5528" i="23"/>
  <c r="G5529" i="23"/>
  <c r="G5530" i="23"/>
  <c r="G5531" i="23"/>
  <c r="G5532" i="23"/>
  <c r="G5533" i="23"/>
  <c r="G5534" i="23"/>
  <c r="G5535" i="23"/>
  <c r="G5536" i="23"/>
  <c r="G5537" i="23"/>
  <c r="G5538" i="23"/>
  <c r="G5539" i="23"/>
  <c r="G5540" i="23"/>
  <c r="G5541" i="23"/>
  <c r="G5542" i="23"/>
  <c r="G5543" i="23"/>
  <c r="G5544" i="23"/>
  <c r="G5545" i="23"/>
  <c r="G5546" i="23"/>
  <c r="G5547" i="23"/>
  <c r="G5548" i="23"/>
  <c r="G5549" i="23"/>
  <c r="G5550" i="23"/>
  <c r="G5551" i="23"/>
  <c r="G5552" i="23"/>
  <c r="G5553" i="23"/>
  <c r="G5554" i="23"/>
  <c r="G5555" i="23"/>
  <c r="G5556" i="23"/>
  <c r="G5557" i="23"/>
  <c r="G5558" i="23"/>
  <c r="G5559" i="23"/>
  <c r="G5560" i="23"/>
  <c r="G5561" i="23"/>
  <c r="G5562" i="23"/>
  <c r="G5563" i="23"/>
  <c r="G5564" i="23"/>
  <c r="G5565" i="23"/>
  <c r="G5566" i="23"/>
  <c r="G5567" i="23"/>
  <c r="G5568" i="23"/>
  <c r="G5569" i="23"/>
  <c r="G5570" i="23"/>
  <c r="G5571" i="23"/>
  <c r="G5572" i="23"/>
  <c r="G5573" i="23"/>
  <c r="G5574" i="23"/>
  <c r="G5575" i="23"/>
  <c r="G5576" i="23"/>
  <c r="G5577" i="23"/>
  <c r="G5578" i="23"/>
  <c r="G5579" i="23"/>
  <c r="G5580" i="23"/>
  <c r="G5581" i="23"/>
  <c r="G5582" i="23"/>
  <c r="G5583" i="23"/>
  <c r="G5584" i="23"/>
  <c r="G5585" i="23"/>
  <c r="G5586" i="23"/>
  <c r="G5587" i="23"/>
  <c r="G5588" i="23"/>
  <c r="G5589" i="23"/>
  <c r="G5590" i="23"/>
  <c r="G5591" i="23"/>
  <c r="G5592" i="23"/>
  <c r="G5593" i="23"/>
  <c r="G5594" i="23"/>
  <c r="G5595" i="23"/>
  <c r="G5596" i="23"/>
  <c r="G5597" i="23"/>
  <c r="G5598" i="23"/>
  <c r="G5599" i="23"/>
  <c r="G5600" i="23"/>
  <c r="G5601" i="23"/>
  <c r="G5602" i="23"/>
  <c r="G5603" i="23"/>
  <c r="G5604" i="23"/>
  <c r="G5605" i="23"/>
  <c r="G5606" i="23"/>
  <c r="G5607" i="23"/>
  <c r="G5608" i="23"/>
  <c r="G5609" i="23"/>
  <c r="G5610" i="23"/>
  <c r="G5611" i="23"/>
  <c r="G5612" i="23"/>
  <c r="G5613" i="23"/>
  <c r="G5614" i="23"/>
  <c r="G5615" i="23"/>
  <c r="G5616" i="23"/>
  <c r="G5617" i="23"/>
  <c r="G5618" i="23"/>
  <c r="G5619" i="23"/>
  <c r="G5620" i="23"/>
  <c r="G5621" i="23"/>
  <c r="G5622" i="23"/>
  <c r="G5623" i="23"/>
  <c r="G5624" i="23"/>
  <c r="G5625" i="23"/>
  <c r="G5626" i="23"/>
  <c r="G5627" i="23"/>
  <c r="G5628" i="23"/>
  <c r="G5629" i="23"/>
  <c r="G5630" i="23"/>
  <c r="G5631" i="23"/>
  <c r="G5632" i="23"/>
  <c r="G5633" i="23"/>
  <c r="G5634" i="23"/>
  <c r="G5635" i="23"/>
  <c r="G5636" i="23"/>
  <c r="G5637" i="23"/>
  <c r="G5638" i="23"/>
  <c r="G5639" i="23"/>
  <c r="G5640" i="23"/>
  <c r="G5641" i="23"/>
  <c r="G5642" i="23"/>
  <c r="G5643" i="23"/>
  <c r="G5644" i="23"/>
  <c r="G5645" i="23"/>
  <c r="G5646" i="23"/>
  <c r="G5647" i="23"/>
  <c r="G5648" i="23"/>
  <c r="G5649" i="23"/>
  <c r="G5650" i="23"/>
  <c r="G5651" i="23"/>
  <c r="G5652" i="23"/>
  <c r="G5653" i="23"/>
  <c r="G5654" i="23"/>
  <c r="G5655" i="23"/>
  <c r="G5656" i="23"/>
  <c r="G5657" i="23"/>
  <c r="G5658" i="23"/>
  <c r="G5659" i="23"/>
  <c r="G5660" i="23"/>
  <c r="G5661" i="23"/>
  <c r="G5662" i="23"/>
  <c r="G5663" i="23"/>
  <c r="G5664" i="23"/>
  <c r="G5665" i="23"/>
  <c r="G5666" i="23"/>
  <c r="G5667" i="23"/>
  <c r="G5668" i="23"/>
  <c r="G5669" i="23"/>
  <c r="G5670" i="23"/>
  <c r="G5671" i="23"/>
  <c r="G5672" i="23"/>
  <c r="G5673" i="23"/>
  <c r="G5674" i="23"/>
  <c r="G5675" i="23"/>
  <c r="G5676" i="23"/>
  <c r="G5677" i="23"/>
  <c r="G5678" i="23"/>
  <c r="G5679" i="23"/>
  <c r="G5680" i="23"/>
  <c r="G5681" i="23"/>
  <c r="G5682" i="23"/>
  <c r="G5683" i="23"/>
  <c r="G5684" i="23"/>
  <c r="G5685" i="23"/>
  <c r="G5686" i="23"/>
  <c r="G5687" i="23"/>
  <c r="G5688" i="23"/>
  <c r="G5689" i="23"/>
  <c r="G5690" i="23"/>
  <c r="G5691" i="23"/>
  <c r="G5692" i="23"/>
  <c r="G5693" i="23"/>
  <c r="G5694" i="23"/>
  <c r="G5695" i="23"/>
  <c r="G5696" i="23"/>
  <c r="G5697" i="23"/>
  <c r="G5698" i="23"/>
  <c r="G5699" i="23"/>
  <c r="G5700" i="23"/>
  <c r="G5701" i="23"/>
  <c r="G5702" i="23"/>
  <c r="G5703" i="23"/>
  <c r="G5704" i="23"/>
  <c r="G5705" i="23"/>
  <c r="G5706" i="23"/>
  <c r="G5707" i="23"/>
  <c r="G5708" i="23"/>
  <c r="G5709" i="23"/>
  <c r="G5710" i="23"/>
  <c r="G5711" i="23"/>
  <c r="G5712" i="23"/>
  <c r="G5713" i="23"/>
  <c r="G5714" i="23"/>
  <c r="G5715" i="23"/>
  <c r="G5716" i="23"/>
  <c r="G5717" i="23"/>
  <c r="G5718" i="23"/>
  <c r="G5719" i="23"/>
  <c r="G5720" i="23"/>
  <c r="G5721" i="23"/>
  <c r="G5722" i="23"/>
  <c r="G5723" i="23"/>
  <c r="G5724" i="23"/>
  <c r="G5725" i="23"/>
  <c r="G5726" i="23"/>
  <c r="G5727" i="23"/>
  <c r="G5728" i="23"/>
  <c r="G5729" i="23"/>
  <c r="G5730" i="23"/>
  <c r="G5731" i="23"/>
  <c r="G5732" i="23"/>
  <c r="G5733" i="23"/>
  <c r="G5734" i="23"/>
  <c r="G5735" i="23"/>
  <c r="G5736" i="23"/>
  <c r="G5737" i="23"/>
  <c r="G5738" i="23"/>
  <c r="G5739" i="23"/>
  <c r="G5740" i="23"/>
  <c r="G5741" i="23"/>
  <c r="G5742" i="23"/>
  <c r="G5743" i="23"/>
  <c r="G5744" i="23"/>
  <c r="G5745" i="23"/>
  <c r="G5746" i="23"/>
  <c r="G5747" i="23"/>
  <c r="G5748" i="23"/>
  <c r="G5749" i="23"/>
  <c r="G5750" i="23"/>
  <c r="G5751" i="23"/>
  <c r="G5752" i="23"/>
  <c r="G5753" i="23"/>
  <c r="G5754" i="23"/>
  <c r="G5755" i="23"/>
  <c r="G5756" i="23"/>
  <c r="G5757" i="23"/>
  <c r="G5758" i="23"/>
  <c r="G5759" i="23"/>
  <c r="G5760" i="23"/>
  <c r="G5761" i="23"/>
  <c r="G5762" i="23"/>
  <c r="G5763" i="23"/>
  <c r="G5764" i="23"/>
  <c r="G5765" i="23"/>
  <c r="G5766" i="23"/>
  <c r="G5767" i="23"/>
  <c r="G5768" i="23"/>
  <c r="G5769" i="23"/>
  <c r="G5770" i="23"/>
  <c r="G5771" i="23"/>
  <c r="G5772" i="23"/>
  <c r="G5773" i="23"/>
  <c r="G5774" i="23"/>
  <c r="G5775" i="23"/>
  <c r="G5776" i="23"/>
  <c r="G5777" i="23"/>
  <c r="G5778" i="23"/>
  <c r="G5779" i="23"/>
  <c r="G5780" i="23"/>
  <c r="G5781" i="23"/>
  <c r="G5782" i="23"/>
  <c r="G5783" i="23"/>
  <c r="G5784" i="23"/>
  <c r="G5785" i="23"/>
  <c r="G5786" i="23"/>
  <c r="G5787" i="23"/>
  <c r="G5788" i="23"/>
  <c r="G5789" i="23"/>
  <c r="G5790" i="23"/>
  <c r="G5791" i="23"/>
  <c r="G5792" i="23"/>
  <c r="G5793" i="23"/>
  <c r="G5794" i="23"/>
  <c r="G5795" i="23"/>
  <c r="G5796" i="23"/>
  <c r="G5797" i="23"/>
  <c r="G5798" i="23"/>
  <c r="G5799" i="23"/>
  <c r="G5800" i="23"/>
  <c r="G5801" i="23"/>
  <c r="G5802" i="23"/>
  <c r="G5803" i="23"/>
  <c r="G5804" i="23"/>
  <c r="G5805" i="23"/>
  <c r="G5806" i="23"/>
  <c r="G5807" i="23"/>
  <c r="G5808" i="23"/>
  <c r="G5809" i="23"/>
  <c r="G5810" i="23"/>
  <c r="G5811" i="23"/>
  <c r="G5812" i="23"/>
  <c r="G5813" i="23"/>
  <c r="G5814" i="23"/>
  <c r="G5815" i="23"/>
  <c r="G5816" i="23"/>
  <c r="G5817" i="23"/>
  <c r="G5818" i="23"/>
  <c r="G5819" i="23"/>
  <c r="G5820" i="23"/>
  <c r="G5821" i="23"/>
  <c r="G5822" i="23"/>
  <c r="G5823" i="23"/>
  <c r="G5824" i="23"/>
  <c r="G5825" i="23"/>
  <c r="G5826" i="23"/>
  <c r="G5827" i="23"/>
  <c r="G5828" i="23"/>
  <c r="G5829" i="23"/>
  <c r="G5830" i="23"/>
  <c r="G5831" i="23"/>
  <c r="G5832" i="23"/>
  <c r="G5833" i="23"/>
  <c r="G5834" i="23"/>
  <c r="G5835" i="23"/>
  <c r="G5836" i="23"/>
  <c r="G5837" i="23"/>
  <c r="G5838" i="23"/>
  <c r="G5839" i="23"/>
  <c r="G5840" i="23"/>
  <c r="G5841" i="23"/>
  <c r="G5842" i="23"/>
  <c r="G5843" i="23"/>
  <c r="G5844" i="23"/>
  <c r="G5845" i="23"/>
  <c r="G5846" i="23"/>
  <c r="G5847" i="23"/>
  <c r="G5848" i="23"/>
  <c r="G5849" i="23"/>
  <c r="G5850" i="23"/>
  <c r="G5851" i="23"/>
  <c r="G5852" i="23"/>
  <c r="G5853" i="23"/>
  <c r="G5854" i="23"/>
  <c r="G5855" i="23"/>
  <c r="G5856" i="23"/>
  <c r="G5857" i="23"/>
  <c r="G5858" i="23"/>
  <c r="G5859" i="23"/>
  <c r="G5860" i="23"/>
  <c r="G5861" i="23"/>
  <c r="G5862" i="23"/>
  <c r="G5863" i="23"/>
  <c r="G5864" i="23"/>
  <c r="G5865" i="23"/>
  <c r="G5866" i="23"/>
  <c r="G5867" i="23"/>
  <c r="G5868" i="23"/>
  <c r="G5869" i="23"/>
  <c r="G5870" i="23"/>
  <c r="G5871" i="23"/>
  <c r="G5872" i="23"/>
  <c r="G5873" i="23"/>
  <c r="G5874" i="23"/>
  <c r="G5875" i="23"/>
  <c r="G5876" i="23"/>
  <c r="G5877" i="23"/>
  <c r="G5878" i="23"/>
  <c r="G5879" i="23"/>
  <c r="G5880" i="23"/>
  <c r="G5881" i="23"/>
  <c r="G5882" i="23"/>
  <c r="G5883" i="23"/>
  <c r="G5884" i="23"/>
  <c r="G5885" i="23"/>
  <c r="G5886" i="23"/>
  <c r="G5887" i="23"/>
  <c r="G5888" i="23"/>
  <c r="G5889" i="23"/>
  <c r="G5890" i="23"/>
  <c r="G5891" i="23"/>
  <c r="G5892" i="23"/>
  <c r="G5893" i="23"/>
  <c r="G5894" i="23"/>
  <c r="G5895" i="23"/>
  <c r="G5896" i="23"/>
  <c r="G5897" i="23"/>
  <c r="G5898" i="23"/>
  <c r="G5899" i="23"/>
  <c r="G5900" i="23"/>
  <c r="G5901" i="23"/>
  <c r="G5902" i="23"/>
  <c r="G5903" i="23"/>
  <c r="G5904" i="23"/>
  <c r="G5905" i="23"/>
  <c r="G5906" i="23"/>
  <c r="G5907" i="23"/>
  <c r="G5908" i="23"/>
  <c r="G5909" i="23"/>
  <c r="G5910" i="23"/>
  <c r="G5911" i="23"/>
  <c r="G5912" i="23"/>
  <c r="G5913" i="23"/>
  <c r="G5914" i="23"/>
  <c r="G5915" i="23"/>
  <c r="G5916" i="23"/>
  <c r="G5917" i="23"/>
  <c r="G5918" i="23"/>
  <c r="G5919" i="23"/>
  <c r="G5920" i="23"/>
  <c r="G5921" i="23"/>
  <c r="G5922" i="23"/>
  <c r="G5923" i="23"/>
  <c r="G5924" i="23"/>
  <c r="G5925" i="23"/>
  <c r="G5926" i="23"/>
  <c r="G5927" i="23"/>
  <c r="G5928" i="23"/>
  <c r="G5929" i="23"/>
  <c r="G5930" i="23"/>
  <c r="G5931" i="23"/>
  <c r="G5932" i="23"/>
  <c r="G5933" i="23"/>
  <c r="G5934" i="23"/>
  <c r="G5935" i="23"/>
  <c r="G5936" i="23"/>
  <c r="G5937" i="23"/>
  <c r="G5938" i="23"/>
  <c r="G5939" i="23"/>
  <c r="G5940" i="23"/>
  <c r="G5941" i="23"/>
  <c r="G5942" i="23"/>
  <c r="G5943" i="23"/>
  <c r="G5944" i="23"/>
  <c r="G5945" i="23"/>
  <c r="G5946" i="23"/>
  <c r="G5947" i="23"/>
  <c r="G5948" i="23"/>
  <c r="G5949" i="23"/>
  <c r="G5950" i="23"/>
  <c r="G5951" i="23"/>
  <c r="G5952" i="23"/>
  <c r="G5953" i="23"/>
  <c r="G5954" i="23"/>
  <c r="G5955" i="23"/>
  <c r="G5956" i="23"/>
  <c r="G5957" i="23"/>
  <c r="G5958" i="23"/>
  <c r="G5959" i="23"/>
  <c r="G5960" i="23"/>
  <c r="G5961" i="23"/>
  <c r="G5962" i="23"/>
  <c r="G5963" i="23"/>
  <c r="G5964" i="23"/>
  <c r="G5965" i="23"/>
  <c r="G5966" i="23"/>
  <c r="G5967" i="23"/>
  <c r="G5968" i="23"/>
  <c r="G5969" i="23"/>
  <c r="G5970" i="23"/>
  <c r="G5971" i="23"/>
  <c r="G5972" i="23"/>
  <c r="G5973" i="23"/>
  <c r="G5974" i="23"/>
  <c r="G5975" i="23"/>
  <c r="G5976" i="23"/>
  <c r="G5977" i="23"/>
  <c r="G5978" i="23"/>
  <c r="G5979" i="23"/>
  <c r="G5980" i="23"/>
  <c r="G5981" i="23"/>
  <c r="G5982" i="23"/>
  <c r="G5983" i="23"/>
  <c r="G5984" i="23"/>
  <c r="G5985" i="23"/>
  <c r="G5986" i="23"/>
  <c r="G5987" i="23"/>
  <c r="G5988" i="23"/>
  <c r="G5989" i="23"/>
  <c r="G5990" i="23"/>
  <c r="G5991" i="23"/>
  <c r="G5992" i="23"/>
  <c r="G5993" i="23"/>
  <c r="G5994" i="23"/>
  <c r="G5995" i="23"/>
  <c r="G5996" i="23"/>
  <c r="G5997" i="23"/>
  <c r="G5998" i="23"/>
  <c r="G5999" i="23"/>
  <c r="G6000" i="23"/>
  <c r="G6001" i="23"/>
  <c r="G6002" i="23"/>
  <c r="G6003" i="23"/>
  <c r="G6004" i="23"/>
  <c r="G6005" i="23"/>
  <c r="G6006" i="23"/>
  <c r="G6007" i="23"/>
  <c r="G6008" i="23"/>
  <c r="G6009" i="23"/>
  <c r="G6010" i="23"/>
  <c r="G6011" i="23"/>
  <c r="G6012" i="23"/>
  <c r="G6013" i="23"/>
  <c r="G6014" i="23"/>
  <c r="G6015" i="23"/>
  <c r="G6016" i="23"/>
  <c r="G6017" i="23"/>
  <c r="G6018" i="23"/>
  <c r="G6019" i="23"/>
  <c r="G6020" i="23"/>
  <c r="G6021" i="23"/>
  <c r="G6022" i="23"/>
  <c r="G6023" i="23"/>
  <c r="G6024" i="23"/>
  <c r="G6025" i="23"/>
  <c r="G6026" i="23"/>
  <c r="G6027" i="23"/>
  <c r="G6028" i="23"/>
  <c r="G6029" i="23"/>
  <c r="G6030" i="23"/>
  <c r="G6031" i="23"/>
  <c r="G6032" i="23"/>
  <c r="G6033" i="23"/>
  <c r="G6034" i="23"/>
  <c r="G6035" i="23"/>
  <c r="G6036" i="23"/>
  <c r="G6037" i="23"/>
  <c r="G6038" i="23"/>
  <c r="G6039" i="23"/>
  <c r="G6040" i="23"/>
  <c r="G6041" i="23"/>
  <c r="G6042" i="23"/>
  <c r="G6043" i="23"/>
  <c r="G6044" i="23"/>
  <c r="G6045" i="23"/>
  <c r="G6046" i="23"/>
  <c r="G6047" i="23"/>
  <c r="G6048" i="23"/>
  <c r="G6049" i="23"/>
  <c r="G6050" i="23"/>
  <c r="G6051" i="23"/>
  <c r="G6052" i="23"/>
  <c r="G6053" i="23"/>
  <c r="G6054" i="23"/>
  <c r="G6055" i="23"/>
  <c r="G6056" i="23"/>
  <c r="G6057" i="23"/>
  <c r="G6058" i="23"/>
  <c r="G6059" i="23"/>
  <c r="G6060" i="23"/>
  <c r="G6061" i="23"/>
  <c r="G6062" i="23"/>
  <c r="G6063" i="23"/>
  <c r="G6064" i="23"/>
  <c r="G6065" i="23"/>
  <c r="G6066" i="23"/>
  <c r="G6067" i="23"/>
  <c r="G6068" i="23"/>
  <c r="G6069" i="23"/>
  <c r="G6070" i="23"/>
  <c r="G6071" i="23"/>
  <c r="G6072" i="23"/>
  <c r="G6073" i="23"/>
  <c r="G6074" i="23"/>
  <c r="G6075" i="23"/>
  <c r="G6076" i="23"/>
  <c r="G6077" i="23"/>
  <c r="G6078" i="23"/>
  <c r="G6079" i="23"/>
  <c r="G6080" i="23"/>
  <c r="G6081" i="23"/>
  <c r="G6082" i="23"/>
  <c r="G6083" i="23"/>
  <c r="G6084" i="23"/>
  <c r="G6085" i="23"/>
  <c r="G6086" i="23"/>
  <c r="G6087" i="23"/>
  <c r="G6088" i="23"/>
  <c r="G6089" i="23"/>
  <c r="G6090" i="23"/>
  <c r="G6091" i="23"/>
  <c r="G6092" i="23"/>
  <c r="G6093" i="23"/>
  <c r="G6094" i="23"/>
  <c r="G6095" i="23"/>
  <c r="G6096" i="23"/>
  <c r="G6097" i="23"/>
  <c r="G6098" i="23"/>
  <c r="G6099" i="23"/>
  <c r="G6100" i="23"/>
  <c r="G6101" i="23"/>
  <c r="G6102" i="23"/>
  <c r="G6103" i="23"/>
  <c r="G6104" i="23"/>
  <c r="G6105" i="23"/>
  <c r="G6106" i="23"/>
  <c r="G6107" i="23"/>
  <c r="G6108" i="23"/>
  <c r="G6109" i="23"/>
  <c r="G6110" i="23"/>
  <c r="G6111" i="23"/>
  <c r="G6112" i="23"/>
  <c r="G6113" i="23"/>
  <c r="G6114" i="23"/>
  <c r="G6115" i="23"/>
  <c r="G6116" i="23"/>
  <c r="G6117" i="23"/>
  <c r="G6118" i="23"/>
  <c r="G6119" i="23"/>
  <c r="G6120" i="23"/>
  <c r="G6121" i="23"/>
  <c r="G6122" i="23"/>
  <c r="G6123" i="23"/>
  <c r="G6124" i="23"/>
  <c r="G6125" i="23"/>
  <c r="G6126" i="23"/>
  <c r="G6127" i="23"/>
  <c r="G6128" i="23"/>
  <c r="G6129" i="23"/>
  <c r="G6130" i="23"/>
  <c r="G6131" i="23"/>
  <c r="G6132" i="23"/>
  <c r="G6133" i="23"/>
  <c r="G6134" i="23"/>
  <c r="G6135" i="23"/>
  <c r="G6136" i="23"/>
  <c r="G6137" i="23"/>
  <c r="G6138" i="23"/>
  <c r="G6139" i="23"/>
  <c r="G6140" i="23"/>
  <c r="G6141" i="23"/>
  <c r="G6142" i="23"/>
  <c r="G6143" i="23"/>
  <c r="G6144" i="23"/>
  <c r="G6145" i="23"/>
  <c r="G6146" i="23"/>
  <c r="G6147" i="23"/>
  <c r="G6148" i="23"/>
  <c r="G6149" i="23"/>
  <c r="G6150" i="23"/>
  <c r="G6151" i="23"/>
  <c r="G6152" i="23"/>
  <c r="G6153" i="23"/>
  <c r="G6154" i="23"/>
  <c r="G6155" i="23"/>
  <c r="G6156" i="23"/>
  <c r="G6157" i="23"/>
  <c r="G6158" i="23"/>
  <c r="G6159" i="23"/>
  <c r="G6160" i="23"/>
  <c r="G6161" i="23"/>
  <c r="G6162" i="23"/>
  <c r="G6163" i="23"/>
  <c r="G6164" i="23"/>
  <c r="G6165" i="23"/>
  <c r="G6166" i="23"/>
  <c r="G6167" i="23"/>
  <c r="G6168" i="23"/>
  <c r="G6169" i="23"/>
  <c r="G6170" i="23"/>
  <c r="G6171" i="23"/>
  <c r="G6172" i="23"/>
  <c r="G6173" i="23"/>
  <c r="G6174" i="23"/>
  <c r="G6175" i="23"/>
  <c r="G6176" i="23"/>
  <c r="G6177" i="23"/>
  <c r="G6178" i="23"/>
  <c r="G6179" i="23"/>
  <c r="G6180" i="23"/>
  <c r="G6181" i="23"/>
  <c r="G6182" i="23"/>
  <c r="G6183" i="23"/>
  <c r="G6184" i="23"/>
  <c r="G6185" i="23"/>
  <c r="G6186" i="23"/>
  <c r="G6187" i="23"/>
  <c r="G6188" i="23"/>
  <c r="G6189" i="23"/>
  <c r="G6190" i="23"/>
  <c r="G6191" i="23"/>
  <c r="G6192" i="23"/>
  <c r="G6193" i="23"/>
  <c r="G6194" i="23"/>
  <c r="G6195" i="23"/>
  <c r="G6196" i="23"/>
  <c r="G6197" i="23"/>
  <c r="G6198" i="23"/>
  <c r="G6199" i="23"/>
  <c r="G6200" i="23"/>
  <c r="G6201" i="23"/>
  <c r="G6202" i="23"/>
  <c r="G6203" i="23"/>
  <c r="G6204" i="23"/>
  <c r="G6205" i="23"/>
  <c r="G6206" i="23"/>
  <c r="G6207" i="23"/>
  <c r="G6208" i="23"/>
  <c r="G6209" i="23"/>
  <c r="G6210" i="23"/>
  <c r="G6211" i="23"/>
  <c r="G6212" i="23"/>
  <c r="G6213" i="23"/>
  <c r="G6214" i="23"/>
  <c r="G6215" i="23"/>
  <c r="G6216" i="23"/>
  <c r="G6217" i="23"/>
  <c r="G6218" i="23"/>
  <c r="G6219" i="23"/>
  <c r="G6220" i="23"/>
  <c r="G6221" i="23"/>
  <c r="G6222" i="23"/>
  <c r="G6223" i="23"/>
  <c r="G6224" i="23"/>
  <c r="G6225" i="23"/>
  <c r="G6226" i="23"/>
  <c r="G6227" i="23"/>
  <c r="G6228" i="23"/>
  <c r="G6229" i="23"/>
  <c r="G6230" i="23"/>
  <c r="G6231" i="23"/>
  <c r="G6232" i="23"/>
  <c r="G6233" i="23"/>
  <c r="G6234" i="23"/>
  <c r="G6235" i="23"/>
  <c r="G6236" i="23"/>
  <c r="G6237" i="23"/>
  <c r="G6238" i="23"/>
  <c r="G6239" i="23"/>
  <c r="G6240" i="23"/>
  <c r="G6241" i="23"/>
  <c r="G6242" i="23"/>
  <c r="G6243" i="23"/>
  <c r="G6244" i="23"/>
  <c r="G6245" i="23"/>
  <c r="G6246" i="23"/>
  <c r="G6247" i="23"/>
  <c r="G6248" i="23"/>
  <c r="G6249" i="23"/>
  <c r="G6250" i="23"/>
  <c r="G6251" i="23"/>
  <c r="G6252" i="23"/>
  <c r="G6253" i="23"/>
  <c r="G6254" i="23"/>
  <c r="G6255" i="23"/>
  <c r="G6256" i="23"/>
  <c r="G6257" i="23"/>
  <c r="G6258" i="23"/>
  <c r="G6259" i="23"/>
  <c r="G6260" i="23"/>
  <c r="G6261" i="23"/>
  <c r="G6262" i="23"/>
  <c r="G6263" i="23"/>
  <c r="G6264" i="23"/>
  <c r="G6265" i="23"/>
  <c r="G6266" i="23"/>
  <c r="G6267" i="23"/>
  <c r="G6268" i="23"/>
  <c r="G6269" i="23"/>
  <c r="G6270" i="23"/>
  <c r="G6271" i="23"/>
  <c r="G6272" i="23"/>
  <c r="G6273" i="23"/>
  <c r="G6274" i="23"/>
  <c r="G6275" i="23"/>
  <c r="G6276" i="23"/>
  <c r="G6277" i="23"/>
  <c r="G6278" i="23"/>
  <c r="G6279" i="23"/>
  <c r="G6280" i="23"/>
  <c r="G6281" i="23"/>
  <c r="G6282" i="23"/>
  <c r="G6283" i="23"/>
  <c r="G6284" i="23"/>
  <c r="G6285" i="23"/>
  <c r="G6286" i="23"/>
  <c r="G6287" i="23"/>
  <c r="G6288" i="23"/>
  <c r="G6289" i="23"/>
  <c r="G6290" i="23"/>
  <c r="G6291" i="23"/>
  <c r="G6292" i="23"/>
  <c r="G6293" i="23"/>
  <c r="G6294" i="23"/>
  <c r="G6295" i="23"/>
  <c r="G6296" i="23"/>
  <c r="G6297" i="23"/>
  <c r="G6298" i="23"/>
  <c r="G6299" i="23"/>
  <c r="G6300" i="23"/>
  <c r="G6301" i="23"/>
  <c r="G6302" i="23"/>
  <c r="G6303" i="23"/>
  <c r="G6304" i="23"/>
  <c r="G6305" i="23"/>
  <c r="G6306" i="23"/>
  <c r="G6307" i="23"/>
  <c r="G6308" i="23"/>
  <c r="G6309" i="23"/>
  <c r="G6310" i="23"/>
  <c r="G6311" i="23"/>
  <c r="G6312" i="23"/>
  <c r="G6313" i="23"/>
  <c r="G6314" i="23"/>
  <c r="G6315" i="23"/>
  <c r="G6316" i="23"/>
  <c r="G6317" i="23"/>
  <c r="G6318" i="23"/>
  <c r="G6319" i="23"/>
  <c r="G6320" i="23"/>
  <c r="G6321" i="23"/>
  <c r="G6322" i="23"/>
  <c r="G6323" i="23"/>
  <c r="G6324" i="23"/>
  <c r="G6325" i="23"/>
  <c r="G6326" i="23"/>
  <c r="G6327" i="23"/>
  <c r="G6328" i="23"/>
  <c r="G6329" i="23"/>
  <c r="G6330" i="23"/>
  <c r="G6331" i="23"/>
  <c r="G6332" i="23"/>
  <c r="G6333" i="23"/>
  <c r="G6334" i="23"/>
  <c r="G6335" i="23"/>
  <c r="G6336" i="23"/>
  <c r="G6337" i="23"/>
  <c r="G6338" i="23"/>
  <c r="G6339" i="23"/>
  <c r="G6340" i="23"/>
  <c r="G6341" i="23"/>
  <c r="G6342" i="23"/>
  <c r="G6343" i="23"/>
  <c r="G6344" i="23"/>
  <c r="G6345" i="23"/>
  <c r="G6346" i="23"/>
  <c r="G6347" i="23"/>
  <c r="G6348" i="23"/>
  <c r="G6349" i="23"/>
  <c r="G6350" i="23"/>
  <c r="G6351" i="23"/>
  <c r="G6352" i="23"/>
  <c r="G6353" i="23"/>
  <c r="G6354" i="23"/>
  <c r="G6355" i="23"/>
  <c r="G6356" i="23"/>
  <c r="G6357" i="23"/>
  <c r="G6358" i="23"/>
  <c r="G6359" i="23"/>
  <c r="G6360" i="23"/>
  <c r="G6361" i="23"/>
  <c r="G6362" i="23"/>
  <c r="G6363" i="23"/>
  <c r="G6364" i="23"/>
  <c r="G6365" i="23"/>
  <c r="G6366" i="23"/>
  <c r="G6367" i="23"/>
  <c r="G6368" i="23"/>
  <c r="G6369" i="23"/>
  <c r="G6370" i="23"/>
  <c r="G6371" i="23"/>
  <c r="G6372" i="23"/>
  <c r="G6373" i="23"/>
  <c r="G6374" i="23"/>
  <c r="G6375" i="23"/>
  <c r="G6376" i="23"/>
  <c r="G6377" i="23"/>
  <c r="G6378" i="23"/>
  <c r="G6379" i="23"/>
  <c r="G6380" i="23"/>
  <c r="G6381" i="23"/>
  <c r="G6382" i="23"/>
  <c r="G6383" i="23"/>
  <c r="G6384" i="23"/>
  <c r="G6385" i="23"/>
  <c r="G6386" i="23"/>
  <c r="G6387" i="23"/>
  <c r="G6388" i="23"/>
  <c r="G6389" i="23"/>
  <c r="G6390" i="23"/>
  <c r="G6391" i="23"/>
  <c r="G6392" i="23"/>
  <c r="G6393" i="23"/>
  <c r="G6394" i="23"/>
  <c r="G6395" i="23"/>
  <c r="G6396" i="23"/>
  <c r="G6397" i="23"/>
  <c r="G6398" i="23"/>
  <c r="G6399" i="23"/>
  <c r="G6400" i="23"/>
  <c r="G6401" i="23"/>
  <c r="G6402" i="23"/>
  <c r="G6403" i="23"/>
  <c r="G6404" i="23"/>
  <c r="G6405" i="23"/>
  <c r="G6406" i="23"/>
  <c r="G6407" i="23"/>
  <c r="G6408" i="23"/>
  <c r="G6409" i="23"/>
  <c r="G6410" i="23"/>
  <c r="G6411" i="23"/>
  <c r="G6412" i="23"/>
  <c r="G6413" i="23"/>
  <c r="G6414" i="23"/>
  <c r="G6415" i="23"/>
  <c r="G6416" i="23"/>
  <c r="G6417" i="23"/>
  <c r="G6418" i="23"/>
  <c r="G6419" i="23"/>
  <c r="G6420" i="23"/>
  <c r="G6421" i="23"/>
  <c r="G6422" i="23"/>
  <c r="G6423" i="23"/>
  <c r="G6424" i="23"/>
  <c r="G6425" i="23"/>
  <c r="G6426" i="23"/>
  <c r="G6427" i="23"/>
  <c r="G6428" i="23"/>
  <c r="G6429" i="23"/>
  <c r="G6430" i="23"/>
  <c r="G6431" i="23"/>
  <c r="G6432" i="23"/>
  <c r="G6433" i="23"/>
  <c r="G6434" i="23"/>
  <c r="G6435" i="23"/>
  <c r="G6436" i="23"/>
  <c r="G6437" i="23"/>
  <c r="G6438" i="23"/>
  <c r="G6439" i="23"/>
  <c r="G6440" i="23"/>
  <c r="G6441" i="23"/>
  <c r="G6442" i="23"/>
  <c r="G6443" i="23"/>
  <c r="G6444" i="23"/>
  <c r="G6445" i="23"/>
  <c r="G6446" i="23"/>
  <c r="G6447" i="23"/>
  <c r="G6448" i="23"/>
  <c r="G6449" i="23"/>
  <c r="G6450" i="23"/>
  <c r="G6451" i="23"/>
  <c r="G6452" i="23"/>
  <c r="G6453" i="23"/>
  <c r="G6454" i="23"/>
  <c r="G6455" i="23"/>
  <c r="G6456" i="23"/>
  <c r="G6457" i="23"/>
  <c r="G6458" i="23"/>
  <c r="G6459" i="23"/>
  <c r="G6460" i="23"/>
  <c r="G6461" i="23"/>
  <c r="G6462" i="23"/>
  <c r="G6463" i="23"/>
  <c r="G6464" i="23"/>
  <c r="G6465" i="23"/>
  <c r="G6466" i="23"/>
  <c r="G6467" i="23"/>
  <c r="G6468" i="23"/>
  <c r="G6469" i="23"/>
  <c r="G6470" i="23"/>
  <c r="G6471" i="23"/>
  <c r="G6472" i="23"/>
  <c r="G6473" i="23"/>
  <c r="G6474" i="23"/>
  <c r="G6475" i="23"/>
  <c r="G6476" i="23"/>
  <c r="G6477" i="23"/>
  <c r="G6478" i="23"/>
  <c r="G6479" i="23"/>
  <c r="G6480" i="23"/>
  <c r="G6481" i="23"/>
  <c r="G6482" i="23"/>
  <c r="G6483" i="23"/>
  <c r="G6484" i="23"/>
  <c r="G6485" i="23"/>
  <c r="G6486" i="23"/>
  <c r="G6487" i="23"/>
  <c r="G6488" i="23"/>
  <c r="G6489" i="23"/>
  <c r="G6490" i="23"/>
  <c r="G6491" i="23"/>
  <c r="G6492" i="23"/>
  <c r="G6493" i="23"/>
  <c r="G6494" i="23"/>
  <c r="G6495" i="23"/>
  <c r="G6496" i="23"/>
  <c r="G6497" i="23"/>
  <c r="G6498" i="23"/>
  <c r="G6499" i="23"/>
  <c r="G6500" i="23"/>
  <c r="G6501" i="23"/>
  <c r="G6502" i="23"/>
  <c r="G6503" i="23"/>
  <c r="G6504" i="23"/>
  <c r="G6505" i="23"/>
  <c r="G6506" i="23"/>
  <c r="G6507" i="23"/>
  <c r="G6508" i="23"/>
  <c r="G6509" i="23"/>
  <c r="G6510" i="23"/>
  <c r="G6511" i="23"/>
  <c r="G6512" i="23"/>
  <c r="G6513" i="23"/>
  <c r="G6514" i="23"/>
  <c r="G6515" i="23"/>
  <c r="G6516" i="23"/>
  <c r="G6517" i="23"/>
  <c r="G6518" i="23"/>
  <c r="G6519" i="23"/>
  <c r="G6520" i="23"/>
  <c r="G6521" i="23"/>
  <c r="G6522" i="23"/>
  <c r="G6523" i="23"/>
  <c r="G6524" i="23"/>
  <c r="G6525" i="23"/>
  <c r="G6526" i="23"/>
  <c r="G6527" i="23"/>
  <c r="G6528" i="23"/>
  <c r="G6529" i="23"/>
  <c r="G6530" i="23"/>
  <c r="G6531" i="23"/>
  <c r="G6532" i="23"/>
  <c r="G6533" i="23"/>
  <c r="G6534" i="23"/>
  <c r="G6535" i="23"/>
  <c r="G6536" i="23"/>
  <c r="G6537" i="23"/>
  <c r="G6538" i="23"/>
  <c r="G6539" i="23"/>
  <c r="G6540" i="23"/>
  <c r="G6541" i="23"/>
  <c r="G6542" i="23"/>
  <c r="G6543" i="23"/>
  <c r="G6544" i="23"/>
  <c r="G6545" i="23"/>
  <c r="G6546" i="23"/>
  <c r="G6547" i="23"/>
  <c r="G6548" i="23"/>
  <c r="G6549" i="23"/>
  <c r="G6550" i="23"/>
  <c r="G6551" i="23"/>
  <c r="G6552" i="23"/>
  <c r="G6553" i="23"/>
  <c r="G6554" i="23"/>
  <c r="G6555" i="23"/>
  <c r="G6556" i="23"/>
  <c r="G6557" i="23"/>
  <c r="G6558" i="23"/>
  <c r="G6559" i="23"/>
  <c r="G6560" i="23"/>
  <c r="G6561" i="23"/>
  <c r="G6562" i="23"/>
  <c r="G6563" i="23"/>
  <c r="G6564" i="23"/>
  <c r="G6565" i="23"/>
  <c r="G6566" i="23"/>
  <c r="G6567" i="23"/>
  <c r="G6568" i="23"/>
  <c r="G6569" i="23"/>
  <c r="G6570" i="23"/>
  <c r="G6571" i="23"/>
  <c r="G6572" i="23"/>
  <c r="G6573" i="23"/>
  <c r="G6574" i="23"/>
  <c r="G6575" i="23"/>
  <c r="G6576" i="23"/>
  <c r="G6577" i="23"/>
  <c r="G6578" i="23"/>
  <c r="G6579" i="23"/>
  <c r="G6580" i="23"/>
  <c r="G6581" i="23"/>
  <c r="G6582" i="23"/>
  <c r="G6583" i="23"/>
  <c r="G6584" i="23"/>
  <c r="G6585" i="23"/>
  <c r="G6586" i="23"/>
  <c r="G6587" i="23"/>
  <c r="G6588" i="23"/>
  <c r="G6589" i="23"/>
  <c r="G6590" i="23"/>
  <c r="G6591" i="23"/>
  <c r="G6592" i="23"/>
  <c r="G6593" i="23"/>
  <c r="G6594" i="23"/>
  <c r="G6595" i="23"/>
  <c r="G6596" i="23"/>
  <c r="G6597" i="23"/>
  <c r="G6598" i="23"/>
  <c r="G6599" i="23"/>
  <c r="G6600" i="23"/>
  <c r="G6601" i="23"/>
  <c r="G6602" i="23"/>
  <c r="G6603" i="23"/>
  <c r="G6604" i="23"/>
  <c r="G6605" i="23"/>
  <c r="G6606" i="23"/>
  <c r="G6607" i="23"/>
  <c r="G6608" i="23"/>
  <c r="G6609" i="23"/>
  <c r="G6610" i="23"/>
  <c r="G6611" i="23"/>
  <c r="G6612" i="23"/>
  <c r="G6613" i="23"/>
  <c r="G6614" i="23"/>
  <c r="G6615" i="23"/>
  <c r="G6616" i="23"/>
  <c r="G6617" i="23"/>
  <c r="G6618" i="23"/>
  <c r="G6619" i="23"/>
  <c r="G6620" i="23"/>
  <c r="G6621" i="23"/>
  <c r="G6622" i="23"/>
  <c r="G6623" i="23"/>
  <c r="G6624" i="23"/>
  <c r="G6625" i="23"/>
  <c r="G6626" i="23"/>
  <c r="G6627" i="23"/>
  <c r="G6628" i="23"/>
  <c r="G6629" i="23"/>
  <c r="G6630" i="23"/>
  <c r="G6631" i="23"/>
  <c r="G6632" i="23"/>
  <c r="G6633" i="23"/>
  <c r="G6634" i="23"/>
  <c r="G6635" i="23"/>
  <c r="G6636" i="23"/>
  <c r="G6637" i="23"/>
  <c r="G6638" i="23"/>
  <c r="G6639" i="23"/>
  <c r="G6640" i="23"/>
  <c r="G6641" i="23"/>
  <c r="G6642" i="23"/>
  <c r="G6643" i="23"/>
  <c r="G6644" i="23"/>
  <c r="G6645" i="23"/>
  <c r="G6646" i="23"/>
  <c r="G6647" i="23"/>
  <c r="G6648" i="23"/>
  <c r="G6649" i="23"/>
  <c r="G6650" i="23"/>
  <c r="G6651" i="23"/>
  <c r="G6652" i="23"/>
  <c r="G6653" i="23"/>
  <c r="G6654" i="23"/>
  <c r="G6655" i="23"/>
  <c r="G6656" i="23"/>
  <c r="G6657" i="23"/>
  <c r="G6658" i="23"/>
  <c r="G6659" i="23"/>
  <c r="G6660" i="23"/>
  <c r="G6661" i="23"/>
  <c r="G6662" i="23"/>
  <c r="G6663" i="23"/>
  <c r="G6664" i="23"/>
  <c r="G6665" i="23"/>
  <c r="G6666" i="23"/>
  <c r="G6667" i="23"/>
  <c r="G6668" i="23"/>
  <c r="G6669" i="23"/>
  <c r="G6670" i="23"/>
  <c r="G6671" i="23"/>
  <c r="G6672" i="23"/>
  <c r="G6673" i="23"/>
  <c r="G6674" i="23"/>
  <c r="G6675" i="23"/>
  <c r="G6676" i="23"/>
  <c r="G6677" i="23"/>
  <c r="G6678" i="23"/>
  <c r="G6679" i="23"/>
  <c r="G6680" i="23"/>
  <c r="G6681" i="23"/>
  <c r="G6682" i="23"/>
  <c r="G6683" i="23"/>
  <c r="G6684" i="23"/>
  <c r="G6685" i="23"/>
  <c r="G6686" i="23"/>
  <c r="G6687" i="23"/>
  <c r="G6688" i="23"/>
  <c r="G6689" i="23"/>
  <c r="G6690" i="23"/>
  <c r="G6691" i="23"/>
  <c r="G6692" i="23"/>
  <c r="G6693" i="23"/>
  <c r="G6694" i="23"/>
  <c r="G6695" i="23"/>
  <c r="G6696" i="23"/>
  <c r="G6697" i="23"/>
  <c r="G6698" i="23"/>
  <c r="G6699" i="23"/>
  <c r="G6700" i="23"/>
  <c r="G6701" i="23"/>
  <c r="G6702" i="23"/>
  <c r="G6703" i="23"/>
  <c r="G6704" i="23"/>
  <c r="G6705" i="23"/>
  <c r="G6706" i="23"/>
  <c r="G6707" i="23"/>
  <c r="G6708" i="23"/>
  <c r="G6709" i="23"/>
  <c r="G6710" i="23"/>
  <c r="G6711" i="23"/>
  <c r="G6712" i="23"/>
  <c r="G6713" i="23"/>
  <c r="G6714" i="23"/>
  <c r="G6715" i="23"/>
  <c r="G6716" i="23"/>
  <c r="G6717" i="23"/>
  <c r="G6718" i="23"/>
  <c r="G6719" i="23"/>
  <c r="G6720" i="23"/>
  <c r="G6721" i="23"/>
  <c r="G6722" i="23"/>
  <c r="G6723" i="23"/>
  <c r="G6724" i="23"/>
  <c r="G6725" i="23"/>
  <c r="G6726" i="23"/>
  <c r="G6727" i="23"/>
  <c r="G6728" i="23"/>
  <c r="G6729" i="23"/>
  <c r="G6730" i="23"/>
  <c r="G6731" i="23"/>
  <c r="G6732" i="23"/>
  <c r="G6733" i="23"/>
  <c r="G6734" i="23"/>
  <c r="G6735" i="23"/>
  <c r="G6736" i="23"/>
  <c r="G6737" i="23"/>
  <c r="G6738" i="23"/>
  <c r="G6739" i="23"/>
  <c r="G6740" i="23"/>
  <c r="G6741" i="23"/>
  <c r="G6742" i="23"/>
  <c r="G6743" i="23"/>
  <c r="G6744" i="23"/>
  <c r="G6745" i="23"/>
  <c r="G6746" i="23"/>
  <c r="G6747" i="23"/>
  <c r="G6748" i="23"/>
  <c r="G6749" i="23"/>
  <c r="G6750" i="23"/>
  <c r="G6751" i="23"/>
  <c r="G6752" i="23"/>
  <c r="G6753" i="23"/>
  <c r="G6754" i="23"/>
  <c r="G6755" i="23"/>
  <c r="G6756" i="23"/>
  <c r="G6757" i="23"/>
  <c r="G6758" i="23"/>
  <c r="G6759" i="23"/>
  <c r="G6760" i="23"/>
  <c r="G6761" i="23"/>
  <c r="G6762" i="23"/>
  <c r="G6763" i="23"/>
  <c r="G6764" i="23"/>
  <c r="G6765" i="23"/>
  <c r="G6766" i="23"/>
  <c r="G6767" i="23"/>
  <c r="G6768" i="23"/>
  <c r="G6769" i="23"/>
  <c r="G6770" i="23"/>
  <c r="G6771" i="23"/>
  <c r="G6772" i="23"/>
  <c r="G6773" i="23"/>
  <c r="G6774" i="23"/>
  <c r="G6775" i="23"/>
  <c r="G6776" i="23"/>
  <c r="G6777" i="23"/>
  <c r="G6778" i="23"/>
  <c r="G6779" i="23"/>
  <c r="G6780" i="23"/>
  <c r="G6781" i="23"/>
  <c r="G6782" i="23"/>
  <c r="G6783" i="23"/>
  <c r="G6784" i="23"/>
  <c r="G6785" i="23"/>
  <c r="G6786" i="23"/>
  <c r="G6787" i="23"/>
  <c r="G6788" i="23"/>
  <c r="G6789" i="23"/>
  <c r="G6790" i="23"/>
  <c r="G6791" i="23"/>
  <c r="G6792" i="23"/>
  <c r="G6793" i="23"/>
  <c r="G6794" i="23"/>
  <c r="G6795" i="23"/>
  <c r="G6796" i="23"/>
  <c r="G6797" i="23"/>
  <c r="G6798" i="23"/>
  <c r="G6799" i="23"/>
  <c r="G6800" i="23"/>
  <c r="G6801" i="23"/>
  <c r="G6802" i="23"/>
  <c r="G6803" i="23"/>
  <c r="G6804" i="23"/>
  <c r="G6805" i="23"/>
  <c r="G6806" i="23"/>
  <c r="G6807" i="23"/>
  <c r="G6808" i="23"/>
  <c r="G6809" i="23"/>
  <c r="G6810" i="23"/>
  <c r="G6811" i="23"/>
  <c r="G6812" i="23"/>
  <c r="G6813" i="23"/>
  <c r="G6814" i="23"/>
  <c r="G6815" i="23"/>
  <c r="G6816" i="23"/>
  <c r="G6817" i="23"/>
  <c r="G6818" i="23"/>
  <c r="G6819" i="23"/>
  <c r="G6820" i="23"/>
  <c r="G6821" i="23"/>
  <c r="G6822" i="23"/>
  <c r="G6823" i="23"/>
  <c r="G6824" i="23"/>
  <c r="G6825" i="23"/>
  <c r="G6826" i="23"/>
  <c r="G6827" i="23"/>
  <c r="G6828" i="23"/>
  <c r="G6829" i="23"/>
  <c r="G6830" i="23"/>
  <c r="G6831" i="23"/>
  <c r="G6832" i="23"/>
  <c r="G6833" i="23"/>
  <c r="G6834" i="23"/>
  <c r="G6835" i="23"/>
  <c r="G6836" i="23"/>
  <c r="G6837" i="23"/>
  <c r="G6838" i="23"/>
  <c r="G6839" i="23"/>
  <c r="G6840" i="23"/>
  <c r="G6841" i="23"/>
  <c r="G6842" i="23"/>
  <c r="G6843" i="23"/>
  <c r="G6844" i="23"/>
  <c r="G6845" i="23"/>
  <c r="G6846" i="23"/>
  <c r="G6847" i="23"/>
  <c r="G6848" i="23"/>
  <c r="G6849" i="23"/>
  <c r="G6850" i="23"/>
  <c r="G6851" i="23"/>
  <c r="G6852" i="23"/>
  <c r="G6853" i="23"/>
  <c r="G6854" i="23"/>
  <c r="G6855" i="23"/>
  <c r="G6856" i="23"/>
  <c r="G6857" i="23"/>
  <c r="G6858" i="23"/>
  <c r="G6859" i="23"/>
  <c r="G6860" i="23"/>
  <c r="G6861" i="23"/>
  <c r="G6862" i="23"/>
  <c r="G6863" i="23"/>
  <c r="G6864" i="23"/>
  <c r="G6865" i="23"/>
  <c r="G6866" i="23"/>
  <c r="G6867" i="23"/>
  <c r="G6868" i="23"/>
  <c r="G6869" i="23"/>
  <c r="G6870" i="23"/>
  <c r="G6871" i="23"/>
  <c r="G6872" i="23"/>
  <c r="G6873" i="23"/>
  <c r="G6874" i="23"/>
  <c r="G6875" i="23"/>
  <c r="G6876" i="23"/>
  <c r="G6877" i="23"/>
  <c r="G6878" i="23"/>
  <c r="G6879" i="23"/>
  <c r="G6880" i="23"/>
  <c r="G6881" i="23"/>
  <c r="G6882" i="23"/>
  <c r="G6883" i="23"/>
  <c r="G6884" i="23"/>
  <c r="G6885" i="23"/>
  <c r="G6886" i="23"/>
  <c r="G6887" i="23"/>
  <c r="G6888" i="23"/>
  <c r="G6889" i="23"/>
  <c r="G6890" i="23"/>
  <c r="G6891" i="23"/>
  <c r="G6892" i="23"/>
  <c r="G6893" i="23"/>
  <c r="G6894" i="23"/>
  <c r="G6895" i="23"/>
  <c r="G6896" i="23"/>
  <c r="G6897" i="23"/>
  <c r="G6898" i="23"/>
  <c r="G6899" i="23"/>
  <c r="G6900" i="23"/>
  <c r="G6901" i="23"/>
  <c r="G6902" i="23"/>
  <c r="G6903" i="23"/>
  <c r="G6904" i="23"/>
  <c r="G6905" i="23"/>
  <c r="G6906" i="23"/>
  <c r="G6907" i="23"/>
  <c r="G6908" i="23"/>
  <c r="G6909" i="23"/>
  <c r="G6910" i="23"/>
  <c r="G6911" i="23"/>
  <c r="G6912" i="23"/>
  <c r="G6913" i="23"/>
  <c r="G6914" i="23"/>
  <c r="G6915" i="23"/>
  <c r="G6916" i="23"/>
  <c r="G6917" i="23"/>
  <c r="G6918" i="23"/>
  <c r="G6919" i="23"/>
  <c r="G6920" i="23"/>
  <c r="G6921" i="23"/>
  <c r="G6922" i="23"/>
  <c r="G6923" i="23"/>
  <c r="G6924" i="23"/>
  <c r="G6925" i="23"/>
  <c r="G6926" i="23"/>
  <c r="G6927" i="23"/>
  <c r="G6928" i="23"/>
  <c r="G6929" i="23"/>
  <c r="G6930" i="23"/>
  <c r="G6931" i="23"/>
  <c r="G6932" i="23"/>
  <c r="G6933" i="23"/>
  <c r="G6934" i="23"/>
  <c r="G6935" i="23"/>
  <c r="G6936" i="23"/>
  <c r="G6937" i="23"/>
  <c r="G6938" i="23"/>
  <c r="G6939" i="23"/>
  <c r="G6940" i="23"/>
  <c r="G6941" i="23"/>
  <c r="G6942" i="23"/>
  <c r="G6943" i="23"/>
  <c r="G6944" i="23"/>
  <c r="G6945" i="23"/>
  <c r="G6946" i="23"/>
  <c r="G6947" i="23"/>
  <c r="G6948" i="23"/>
  <c r="G6949" i="23"/>
  <c r="G6950" i="23"/>
  <c r="G6951" i="23"/>
  <c r="G6952" i="23"/>
  <c r="G6953" i="23"/>
  <c r="G6954" i="23"/>
  <c r="G6955" i="23"/>
  <c r="G6956" i="23"/>
  <c r="G6957" i="23"/>
  <c r="G6958" i="23"/>
  <c r="G6959" i="23"/>
  <c r="G6960" i="23"/>
  <c r="G6961" i="23"/>
  <c r="G6962" i="23"/>
  <c r="G6963" i="23"/>
  <c r="G6964" i="23"/>
  <c r="G6965" i="23"/>
  <c r="G6966" i="23"/>
  <c r="G6967" i="23"/>
  <c r="G6968" i="23"/>
  <c r="G6969" i="23"/>
  <c r="G6970" i="23"/>
  <c r="G6971" i="23"/>
  <c r="G6972" i="23"/>
  <c r="G6973" i="23"/>
  <c r="G6974" i="23"/>
  <c r="G6975" i="23"/>
  <c r="G6976" i="23"/>
  <c r="G6977" i="23"/>
  <c r="G6978" i="23"/>
  <c r="G6979" i="23"/>
  <c r="G6980" i="23"/>
  <c r="G6981" i="23"/>
  <c r="G6982" i="23"/>
  <c r="G6983" i="23"/>
  <c r="G6984" i="23"/>
  <c r="G6985" i="23"/>
  <c r="G6986" i="23"/>
  <c r="G6987" i="23"/>
  <c r="G6988" i="23"/>
  <c r="G6989" i="23"/>
  <c r="G6990" i="23"/>
  <c r="G6991" i="23"/>
  <c r="G6992" i="23"/>
  <c r="G6993" i="23"/>
  <c r="G6994" i="23"/>
  <c r="G6995" i="23"/>
  <c r="G6996" i="23"/>
  <c r="G6997" i="23"/>
  <c r="G6998" i="23"/>
  <c r="G6999" i="23"/>
  <c r="G7000" i="23"/>
  <c r="G7001" i="23"/>
  <c r="G7002" i="23"/>
  <c r="G7003" i="23"/>
  <c r="G7004" i="23"/>
  <c r="G7005" i="23"/>
  <c r="G7006" i="23"/>
  <c r="G7007" i="23"/>
  <c r="G7008" i="23"/>
  <c r="G7009" i="23"/>
  <c r="G7010" i="23"/>
  <c r="G7011" i="23"/>
  <c r="G7012" i="23"/>
  <c r="G7013" i="23"/>
  <c r="G7014" i="23"/>
  <c r="G7015" i="23"/>
  <c r="G7016" i="23"/>
  <c r="G7017" i="23"/>
  <c r="G7018" i="23"/>
  <c r="G7019" i="23"/>
  <c r="G7020" i="23"/>
  <c r="G7021" i="23"/>
  <c r="G7022" i="23"/>
  <c r="G7023" i="23"/>
  <c r="G7024" i="23"/>
  <c r="G7025" i="23"/>
  <c r="G7026" i="23"/>
  <c r="G7027" i="23"/>
  <c r="G7028" i="23"/>
  <c r="G7029" i="23"/>
  <c r="G7030" i="23"/>
  <c r="G7031" i="23"/>
  <c r="G7032" i="23"/>
  <c r="G7033" i="23"/>
  <c r="G7034" i="23"/>
  <c r="G7035" i="23"/>
  <c r="G7036" i="23"/>
  <c r="G7037" i="23"/>
  <c r="G7038" i="23"/>
  <c r="G7039" i="23"/>
  <c r="G7040" i="23"/>
  <c r="G7041" i="23"/>
  <c r="G7042" i="23"/>
  <c r="G7043" i="23"/>
  <c r="G7044" i="23"/>
  <c r="G7045" i="23"/>
  <c r="G7046" i="23"/>
  <c r="G7047" i="23"/>
  <c r="G7048" i="23"/>
  <c r="G7049" i="23"/>
  <c r="G7050" i="23"/>
  <c r="G7051" i="23"/>
  <c r="G7052" i="23"/>
  <c r="G7053" i="23"/>
  <c r="G7054" i="23"/>
  <c r="G7055" i="23"/>
  <c r="G7056" i="23"/>
  <c r="G7057" i="23"/>
  <c r="G7058" i="23"/>
  <c r="G7059" i="23"/>
  <c r="G7060" i="23"/>
  <c r="G7061" i="23"/>
  <c r="G7062" i="23"/>
  <c r="G7063" i="23"/>
  <c r="G7064" i="23"/>
  <c r="G7065" i="23"/>
  <c r="G7066" i="23"/>
  <c r="G7067" i="23"/>
  <c r="G7068" i="23"/>
  <c r="G7069" i="23"/>
  <c r="G7070" i="23"/>
  <c r="G7071" i="23"/>
  <c r="G7072" i="23"/>
  <c r="G7073" i="23"/>
  <c r="G7074" i="23"/>
  <c r="G7075" i="23"/>
  <c r="G7076" i="23"/>
  <c r="G7077" i="23"/>
  <c r="G7078" i="23"/>
  <c r="G7079" i="23"/>
  <c r="G7080" i="23"/>
  <c r="G7081" i="23"/>
  <c r="G7082" i="23"/>
  <c r="G7083" i="23"/>
  <c r="G7084" i="23"/>
  <c r="G7085" i="23"/>
  <c r="G7086" i="23"/>
  <c r="G7087" i="23"/>
  <c r="G7088" i="23"/>
  <c r="G7089" i="23"/>
  <c r="G7090" i="23"/>
  <c r="G7091" i="23"/>
  <c r="G7092" i="23"/>
  <c r="G7093" i="23"/>
  <c r="G7094" i="23"/>
  <c r="G7095" i="23"/>
  <c r="G7096" i="23"/>
  <c r="G7097" i="23"/>
  <c r="G7098" i="23"/>
  <c r="G7099" i="23"/>
  <c r="G7100" i="23"/>
  <c r="G7101" i="23"/>
  <c r="G7102" i="23"/>
  <c r="G7103" i="23"/>
  <c r="G7104" i="23"/>
  <c r="G7105" i="23"/>
  <c r="G7106" i="23"/>
  <c r="G7107" i="23"/>
  <c r="G7108" i="23"/>
  <c r="G7109" i="23"/>
  <c r="G7110" i="23"/>
  <c r="G7111" i="23"/>
  <c r="G7112" i="23"/>
  <c r="G7113" i="23"/>
  <c r="G7114" i="23"/>
  <c r="G7115" i="23"/>
  <c r="G7116" i="23"/>
  <c r="G7117" i="23"/>
  <c r="G7118" i="23"/>
  <c r="G7119" i="23"/>
  <c r="G7120" i="23"/>
  <c r="G7121" i="23"/>
  <c r="G7122" i="23"/>
  <c r="G7123" i="23"/>
  <c r="G7124" i="23"/>
  <c r="G7125" i="23"/>
  <c r="G7126" i="23"/>
  <c r="G7127" i="23"/>
  <c r="G7128" i="23"/>
  <c r="G7129" i="23"/>
  <c r="G7130" i="23"/>
  <c r="G7131" i="23"/>
  <c r="G7132" i="23"/>
  <c r="G7133" i="23"/>
  <c r="G7134" i="23"/>
  <c r="G7135" i="23"/>
  <c r="G7136" i="23"/>
  <c r="G7137" i="23"/>
  <c r="G7138" i="23"/>
  <c r="G7139" i="23"/>
  <c r="G7140" i="23"/>
  <c r="G7141" i="23"/>
  <c r="G7142" i="23"/>
  <c r="G7143" i="23"/>
  <c r="G7144" i="23"/>
  <c r="G7145" i="23"/>
  <c r="G7146" i="23"/>
  <c r="G7147" i="23"/>
  <c r="G7148" i="23"/>
  <c r="G7149" i="23"/>
  <c r="G7150" i="23"/>
  <c r="G7151" i="23"/>
  <c r="G7152" i="23"/>
  <c r="G7153" i="23"/>
  <c r="G7154" i="23"/>
  <c r="G7155" i="23"/>
  <c r="G7156" i="23"/>
  <c r="G7157" i="23"/>
  <c r="G7158" i="23"/>
  <c r="G7159" i="23"/>
  <c r="G7160" i="23"/>
  <c r="G7161" i="23"/>
  <c r="G7162" i="23"/>
  <c r="G7163" i="23"/>
  <c r="G7164" i="23"/>
  <c r="G7165" i="23"/>
  <c r="G7166" i="23"/>
  <c r="G7167" i="23"/>
  <c r="G7168" i="23"/>
  <c r="G7169" i="23"/>
  <c r="G7170" i="23"/>
  <c r="G7171" i="23"/>
  <c r="G7172" i="23"/>
  <c r="G7173" i="23"/>
  <c r="G7174" i="23"/>
  <c r="G7175" i="23"/>
  <c r="G7176" i="23"/>
  <c r="G7177" i="23"/>
  <c r="G7178" i="23"/>
  <c r="G7179" i="23"/>
  <c r="G7180" i="23"/>
  <c r="G7181" i="23"/>
  <c r="G7182" i="23"/>
  <c r="G7183" i="23"/>
  <c r="G7184" i="23"/>
  <c r="G7185" i="23"/>
  <c r="G7186" i="23"/>
  <c r="G7187" i="23"/>
  <c r="G7188" i="23"/>
  <c r="G7189" i="23"/>
  <c r="G7190" i="23"/>
  <c r="G7191" i="23"/>
  <c r="G7192" i="23"/>
  <c r="G7193" i="23"/>
  <c r="G7194" i="23"/>
  <c r="G7195" i="23"/>
  <c r="G7196" i="23"/>
  <c r="G7197" i="23"/>
  <c r="G7198" i="23"/>
  <c r="G7199" i="23"/>
  <c r="G7200" i="23"/>
  <c r="G7201" i="23"/>
  <c r="G7202" i="23"/>
  <c r="G7203" i="23"/>
  <c r="G7204" i="23"/>
  <c r="G7205" i="23"/>
  <c r="G7206" i="23"/>
  <c r="G7207" i="23"/>
  <c r="G7208" i="23"/>
  <c r="G7209" i="23"/>
  <c r="G7210" i="23"/>
  <c r="G7211" i="23"/>
  <c r="G7212" i="23"/>
  <c r="G7213" i="23"/>
  <c r="G7214" i="23"/>
  <c r="G7215" i="23"/>
  <c r="G7216" i="23"/>
  <c r="G7217" i="23"/>
  <c r="G7218" i="23"/>
  <c r="G7219" i="23"/>
  <c r="G7220" i="23"/>
  <c r="G7221" i="23"/>
  <c r="G7222" i="23"/>
  <c r="G7223" i="23"/>
  <c r="G7224" i="23"/>
  <c r="G7225" i="23"/>
  <c r="G7226" i="23"/>
  <c r="G7227" i="23"/>
  <c r="G7228" i="23"/>
  <c r="G7229" i="23"/>
  <c r="G7230" i="23"/>
  <c r="G7231" i="23"/>
  <c r="G7232" i="23"/>
  <c r="G7233" i="23"/>
  <c r="G7234" i="23"/>
  <c r="G7235" i="23"/>
  <c r="G7236" i="23"/>
  <c r="G7237" i="23"/>
  <c r="G7238" i="23"/>
  <c r="G7239" i="23"/>
  <c r="G7240" i="23"/>
  <c r="G7241" i="23"/>
  <c r="G7242" i="23"/>
  <c r="G7243" i="23"/>
  <c r="G7244" i="23"/>
  <c r="G7245" i="23"/>
  <c r="G7246" i="23"/>
  <c r="G7247" i="23"/>
  <c r="G7248" i="23"/>
  <c r="G7249" i="23"/>
  <c r="G7250" i="23"/>
  <c r="G7251" i="23"/>
  <c r="G7252" i="23"/>
  <c r="G7253" i="23"/>
  <c r="G7254" i="23"/>
  <c r="G7255" i="23"/>
  <c r="G7256" i="23"/>
  <c r="G7257" i="23"/>
  <c r="G7258" i="23"/>
  <c r="G7259" i="23"/>
  <c r="G7260" i="23"/>
  <c r="G7261" i="23"/>
  <c r="G7262" i="23"/>
  <c r="G7263" i="23"/>
  <c r="G7264" i="23"/>
  <c r="G7265" i="23"/>
  <c r="G7266" i="23"/>
  <c r="G7267" i="23"/>
  <c r="G7268" i="23"/>
  <c r="G7269" i="23"/>
  <c r="G7270" i="23"/>
  <c r="G7271" i="23"/>
  <c r="G7272" i="23"/>
  <c r="G7273" i="23"/>
  <c r="G7274" i="23"/>
  <c r="G7275" i="23"/>
  <c r="G7276" i="23"/>
  <c r="G7277" i="23"/>
  <c r="G7278" i="23"/>
  <c r="G7279" i="23"/>
  <c r="G7280" i="23"/>
  <c r="G7281" i="23"/>
  <c r="G7282" i="23"/>
  <c r="G7283" i="23"/>
  <c r="G7284" i="23"/>
  <c r="G7285" i="23"/>
  <c r="G7286" i="23"/>
  <c r="G7287" i="23"/>
  <c r="G7288" i="23"/>
  <c r="G7289" i="23"/>
  <c r="G7290" i="23"/>
  <c r="G7291" i="23"/>
  <c r="G7292" i="23"/>
  <c r="G7293" i="23"/>
  <c r="G7294" i="23"/>
  <c r="G7295" i="23"/>
  <c r="G7296" i="23"/>
  <c r="G7297" i="23"/>
  <c r="G7298" i="23"/>
  <c r="G7299" i="23"/>
  <c r="G7300" i="23"/>
  <c r="G7301" i="23"/>
  <c r="G7302" i="23"/>
  <c r="G7303" i="23"/>
  <c r="G7304" i="23"/>
  <c r="G7305" i="23"/>
  <c r="G7306" i="23"/>
  <c r="G7307" i="23"/>
  <c r="G7308" i="23"/>
  <c r="G7309" i="23"/>
  <c r="G7310" i="23"/>
  <c r="G7311" i="23"/>
  <c r="G7312" i="23"/>
  <c r="G7313" i="23"/>
  <c r="G7314" i="23"/>
  <c r="G7315" i="23"/>
  <c r="G7316" i="23"/>
  <c r="G7317" i="23"/>
  <c r="G7318" i="23"/>
  <c r="G7319" i="23"/>
  <c r="G7320" i="23"/>
  <c r="G7321" i="23"/>
  <c r="G7322" i="23"/>
  <c r="G7323" i="23"/>
  <c r="G7324" i="23"/>
  <c r="G7325" i="23"/>
  <c r="G7326" i="23"/>
  <c r="G7327" i="23"/>
  <c r="G7328" i="23"/>
  <c r="G7329" i="23"/>
  <c r="G7330" i="23"/>
  <c r="G7331" i="23"/>
  <c r="G7332" i="23"/>
  <c r="G7333" i="23"/>
  <c r="G7334" i="23"/>
  <c r="G7335" i="23"/>
  <c r="G7336" i="23"/>
  <c r="G7337" i="23"/>
  <c r="G7338" i="23"/>
  <c r="G7339" i="23"/>
  <c r="G7340" i="23"/>
  <c r="G7341" i="23"/>
  <c r="G7342" i="23"/>
  <c r="G7343" i="23"/>
  <c r="G7344" i="23"/>
  <c r="G7345" i="23"/>
  <c r="G7346" i="23"/>
  <c r="G7347" i="23"/>
  <c r="G7348" i="23"/>
  <c r="G7349" i="23"/>
  <c r="G7350" i="23"/>
  <c r="G7351" i="23"/>
  <c r="G7352" i="23"/>
  <c r="G7353" i="23"/>
  <c r="G7354" i="23"/>
  <c r="G7355" i="23"/>
  <c r="G7356" i="23"/>
  <c r="G7357" i="23"/>
  <c r="G7358" i="23"/>
  <c r="G7359" i="23"/>
  <c r="G7360" i="23"/>
  <c r="G7361" i="23"/>
  <c r="G7362" i="23"/>
  <c r="G7363" i="23"/>
  <c r="G7364" i="23"/>
  <c r="G7365" i="23"/>
  <c r="G7366" i="23"/>
  <c r="G7367" i="23"/>
  <c r="G7368" i="23"/>
  <c r="G7369" i="23"/>
  <c r="G7370" i="23"/>
  <c r="G7371" i="23"/>
  <c r="G7372" i="23"/>
  <c r="G7373" i="23"/>
  <c r="G7374" i="23"/>
  <c r="G7375" i="23"/>
  <c r="G7376" i="23"/>
  <c r="G7377" i="23"/>
  <c r="G7378" i="23"/>
  <c r="G7379" i="23"/>
  <c r="G7380" i="23"/>
  <c r="G7381" i="23"/>
  <c r="G7382" i="23"/>
  <c r="G7383" i="23"/>
  <c r="G7384" i="23"/>
  <c r="G7385" i="23"/>
  <c r="G7386" i="23"/>
  <c r="G7387" i="23"/>
  <c r="G7388" i="23"/>
  <c r="G7389" i="23"/>
  <c r="G7390" i="23"/>
  <c r="G7391" i="23"/>
  <c r="G7392" i="23"/>
  <c r="G7393" i="23"/>
  <c r="G7394" i="23"/>
  <c r="G7395" i="23"/>
  <c r="G7396" i="23"/>
  <c r="G7397" i="23"/>
  <c r="G7398" i="23"/>
  <c r="G7399" i="23"/>
  <c r="G7400" i="23"/>
  <c r="G7401" i="23"/>
  <c r="G7402" i="23"/>
  <c r="G7403" i="23"/>
  <c r="G7404" i="23"/>
  <c r="G7405" i="23"/>
  <c r="G7406" i="23"/>
  <c r="G7407" i="23"/>
  <c r="G7408" i="23"/>
  <c r="G7409" i="23"/>
  <c r="G7410" i="23"/>
  <c r="G7411" i="23"/>
  <c r="G7412" i="23"/>
  <c r="G7413" i="23"/>
  <c r="G7414" i="23"/>
  <c r="G7415" i="23"/>
  <c r="G7416" i="23"/>
  <c r="G7417" i="23"/>
  <c r="G7418" i="23"/>
  <c r="G7419" i="23"/>
  <c r="G7420" i="23"/>
  <c r="G7421" i="23"/>
  <c r="G7422" i="23"/>
  <c r="G7423" i="23"/>
  <c r="G7424" i="23"/>
  <c r="G7425" i="23"/>
  <c r="G7426" i="23"/>
  <c r="G7427" i="23"/>
  <c r="G7428" i="23"/>
  <c r="G7429" i="23"/>
  <c r="G7430" i="23"/>
  <c r="G7431" i="23"/>
  <c r="G7432" i="23"/>
  <c r="G7433" i="23"/>
  <c r="G7434" i="23"/>
  <c r="G7435" i="23"/>
  <c r="G7436" i="23"/>
  <c r="G7437" i="23"/>
  <c r="G7438" i="23"/>
  <c r="G7439" i="23"/>
  <c r="G7440" i="23"/>
  <c r="G7441" i="23"/>
  <c r="G7442" i="23"/>
  <c r="G7443" i="23"/>
  <c r="G7444" i="23"/>
  <c r="G7445" i="23"/>
  <c r="G7446" i="23"/>
  <c r="G7447" i="23"/>
  <c r="G7448" i="23"/>
  <c r="G7449" i="23"/>
  <c r="G7450" i="23"/>
  <c r="G7451" i="23"/>
  <c r="G7452" i="23"/>
  <c r="G7453" i="23"/>
  <c r="G7454" i="23"/>
  <c r="G7455" i="23"/>
  <c r="G7456" i="23"/>
  <c r="G7457" i="23"/>
  <c r="G7458" i="23"/>
  <c r="G7459" i="23"/>
  <c r="G7460" i="23"/>
  <c r="G7461" i="23"/>
  <c r="G7462" i="23"/>
  <c r="G7463" i="23"/>
  <c r="G7464" i="23"/>
  <c r="G7465" i="23"/>
  <c r="G7466" i="23"/>
  <c r="G7467" i="23"/>
  <c r="G7468" i="23"/>
  <c r="G7469" i="23"/>
  <c r="G7470" i="23"/>
  <c r="G7471" i="23"/>
  <c r="G7472" i="23"/>
  <c r="G7473" i="23"/>
  <c r="G7474" i="23"/>
  <c r="G7475" i="23"/>
  <c r="G7476" i="23"/>
  <c r="G7477" i="23"/>
  <c r="G7478" i="23"/>
  <c r="G7479" i="23"/>
  <c r="G7480" i="23"/>
  <c r="G7481" i="23"/>
  <c r="G7482" i="23"/>
  <c r="G7483" i="23"/>
  <c r="G7484" i="23"/>
  <c r="G7485" i="23"/>
  <c r="G7486" i="23"/>
  <c r="G7487" i="23"/>
  <c r="G7488" i="23"/>
  <c r="G7489" i="23"/>
  <c r="G7490" i="23"/>
  <c r="G7491" i="23"/>
  <c r="G7492" i="23"/>
  <c r="G7493" i="23"/>
  <c r="G7494" i="23"/>
  <c r="G7495" i="23"/>
  <c r="G7496" i="23"/>
  <c r="G7497" i="23"/>
  <c r="G7498" i="23"/>
  <c r="G7499" i="23"/>
  <c r="G7500" i="23"/>
  <c r="G7501" i="23"/>
  <c r="G7502" i="23"/>
  <c r="G7503" i="23"/>
  <c r="G7504" i="23"/>
  <c r="G7505" i="23"/>
  <c r="G7506" i="23"/>
  <c r="G7507" i="23"/>
  <c r="G7508" i="23"/>
  <c r="G7509" i="23"/>
  <c r="G7510" i="23"/>
  <c r="G7511" i="23"/>
  <c r="G7512" i="23"/>
  <c r="G7513" i="23"/>
  <c r="G7514" i="23"/>
  <c r="G7515" i="23"/>
  <c r="G7516" i="23"/>
  <c r="G7517" i="23"/>
  <c r="G7518" i="23"/>
  <c r="G7519" i="23"/>
  <c r="G7520" i="23"/>
  <c r="G7521" i="23"/>
  <c r="G7522" i="23"/>
  <c r="G7523" i="23"/>
  <c r="G7524" i="23"/>
  <c r="G7525" i="23"/>
  <c r="G7526" i="23"/>
  <c r="G7527" i="23"/>
  <c r="G7528" i="23"/>
  <c r="G7529" i="23"/>
  <c r="G7530" i="23"/>
  <c r="G7531" i="23"/>
  <c r="G7532" i="23"/>
  <c r="G7533" i="23"/>
  <c r="G7534" i="23"/>
  <c r="G7535" i="23"/>
  <c r="G7536" i="23"/>
  <c r="G7537" i="23"/>
  <c r="G7538" i="23"/>
  <c r="G7539" i="23"/>
  <c r="G7540" i="23"/>
  <c r="G7541" i="23"/>
  <c r="G7542" i="23"/>
  <c r="G7543" i="23"/>
  <c r="G7544" i="23"/>
  <c r="G7545" i="23"/>
  <c r="G7546" i="23"/>
  <c r="G7547" i="23"/>
  <c r="G7548" i="23"/>
  <c r="G7549" i="23"/>
  <c r="G7550" i="23"/>
  <c r="G7551" i="23"/>
  <c r="G7552" i="23"/>
  <c r="G7553" i="23"/>
  <c r="G7554" i="23"/>
  <c r="G7555" i="23"/>
  <c r="G7556" i="23"/>
  <c r="G7557" i="23"/>
  <c r="G7558" i="23"/>
  <c r="G7559" i="23"/>
  <c r="G7560" i="23"/>
  <c r="G7561" i="23"/>
  <c r="G7562" i="23"/>
  <c r="G7563" i="23"/>
  <c r="G7564" i="23"/>
  <c r="G7565" i="23"/>
  <c r="G7566" i="23"/>
  <c r="G7567" i="23"/>
  <c r="G7568" i="23"/>
  <c r="G7569" i="23"/>
  <c r="G7570" i="23"/>
  <c r="G7571" i="23"/>
  <c r="G7572" i="23"/>
  <c r="G7573" i="23"/>
  <c r="G7574" i="23"/>
  <c r="G7575" i="23"/>
  <c r="G7576" i="23"/>
  <c r="G7577" i="23"/>
  <c r="G7578" i="23"/>
  <c r="G7579" i="23"/>
  <c r="G7580" i="23"/>
  <c r="G7581" i="23"/>
  <c r="G7582" i="23"/>
  <c r="G7583" i="23"/>
  <c r="G7584" i="23"/>
  <c r="G7585" i="23"/>
  <c r="G7586" i="23"/>
  <c r="G7587" i="23"/>
  <c r="G7588" i="23"/>
  <c r="G7589" i="23"/>
  <c r="G7590" i="23"/>
  <c r="G7591" i="23"/>
  <c r="G7592" i="23"/>
  <c r="G7593" i="23"/>
  <c r="G7594" i="23"/>
  <c r="G7595" i="23"/>
  <c r="G7596" i="23"/>
  <c r="G7597" i="23"/>
  <c r="G7598" i="23"/>
  <c r="G7599" i="23"/>
  <c r="G7600" i="23"/>
  <c r="G7601" i="23"/>
  <c r="G7602" i="23"/>
  <c r="G7603" i="23"/>
  <c r="G7604" i="23"/>
  <c r="G7605" i="23"/>
  <c r="G7606" i="23"/>
  <c r="G7607" i="23"/>
  <c r="G7608" i="23"/>
  <c r="G7609" i="23"/>
  <c r="G7610" i="23"/>
  <c r="G7611" i="23"/>
  <c r="G7612" i="23"/>
  <c r="G7613" i="23"/>
  <c r="G7614" i="23"/>
  <c r="G7615" i="23"/>
  <c r="G7616" i="23"/>
  <c r="G7617" i="23"/>
  <c r="G7618" i="23"/>
  <c r="G7619" i="23"/>
  <c r="G7620" i="23"/>
  <c r="G7621" i="23"/>
  <c r="G7622" i="23"/>
  <c r="G7623" i="23"/>
  <c r="G7624" i="23"/>
  <c r="G7625" i="23"/>
  <c r="G7626" i="23"/>
  <c r="G7627" i="23"/>
  <c r="G7628" i="23"/>
  <c r="G7629" i="23"/>
  <c r="G7630" i="23"/>
  <c r="G7631" i="23"/>
  <c r="G7632" i="23"/>
  <c r="G7633" i="23"/>
  <c r="G7634" i="23"/>
  <c r="G7635" i="23"/>
  <c r="G7636" i="23"/>
  <c r="G7637" i="23"/>
  <c r="G7638" i="23"/>
  <c r="G7639" i="23"/>
  <c r="G7640" i="23"/>
  <c r="G7641" i="23"/>
  <c r="G7642" i="23"/>
  <c r="G7643" i="23"/>
  <c r="G7644" i="23"/>
  <c r="G7645" i="23"/>
  <c r="G7646" i="23"/>
  <c r="G7647" i="23"/>
  <c r="G7648" i="23"/>
  <c r="G7649" i="23"/>
  <c r="G7650" i="23"/>
  <c r="G7651" i="23"/>
  <c r="G7652" i="23"/>
  <c r="G7653" i="23"/>
  <c r="G7654" i="23"/>
  <c r="G7655" i="23"/>
  <c r="G7656" i="23"/>
  <c r="G7657" i="23"/>
  <c r="G7658" i="23"/>
  <c r="G7659" i="23"/>
  <c r="G7660" i="23"/>
  <c r="G7661" i="23"/>
  <c r="G7662" i="23"/>
  <c r="G7663" i="23"/>
  <c r="G7664" i="23"/>
  <c r="G7665" i="23"/>
  <c r="G7666" i="23"/>
  <c r="G7667" i="23"/>
  <c r="G7668" i="23"/>
  <c r="G7669" i="23"/>
  <c r="G7670" i="23"/>
  <c r="G7671" i="23"/>
  <c r="G7672" i="23"/>
  <c r="G2" i="23"/>
  <c r="B13" i="24" l="1"/>
  <c r="B15" i="24"/>
  <c r="B16" i="24" s="1"/>
  <c r="B18" i="24" s="1"/>
  <c r="G41" i="18" l="1"/>
  <c r="G3" i="18" l="1"/>
  <c r="G4" i="18"/>
  <c r="G5" i="18"/>
  <c r="G6" i="18"/>
  <c r="G7" i="18"/>
  <c r="G8" i="18"/>
  <c r="G9" i="18"/>
  <c r="G10" i="18"/>
  <c r="G11" i="18"/>
  <c r="G12" i="18"/>
  <c r="G13" i="18"/>
  <c r="G14" i="18"/>
  <c r="G15" i="18"/>
  <c r="G16" i="18"/>
  <c r="G17" i="18"/>
  <c r="G18" i="18"/>
  <c r="G19" i="18"/>
  <c r="G20" i="18"/>
  <c r="G21" i="18"/>
  <c r="G22" i="18"/>
  <c r="G23" i="18"/>
  <c r="G24" i="18"/>
  <c r="G25" i="18"/>
  <c r="G26" i="18"/>
  <c r="G27" i="18"/>
  <c r="G28" i="18"/>
  <c r="G29" i="18"/>
  <c r="G30" i="18"/>
  <c r="G31" i="18"/>
  <c r="G32" i="18"/>
  <c r="G33" i="18"/>
  <c r="G34" i="18"/>
  <c r="G35" i="18"/>
  <c r="G36" i="18"/>
  <c r="G37" i="18"/>
  <c r="G38" i="18"/>
  <c r="G39" i="18"/>
  <c r="G40" i="18"/>
  <c r="G42" i="18"/>
  <c r="G43" i="18"/>
  <c r="G44" i="18"/>
  <c r="G45" i="18"/>
  <c r="G46" i="18"/>
  <c r="G47" i="18"/>
  <c r="G48" i="18"/>
  <c r="G49" i="18"/>
  <c r="G50" i="18"/>
  <c r="G51" i="18"/>
  <c r="G52" i="18"/>
  <c r="G53" i="18"/>
  <c r="G54" i="18"/>
  <c r="G55" i="18"/>
  <c r="G56" i="18"/>
  <c r="G57" i="18"/>
  <c r="G58" i="18"/>
  <c r="G59" i="18"/>
  <c r="G60" i="18"/>
  <c r="G61" i="18"/>
  <c r="G62" i="18"/>
  <c r="G63" i="18"/>
  <c r="G64" i="18"/>
  <c r="G65" i="18"/>
  <c r="G66" i="18"/>
  <c r="G67" i="18"/>
  <c r="G68" i="18"/>
  <c r="G69" i="18"/>
  <c r="G70" i="18"/>
  <c r="G71" i="18"/>
  <c r="G72" i="18"/>
  <c r="G73" i="18"/>
  <c r="G74" i="18"/>
  <c r="G75" i="18"/>
  <c r="G76" i="18"/>
  <c r="G77" i="18"/>
  <c r="G78" i="18"/>
  <c r="G79" i="18"/>
  <c r="G80" i="18"/>
  <c r="G81" i="18"/>
  <c r="G82" i="18"/>
  <c r="G83" i="18"/>
  <c r="G84" i="18"/>
  <c r="G85" i="18"/>
  <c r="G86" i="18"/>
  <c r="G87" i="18"/>
  <c r="G88" i="18"/>
  <c r="G89" i="18"/>
  <c r="G90" i="18"/>
  <c r="G91" i="18"/>
  <c r="G92" i="18"/>
  <c r="G93" i="18"/>
  <c r="G94" i="18"/>
  <c r="G95" i="18"/>
  <c r="G96" i="18"/>
  <c r="G97" i="18"/>
  <c r="G98" i="18"/>
  <c r="G99" i="18"/>
  <c r="G100" i="18"/>
  <c r="G101" i="18"/>
  <c r="G102" i="18"/>
  <c r="G103" i="18"/>
  <c r="G104" i="18"/>
  <c r="G105" i="18"/>
  <c r="G106" i="18"/>
  <c r="G107" i="18"/>
  <c r="G108" i="18"/>
  <c r="G109" i="18"/>
  <c r="G110" i="18"/>
  <c r="G111" i="18"/>
  <c r="G112" i="18"/>
  <c r="G113" i="18"/>
  <c r="G114" i="18"/>
  <c r="G115" i="18"/>
  <c r="G116" i="18"/>
  <c r="G117" i="18"/>
  <c r="G118" i="18"/>
  <c r="G119" i="18"/>
  <c r="G120" i="18"/>
  <c r="G121" i="18"/>
  <c r="G122" i="18"/>
  <c r="G123" i="18"/>
  <c r="G124" i="18"/>
  <c r="G125" i="18"/>
  <c r="G126" i="18"/>
  <c r="G127" i="18"/>
  <c r="G128" i="18"/>
  <c r="G129" i="18"/>
  <c r="G130" i="18"/>
  <c r="G131" i="18"/>
  <c r="G132" i="18"/>
  <c r="G133" i="18"/>
  <c r="G134" i="18"/>
  <c r="G135" i="18"/>
  <c r="G136" i="18"/>
  <c r="G137" i="18"/>
  <c r="G138" i="18"/>
  <c r="G139" i="18"/>
  <c r="G140" i="18"/>
  <c r="G141" i="18"/>
  <c r="G142" i="18"/>
  <c r="G143" i="18"/>
  <c r="G144" i="18"/>
  <c r="G145" i="18"/>
  <c r="G146" i="18"/>
  <c r="G147" i="18"/>
  <c r="G148" i="18"/>
  <c r="G149" i="18"/>
  <c r="G150" i="18"/>
  <c r="G151" i="18"/>
  <c r="G152" i="18"/>
  <c r="G153" i="18"/>
  <c r="G154" i="18"/>
  <c r="G155" i="18"/>
  <c r="G156" i="18"/>
  <c r="G157" i="18"/>
  <c r="G158" i="18"/>
  <c r="G159" i="18"/>
  <c r="G160" i="18"/>
  <c r="G161" i="18"/>
  <c r="G162" i="18"/>
  <c r="G163" i="18"/>
  <c r="G164" i="18"/>
  <c r="G165" i="18"/>
  <c r="G166" i="18"/>
  <c r="G167" i="18"/>
  <c r="G168" i="18"/>
  <c r="G169" i="18"/>
  <c r="G170" i="18"/>
  <c r="G171" i="18"/>
  <c r="G172" i="18"/>
  <c r="G173" i="18"/>
  <c r="G174" i="18"/>
  <c r="G175" i="18"/>
  <c r="G176" i="18"/>
  <c r="G177" i="18"/>
  <c r="G178" i="18"/>
  <c r="G179" i="18"/>
  <c r="G180" i="18"/>
  <c r="G181" i="18"/>
  <c r="G182" i="18"/>
  <c r="G183" i="18"/>
  <c r="G184" i="18"/>
  <c r="G185" i="18"/>
  <c r="G186" i="18"/>
  <c r="G187" i="18"/>
  <c r="G188" i="18"/>
  <c r="G189" i="18"/>
  <c r="G190" i="18"/>
  <c r="G191" i="18"/>
  <c r="G192" i="18"/>
  <c r="G193" i="18"/>
  <c r="G194" i="18"/>
  <c r="G195" i="18"/>
  <c r="G196" i="18"/>
  <c r="G197" i="18"/>
  <c r="G198" i="18"/>
  <c r="G199" i="18"/>
  <c r="G200" i="18"/>
  <c r="G201" i="18"/>
  <c r="G202" i="18"/>
  <c r="G203" i="18"/>
  <c r="G204" i="18"/>
  <c r="G205" i="18"/>
  <c r="G206" i="18"/>
  <c r="G207" i="18"/>
  <c r="G208" i="18"/>
  <c r="G209" i="18"/>
  <c r="G210" i="18"/>
  <c r="G211" i="18"/>
  <c r="G212" i="18"/>
  <c r="G213" i="18"/>
  <c r="G214" i="18"/>
  <c r="G215" i="18"/>
  <c r="G216" i="18"/>
  <c r="G217" i="18"/>
  <c r="G218" i="18"/>
  <c r="G219" i="18"/>
  <c r="G220" i="18"/>
  <c r="G221" i="18"/>
  <c r="G222" i="18"/>
  <c r="G223" i="18"/>
  <c r="G224" i="18"/>
  <c r="G225" i="18"/>
  <c r="G226" i="18"/>
  <c r="G227" i="18"/>
  <c r="G228" i="18"/>
  <c r="G229" i="18"/>
  <c r="G230" i="18"/>
  <c r="G231" i="18"/>
  <c r="G232" i="18"/>
  <c r="G233" i="18"/>
  <c r="G234" i="18"/>
  <c r="G235" i="18"/>
  <c r="G236" i="18"/>
  <c r="G237" i="18"/>
  <c r="G238" i="18"/>
  <c r="G239" i="18"/>
  <c r="G240" i="18"/>
  <c r="G241" i="18"/>
  <c r="G242" i="18"/>
  <c r="G243" i="18"/>
  <c r="G244" i="18"/>
  <c r="G245" i="18"/>
  <c r="G246" i="18"/>
  <c r="G247" i="18"/>
  <c r="G248" i="18"/>
  <c r="G249" i="18"/>
  <c r="G250" i="18"/>
  <c r="G251" i="18"/>
  <c r="G252" i="18"/>
  <c r="G253" i="18"/>
  <c r="G254" i="18"/>
  <c r="G255" i="18"/>
  <c r="G256" i="18"/>
  <c r="G257" i="18"/>
  <c r="G258" i="18"/>
  <c r="G259" i="18"/>
  <c r="G260" i="18"/>
  <c r="G261" i="18"/>
  <c r="G262" i="18"/>
  <c r="G263" i="18"/>
  <c r="G264" i="18"/>
  <c r="G265" i="18"/>
  <c r="G266" i="18"/>
  <c r="G267" i="18"/>
  <c r="G268" i="18"/>
  <c r="G269" i="18"/>
  <c r="G270" i="18"/>
  <c r="G271" i="18"/>
  <c r="G272" i="18"/>
  <c r="G273" i="18"/>
  <c r="G274" i="18"/>
  <c r="G275" i="18"/>
  <c r="G276" i="18"/>
  <c r="G277" i="18"/>
  <c r="G278" i="18"/>
  <c r="G279" i="18"/>
  <c r="G280" i="18"/>
  <c r="G281" i="18"/>
  <c r="G282" i="18"/>
  <c r="G283" i="18"/>
  <c r="G284" i="18"/>
  <c r="G285" i="18"/>
  <c r="G286" i="18"/>
  <c r="G287" i="18"/>
  <c r="G288" i="18"/>
  <c r="G289" i="18"/>
  <c r="G290" i="18"/>
  <c r="G291" i="18"/>
  <c r="G292" i="18"/>
  <c r="G293" i="18"/>
  <c r="G294" i="18"/>
  <c r="G295" i="18"/>
  <c r="G296" i="18"/>
  <c r="G297" i="18"/>
  <c r="G298" i="18"/>
  <c r="G299" i="18"/>
  <c r="G300" i="18"/>
  <c r="G301" i="18"/>
  <c r="G302" i="18"/>
  <c r="G303" i="18"/>
  <c r="G304" i="18"/>
  <c r="G305" i="18"/>
  <c r="G306" i="18"/>
  <c r="G307" i="18"/>
  <c r="G308" i="18"/>
  <c r="G309" i="18"/>
  <c r="G310" i="18"/>
  <c r="G311" i="18"/>
  <c r="G312" i="18"/>
  <c r="G313" i="18"/>
  <c r="G314" i="18"/>
  <c r="G315" i="18"/>
  <c r="G316" i="18"/>
  <c r="G317" i="18"/>
  <c r="G318" i="18"/>
  <c r="G319" i="18"/>
  <c r="G320" i="18"/>
  <c r="G321" i="18"/>
  <c r="G322" i="18"/>
  <c r="G323" i="18"/>
  <c r="G324" i="18"/>
  <c r="G325" i="18"/>
  <c r="G326" i="18"/>
  <c r="G327" i="18"/>
  <c r="G328" i="18"/>
  <c r="G329" i="18"/>
  <c r="G330" i="18"/>
  <c r="G331" i="18"/>
  <c r="G332" i="18"/>
  <c r="G333" i="18"/>
  <c r="G334" i="18"/>
  <c r="G335" i="18"/>
  <c r="G336" i="18"/>
  <c r="G337" i="18"/>
  <c r="G338" i="18"/>
  <c r="G339" i="18"/>
  <c r="G340" i="18"/>
  <c r="G341" i="18"/>
  <c r="G342" i="18"/>
  <c r="G343" i="18"/>
  <c r="G344" i="18"/>
  <c r="G345" i="18"/>
  <c r="G346" i="18"/>
  <c r="G347" i="18"/>
  <c r="G348" i="18"/>
  <c r="G349" i="18"/>
  <c r="G350" i="18"/>
  <c r="G351" i="18"/>
  <c r="G352" i="18"/>
  <c r="G353" i="18"/>
  <c r="G354" i="18"/>
  <c r="G355" i="18"/>
  <c r="G356" i="18"/>
  <c r="G357" i="18"/>
  <c r="G358" i="18"/>
  <c r="G359" i="18"/>
  <c r="G360" i="18"/>
  <c r="G361" i="18"/>
  <c r="G362" i="18"/>
  <c r="G363" i="18"/>
  <c r="G364" i="18"/>
  <c r="G365" i="18"/>
  <c r="G366" i="18"/>
  <c r="G367" i="18"/>
  <c r="G368" i="18"/>
  <c r="G369" i="18"/>
  <c r="G370" i="18"/>
  <c r="G371" i="18"/>
  <c r="G372" i="18"/>
  <c r="G373" i="18"/>
  <c r="G374" i="18"/>
  <c r="G375" i="18"/>
  <c r="G376" i="18"/>
  <c r="G377" i="18"/>
  <c r="G378" i="18"/>
  <c r="G379" i="18"/>
  <c r="G380" i="18"/>
  <c r="G381" i="18"/>
  <c r="G382" i="18"/>
  <c r="G383" i="18"/>
  <c r="G384" i="18"/>
  <c r="G385" i="18"/>
  <c r="G386" i="18"/>
  <c r="G387" i="18"/>
  <c r="G388" i="18"/>
  <c r="G389" i="18"/>
  <c r="G390" i="18"/>
  <c r="G391" i="18"/>
  <c r="G392" i="18"/>
  <c r="G393" i="18"/>
  <c r="G394" i="18"/>
  <c r="G395" i="18"/>
  <c r="G396" i="18"/>
  <c r="G397" i="18"/>
  <c r="G398" i="18"/>
  <c r="G399" i="18"/>
  <c r="G400" i="18"/>
  <c r="G401" i="18"/>
  <c r="G402" i="18"/>
  <c r="G403" i="18"/>
  <c r="G404" i="18"/>
  <c r="G405" i="18"/>
  <c r="G406" i="18"/>
  <c r="G407" i="18"/>
  <c r="G408" i="18"/>
  <c r="G409" i="18"/>
  <c r="G410" i="18"/>
  <c r="G411" i="18"/>
  <c r="G412" i="18"/>
  <c r="G413" i="18"/>
  <c r="G414" i="18"/>
  <c r="G415" i="18"/>
  <c r="G416" i="18"/>
  <c r="G417" i="18"/>
  <c r="G418" i="18"/>
  <c r="G419" i="18"/>
  <c r="G420" i="18"/>
  <c r="G421" i="18"/>
  <c r="G422" i="18"/>
  <c r="G423" i="18"/>
  <c r="G424" i="18"/>
  <c r="G425" i="18"/>
  <c r="G426" i="18"/>
  <c r="G427" i="18"/>
  <c r="G428" i="18"/>
  <c r="G429" i="18"/>
  <c r="G430" i="18"/>
  <c r="G431" i="18"/>
  <c r="G432" i="18"/>
  <c r="G433" i="18"/>
  <c r="G434" i="18"/>
  <c r="G435" i="18"/>
  <c r="G436" i="18"/>
  <c r="G437" i="18"/>
  <c r="G438" i="18"/>
  <c r="G439" i="18"/>
  <c r="G440" i="18"/>
  <c r="G441" i="18"/>
  <c r="G442" i="18"/>
  <c r="G443" i="18"/>
  <c r="G444" i="18"/>
  <c r="G445" i="18"/>
  <c r="G446" i="18"/>
  <c r="G447" i="18"/>
  <c r="G448" i="18"/>
  <c r="G449" i="18"/>
  <c r="G450" i="18"/>
  <c r="G451" i="18"/>
  <c r="G452" i="18"/>
  <c r="G453" i="18"/>
  <c r="G454" i="18"/>
  <c r="G455" i="18"/>
  <c r="G456" i="18"/>
  <c r="G457" i="18"/>
  <c r="G458" i="18"/>
  <c r="G459" i="18"/>
  <c r="G460" i="18"/>
  <c r="G461" i="18"/>
  <c r="G462" i="18"/>
  <c r="G463" i="18"/>
  <c r="G464" i="18"/>
  <c r="G465" i="18"/>
  <c r="G466" i="18"/>
  <c r="G467" i="18"/>
  <c r="G468" i="18"/>
  <c r="G469" i="18"/>
  <c r="G470" i="18"/>
  <c r="G471" i="18"/>
  <c r="G472" i="18"/>
  <c r="G473" i="18"/>
  <c r="G474" i="18"/>
  <c r="G475" i="18"/>
  <c r="G476" i="18"/>
  <c r="G477" i="18"/>
  <c r="G478" i="18"/>
  <c r="G479" i="18"/>
  <c r="G480" i="18"/>
  <c r="G481" i="18"/>
  <c r="G482" i="18"/>
  <c r="G483" i="18"/>
  <c r="G484" i="18"/>
  <c r="G485" i="18"/>
  <c r="G486" i="18"/>
  <c r="G487" i="18"/>
  <c r="G488" i="18"/>
  <c r="G489" i="18"/>
  <c r="G490" i="18"/>
  <c r="G491" i="18"/>
  <c r="G492" i="18"/>
  <c r="G493" i="18"/>
  <c r="G494" i="18"/>
  <c r="G495" i="18"/>
  <c r="G496" i="18"/>
  <c r="G497" i="18"/>
  <c r="G498" i="18"/>
  <c r="G499" i="18"/>
  <c r="G500" i="18"/>
  <c r="G501" i="18"/>
  <c r="G502" i="18"/>
  <c r="G503" i="18"/>
  <c r="G504" i="18"/>
  <c r="G505" i="18"/>
  <c r="G506" i="18"/>
  <c r="G507" i="18"/>
  <c r="G508" i="18"/>
  <c r="G509" i="18"/>
  <c r="G510" i="18"/>
  <c r="G511" i="18"/>
  <c r="G512" i="18"/>
  <c r="G513" i="18"/>
  <c r="G514" i="18"/>
  <c r="G515" i="18"/>
  <c r="G516" i="18"/>
  <c r="G517" i="18"/>
  <c r="G518" i="18"/>
  <c r="G519" i="18"/>
  <c r="G520" i="18"/>
  <c r="G521" i="18"/>
  <c r="G522" i="18"/>
  <c r="G523" i="18"/>
  <c r="G524" i="18"/>
  <c r="G525" i="18"/>
  <c r="G526" i="18"/>
  <c r="G527" i="18"/>
  <c r="G528" i="18"/>
  <c r="G529" i="18"/>
  <c r="G530" i="18"/>
  <c r="G531" i="18"/>
  <c r="G532" i="18"/>
  <c r="G533" i="18"/>
  <c r="G534" i="18"/>
  <c r="G535" i="18"/>
  <c r="G536" i="18"/>
  <c r="G537" i="18"/>
  <c r="G538" i="18"/>
  <c r="G539" i="18"/>
  <c r="G540" i="18"/>
  <c r="G541" i="18"/>
  <c r="G542" i="18"/>
  <c r="G543" i="18"/>
  <c r="G544" i="18"/>
  <c r="G545" i="18"/>
  <c r="G546" i="18"/>
  <c r="G547" i="18"/>
  <c r="G548" i="18"/>
  <c r="G549" i="18"/>
  <c r="G550" i="18"/>
  <c r="G551" i="18"/>
  <c r="G552" i="18"/>
  <c r="G553" i="18"/>
  <c r="G554" i="18"/>
  <c r="G555" i="18"/>
  <c r="G556" i="18"/>
  <c r="G557" i="18"/>
  <c r="G558" i="18"/>
  <c r="G559" i="18"/>
  <c r="G560" i="18"/>
  <c r="G561" i="18"/>
  <c r="G562" i="18"/>
  <c r="G563" i="18"/>
  <c r="G564" i="18"/>
  <c r="G565" i="18"/>
  <c r="G566" i="18"/>
  <c r="G567" i="18"/>
  <c r="G568" i="18"/>
  <c r="G569" i="18"/>
  <c r="G570" i="18"/>
  <c r="G571" i="18"/>
  <c r="G572" i="18"/>
  <c r="G573" i="18"/>
  <c r="G574" i="18"/>
  <c r="G575" i="18"/>
  <c r="G576" i="18"/>
  <c r="G577" i="18"/>
  <c r="G578" i="18"/>
  <c r="G579" i="18"/>
  <c r="G580" i="18"/>
  <c r="G581" i="18"/>
  <c r="G582" i="18"/>
  <c r="G583" i="18"/>
  <c r="G584" i="18"/>
  <c r="G585" i="18"/>
  <c r="G586" i="18"/>
  <c r="G587" i="18"/>
  <c r="G588" i="18"/>
  <c r="G589" i="18"/>
  <c r="G590" i="18"/>
  <c r="G591" i="18"/>
  <c r="G592" i="18"/>
  <c r="G593" i="18"/>
  <c r="G594" i="18"/>
  <c r="G595" i="18"/>
  <c r="G596" i="18"/>
  <c r="G597" i="18"/>
  <c r="G598" i="18"/>
  <c r="G599" i="18"/>
  <c r="G600" i="18"/>
  <c r="G601" i="18"/>
  <c r="G602" i="18"/>
  <c r="G603" i="18"/>
  <c r="G604" i="18"/>
  <c r="G605" i="18"/>
  <c r="G606" i="18"/>
  <c r="G607" i="18"/>
  <c r="G608" i="18"/>
  <c r="G609" i="18"/>
  <c r="G610" i="18"/>
  <c r="G611" i="18"/>
  <c r="G612" i="18"/>
  <c r="G613" i="18"/>
  <c r="G614" i="18"/>
  <c r="G615" i="18"/>
  <c r="G616" i="18"/>
  <c r="G617" i="18"/>
  <c r="G618" i="18"/>
  <c r="G619" i="18"/>
  <c r="G620" i="18"/>
  <c r="G621" i="18"/>
  <c r="G622" i="18"/>
  <c r="G623" i="18"/>
  <c r="G624" i="18"/>
  <c r="G625" i="18"/>
  <c r="G626" i="18"/>
  <c r="G627" i="18"/>
  <c r="G628" i="18"/>
  <c r="G629" i="18"/>
  <c r="G630" i="18"/>
  <c r="G631" i="18"/>
  <c r="G632" i="18"/>
  <c r="G633" i="18"/>
  <c r="G634" i="18"/>
  <c r="G635" i="18"/>
  <c r="G636" i="18"/>
  <c r="G637" i="18"/>
  <c r="G638" i="18"/>
  <c r="G639" i="18"/>
  <c r="G640" i="18"/>
  <c r="G641" i="18"/>
  <c r="G642" i="18"/>
  <c r="G643" i="18"/>
  <c r="G644" i="18"/>
  <c r="G645" i="18"/>
  <c r="G646" i="18"/>
  <c r="G647" i="18"/>
  <c r="G648" i="18"/>
  <c r="G649" i="18"/>
  <c r="G650" i="18"/>
  <c r="G651" i="18"/>
  <c r="G652" i="18"/>
  <c r="G653" i="18"/>
  <c r="G654" i="18"/>
  <c r="G655" i="18"/>
  <c r="G656" i="18"/>
  <c r="G657" i="18"/>
  <c r="G658" i="18"/>
  <c r="G659" i="18"/>
  <c r="G660" i="18"/>
  <c r="G661" i="18"/>
  <c r="G662" i="18"/>
  <c r="G663" i="18"/>
  <c r="G664" i="18"/>
  <c r="G665" i="18"/>
  <c r="G666" i="18"/>
  <c r="G667" i="18"/>
  <c r="G668" i="18"/>
  <c r="G669" i="18"/>
  <c r="G670" i="18"/>
  <c r="G671" i="18"/>
  <c r="G672" i="18"/>
  <c r="G673" i="18"/>
  <c r="G674" i="18"/>
  <c r="G675" i="18"/>
  <c r="G676" i="18"/>
  <c r="G677" i="18"/>
  <c r="G678" i="18"/>
  <c r="G679" i="18"/>
  <c r="G680" i="18"/>
  <c r="G681" i="18"/>
  <c r="G682" i="18"/>
  <c r="G683" i="18"/>
  <c r="G684" i="18"/>
  <c r="G685" i="18"/>
  <c r="G686" i="18"/>
  <c r="G687" i="18"/>
  <c r="G688" i="18"/>
  <c r="G689" i="18"/>
  <c r="G690" i="18"/>
  <c r="G691" i="18"/>
  <c r="G692" i="18"/>
  <c r="G693" i="18"/>
  <c r="G694" i="18"/>
  <c r="G695" i="18"/>
  <c r="G696" i="18"/>
  <c r="G697" i="18"/>
  <c r="G698" i="18"/>
  <c r="G699" i="18"/>
  <c r="G700" i="18"/>
  <c r="G701" i="18"/>
  <c r="G702" i="18"/>
  <c r="G703" i="18"/>
  <c r="G704" i="18"/>
  <c r="G705" i="18"/>
  <c r="G706" i="18"/>
  <c r="G707" i="18"/>
  <c r="G708" i="18"/>
  <c r="G709" i="18"/>
  <c r="G710" i="18"/>
  <c r="G711" i="18"/>
  <c r="G712" i="18"/>
  <c r="G713" i="18"/>
  <c r="G714" i="18"/>
  <c r="G715" i="18"/>
  <c r="G716" i="18"/>
  <c r="G717" i="18"/>
  <c r="G718" i="18"/>
  <c r="G719" i="18"/>
  <c r="G720" i="18"/>
  <c r="G721" i="18"/>
  <c r="G722" i="18"/>
  <c r="G723" i="18"/>
  <c r="G724" i="18"/>
  <c r="G725" i="18"/>
  <c r="G726" i="18"/>
  <c r="G727" i="18"/>
  <c r="G728" i="18"/>
  <c r="G729" i="18"/>
  <c r="G730" i="18"/>
  <c r="G731" i="18"/>
  <c r="G732" i="18"/>
  <c r="G733" i="18"/>
  <c r="G734" i="18"/>
  <c r="G735" i="18"/>
  <c r="G736" i="18"/>
  <c r="G737" i="18"/>
  <c r="G738" i="18"/>
  <c r="G739" i="18"/>
  <c r="G740" i="18"/>
  <c r="G741" i="18"/>
  <c r="G742" i="18"/>
  <c r="G743" i="18"/>
  <c r="G744" i="18"/>
  <c r="G745" i="18"/>
  <c r="G746" i="18"/>
  <c r="G747" i="18"/>
  <c r="G748" i="18"/>
  <c r="G749" i="18"/>
  <c r="G750" i="18"/>
  <c r="G751" i="18"/>
  <c r="G752" i="18"/>
  <c r="G753" i="18"/>
  <c r="G754" i="18"/>
  <c r="G755" i="18"/>
  <c r="G756" i="18"/>
  <c r="G757" i="18"/>
  <c r="G758" i="18"/>
  <c r="G759" i="18"/>
  <c r="G760" i="18"/>
  <c r="G761" i="18"/>
  <c r="G762" i="18"/>
  <c r="G763" i="18"/>
  <c r="G764" i="18"/>
  <c r="G765" i="18"/>
  <c r="G766" i="18"/>
  <c r="G767" i="18"/>
  <c r="G768" i="18"/>
  <c r="G769" i="18"/>
  <c r="G770" i="18"/>
  <c r="G771" i="18"/>
  <c r="G772" i="18"/>
  <c r="G773" i="18"/>
  <c r="G774" i="18"/>
  <c r="G775" i="18"/>
  <c r="G776" i="18"/>
  <c r="G777" i="18"/>
  <c r="G778" i="18"/>
  <c r="G779" i="18"/>
  <c r="G780" i="18"/>
  <c r="G781" i="18"/>
  <c r="G782" i="18"/>
  <c r="G783" i="18"/>
  <c r="G784" i="18"/>
  <c r="G785" i="18"/>
  <c r="G786" i="18"/>
  <c r="G787" i="18"/>
  <c r="G788" i="18"/>
  <c r="G789" i="18"/>
  <c r="G790" i="18"/>
  <c r="G791" i="18"/>
  <c r="G792" i="18"/>
  <c r="G793" i="18"/>
  <c r="G794" i="18"/>
  <c r="G795" i="18"/>
  <c r="G796" i="18"/>
  <c r="G797" i="18"/>
  <c r="G798" i="18"/>
  <c r="G799" i="18"/>
  <c r="G800" i="18"/>
  <c r="G801" i="18"/>
  <c r="G802" i="18"/>
  <c r="G803" i="18"/>
  <c r="G804" i="18"/>
  <c r="G805" i="18"/>
  <c r="G806" i="18"/>
  <c r="G807" i="18"/>
  <c r="G808" i="18"/>
  <c r="G809" i="18"/>
  <c r="G810" i="18"/>
  <c r="G811" i="18"/>
  <c r="G812" i="18"/>
  <c r="G813" i="18"/>
  <c r="G814" i="18"/>
  <c r="G815" i="18"/>
  <c r="G816" i="18"/>
  <c r="G817" i="18"/>
  <c r="G818" i="18"/>
  <c r="G819" i="18"/>
  <c r="G820" i="18"/>
  <c r="G821" i="18"/>
  <c r="G822" i="18"/>
  <c r="G823" i="18"/>
  <c r="G824" i="18"/>
  <c r="G825" i="18"/>
  <c r="G826" i="18"/>
  <c r="G827" i="18"/>
  <c r="G828" i="18"/>
  <c r="G829" i="18"/>
  <c r="G830" i="18"/>
  <c r="G831" i="18"/>
  <c r="G832" i="18"/>
  <c r="G833" i="18"/>
  <c r="G834" i="18"/>
  <c r="G835" i="18"/>
  <c r="G836" i="18"/>
  <c r="G837" i="18"/>
  <c r="G838" i="18"/>
  <c r="G839" i="18"/>
  <c r="G840" i="18"/>
  <c r="G841" i="18"/>
  <c r="G842" i="18"/>
  <c r="G843" i="18"/>
  <c r="G844" i="18"/>
  <c r="G845" i="18"/>
  <c r="G846" i="18"/>
  <c r="G847" i="18"/>
  <c r="G848" i="18"/>
  <c r="G849" i="18"/>
  <c r="G850" i="18"/>
  <c r="G851" i="18"/>
  <c r="G852" i="18"/>
  <c r="G853" i="18"/>
  <c r="G854" i="18"/>
  <c r="G855" i="18"/>
  <c r="G856" i="18"/>
  <c r="G857" i="18"/>
  <c r="G858" i="18"/>
  <c r="G859" i="18"/>
  <c r="G860" i="18"/>
  <c r="G861" i="18"/>
  <c r="G862" i="18"/>
  <c r="G863" i="18"/>
  <c r="G864" i="18"/>
  <c r="G865" i="18"/>
  <c r="G866" i="18"/>
  <c r="G867" i="18"/>
  <c r="G868" i="18"/>
  <c r="G869" i="18"/>
  <c r="G870" i="18"/>
  <c r="G871" i="18"/>
  <c r="G872" i="18"/>
  <c r="G873" i="18"/>
  <c r="G874" i="18"/>
  <c r="G875" i="18"/>
  <c r="G876" i="18"/>
  <c r="G877" i="18"/>
  <c r="G878" i="18"/>
  <c r="G879" i="18"/>
  <c r="G880" i="18"/>
  <c r="G881" i="18"/>
  <c r="G882" i="18"/>
  <c r="G883" i="18"/>
  <c r="G884" i="18"/>
  <c r="G885" i="18"/>
  <c r="G886" i="18"/>
  <c r="G887" i="18"/>
  <c r="G888" i="18"/>
  <c r="G889" i="18"/>
  <c r="G890" i="18"/>
  <c r="G891" i="18"/>
  <c r="G892" i="18"/>
  <c r="G893" i="18"/>
  <c r="G894" i="18"/>
  <c r="G895" i="18"/>
  <c r="G896" i="18"/>
  <c r="G897" i="18"/>
  <c r="G898" i="18"/>
  <c r="G899" i="18"/>
  <c r="G900" i="18"/>
  <c r="G901" i="18"/>
  <c r="G902" i="18"/>
  <c r="G903" i="18"/>
  <c r="G904" i="18"/>
  <c r="G905" i="18"/>
  <c r="G906" i="18"/>
  <c r="G907" i="18"/>
  <c r="G908" i="18"/>
  <c r="G909" i="18"/>
  <c r="G910" i="18"/>
  <c r="G911" i="18"/>
  <c r="G912" i="18"/>
  <c r="G913" i="18"/>
  <c r="G914" i="18"/>
  <c r="G915" i="18"/>
  <c r="G916" i="18"/>
  <c r="G917" i="18"/>
  <c r="G918" i="18"/>
  <c r="G919" i="18"/>
  <c r="G920" i="18"/>
  <c r="G921" i="18"/>
  <c r="G922" i="18"/>
  <c r="G923" i="18"/>
  <c r="G924" i="18"/>
  <c r="G925" i="18"/>
  <c r="G926" i="18"/>
  <c r="G927" i="18"/>
  <c r="G928" i="18"/>
  <c r="G929" i="18"/>
  <c r="G930" i="18"/>
  <c r="G931" i="18"/>
  <c r="G932" i="18"/>
  <c r="G933" i="18"/>
  <c r="G934" i="18"/>
  <c r="G935" i="18"/>
  <c r="G936" i="18"/>
  <c r="G937" i="18"/>
  <c r="G938" i="18"/>
  <c r="G939" i="18"/>
  <c r="G940" i="18"/>
  <c r="G941" i="18"/>
  <c r="G942" i="18"/>
  <c r="G943" i="18"/>
  <c r="G944" i="18"/>
  <c r="G945" i="18"/>
  <c r="G946" i="18"/>
  <c r="G947" i="18"/>
  <c r="G948" i="18"/>
  <c r="G949" i="18"/>
  <c r="G950" i="18"/>
  <c r="G951" i="18"/>
  <c r="G952" i="18"/>
  <c r="G953" i="18"/>
  <c r="G954" i="18"/>
  <c r="G955" i="18"/>
  <c r="G956" i="18"/>
  <c r="G957" i="18"/>
  <c r="G958" i="18"/>
  <c r="G959" i="18"/>
  <c r="G960" i="18"/>
  <c r="G961" i="18"/>
  <c r="G962" i="18"/>
  <c r="G963" i="18"/>
  <c r="G964" i="18"/>
  <c r="G965" i="18"/>
  <c r="G966" i="18"/>
  <c r="G967" i="18"/>
  <c r="G968" i="18"/>
  <c r="G969" i="18"/>
  <c r="G970" i="18"/>
  <c r="G971" i="18"/>
  <c r="G972" i="18"/>
  <c r="G973" i="18"/>
  <c r="G974" i="18"/>
  <c r="G975" i="18"/>
  <c r="G976" i="18"/>
  <c r="G977" i="18"/>
  <c r="G978" i="18"/>
  <c r="G979" i="18"/>
  <c r="G980" i="18"/>
  <c r="G981" i="18"/>
  <c r="G982" i="18"/>
  <c r="G983" i="18"/>
  <c r="G984" i="18"/>
  <c r="G985" i="18"/>
  <c r="G986" i="18"/>
  <c r="G987" i="18"/>
  <c r="G988" i="18"/>
  <c r="G989" i="18"/>
  <c r="G990" i="18"/>
  <c r="G991" i="18"/>
  <c r="G992" i="18"/>
  <c r="G993" i="18"/>
  <c r="G994" i="18"/>
  <c r="G995" i="18"/>
  <c r="G996" i="18"/>
  <c r="G997" i="18"/>
  <c r="G998" i="18"/>
  <c r="G999" i="18"/>
  <c r="G1000" i="18"/>
  <c r="G1001" i="18"/>
  <c r="G1002" i="18"/>
  <c r="G1003" i="18"/>
  <c r="G1004" i="18"/>
  <c r="G1005" i="18"/>
  <c r="G1006" i="18"/>
  <c r="G1007" i="18"/>
  <c r="G1008" i="18"/>
  <c r="G1009" i="18"/>
  <c r="G1010" i="18"/>
  <c r="G1011" i="18"/>
  <c r="G1012" i="18"/>
  <c r="G1013" i="18"/>
  <c r="G1014" i="18"/>
  <c r="G1015" i="18"/>
  <c r="G1016" i="18"/>
  <c r="G1017" i="18"/>
  <c r="G1018" i="18"/>
  <c r="G1019" i="18"/>
  <c r="G1020" i="18"/>
  <c r="G1021" i="18"/>
  <c r="G1022" i="18"/>
  <c r="G1023" i="18"/>
  <c r="G1024" i="18"/>
  <c r="G1025" i="18"/>
  <c r="G1026" i="18"/>
  <c r="G1027" i="18"/>
  <c r="G1028" i="18"/>
  <c r="G1029" i="18"/>
  <c r="G1030" i="18"/>
  <c r="G1031" i="18"/>
  <c r="G1032" i="18"/>
  <c r="G1033" i="18"/>
  <c r="G1034" i="18"/>
  <c r="G1035" i="18"/>
  <c r="G1036" i="18"/>
  <c r="G1037" i="18"/>
  <c r="G1038" i="18"/>
  <c r="G1039" i="18"/>
  <c r="G1040" i="18"/>
  <c r="G1041" i="18"/>
  <c r="G1042" i="18"/>
  <c r="G1043" i="18"/>
  <c r="G1044" i="18"/>
  <c r="G1045" i="18"/>
  <c r="G1046" i="18"/>
  <c r="G1047" i="18"/>
  <c r="G1048" i="18"/>
  <c r="G1049" i="18"/>
  <c r="G1050" i="18"/>
  <c r="G1051" i="18"/>
  <c r="G1052" i="18"/>
  <c r="G1053" i="18"/>
  <c r="G1054" i="18"/>
  <c r="G1055" i="18"/>
  <c r="G1056" i="18"/>
  <c r="G1057" i="18"/>
  <c r="G1058" i="18"/>
  <c r="G1059" i="18"/>
  <c r="G1060" i="18"/>
  <c r="G1061" i="18"/>
  <c r="G1062" i="18"/>
  <c r="G1063" i="18"/>
  <c r="G1064" i="18"/>
  <c r="G1065" i="18"/>
  <c r="G1066" i="18"/>
  <c r="G1067" i="18"/>
  <c r="G1068" i="18"/>
  <c r="G1069" i="18"/>
  <c r="G1070" i="18"/>
  <c r="G1071" i="18"/>
  <c r="G1072" i="18"/>
  <c r="G1073" i="18"/>
  <c r="G1074" i="18"/>
  <c r="G1075" i="18"/>
  <c r="G1076" i="18"/>
  <c r="G1077" i="18"/>
  <c r="G1078" i="18"/>
  <c r="G1079" i="18"/>
  <c r="G1080" i="18"/>
  <c r="G1081" i="18"/>
  <c r="G1082" i="18"/>
  <c r="G1083" i="18"/>
  <c r="G1084" i="18"/>
  <c r="G1085" i="18"/>
  <c r="G1086" i="18"/>
  <c r="G1087" i="18"/>
  <c r="G1088" i="18"/>
  <c r="G1089" i="18"/>
  <c r="G1090" i="18"/>
  <c r="G1091" i="18"/>
  <c r="G1092" i="18"/>
  <c r="G1093" i="18"/>
  <c r="G1094" i="18"/>
  <c r="G1095" i="18"/>
  <c r="G1096" i="18"/>
  <c r="G1097" i="18"/>
  <c r="G1098" i="18"/>
  <c r="G1099" i="18"/>
  <c r="G1100" i="18"/>
  <c r="G1101" i="18"/>
  <c r="G1102" i="18"/>
  <c r="G1103" i="18"/>
  <c r="G1104" i="18"/>
  <c r="G1105" i="18"/>
  <c r="G1106" i="18"/>
  <c r="G1107" i="18"/>
  <c r="G1108" i="18"/>
  <c r="G1109" i="18"/>
  <c r="G1110" i="18"/>
  <c r="G1111" i="18"/>
  <c r="G1112" i="18"/>
  <c r="G1113" i="18"/>
  <c r="G1114" i="18"/>
  <c r="G1115" i="18"/>
  <c r="G1116" i="18"/>
  <c r="G1117" i="18"/>
  <c r="G1118" i="18"/>
  <c r="G1119" i="18"/>
  <c r="G1120" i="18"/>
  <c r="G1121" i="18"/>
  <c r="G1122" i="18"/>
  <c r="G1123" i="18"/>
  <c r="G1124" i="18"/>
  <c r="G1125" i="18"/>
  <c r="G1126" i="18"/>
  <c r="G1127" i="18"/>
  <c r="G1128" i="18"/>
  <c r="G1129" i="18"/>
  <c r="G1130" i="18"/>
  <c r="G1131" i="18"/>
  <c r="G1132" i="18"/>
  <c r="G1133" i="18"/>
  <c r="G1134" i="18"/>
  <c r="G1135" i="18"/>
  <c r="G1136" i="18"/>
  <c r="G1137" i="18"/>
  <c r="G1138" i="18"/>
  <c r="G1139" i="18"/>
  <c r="G1140" i="18"/>
  <c r="G1141" i="18"/>
  <c r="G1142" i="18"/>
  <c r="G1143" i="18"/>
  <c r="G1144" i="18"/>
  <c r="G1145" i="18"/>
  <c r="G1146" i="18"/>
  <c r="G1147" i="18"/>
  <c r="G1148" i="18"/>
  <c r="G1149" i="18"/>
  <c r="G1150" i="18"/>
  <c r="G1151" i="18"/>
  <c r="G1152" i="18"/>
  <c r="G1153" i="18"/>
  <c r="G1154" i="18"/>
  <c r="G1155" i="18"/>
  <c r="G1156" i="18"/>
  <c r="G1157" i="18"/>
  <c r="G1158" i="18"/>
  <c r="G1159" i="18"/>
  <c r="G1160" i="18"/>
  <c r="G1161" i="18"/>
  <c r="G1162" i="18"/>
  <c r="G1163" i="18"/>
  <c r="G1164" i="18"/>
  <c r="G1165" i="18"/>
  <c r="G1166" i="18"/>
  <c r="G1167" i="18"/>
  <c r="G1168" i="18"/>
  <c r="G1169" i="18"/>
  <c r="G1170" i="18"/>
  <c r="G1171" i="18"/>
  <c r="G1172" i="18"/>
  <c r="G1173" i="18"/>
  <c r="G1174" i="18"/>
  <c r="G1175" i="18"/>
  <c r="G1176" i="18"/>
  <c r="G1177" i="18"/>
  <c r="G1178" i="18"/>
  <c r="G1179" i="18"/>
  <c r="G1180" i="18"/>
  <c r="G1181" i="18"/>
  <c r="G1182" i="18"/>
  <c r="G1183" i="18"/>
  <c r="G1184" i="18"/>
  <c r="G1185" i="18"/>
  <c r="G1186" i="18"/>
  <c r="G1187" i="18"/>
  <c r="G1188" i="18"/>
  <c r="G1189" i="18"/>
  <c r="G1190" i="18"/>
  <c r="G1191" i="18"/>
  <c r="G1192" i="18"/>
  <c r="G1193" i="18"/>
  <c r="G1194" i="18"/>
  <c r="G1195" i="18"/>
  <c r="G1196" i="18"/>
  <c r="G1197" i="18"/>
  <c r="G1198" i="18"/>
  <c r="G1199" i="18"/>
  <c r="G1200" i="18"/>
  <c r="G1201" i="18"/>
  <c r="G1202" i="18"/>
  <c r="G1203" i="18"/>
  <c r="G1204" i="18"/>
  <c r="G1205" i="18"/>
  <c r="G1206" i="18"/>
  <c r="G1207" i="18"/>
  <c r="G1208" i="18"/>
  <c r="G1209" i="18"/>
  <c r="G1210" i="18"/>
  <c r="G1211" i="18"/>
  <c r="G1212" i="18"/>
  <c r="G1213" i="18"/>
  <c r="G1214" i="18"/>
  <c r="G1215" i="18"/>
  <c r="G1216" i="18"/>
  <c r="G1217" i="18"/>
  <c r="G1218" i="18"/>
  <c r="G1219" i="18"/>
  <c r="G1220" i="18"/>
  <c r="G1221" i="18"/>
  <c r="G1222" i="18"/>
  <c r="G1223" i="18"/>
  <c r="G1224" i="18"/>
  <c r="G1225" i="18"/>
  <c r="G1226" i="18"/>
  <c r="G1227" i="18"/>
  <c r="G1228" i="18"/>
  <c r="G1229" i="18"/>
  <c r="G1230" i="18"/>
  <c r="G1231" i="18"/>
  <c r="G1232" i="18"/>
  <c r="G1233" i="18"/>
  <c r="G1234" i="18"/>
  <c r="G1235" i="18"/>
  <c r="G1236" i="18"/>
  <c r="G1237" i="18"/>
  <c r="G1238" i="18"/>
  <c r="G1239" i="18"/>
  <c r="G1240" i="18"/>
  <c r="G1241" i="18"/>
  <c r="G1242" i="18"/>
  <c r="G1243" i="18"/>
  <c r="G1244" i="18"/>
  <c r="G1245" i="18"/>
  <c r="G1246" i="18"/>
  <c r="G1247" i="18"/>
  <c r="G1248" i="18"/>
  <c r="G1249" i="18"/>
  <c r="G1250" i="18"/>
  <c r="G1251" i="18"/>
  <c r="G1252" i="18"/>
  <c r="G1253" i="18"/>
  <c r="G1254" i="18"/>
  <c r="G1255" i="18"/>
  <c r="G1256" i="18"/>
  <c r="G1257" i="18"/>
  <c r="G1258" i="18"/>
  <c r="G1259" i="18"/>
  <c r="G1260" i="18"/>
  <c r="G1261" i="18"/>
  <c r="G1262" i="18"/>
  <c r="G1263" i="18"/>
  <c r="G1264" i="18"/>
  <c r="G1265" i="18"/>
  <c r="G1266" i="18"/>
  <c r="G1267" i="18"/>
  <c r="G1268" i="18"/>
  <c r="G1269" i="18"/>
  <c r="G1270" i="18"/>
  <c r="G1271" i="18"/>
  <c r="G1272" i="18"/>
  <c r="G1273" i="18"/>
  <c r="G1274" i="18"/>
  <c r="G1275" i="18"/>
  <c r="G1276" i="18"/>
  <c r="G1277" i="18"/>
  <c r="G1278" i="18"/>
  <c r="G1279" i="18"/>
  <c r="G1280" i="18"/>
  <c r="G1281" i="18"/>
  <c r="G1282" i="18"/>
  <c r="G1283" i="18"/>
  <c r="G1284" i="18"/>
  <c r="G1285" i="18"/>
  <c r="G1286" i="18"/>
  <c r="G1287" i="18"/>
  <c r="G1288" i="18"/>
  <c r="G1289" i="18"/>
  <c r="G1290" i="18"/>
  <c r="G1291" i="18"/>
  <c r="G1292" i="18"/>
  <c r="G1293" i="18"/>
  <c r="G1294" i="18"/>
  <c r="G1295" i="18"/>
  <c r="G1296" i="18"/>
  <c r="G1297" i="18"/>
  <c r="G1298" i="18"/>
  <c r="G1299" i="18"/>
  <c r="G1300" i="18"/>
  <c r="G1301" i="18"/>
  <c r="G1302" i="18"/>
  <c r="G1303" i="18"/>
  <c r="G1304" i="18"/>
  <c r="G1305" i="18"/>
  <c r="G1306" i="18"/>
  <c r="G1307" i="18"/>
  <c r="G1308" i="18"/>
  <c r="G1309" i="18"/>
  <c r="G1310" i="18"/>
  <c r="G1311" i="18"/>
  <c r="G1312" i="18"/>
  <c r="G1313" i="18"/>
  <c r="G1314" i="18"/>
  <c r="G1315" i="18"/>
  <c r="G1316" i="18"/>
  <c r="G1317" i="18"/>
  <c r="G1318" i="18"/>
  <c r="G1319" i="18"/>
  <c r="G1320" i="18"/>
  <c r="G1321" i="18"/>
  <c r="G1322" i="18"/>
  <c r="G1323" i="18"/>
  <c r="G1324" i="18"/>
  <c r="G1325" i="18"/>
  <c r="G1326" i="18"/>
  <c r="G1327" i="18"/>
  <c r="G1328" i="18"/>
  <c r="G1329" i="18"/>
  <c r="G1330" i="18"/>
  <c r="G1331" i="18"/>
  <c r="G1332" i="18"/>
  <c r="G1333" i="18"/>
  <c r="G1334" i="18"/>
  <c r="G1335" i="18"/>
  <c r="G1336" i="18"/>
  <c r="G1337" i="18"/>
  <c r="G1338" i="18"/>
  <c r="G1339" i="18"/>
  <c r="G1340" i="18"/>
  <c r="G1341" i="18"/>
  <c r="G1342" i="18"/>
  <c r="G1343" i="18"/>
  <c r="G1344" i="18"/>
  <c r="G1345" i="18"/>
  <c r="G1346" i="18"/>
  <c r="G1347" i="18"/>
  <c r="G1348" i="18"/>
  <c r="G1349" i="18"/>
  <c r="G1350" i="18"/>
  <c r="G1351" i="18"/>
  <c r="G1352" i="18"/>
  <c r="G1353" i="18"/>
  <c r="G1354" i="18"/>
  <c r="G1355" i="18"/>
  <c r="G1356" i="18"/>
  <c r="G1357" i="18"/>
  <c r="G1358" i="18"/>
  <c r="G1359" i="18"/>
  <c r="G1360" i="18"/>
  <c r="G1361" i="18"/>
  <c r="G1362" i="18"/>
  <c r="G1363" i="18"/>
  <c r="G1364" i="18"/>
  <c r="G1365" i="18"/>
  <c r="G1366" i="18"/>
  <c r="G1367" i="18"/>
  <c r="G1368" i="18"/>
  <c r="G1369" i="18"/>
  <c r="G1370" i="18"/>
  <c r="G1371" i="18"/>
  <c r="G1372" i="18"/>
  <c r="G1373" i="18"/>
  <c r="G1374" i="18"/>
  <c r="G1375" i="18"/>
  <c r="G1376" i="18"/>
  <c r="G1377" i="18"/>
  <c r="G1378" i="18"/>
  <c r="G1379" i="18"/>
  <c r="G1380" i="18"/>
  <c r="G1381" i="18"/>
  <c r="G1382" i="18"/>
  <c r="G1383" i="18"/>
  <c r="G1384" i="18"/>
  <c r="G1385" i="18"/>
  <c r="G1386" i="18"/>
  <c r="G1387" i="18"/>
  <c r="G1388" i="18"/>
  <c r="G1389" i="18"/>
  <c r="G1390" i="18"/>
  <c r="G1391" i="18"/>
  <c r="G1392" i="18"/>
  <c r="G1393" i="18"/>
  <c r="G1394" i="18"/>
  <c r="G1395" i="18"/>
  <c r="G1396" i="18"/>
  <c r="G1397" i="18"/>
  <c r="G1398" i="18"/>
  <c r="G1399" i="18"/>
  <c r="G1400" i="18"/>
  <c r="G1401" i="18"/>
  <c r="G1402" i="18"/>
  <c r="G1403" i="18"/>
  <c r="G1404" i="18"/>
  <c r="G1405" i="18"/>
  <c r="G1406" i="18"/>
  <c r="G1407" i="18"/>
  <c r="G1408" i="18"/>
  <c r="G1409" i="18"/>
  <c r="G1410" i="18"/>
  <c r="G1411" i="18"/>
  <c r="G1412" i="18"/>
  <c r="G1413" i="18"/>
  <c r="G1414" i="18"/>
  <c r="G1415" i="18"/>
  <c r="G1416" i="18"/>
  <c r="G1417" i="18"/>
  <c r="G1418" i="18"/>
  <c r="G1419" i="18"/>
  <c r="G1420" i="18"/>
  <c r="G1421" i="18"/>
  <c r="G1422" i="18"/>
  <c r="G1423" i="18"/>
  <c r="G1424" i="18"/>
  <c r="G1425" i="18"/>
  <c r="G1426" i="18"/>
  <c r="G1427" i="18"/>
  <c r="G1428" i="18"/>
  <c r="G1429" i="18"/>
  <c r="G1430" i="18"/>
  <c r="G1431" i="18"/>
  <c r="G1432" i="18"/>
  <c r="G1433" i="18"/>
  <c r="G1434" i="18"/>
  <c r="G1435" i="18"/>
  <c r="G1436" i="18"/>
  <c r="G1437" i="18"/>
  <c r="G1438" i="18"/>
  <c r="G1439" i="18"/>
  <c r="G1440" i="18"/>
  <c r="G1441" i="18"/>
  <c r="G1442" i="18"/>
  <c r="G1443" i="18"/>
  <c r="G1444" i="18"/>
  <c r="G1445" i="18"/>
  <c r="G1446" i="18"/>
  <c r="G1447" i="18"/>
  <c r="G1448" i="18"/>
  <c r="G1449" i="18"/>
  <c r="G1450" i="18"/>
  <c r="G1451" i="18"/>
  <c r="G1452" i="18"/>
  <c r="G1453" i="18"/>
  <c r="G1454" i="18"/>
  <c r="G1455" i="18"/>
  <c r="G1456" i="18"/>
  <c r="G1457" i="18"/>
  <c r="G1458" i="18"/>
  <c r="G1459" i="18"/>
  <c r="G1460" i="18"/>
  <c r="G1461" i="18"/>
  <c r="G1462" i="18"/>
  <c r="G1463" i="18"/>
  <c r="G1464" i="18"/>
  <c r="G1465" i="18"/>
  <c r="G1466" i="18"/>
  <c r="G1467" i="18"/>
  <c r="G1468" i="18"/>
  <c r="G1469" i="18"/>
  <c r="G1470" i="18"/>
  <c r="G1471" i="18"/>
  <c r="G1472" i="18"/>
  <c r="G1473" i="18"/>
  <c r="G1474" i="18"/>
  <c r="G1475" i="18"/>
  <c r="G1476" i="18"/>
  <c r="G1477" i="18"/>
  <c r="G1478" i="18"/>
  <c r="G1479" i="18"/>
  <c r="G1480" i="18"/>
  <c r="G1481" i="18"/>
  <c r="G1482" i="18"/>
  <c r="G1483" i="18"/>
  <c r="G1484" i="18"/>
  <c r="G1485" i="18"/>
  <c r="G1486" i="18"/>
  <c r="G1487" i="18"/>
  <c r="G1488" i="18"/>
  <c r="G1489" i="18"/>
  <c r="G1490" i="18"/>
  <c r="G1491" i="18"/>
  <c r="G1492" i="18"/>
  <c r="G1493" i="18"/>
  <c r="G1494" i="18"/>
  <c r="G1495" i="18"/>
  <c r="G1496" i="18"/>
  <c r="G1497" i="18"/>
  <c r="G1498" i="18"/>
  <c r="G1499" i="18"/>
  <c r="G1500" i="18"/>
  <c r="G1501" i="18"/>
  <c r="G1502" i="18"/>
  <c r="G1503" i="18"/>
  <c r="G1504" i="18"/>
  <c r="G1505" i="18"/>
  <c r="G1506" i="18"/>
  <c r="G1507" i="18"/>
  <c r="G1508" i="18"/>
  <c r="G1509" i="18"/>
  <c r="G1510" i="18"/>
  <c r="G1511" i="18"/>
  <c r="G1512" i="18"/>
  <c r="G1513" i="18"/>
  <c r="G1514" i="18"/>
  <c r="G1515" i="18"/>
  <c r="G1516" i="18"/>
  <c r="G1517" i="18"/>
  <c r="G1518" i="18"/>
  <c r="G1519" i="18"/>
  <c r="G1520" i="18"/>
  <c r="G1521" i="18"/>
  <c r="G1522" i="18"/>
  <c r="G1523" i="18"/>
  <c r="G1524" i="18"/>
  <c r="G1525" i="18"/>
  <c r="G1526" i="18"/>
  <c r="G1527" i="18"/>
  <c r="G1528" i="18"/>
  <c r="G1529" i="18"/>
  <c r="G1530" i="18"/>
  <c r="G1531" i="18"/>
  <c r="G1532" i="18"/>
  <c r="G1533" i="18"/>
  <c r="G1534" i="18"/>
  <c r="G1535" i="18"/>
  <c r="G1536" i="18"/>
  <c r="G1537" i="18"/>
  <c r="G1538" i="18"/>
  <c r="G1539" i="18"/>
  <c r="G1540" i="18"/>
  <c r="G1541" i="18"/>
  <c r="G1542" i="18"/>
  <c r="G1543" i="18"/>
  <c r="G1544" i="18"/>
  <c r="G1545" i="18"/>
  <c r="G1546" i="18"/>
  <c r="G1547" i="18"/>
  <c r="G1548" i="18"/>
  <c r="G1549" i="18"/>
  <c r="G1550" i="18"/>
  <c r="G1551" i="18"/>
  <c r="G1552" i="18"/>
  <c r="G1553" i="18"/>
  <c r="G1554" i="18"/>
  <c r="G1555" i="18"/>
  <c r="G1556" i="18"/>
  <c r="G1557" i="18"/>
  <c r="G1558" i="18"/>
  <c r="G1559" i="18"/>
  <c r="G1560" i="18"/>
  <c r="G1561" i="18"/>
  <c r="G1562" i="18"/>
  <c r="G1563" i="18"/>
  <c r="G1564" i="18"/>
  <c r="G1565" i="18"/>
  <c r="G1566" i="18"/>
  <c r="G1567" i="18"/>
  <c r="G1568" i="18"/>
  <c r="G1569" i="18"/>
  <c r="G1570" i="18"/>
  <c r="G1571" i="18"/>
  <c r="G1572" i="18"/>
  <c r="G1573" i="18"/>
  <c r="G1574" i="18"/>
  <c r="G1575" i="18"/>
  <c r="G1576" i="18"/>
  <c r="G1577" i="18"/>
  <c r="G1578" i="18"/>
  <c r="G1579" i="18"/>
  <c r="G1580" i="18"/>
  <c r="G1581" i="18"/>
  <c r="G1582" i="18"/>
  <c r="G1583" i="18"/>
  <c r="G1584" i="18"/>
  <c r="G1585" i="18"/>
  <c r="G1586" i="18"/>
  <c r="G1587" i="18"/>
  <c r="G1588" i="18"/>
  <c r="G1589" i="18"/>
  <c r="G1590" i="18"/>
  <c r="G1591" i="18"/>
  <c r="G1592" i="18"/>
  <c r="G1593" i="18"/>
  <c r="G1594" i="18"/>
  <c r="G1595" i="18"/>
  <c r="G1596" i="18"/>
  <c r="G1597" i="18"/>
  <c r="G1598" i="18"/>
  <c r="G1599" i="18"/>
  <c r="G1600" i="18"/>
  <c r="G1601" i="18"/>
  <c r="G1602" i="18"/>
  <c r="G1603" i="18"/>
  <c r="G1604" i="18"/>
  <c r="G1605" i="18"/>
  <c r="G1606" i="18"/>
  <c r="G1607" i="18"/>
  <c r="G1608" i="18"/>
  <c r="G1609" i="18"/>
  <c r="G1610" i="18"/>
  <c r="G1611" i="18"/>
  <c r="G1612" i="18"/>
  <c r="G1613" i="18"/>
  <c r="G1614" i="18"/>
  <c r="G1615" i="18"/>
  <c r="G1616" i="18"/>
  <c r="G1617" i="18"/>
  <c r="G1618" i="18"/>
  <c r="G1619" i="18"/>
  <c r="G1620" i="18"/>
  <c r="G1621" i="18"/>
  <c r="G1622" i="18"/>
  <c r="G1623" i="18"/>
  <c r="G1624" i="18"/>
  <c r="G1625" i="18"/>
  <c r="G1626" i="18"/>
  <c r="G1627" i="18"/>
  <c r="G1628" i="18"/>
  <c r="G1629" i="18"/>
  <c r="G1630" i="18"/>
  <c r="G1631" i="18"/>
  <c r="G1632" i="18"/>
  <c r="G1633" i="18"/>
  <c r="G1634" i="18"/>
  <c r="G1635" i="18"/>
  <c r="G1636" i="18"/>
  <c r="G1637" i="18"/>
  <c r="G1638" i="18"/>
  <c r="G1639" i="18"/>
  <c r="G1640" i="18"/>
  <c r="G1641" i="18"/>
  <c r="G1642" i="18"/>
  <c r="G1643" i="18"/>
  <c r="G1644" i="18"/>
  <c r="G1645" i="18"/>
  <c r="G1646" i="18"/>
  <c r="G1647" i="18"/>
  <c r="G1648" i="18"/>
  <c r="G1649" i="18"/>
  <c r="G1650" i="18"/>
  <c r="G1651" i="18"/>
  <c r="G1652" i="18"/>
  <c r="G1653" i="18"/>
  <c r="G1654" i="18"/>
  <c r="G1655" i="18"/>
  <c r="G1656" i="18"/>
  <c r="G1657" i="18"/>
  <c r="G1658" i="18"/>
  <c r="G1659" i="18"/>
  <c r="G1660" i="18"/>
  <c r="G1661" i="18"/>
  <c r="G1662" i="18"/>
  <c r="G1663" i="18"/>
  <c r="G1664" i="18"/>
  <c r="G1665" i="18"/>
  <c r="G1666" i="18"/>
  <c r="G1667" i="18"/>
  <c r="G1668" i="18"/>
  <c r="G1669" i="18"/>
  <c r="G1670" i="18"/>
  <c r="G1671" i="18"/>
  <c r="G1672" i="18"/>
  <c r="G1673" i="18"/>
  <c r="G1674" i="18"/>
  <c r="G1675" i="18"/>
  <c r="G1676" i="18"/>
  <c r="G1677" i="18"/>
  <c r="G1678" i="18"/>
  <c r="G1679" i="18"/>
  <c r="G1680" i="18"/>
  <c r="G1681" i="18"/>
  <c r="G1682" i="18"/>
  <c r="G1683" i="18"/>
  <c r="G1684" i="18"/>
  <c r="G1685" i="18"/>
  <c r="G1686" i="18"/>
  <c r="G1687" i="18"/>
  <c r="G1688" i="18"/>
  <c r="G1689" i="18"/>
  <c r="G1690" i="18"/>
  <c r="G1691" i="18"/>
  <c r="G1692" i="18"/>
  <c r="G1693" i="18"/>
  <c r="G1694" i="18"/>
  <c r="G1695" i="18"/>
  <c r="G1696" i="18"/>
  <c r="G1697" i="18"/>
  <c r="G1698" i="18"/>
  <c r="G1699" i="18"/>
  <c r="G1700" i="18"/>
  <c r="G1701" i="18"/>
  <c r="G1702" i="18"/>
  <c r="G1703" i="18"/>
  <c r="G1704" i="18"/>
  <c r="G1705" i="18"/>
  <c r="G1706" i="18"/>
  <c r="G1707" i="18"/>
  <c r="G1708" i="18"/>
  <c r="G1709" i="18"/>
  <c r="G1710" i="18"/>
  <c r="G1711" i="18"/>
  <c r="G1712" i="18"/>
  <c r="G1713" i="18"/>
  <c r="G1714" i="18"/>
  <c r="G1715" i="18"/>
  <c r="G1716" i="18"/>
  <c r="G1717" i="18"/>
  <c r="G1718" i="18"/>
  <c r="G1719" i="18"/>
  <c r="G1720" i="18"/>
  <c r="G1721" i="18"/>
  <c r="G1722" i="18"/>
  <c r="G1723" i="18"/>
  <c r="G1724" i="18"/>
  <c r="G1725" i="18"/>
  <c r="G1726" i="18"/>
  <c r="G1727" i="18"/>
  <c r="G1728" i="18"/>
  <c r="G1729" i="18"/>
  <c r="G1730" i="18"/>
  <c r="G1731" i="18"/>
  <c r="G1732" i="18"/>
  <c r="G1733" i="18"/>
  <c r="G1734" i="18"/>
  <c r="G1735" i="18"/>
  <c r="G1736" i="18"/>
  <c r="G1737" i="18"/>
  <c r="G1738" i="18"/>
  <c r="G1739" i="18"/>
  <c r="G1740" i="18"/>
  <c r="G1741" i="18"/>
  <c r="G1742" i="18"/>
  <c r="G1743" i="18"/>
  <c r="G1744" i="18"/>
  <c r="G1745" i="18"/>
  <c r="G1746" i="18"/>
  <c r="G1747" i="18"/>
  <c r="G1748" i="18"/>
  <c r="G1749" i="18"/>
  <c r="G1750" i="18"/>
  <c r="G1751" i="18"/>
  <c r="G1752" i="18"/>
  <c r="G1753" i="18"/>
  <c r="G1754" i="18"/>
  <c r="G1755" i="18"/>
  <c r="G1756" i="18"/>
  <c r="G1757" i="18"/>
  <c r="G1758" i="18"/>
  <c r="G1759" i="18"/>
  <c r="G1760" i="18"/>
  <c r="G1761" i="18"/>
  <c r="G1762" i="18"/>
  <c r="G1763" i="18"/>
  <c r="G1764" i="18"/>
  <c r="G1765" i="18"/>
  <c r="G1766" i="18"/>
  <c r="G1767" i="18"/>
  <c r="G1768" i="18"/>
  <c r="G1769" i="18"/>
  <c r="G1770" i="18"/>
  <c r="G1771" i="18"/>
  <c r="G1772" i="18"/>
  <c r="G1773" i="18"/>
  <c r="G1774" i="18"/>
  <c r="G1775" i="18"/>
  <c r="G1776" i="18"/>
  <c r="G1777" i="18"/>
  <c r="G1778" i="18"/>
  <c r="G1779" i="18"/>
  <c r="G1780" i="18"/>
  <c r="G1781" i="18"/>
  <c r="G1782" i="18"/>
  <c r="G1783" i="18"/>
  <c r="G1784" i="18"/>
  <c r="G1785" i="18"/>
  <c r="G1786" i="18"/>
  <c r="G1787" i="18"/>
  <c r="G1788" i="18"/>
  <c r="G1789" i="18"/>
  <c r="G1790" i="18"/>
  <c r="G1791" i="18"/>
  <c r="G1792" i="18"/>
  <c r="G1793" i="18"/>
  <c r="G1794" i="18"/>
  <c r="G1795" i="18"/>
  <c r="G1796" i="18"/>
  <c r="G1797" i="18"/>
  <c r="G1798" i="18"/>
  <c r="G1799" i="18"/>
  <c r="G1800" i="18"/>
  <c r="G1801" i="18"/>
  <c r="G1802" i="18"/>
  <c r="G1803" i="18"/>
  <c r="G1804" i="18"/>
  <c r="G1805" i="18"/>
  <c r="G1806" i="18"/>
  <c r="G1807" i="18"/>
  <c r="G1808" i="18"/>
  <c r="G1809" i="18"/>
  <c r="G1810" i="18"/>
  <c r="G1811" i="18"/>
  <c r="G1812" i="18"/>
  <c r="G1813" i="18"/>
  <c r="G1814" i="18"/>
  <c r="G1815" i="18"/>
  <c r="G1816" i="18"/>
  <c r="G1817" i="18"/>
  <c r="G1818" i="18"/>
  <c r="G1819" i="18"/>
  <c r="G1820" i="18"/>
  <c r="G1821" i="18"/>
  <c r="G1822" i="18"/>
  <c r="G1823" i="18"/>
  <c r="G1824" i="18"/>
  <c r="G1825" i="18"/>
  <c r="G1826" i="18"/>
  <c r="G1827" i="18"/>
  <c r="G1828" i="18"/>
  <c r="G1829" i="18"/>
  <c r="G1830" i="18"/>
  <c r="G1831" i="18"/>
  <c r="G1832" i="18"/>
  <c r="G1833" i="18"/>
  <c r="G1834" i="18"/>
  <c r="G1835" i="18"/>
  <c r="G1836" i="18"/>
  <c r="G1837" i="18"/>
  <c r="G1838" i="18"/>
  <c r="G1839" i="18"/>
  <c r="G1840" i="18"/>
  <c r="G1841" i="18"/>
  <c r="G1842" i="18"/>
  <c r="G1843" i="18"/>
  <c r="G1844" i="18"/>
  <c r="G1845" i="18"/>
  <c r="G1846" i="18"/>
  <c r="G1847" i="18"/>
  <c r="G1848" i="18"/>
  <c r="G1849" i="18"/>
  <c r="G1850" i="18"/>
  <c r="G1851" i="18"/>
  <c r="G1852" i="18"/>
  <c r="G1853" i="18"/>
  <c r="G1854" i="18"/>
  <c r="G1855" i="18"/>
  <c r="G1856" i="18"/>
  <c r="G1857" i="18"/>
  <c r="G1858" i="18"/>
  <c r="G1859" i="18"/>
  <c r="G1860" i="18"/>
  <c r="G1861" i="18"/>
  <c r="G1862" i="18"/>
  <c r="G1863" i="18"/>
  <c r="G1864" i="18"/>
  <c r="G1865" i="18"/>
  <c r="G1866" i="18"/>
  <c r="G1867" i="18"/>
  <c r="G1868" i="18"/>
  <c r="G1869" i="18"/>
  <c r="G1870" i="18"/>
  <c r="G1871" i="18"/>
  <c r="G1872" i="18"/>
  <c r="G1873" i="18"/>
  <c r="G1874" i="18"/>
  <c r="G1875" i="18"/>
  <c r="G1876" i="18"/>
  <c r="G1877" i="18"/>
  <c r="G1878" i="18"/>
  <c r="G1879" i="18"/>
  <c r="G1880" i="18"/>
  <c r="G1881" i="18"/>
  <c r="G1882" i="18"/>
  <c r="G1883" i="18"/>
  <c r="G1884" i="18"/>
  <c r="G1885" i="18"/>
  <c r="G1886" i="18"/>
  <c r="G1887" i="18"/>
  <c r="G1888" i="18"/>
  <c r="G1889" i="18"/>
  <c r="G1890" i="18"/>
  <c r="G1891" i="18"/>
  <c r="G1892" i="18"/>
  <c r="G1893" i="18"/>
  <c r="G1894" i="18"/>
  <c r="G1895" i="18"/>
  <c r="G1896" i="18"/>
  <c r="G1897" i="18"/>
  <c r="G1898" i="18"/>
  <c r="G1899" i="18"/>
  <c r="G1900" i="18"/>
  <c r="G1901" i="18"/>
  <c r="G1902" i="18"/>
  <c r="G1903" i="18"/>
  <c r="G1904" i="18"/>
  <c r="G1905" i="18"/>
  <c r="G1906" i="18"/>
  <c r="G1907" i="18"/>
  <c r="G1908" i="18"/>
  <c r="G1909" i="18"/>
  <c r="G1910" i="18"/>
  <c r="G1911" i="18"/>
  <c r="G1912" i="18"/>
  <c r="G1913" i="18"/>
  <c r="G1914" i="18"/>
  <c r="G1915" i="18"/>
  <c r="G1916" i="18"/>
  <c r="G1917" i="18"/>
  <c r="G1918" i="18"/>
  <c r="G1919" i="18"/>
  <c r="G1920" i="18"/>
  <c r="G1921" i="18"/>
  <c r="G1922" i="18"/>
  <c r="G1923" i="18"/>
  <c r="G1924" i="18"/>
  <c r="G1925" i="18"/>
  <c r="G1926" i="18"/>
  <c r="G1927" i="18"/>
  <c r="G1928" i="18"/>
  <c r="G1929" i="18"/>
  <c r="G1930" i="18"/>
  <c r="G1931" i="18"/>
  <c r="G1932" i="18"/>
  <c r="G1933" i="18"/>
  <c r="G1934" i="18"/>
  <c r="G1935" i="18"/>
  <c r="G1936" i="18"/>
  <c r="G1937" i="18"/>
  <c r="G1938" i="18"/>
  <c r="G1939" i="18"/>
  <c r="G1940" i="18"/>
  <c r="G1941" i="18"/>
  <c r="G1942" i="18"/>
  <c r="G1943" i="18"/>
  <c r="G1944" i="18"/>
  <c r="G1945" i="18"/>
  <c r="G1946" i="18"/>
  <c r="G1947" i="18"/>
  <c r="G1948" i="18"/>
  <c r="G1949" i="18"/>
  <c r="G1950" i="18"/>
  <c r="G1951" i="18"/>
  <c r="G1952" i="18"/>
  <c r="G1953" i="18"/>
  <c r="G1954" i="18"/>
  <c r="G1955" i="18"/>
  <c r="G1956" i="18"/>
  <c r="G1957" i="18"/>
  <c r="G1958" i="18"/>
  <c r="G1959" i="18"/>
  <c r="G1960" i="18"/>
  <c r="G1961" i="18"/>
  <c r="G1962" i="18"/>
  <c r="G1963" i="18"/>
  <c r="G1964" i="18"/>
  <c r="G1965" i="18"/>
  <c r="G1966" i="18"/>
  <c r="G1967" i="18"/>
  <c r="G1968" i="18"/>
  <c r="G1969" i="18"/>
  <c r="G1970" i="18"/>
  <c r="G1971" i="18"/>
  <c r="G1972" i="18"/>
  <c r="G1973" i="18"/>
  <c r="G1974" i="18"/>
  <c r="G1975" i="18"/>
  <c r="G1976" i="18"/>
  <c r="G1977" i="18"/>
  <c r="G1978" i="18"/>
  <c r="G1979" i="18"/>
  <c r="G1980" i="18"/>
  <c r="G1981" i="18"/>
  <c r="G1982" i="18"/>
  <c r="G1983" i="18"/>
  <c r="G1984" i="18"/>
  <c r="G1985" i="18"/>
  <c r="G1986" i="18"/>
  <c r="G1987" i="18"/>
  <c r="G1988" i="18"/>
  <c r="G1989" i="18"/>
  <c r="G1990" i="18"/>
  <c r="G1991" i="18"/>
  <c r="G1992" i="18"/>
  <c r="G1993" i="18"/>
  <c r="G1994" i="18"/>
  <c r="G1995" i="18"/>
  <c r="G1996" i="18"/>
  <c r="G1997" i="18"/>
  <c r="G1998" i="18"/>
  <c r="G1999" i="18"/>
  <c r="G2000" i="18"/>
  <c r="G2001" i="18"/>
  <c r="G2002" i="18"/>
  <c r="G2003" i="18"/>
  <c r="G2004" i="18"/>
  <c r="G2005" i="18"/>
  <c r="G2006" i="18"/>
  <c r="G2007" i="18"/>
  <c r="G2008" i="18"/>
  <c r="G2009" i="18"/>
  <c r="G2010" i="18"/>
  <c r="G2011" i="18"/>
  <c r="G2012" i="18"/>
  <c r="G2013" i="18"/>
  <c r="G2014" i="18"/>
  <c r="G2015" i="18"/>
  <c r="G2016" i="18"/>
  <c r="G2017" i="18"/>
  <c r="G2018" i="18"/>
  <c r="G2019" i="18"/>
  <c r="G2020" i="18"/>
  <c r="G2021" i="18"/>
  <c r="G2022" i="18"/>
  <c r="G2023" i="18"/>
  <c r="G2024" i="18"/>
  <c r="G2025" i="18"/>
  <c r="G2026" i="18"/>
  <c r="G2027" i="18"/>
  <c r="G2028" i="18"/>
  <c r="G2029" i="18"/>
  <c r="G2030" i="18"/>
  <c r="G2031" i="18"/>
  <c r="G2032" i="18"/>
  <c r="G2033" i="18"/>
  <c r="G2034" i="18"/>
  <c r="G2035" i="18"/>
  <c r="G2036" i="18"/>
  <c r="G2037" i="18"/>
  <c r="G2038" i="18"/>
  <c r="G2039" i="18"/>
  <c r="G2040" i="18"/>
  <c r="G2041" i="18"/>
  <c r="G2042" i="18"/>
  <c r="G2043" i="18"/>
  <c r="G2044" i="18"/>
  <c r="G2045" i="18"/>
  <c r="G2046" i="18"/>
  <c r="G2047" i="18"/>
  <c r="G2048" i="18"/>
  <c r="G2049" i="18"/>
  <c r="G2050" i="18"/>
  <c r="G2051" i="18"/>
  <c r="G2052" i="18"/>
  <c r="G2053" i="18"/>
  <c r="G2054" i="18"/>
  <c r="G2055" i="18"/>
  <c r="G2056" i="18"/>
  <c r="G2057" i="18"/>
  <c r="G2058" i="18"/>
  <c r="G2059" i="18"/>
  <c r="G2060" i="18"/>
  <c r="G2061" i="18"/>
  <c r="G2062" i="18"/>
  <c r="G2063" i="18"/>
  <c r="G2064" i="18"/>
  <c r="G2065" i="18"/>
  <c r="G2066" i="18"/>
  <c r="G2067" i="18"/>
  <c r="G2068" i="18"/>
  <c r="G2069" i="18"/>
  <c r="G2070" i="18"/>
  <c r="G2071" i="18"/>
  <c r="G2072" i="18"/>
  <c r="G2073" i="18"/>
  <c r="G2074" i="18"/>
  <c r="G2075" i="18"/>
  <c r="G2076" i="18"/>
  <c r="G2077" i="18"/>
  <c r="G2078" i="18"/>
  <c r="G2079" i="18"/>
  <c r="G2080" i="18"/>
  <c r="G2081" i="18"/>
  <c r="G2082" i="18"/>
  <c r="G2083" i="18"/>
  <c r="G2084" i="18"/>
  <c r="G2085" i="18"/>
  <c r="G2086" i="18"/>
  <c r="G2087" i="18"/>
  <c r="G2088" i="18"/>
  <c r="G2089" i="18"/>
  <c r="G2090" i="18"/>
  <c r="G2091" i="18"/>
  <c r="G2092" i="18"/>
  <c r="G2093" i="18"/>
  <c r="G2094" i="18"/>
  <c r="G2095" i="18"/>
  <c r="G2096" i="18"/>
  <c r="G2097" i="18"/>
  <c r="G2098" i="18"/>
  <c r="G2099" i="18"/>
  <c r="G2100" i="18"/>
  <c r="G2101" i="18"/>
  <c r="G2102" i="18"/>
  <c r="G2103" i="18"/>
  <c r="G2104" i="18"/>
  <c r="G2105" i="18"/>
  <c r="G2106" i="18"/>
  <c r="G2107" i="18"/>
  <c r="G2108" i="18"/>
  <c r="G2109" i="18"/>
  <c r="G2110" i="18"/>
  <c r="G2111" i="18"/>
  <c r="G2112" i="18"/>
  <c r="G2113" i="18"/>
  <c r="G2114" i="18"/>
  <c r="G2115" i="18"/>
  <c r="G2116" i="18"/>
  <c r="G2117" i="18"/>
  <c r="G2118" i="18"/>
  <c r="G2119" i="18"/>
  <c r="G2120" i="18"/>
  <c r="G2121" i="18"/>
  <c r="G2122" i="18"/>
  <c r="G2123" i="18"/>
  <c r="G2124" i="18"/>
  <c r="G2125" i="18"/>
  <c r="G2126" i="18"/>
  <c r="G2127" i="18"/>
  <c r="G2128" i="18"/>
  <c r="G2129" i="18"/>
  <c r="G2130" i="18"/>
  <c r="G2131" i="18"/>
  <c r="G2132" i="18"/>
  <c r="G2133" i="18"/>
  <c r="G2134" i="18"/>
  <c r="G2135" i="18"/>
  <c r="G2136" i="18"/>
  <c r="G2137" i="18"/>
  <c r="G2138" i="18"/>
  <c r="G2139" i="18"/>
  <c r="G2140" i="18"/>
  <c r="G2141" i="18"/>
  <c r="G2142" i="18"/>
  <c r="G2143" i="18"/>
  <c r="G2144" i="18"/>
  <c r="G2145" i="18"/>
  <c r="G2146" i="18"/>
  <c r="G2147" i="18"/>
  <c r="G2148" i="18"/>
  <c r="G2149" i="18"/>
  <c r="G2150" i="18"/>
  <c r="G2151" i="18"/>
  <c r="G2152" i="18"/>
  <c r="G2153" i="18"/>
  <c r="G2154" i="18"/>
  <c r="G2155" i="18"/>
  <c r="G2156" i="18"/>
  <c r="G2157" i="18"/>
  <c r="G2158" i="18"/>
  <c r="G2159" i="18"/>
  <c r="G2160" i="18"/>
  <c r="G2161" i="18"/>
  <c r="G2162" i="18"/>
  <c r="G2163" i="18"/>
  <c r="G2164" i="18"/>
  <c r="G2165" i="18"/>
  <c r="G2166" i="18"/>
  <c r="G2167" i="18"/>
  <c r="G2168" i="18"/>
  <c r="G2169" i="18"/>
  <c r="G2170" i="18"/>
  <c r="G2171" i="18"/>
  <c r="G2172" i="18"/>
  <c r="G2173" i="18"/>
  <c r="G2174" i="18"/>
  <c r="G2175" i="18"/>
  <c r="G2176" i="18"/>
  <c r="G2177" i="18"/>
  <c r="G2178" i="18"/>
  <c r="G2179" i="18"/>
  <c r="G2180" i="18"/>
  <c r="G2181" i="18"/>
  <c r="G2182" i="18"/>
  <c r="G2183" i="18"/>
  <c r="G2184" i="18"/>
  <c r="G2185" i="18"/>
  <c r="G2186" i="18"/>
  <c r="G2187" i="18"/>
  <c r="G2188" i="18"/>
  <c r="G2189" i="18"/>
  <c r="G2190" i="18"/>
  <c r="G2191" i="18"/>
  <c r="G2192" i="18"/>
  <c r="G2193" i="18"/>
  <c r="G2194" i="18"/>
  <c r="G2195" i="18"/>
  <c r="G2196" i="18"/>
  <c r="G2197" i="18"/>
  <c r="G2198" i="18"/>
  <c r="G2199" i="18"/>
  <c r="G2200" i="18"/>
  <c r="G2201" i="18"/>
  <c r="G2202" i="18"/>
  <c r="G2203" i="18"/>
  <c r="G2204" i="18"/>
  <c r="G2205" i="18"/>
  <c r="G2206" i="18"/>
  <c r="G2207" i="18"/>
  <c r="G2208" i="18"/>
  <c r="G2209" i="18"/>
  <c r="G2210" i="18"/>
  <c r="G2211" i="18"/>
  <c r="G2212" i="18"/>
  <c r="G2213" i="18"/>
  <c r="G2214" i="18"/>
  <c r="G2215" i="18"/>
  <c r="G2216" i="18"/>
  <c r="G2217" i="18"/>
  <c r="G2218" i="18"/>
  <c r="G2219" i="18"/>
  <c r="G2220" i="18"/>
  <c r="G2221" i="18"/>
  <c r="G2222" i="18"/>
  <c r="G2223" i="18"/>
  <c r="G2224" i="18"/>
  <c r="G2225" i="18"/>
  <c r="G2226" i="18"/>
  <c r="G2227" i="18"/>
  <c r="G2228" i="18"/>
  <c r="G2229" i="18"/>
  <c r="G2230" i="18"/>
  <c r="G2231" i="18"/>
  <c r="G2232" i="18"/>
  <c r="G2233" i="18"/>
  <c r="G2234" i="18"/>
  <c r="G2235" i="18"/>
  <c r="G2236" i="18"/>
  <c r="G2237" i="18"/>
  <c r="G2238" i="18"/>
  <c r="G2239" i="18"/>
  <c r="G2240" i="18"/>
  <c r="G2241" i="18"/>
  <c r="G2242" i="18"/>
  <c r="G2243" i="18"/>
  <c r="G2244" i="18"/>
  <c r="G2245" i="18"/>
  <c r="G2246" i="18"/>
  <c r="G2247" i="18"/>
  <c r="G2248" i="18"/>
  <c r="G2249" i="18"/>
  <c r="G2250" i="18"/>
  <c r="G2251" i="18"/>
  <c r="G2252" i="18"/>
  <c r="G2253" i="18"/>
  <c r="G2254" i="18"/>
  <c r="G2255" i="18"/>
  <c r="G2256" i="18"/>
  <c r="G2257" i="18"/>
  <c r="G2258" i="18"/>
  <c r="G2259" i="18"/>
  <c r="G2260" i="18"/>
  <c r="G2261" i="18"/>
  <c r="G2262" i="18"/>
  <c r="G2263" i="18"/>
  <c r="G2264" i="18"/>
  <c r="G2265" i="18"/>
  <c r="G2266" i="18"/>
  <c r="G2267" i="18"/>
  <c r="G2268" i="18"/>
  <c r="G2269" i="18"/>
  <c r="G2270" i="18"/>
  <c r="G2271" i="18"/>
  <c r="G2272" i="18"/>
  <c r="G2273" i="18"/>
  <c r="G2274" i="18"/>
  <c r="G2275" i="18"/>
  <c r="G2276" i="18"/>
  <c r="G2277" i="18"/>
  <c r="G2278" i="18"/>
  <c r="G2279" i="18"/>
  <c r="G2280" i="18"/>
  <c r="G2281" i="18"/>
  <c r="G2282" i="18"/>
  <c r="G2283" i="18"/>
  <c r="G2284" i="18"/>
  <c r="G2285" i="18"/>
  <c r="G2286" i="18"/>
  <c r="G2287" i="18"/>
  <c r="G2288" i="18"/>
  <c r="G2289" i="18"/>
  <c r="G2290" i="18"/>
  <c r="G2291" i="18"/>
  <c r="G2292" i="18"/>
  <c r="G2293" i="18"/>
  <c r="G2294" i="18"/>
  <c r="G2295" i="18"/>
  <c r="G2296" i="18"/>
  <c r="G2297" i="18"/>
  <c r="G2298" i="18"/>
  <c r="G2299" i="18"/>
  <c r="G2300" i="18"/>
  <c r="G2301" i="18"/>
  <c r="G2302" i="18"/>
  <c r="G2303" i="18"/>
  <c r="G2304" i="18"/>
  <c r="G2305" i="18"/>
  <c r="G2306" i="18"/>
  <c r="G2307" i="18"/>
  <c r="G2308" i="18"/>
  <c r="G2309" i="18"/>
  <c r="G2310" i="18"/>
  <c r="G2311" i="18"/>
  <c r="G2312" i="18"/>
  <c r="G2313" i="18"/>
  <c r="G2314" i="18"/>
  <c r="G2315" i="18"/>
  <c r="G2316" i="18"/>
  <c r="G2317" i="18"/>
  <c r="G2318" i="18"/>
  <c r="G2319" i="18"/>
  <c r="G2320" i="18"/>
  <c r="G2321" i="18"/>
  <c r="G2322" i="18"/>
  <c r="G2323" i="18"/>
  <c r="G2324" i="18"/>
  <c r="G2325" i="18"/>
  <c r="G2326" i="18"/>
  <c r="G2327" i="18"/>
  <c r="G2328" i="18"/>
  <c r="G2329" i="18"/>
  <c r="G2330" i="18"/>
  <c r="G2331" i="18"/>
  <c r="G2332" i="18"/>
  <c r="G2333" i="18"/>
  <c r="G2334" i="18"/>
  <c r="G2335" i="18"/>
  <c r="G2336" i="18"/>
  <c r="G2337" i="18"/>
  <c r="G2338" i="18"/>
  <c r="G2339" i="18"/>
  <c r="G2340" i="18"/>
  <c r="G2341" i="18"/>
  <c r="G2342" i="18"/>
  <c r="G2343" i="18"/>
  <c r="G2344" i="18"/>
  <c r="G2345" i="18"/>
  <c r="G2346" i="18"/>
  <c r="G2347" i="18"/>
  <c r="G2348" i="18"/>
  <c r="G2349" i="18"/>
  <c r="G2350" i="18"/>
  <c r="G2351" i="18"/>
  <c r="G2352" i="18"/>
  <c r="G2353" i="18"/>
  <c r="G2354" i="18"/>
  <c r="G2355" i="18"/>
  <c r="G2356" i="18"/>
  <c r="G2357" i="18"/>
  <c r="G2358" i="18"/>
  <c r="G2359" i="18"/>
  <c r="G2360" i="18"/>
  <c r="G2361" i="18"/>
  <c r="G2362" i="18"/>
  <c r="G2363" i="18"/>
  <c r="G2364" i="18"/>
  <c r="G2365" i="18"/>
  <c r="G2366" i="18"/>
  <c r="G2367" i="18"/>
  <c r="G2368" i="18"/>
  <c r="G2369" i="18"/>
  <c r="G2370" i="18"/>
  <c r="G2371" i="18"/>
  <c r="G2372" i="18"/>
  <c r="G2373" i="18"/>
  <c r="G2374" i="18"/>
  <c r="G2375" i="18"/>
  <c r="G2376" i="18"/>
  <c r="G2377" i="18"/>
  <c r="G2378" i="18"/>
  <c r="G2379" i="18"/>
  <c r="G2380" i="18"/>
  <c r="G2381" i="18"/>
  <c r="G2382" i="18"/>
  <c r="G2383" i="18"/>
  <c r="G2384" i="18"/>
  <c r="G2385" i="18"/>
  <c r="G2386" i="18"/>
  <c r="G2387" i="18"/>
  <c r="G2388" i="18"/>
  <c r="G2389" i="18"/>
  <c r="G2390" i="18"/>
  <c r="G2391" i="18"/>
  <c r="G2392" i="18"/>
  <c r="G2393" i="18"/>
  <c r="G2394" i="18"/>
  <c r="G2395" i="18"/>
  <c r="G2396" i="18"/>
  <c r="G2397" i="18"/>
  <c r="G2398" i="18"/>
  <c r="G2399" i="18"/>
  <c r="G2400" i="18"/>
  <c r="G2401" i="18"/>
  <c r="G2402" i="18"/>
  <c r="G2403" i="18"/>
  <c r="G2404" i="18"/>
  <c r="G2405" i="18"/>
  <c r="G2406" i="18"/>
  <c r="G2407" i="18"/>
  <c r="G2408" i="18"/>
  <c r="G2409" i="18"/>
  <c r="G2410" i="18"/>
  <c r="G2411" i="18"/>
  <c r="G2412" i="18"/>
  <c r="G2413" i="18"/>
  <c r="G2414" i="18"/>
  <c r="G2415" i="18"/>
  <c r="G2416" i="18"/>
  <c r="G2417" i="18"/>
  <c r="G2418" i="18"/>
  <c r="G2419" i="18"/>
  <c r="G2420" i="18"/>
  <c r="G2421" i="18"/>
  <c r="G2422" i="18"/>
  <c r="G2423" i="18"/>
  <c r="G2424" i="18"/>
  <c r="G2425" i="18"/>
  <c r="G2426" i="18"/>
  <c r="G2427" i="18"/>
  <c r="G2428" i="18"/>
  <c r="G2429" i="18"/>
  <c r="G2430" i="18"/>
  <c r="G2431" i="18"/>
  <c r="G2432" i="18"/>
  <c r="G2433" i="18"/>
  <c r="G2434" i="18"/>
  <c r="G2435" i="18"/>
  <c r="G2436" i="18"/>
  <c r="G2437" i="18"/>
  <c r="G2438" i="18"/>
  <c r="G2439" i="18"/>
  <c r="G2440" i="18"/>
  <c r="G2441" i="18"/>
  <c r="G2442" i="18"/>
  <c r="G2443" i="18"/>
  <c r="G2444" i="18"/>
  <c r="G2445" i="18"/>
  <c r="G2446" i="18"/>
  <c r="G2447" i="18"/>
  <c r="G2448" i="18"/>
  <c r="G2449" i="18"/>
  <c r="G2450" i="18"/>
  <c r="G2451" i="18"/>
  <c r="G2452" i="18"/>
  <c r="G2453" i="18"/>
  <c r="G2454" i="18"/>
  <c r="G2455" i="18"/>
  <c r="G2456" i="18"/>
  <c r="G2457" i="18"/>
  <c r="G2458" i="18"/>
  <c r="G2459" i="18"/>
  <c r="G2460" i="18"/>
  <c r="G2461" i="18"/>
  <c r="G2462" i="18"/>
  <c r="G2463" i="18"/>
  <c r="G2464" i="18"/>
  <c r="G2465" i="18"/>
  <c r="G2466" i="18"/>
  <c r="G2467" i="18"/>
  <c r="G2468" i="18"/>
  <c r="G2469" i="18"/>
  <c r="G2470" i="18"/>
  <c r="G2471" i="18"/>
  <c r="G2472" i="18"/>
  <c r="G2473" i="18"/>
  <c r="G2474" i="18"/>
  <c r="G2475" i="18"/>
  <c r="G2476" i="18"/>
  <c r="G2477" i="18"/>
  <c r="G2478" i="18"/>
  <c r="G2479" i="18"/>
  <c r="G2480" i="18"/>
  <c r="G2481" i="18"/>
  <c r="G2482" i="18"/>
  <c r="G2483" i="18"/>
  <c r="G2484" i="18"/>
  <c r="G2485" i="18"/>
  <c r="G2486" i="18"/>
  <c r="G2487" i="18"/>
  <c r="G2488" i="18"/>
  <c r="G2489" i="18"/>
  <c r="G2490" i="18"/>
  <c r="G2491" i="18"/>
  <c r="G2492" i="18"/>
  <c r="G2493" i="18"/>
  <c r="G2494" i="18"/>
  <c r="G2495" i="18"/>
  <c r="G2496" i="18"/>
  <c r="G2497" i="18"/>
  <c r="G2498" i="18"/>
  <c r="G2499" i="18"/>
  <c r="G2500" i="18"/>
  <c r="G2501" i="18"/>
  <c r="G2502" i="18"/>
  <c r="G2503" i="18"/>
  <c r="G2504" i="18"/>
  <c r="G2505" i="18"/>
  <c r="G2506" i="18"/>
  <c r="G2507" i="18"/>
  <c r="G2508" i="18"/>
  <c r="G2509" i="18"/>
  <c r="G2510" i="18"/>
  <c r="G2511" i="18"/>
  <c r="G2512" i="18"/>
  <c r="G2513" i="18"/>
  <c r="G2514" i="18"/>
  <c r="G2515" i="18"/>
  <c r="G2516" i="18"/>
  <c r="G2517" i="18"/>
  <c r="G2518" i="18"/>
  <c r="G2519" i="18"/>
  <c r="G2520" i="18"/>
  <c r="G2521" i="18"/>
  <c r="G2522" i="18"/>
  <c r="G2523" i="18"/>
  <c r="G2524" i="18"/>
  <c r="G2525" i="18"/>
  <c r="G2526" i="18"/>
  <c r="G2527" i="18"/>
  <c r="G2528" i="18"/>
  <c r="G2529" i="18"/>
  <c r="G2530" i="18"/>
  <c r="G2531" i="18"/>
  <c r="G2532" i="18"/>
  <c r="G2533" i="18"/>
  <c r="G2534" i="18"/>
  <c r="G2535" i="18"/>
  <c r="G2536" i="18"/>
  <c r="G2537" i="18"/>
  <c r="G2538" i="18"/>
  <c r="G2539" i="18"/>
  <c r="G2540" i="18"/>
  <c r="G2541" i="18"/>
  <c r="G2542" i="18"/>
  <c r="G2543" i="18"/>
  <c r="G2544" i="18"/>
  <c r="G2545" i="18"/>
  <c r="G2546" i="18"/>
  <c r="G2547" i="18"/>
  <c r="G2548" i="18"/>
  <c r="G2549" i="18"/>
  <c r="G2550" i="18"/>
  <c r="G2551" i="18"/>
  <c r="G2552" i="18"/>
  <c r="G2553" i="18"/>
  <c r="G2554" i="18"/>
  <c r="G2555" i="18"/>
  <c r="G2556" i="18"/>
  <c r="G2557" i="18"/>
  <c r="G2558" i="18"/>
  <c r="G2559" i="18"/>
  <c r="G2560" i="18"/>
  <c r="G2561" i="18"/>
  <c r="G2562" i="18"/>
  <c r="G2563" i="18"/>
  <c r="G2564" i="18"/>
  <c r="G2565" i="18"/>
  <c r="G2566" i="18"/>
  <c r="G2567" i="18"/>
  <c r="G2568" i="18"/>
  <c r="G2569" i="18"/>
  <c r="G2570" i="18"/>
  <c r="G2571" i="18"/>
  <c r="G2572" i="18"/>
  <c r="G2573" i="18"/>
  <c r="G2574" i="18"/>
  <c r="G2575" i="18"/>
  <c r="G2576" i="18"/>
  <c r="G2577" i="18"/>
  <c r="G2578" i="18"/>
  <c r="G2579" i="18"/>
  <c r="G2580" i="18"/>
  <c r="G2581" i="18"/>
  <c r="G2582" i="18"/>
  <c r="G2583" i="18"/>
  <c r="G2584" i="18"/>
  <c r="G2585" i="18"/>
  <c r="G2586" i="18"/>
  <c r="G2587" i="18"/>
  <c r="G2588" i="18"/>
  <c r="G2589" i="18"/>
  <c r="G2590" i="18"/>
  <c r="G2591" i="18"/>
  <c r="G2592" i="18"/>
  <c r="G2593" i="18"/>
  <c r="G2594" i="18"/>
  <c r="G2595" i="18"/>
  <c r="G2596" i="18"/>
  <c r="G2597" i="18"/>
  <c r="G2598" i="18"/>
  <c r="G2599" i="18"/>
  <c r="G2600" i="18"/>
  <c r="G2601" i="18"/>
  <c r="G2602" i="18"/>
  <c r="G2603" i="18"/>
  <c r="G2604" i="18"/>
  <c r="G2605" i="18"/>
  <c r="G2606" i="18"/>
  <c r="G2607" i="18"/>
  <c r="G2608" i="18"/>
  <c r="G2609" i="18"/>
  <c r="G2610" i="18"/>
  <c r="G2611" i="18"/>
  <c r="G2612" i="18"/>
  <c r="G2613" i="18"/>
  <c r="G2614" i="18"/>
  <c r="G2615" i="18"/>
  <c r="G2616" i="18"/>
  <c r="G2617" i="18"/>
  <c r="G2618" i="18"/>
  <c r="G2619" i="18"/>
  <c r="G2620" i="18"/>
  <c r="G2621" i="18"/>
  <c r="G2622" i="18"/>
  <c r="G2623" i="18"/>
  <c r="G2624" i="18"/>
  <c r="G2625" i="18"/>
  <c r="G2626" i="18"/>
  <c r="G2627" i="18"/>
  <c r="G2628" i="18"/>
  <c r="G2629" i="18"/>
  <c r="G2630" i="18"/>
  <c r="G2631" i="18"/>
  <c r="G2632" i="18"/>
  <c r="G2633" i="18"/>
  <c r="G2634" i="18"/>
  <c r="G2635" i="18"/>
  <c r="G2636" i="18"/>
  <c r="G2637" i="18"/>
  <c r="G2638" i="18"/>
  <c r="G2639" i="18"/>
  <c r="G2640" i="18"/>
  <c r="G2641" i="18"/>
  <c r="G2642" i="18"/>
  <c r="G2643" i="18"/>
  <c r="G2644" i="18"/>
  <c r="G2645" i="18"/>
  <c r="G2646" i="18"/>
  <c r="G2647" i="18"/>
  <c r="G2648" i="18"/>
  <c r="G2649" i="18"/>
  <c r="G2650" i="18"/>
  <c r="G2651" i="18"/>
  <c r="G2652" i="18"/>
  <c r="G2653" i="18"/>
  <c r="G2654" i="18"/>
  <c r="G2655" i="18"/>
  <c r="G2656" i="18"/>
  <c r="G2657" i="18"/>
  <c r="G2658" i="18"/>
  <c r="G2659" i="18"/>
  <c r="G2660" i="18"/>
  <c r="G2661" i="18"/>
  <c r="G2662" i="18"/>
  <c r="G2663" i="18"/>
  <c r="G2664" i="18"/>
  <c r="G2665" i="18"/>
  <c r="G2666" i="18"/>
  <c r="G2667" i="18"/>
  <c r="G2668" i="18"/>
  <c r="G2669" i="18"/>
  <c r="G2670" i="18"/>
  <c r="G2671" i="18"/>
  <c r="G2672" i="18"/>
  <c r="G2673" i="18"/>
  <c r="G2674" i="18"/>
  <c r="G2675" i="18"/>
  <c r="G2676" i="18"/>
  <c r="G2677" i="18"/>
  <c r="G2678" i="18"/>
  <c r="G2679" i="18"/>
  <c r="G2680" i="18"/>
  <c r="G2681" i="18"/>
  <c r="G2682" i="18"/>
  <c r="G2683" i="18"/>
  <c r="G2684" i="18"/>
  <c r="G2685" i="18"/>
  <c r="G2686" i="18"/>
  <c r="G2687" i="18"/>
  <c r="G2688" i="18"/>
  <c r="G2689" i="18"/>
  <c r="G2690" i="18"/>
  <c r="G2691" i="18"/>
  <c r="G2692" i="18"/>
  <c r="G2693" i="18"/>
  <c r="G2694" i="18"/>
  <c r="G2695" i="18"/>
  <c r="G2696" i="18"/>
  <c r="G2697" i="18"/>
  <c r="G2698" i="18"/>
  <c r="G2699" i="18"/>
  <c r="G2700" i="18"/>
  <c r="G2701" i="18"/>
  <c r="G2702" i="18"/>
  <c r="G2703" i="18"/>
  <c r="G2704" i="18"/>
  <c r="G2705" i="18"/>
  <c r="G2706" i="18"/>
  <c r="G2707" i="18"/>
  <c r="G2708" i="18"/>
  <c r="G2709" i="18"/>
  <c r="G2710" i="18"/>
  <c r="G2711" i="18"/>
  <c r="G2712" i="18"/>
  <c r="G2713" i="18"/>
  <c r="G2714" i="18"/>
  <c r="G2715" i="18"/>
  <c r="G2716" i="18"/>
  <c r="G2717" i="18"/>
  <c r="G2718" i="18"/>
  <c r="G2719" i="18"/>
  <c r="G2720" i="18"/>
  <c r="G2721" i="18"/>
  <c r="G2722" i="18"/>
  <c r="G2723" i="18"/>
  <c r="G2724" i="18"/>
  <c r="G2725" i="18"/>
  <c r="G2726" i="18"/>
  <c r="G2727" i="18"/>
  <c r="G2728" i="18"/>
  <c r="G2729" i="18"/>
  <c r="G2730" i="18"/>
  <c r="G2731" i="18"/>
  <c r="G2732" i="18"/>
  <c r="G2733" i="18"/>
  <c r="G2734" i="18"/>
  <c r="G2735" i="18"/>
  <c r="G2736" i="18"/>
  <c r="G2737" i="18"/>
  <c r="G2738" i="18"/>
  <c r="G2739" i="18"/>
  <c r="G2740" i="18"/>
  <c r="G2741" i="18"/>
  <c r="G2742" i="18"/>
  <c r="G2743" i="18"/>
  <c r="G2744" i="18"/>
  <c r="G2745" i="18"/>
  <c r="G2746" i="18"/>
  <c r="G2747" i="18"/>
  <c r="G2748" i="18"/>
  <c r="G2749" i="18"/>
  <c r="G2750" i="18"/>
  <c r="G2751" i="18"/>
  <c r="G2752" i="18"/>
  <c r="G2753" i="18"/>
  <c r="G2754" i="18"/>
  <c r="G2755" i="18"/>
  <c r="G2756" i="18"/>
  <c r="G2757" i="18"/>
  <c r="G2758" i="18"/>
  <c r="G2759" i="18"/>
  <c r="G2760" i="18"/>
  <c r="G2761" i="18"/>
  <c r="G2762" i="18"/>
  <c r="G2763" i="18"/>
  <c r="G2764" i="18"/>
  <c r="G2765" i="18"/>
  <c r="G2766" i="18"/>
  <c r="G2767" i="18"/>
  <c r="G2768" i="18"/>
  <c r="G2769" i="18"/>
  <c r="G2770" i="18"/>
  <c r="G2771" i="18"/>
  <c r="G2772" i="18"/>
  <c r="G2773" i="18"/>
  <c r="G2774" i="18"/>
  <c r="G2775" i="18"/>
  <c r="G2776" i="18"/>
  <c r="G2777" i="18"/>
  <c r="G2778" i="18"/>
  <c r="G2779" i="18"/>
  <c r="G2780" i="18"/>
  <c r="G2781" i="18"/>
  <c r="G2782" i="18"/>
  <c r="G2783" i="18"/>
  <c r="G2784" i="18"/>
  <c r="G2785" i="18"/>
  <c r="G2786" i="18"/>
  <c r="G2787" i="18"/>
  <c r="G2788" i="18"/>
  <c r="G2789" i="18"/>
  <c r="G2790" i="18"/>
  <c r="G2791" i="18"/>
  <c r="G2792" i="18"/>
  <c r="G2793" i="18"/>
  <c r="G2794" i="18"/>
  <c r="G2795" i="18"/>
  <c r="G2796" i="18"/>
  <c r="G2797" i="18"/>
  <c r="G2798" i="18"/>
  <c r="G2799" i="18"/>
  <c r="G2800" i="18"/>
  <c r="G2801" i="18"/>
  <c r="G2802" i="18"/>
  <c r="G2803" i="18"/>
  <c r="G2804" i="18"/>
  <c r="G2805" i="18"/>
  <c r="G2806" i="18"/>
  <c r="G2807" i="18"/>
  <c r="G2808" i="18"/>
  <c r="G2809" i="18"/>
  <c r="G2810" i="18"/>
  <c r="G2811" i="18"/>
  <c r="G2812" i="18"/>
  <c r="G2813" i="18"/>
  <c r="G2814" i="18"/>
  <c r="G2815" i="18"/>
  <c r="G2816" i="18"/>
  <c r="G2817" i="18"/>
  <c r="G2818" i="18"/>
  <c r="G2819" i="18"/>
  <c r="G2820" i="18"/>
  <c r="G2821" i="18"/>
  <c r="G2822" i="18"/>
  <c r="G2823" i="18"/>
  <c r="G2824" i="18"/>
  <c r="G2825" i="18"/>
  <c r="G2826" i="18"/>
  <c r="G2827" i="18"/>
  <c r="G2828" i="18"/>
  <c r="G2829" i="18"/>
  <c r="G2830" i="18"/>
  <c r="G2831" i="18"/>
  <c r="G2832" i="18"/>
  <c r="G2833" i="18"/>
  <c r="G2834" i="18"/>
  <c r="G2835" i="18"/>
  <c r="G2836" i="18"/>
  <c r="G2837" i="18"/>
  <c r="G2838" i="18"/>
  <c r="G2839" i="18"/>
  <c r="G2840" i="18"/>
  <c r="G2841" i="18"/>
  <c r="G2842" i="18"/>
  <c r="G2843" i="18"/>
  <c r="G2844" i="18"/>
  <c r="G2845" i="18"/>
  <c r="G2846" i="18"/>
  <c r="G2847" i="18"/>
  <c r="G2848" i="18"/>
  <c r="G2849" i="18"/>
  <c r="G2850" i="18"/>
  <c r="G2851" i="18"/>
  <c r="G2852" i="18"/>
  <c r="G2853" i="18"/>
  <c r="G2854" i="18"/>
  <c r="G2855" i="18"/>
  <c r="G2856" i="18"/>
  <c r="G2857" i="18"/>
  <c r="G2858" i="18"/>
  <c r="G2859" i="18"/>
  <c r="G2860" i="18"/>
  <c r="G2861" i="18"/>
  <c r="G2862" i="18"/>
  <c r="G2863" i="18"/>
  <c r="G2864" i="18"/>
  <c r="G2865" i="18"/>
  <c r="G2866" i="18"/>
  <c r="G2867" i="18"/>
  <c r="G2868" i="18"/>
  <c r="G2869" i="18"/>
  <c r="G2870" i="18"/>
  <c r="G2871" i="18"/>
  <c r="G2872" i="18"/>
  <c r="G2873" i="18"/>
  <c r="G2874" i="18"/>
  <c r="G2875" i="18"/>
  <c r="G2876" i="18"/>
  <c r="G2877" i="18"/>
  <c r="G2878" i="18"/>
  <c r="G2879" i="18"/>
  <c r="G2880" i="18"/>
  <c r="G2881" i="18"/>
  <c r="G2882" i="18"/>
  <c r="G2883" i="18"/>
  <c r="G2884" i="18"/>
  <c r="G2885" i="18"/>
  <c r="G2886" i="18"/>
  <c r="G2887" i="18"/>
  <c r="G2888" i="18"/>
  <c r="G2889" i="18"/>
  <c r="G2890" i="18"/>
  <c r="G2891" i="18"/>
  <c r="G2892" i="18"/>
  <c r="G2893" i="18"/>
  <c r="G2894" i="18"/>
  <c r="G2895" i="18"/>
  <c r="G2896" i="18"/>
  <c r="G2897" i="18"/>
  <c r="G2898" i="18"/>
  <c r="G2899" i="18"/>
  <c r="G2900" i="18"/>
  <c r="G2901" i="18"/>
  <c r="G2902" i="18"/>
  <c r="G2903" i="18"/>
  <c r="G2904" i="18"/>
  <c r="G2905" i="18"/>
  <c r="G2906" i="18"/>
  <c r="G2907" i="18"/>
  <c r="G2908" i="18"/>
  <c r="G2909" i="18"/>
  <c r="G2910" i="18"/>
  <c r="G2911" i="18"/>
  <c r="G2912" i="18"/>
  <c r="G2913" i="18"/>
  <c r="G2914" i="18"/>
  <c r="G2915" i="18"/>
  <c r="G2916" i="18"/>
  <c r="G2917" i="18"/>
  <c r="G2918" i="18"/>
  <c r="G2919" i="18"/>
  <c r="G2920" i="18"/>
  <c r="G2921" i="18"/>
  <c r="G2922" i="18"/>
  <c r="G2923" i="18"/>
  <c r="G2924" i="18"/>
  <c r="G2925" i="18"/>
  <c r="G2926" i="18"/>
  <c r="G2927" i="18"/>
  <c r="G2928" i="18"/>
  <c r="G2929" i="18"/>
  <c r="G2930" i="18"/>
  <c r="G2931" i="18"/>
  <c r="G2932" i="18"/>
  <c r="G2933" i="18"/>
  <c r="G2934" i="18"/>
  <c r="G2935" i="18"/>
  <c r="G2936" i="18"/>
  <c r="G2937" i="18"/>
  <c r="G2938" i="18"/>
  <c r="G2939" i="18"/>
  <c r="G2940" i="18"/>
  <c r="G2941" i="18"/>
  <c r="G2942" i="18"/>
  <c r="G2943" i="18"/>
  <c r="G2944" i="18"/>
  <c r="G2945" i="18"/>
  <c r="G2946" i="18"/>
  <c r="G2947" i="18"/>
  <c r="G2948" i="18"/>
  <c r="G2949" i="18"/>
  <c r="G2950" i="18"/>
  <c r="G2951" i="18"/>
  <c r="G2952" i="18"/>
  <c r="G2953" i="18"/>
  <c r="G2954" i="18"/>
  <c r="G2955" i="18"/>
  <c r="G2956" i="18"/>
  <c r="G2957" i="18"/>
  <c r="G2958" i="18"/>
  <c r="G2959" i="18"/>
  <c r="G2960" i="18"/>
  <c r="G2961" i="18"/>
  <c r="G2962" i="18"/>
  <c r="G2963" i="18"/>
  <c r="G2964" i="18"/>
  <c r="G2965" i="18"/>
  <c r="G2966" i="18"/>
  <c r="G2967" i="18"/>
  <c r="G2968" i="18"/>
  <c r="G2969" i="18"/>
  <c r="G2970" i="18"/>
  <c r="G2971" i="18"/>
  <c r="G2972" i="18"/>
  <c r="G2973" i="18"/>
  <c r="G2974" i="18"/>
  <c r="G2975" i="18"/>
  <c r="G2976" i="18"/>
  <c r="G2977" i="18"/>
  <c r="G2978" i="18"/>
  <c r="G2979" i="18"/>
  <c r="G2980" i="18"/>
  <c r="G2981" i="18"/>
  <c r="G2982" i="18"/>
  <c r="G2983" i="18"/>
  <c r="G2984" i="18"/>
  <c r="G2985" i="18"/>
  <c r="G2986" i="18"/>
  <c r="G2987" i="18"/>
  <c r="G2988" i="18"/>
  <c r="G2989" i="18"/>
  <c r="G2990" i="18"/>
  <c r="G2991" i="18"/>
  <c r="G2992" i="18"/>
  <c r="G2993" i="18"/>
  <c r="G2994" i="18"/>
  <c r="G2995" i="18"/>
  <c r="G2996" i="18"/>
  <c r="G2997" i="18"/>
  <c r="G2998" i="18"/>
  <c r="G2999" i="18"/>
  <c r="G3000" i="18"/>
  <c r="G3001" i="18"/>
  <c r="G3002" i="18"/>
  <c r="G3003" i="18"/>
  <c r="G3004" i="18"/>
  <c r="G3005" i="18"/>
  <c r="G3006" i="18"/>
  <c r="G3007" i="18"/>
  <c r="G3008" i="18"/>
  <c r="G3009" i="18"/>
  <c r="G3010" i="18"/>
  <c r="G3011" i="18"/>
  <c r="G3012" i="18"/>
  <c r="G3013" i="18"/>
  <c r="G3014" i="18"/>
  <c r="G3015" i="18"/>
  <c r="G3016" i="18"/>
  <c r="G3017" i="18"/>
  <c r="G3018" i="18"/>
  <c r="G3019" i="18"/>
  <c r="G3020" i="18"/>
  <c r="G3021" i="18"/>
  <c r="G3022" i="18"/>
  <c r="G3023" i="18"/>
  <c r="G3024" i="18"/>
  <c r="G3025" i="18"/>
  <c r="G3026" i="18"/>
  <c r="G3027" i="18"/>
  <c r="G3028" i="18"/>
  <c r="G3029" i="18"/>
  <c r="G3030" i="18"/>
  <c r="G3031" i="18"/>
  <c r="G3032" i="18"/>
  <c r="G3033" i="18"/>
  <c r="G3034" i="18"/>
  <c r="G3035" i="18"/>
  <c r="G3036" i="18"/>
  <c r="G3037" i="18"/>
  <c r="G3038" i="18"/>
  <c r="G3039" i="18"/>
  <c r="G3040" i="18"/>
  <c r="G3041" i="18"/>
  <c r="G3042" i="18"/>
  <c r="G3043" i="18"/>
  <c r="G3044" i="18"/>
  <c r="G3045" i="18"/>
  <c r="G3046" i="18"/>
  <c r="G3047" i="18"/>
  <c r="G3048" i="18"/>
  <c r="G3049" i="18"/>
  <c r="G3050" i="18"/>
  <c r="G3051" i="18"/>
  <c r="G3052" i="18"/>
  <c r="G3053" i="18"/>
  <c r="G3054" i="18"/>
  <c r="G3055" i="18"/>
  <c r="G3056" i="18"/>
  <c r="G3057" i="18"/>
  <c r="G3058" i="18"/>
  <c r="G3059" i="18"/>
  <c r="G3060" i="18"/>
  <c r="G3061" i="18"/>
  <c r="G3062" i="18"/>
  <c r="G3063" i="18"/>
  <c r="G3064" i="18"/>
  <c r="G3065" i="18"/>
  <c r="G3066" i="18"/>
  <c r="G3067" i="18"/>
  <c r="G3068" i="18"/>
  <c r="G3069" i="18"/>
  <c r="G3070" i="18"/>
  <c r="G3071" i="18"/>
  <c r="G3072" i="18"/>
  <c r="G3073" i="18"/>
  <c r="G3074" i="18"/>
  <c r="G3075" i="18"/>
  <c r="G3076" i="18"/>
  <c r="G3077" i="18"/>
  <c r="G3078" i="18"/>
  <c r="G3079" i="18"/>
  <c r="G3080" i="18"/>
  <c r="G3081" i="18"/>
  <c r="G3082" i="18"/>
  <c r="G3083" i="18"/>
  <c r="G3084" i="18"/>
  <c r="G3085" i="18"/>
  <c r="G3086" i="18"/>
  <c r="G3087" i="18"/>
  <c r="G3088" i="18"/>
  <c r="G3089" i="18"/>
  <c r="G3090" i="18"/>
  <c r="G3091" i="18"/>
  <c r="G3092" i="18"/>
  <c r="G3093" i="18"/>
  <c r="G3094" i="18"/>
  <c r="G3095" i="18"/>
  <c r="G3096" i="18"/>
  <c r="G3097" i="18"/>
  <c r="G3098" i="18"/>
  <c r="G3099" i="18"/>
  <c r="G3100" i="18"/>
  <c r="G3101" i="18"/>
  <c r="G3102" i="18"/>
  <c r="G3103" i="18"/>
  <c r="G3104" i="18"/>
  <c r="G3105" i="18"/>
  <c r="G3106" i="18"/>
  <c r="G3107" i="18"/>
  <c r="G3108" i="18"/>
  <c r="G3109" i="18"/>
  <c r="G3110" i="18"/>
  <c r="G3111" i="18"/>
  <c r="G3112" i="18"/>
  <c r="G3113" i="18"/>
  <c r="G3114" i="18"/>
  <c r="G3115" i="18"/>
  <c r="G3116" i="18"/>
  <c r="G3117" i="18"/>
  <c r="G3118" i="18"/>
  <c r="G3119" i="18"/>
  <c r="G3120" i="18"/>
  <c r="G3121" i="18"/>
  <c r="G3122" i="18"/>
  <c r="G3123" i="18"/>
  <c r="G3124" i="18"/>
  <c r="G3125" i="18"/>
  <c r="G3126" i="18"/>
  <c r="G3127" i="18"/>
  <c r="G3128" i="18"/>
  <c r="G3129" i="18"/>
  <c r="G3130" i="18"/>
  <c r="G3131" i="18"/>
  <c r="G3132" i="18"/>
  <c r="G3133" i="18"/>
  <c r="G3134" i="18"/>
  <c r="G3135" i="18"/>
  <c r="G3136" i="18"/>
  <c r="G3137" i="18"/>
  <c r="G3138" i="18"/>
  <c r="G3139" i="18"/>
  <c r="G3140" i="18"/>
  <c r="G3141" i="18"/>
  <c r="G3142" i="18"/>
  <c r="G3143" i="18"/>
  <c r="G3144" i="18"/>
  <c r="G3145" i="18"/>
  <c r="G3146" i="18"/>
  <c r="G3147" i="18"/>
  <c r="G3148" i="18"/>
  <c r="G3149" i="18"/>
  <c r="G3150" i="18"/>
  <c r="G3151" i="18"/>
  <c r="G3152" i="18"/>
  <c r="G3153" i="18"/>
  <c r="G3154" i="18"/>
  <c r="G3155" i="18"/>
  <c r="G3156" i="18"/>
  <c r="G3157" i="18"/>
  <c r="G3158" i="18"/>
  <c r="G3159" i="18"/>
  <c r="G3160" i="18"/>
  <c r="G3161" i="18"/>
  <c r="G3162" i="18"/>
  <c r="G3163" i="18"/>
  <c r="G3164" i="18"/>
  <c r="G3165" i="18"/>
  <c r="G3166" i="18"/>
  <c r="G3167" i="18"/>
  <c r="G3168" i="18"/>
  <c r="G3169" i="18"/>
  <c r="G3170" i="18"/>
  <c r="G3171" i="18"/>
  <c r="G3172" i="18"/>
  <c r="G3173" i="18"/>
  <c r="G3174" i="18"/>
  <c r="G3175" i="18"/>
  <c r="G3176" i="18"/>
  <c r="G3177" i="18"/>
  <c r="G3178" i="18"/>
  <c r="G3179" i="18"/>
  <c r="G3180" i="18"/>
  <c r="G3181" i="18"/>
  <c r="G3182" i="18"/>
  <c r="G3183" i="18"/>
  <c r="G3184" i="18"/>
  <c r="G3185" i="18"/>
  <c r="G3186" i="18"/>
  <c r="G3187" i="18"/>
  <c r="G3188" i="18"/>
  <c r="G3189" i="18"/>
  <c r="G3190" i="18"/>
  <c r="G3191" i="18"/>
  <c r="G3192" i="18"/>
  <c r="G3193" i="18"/>
  <c r="G3194" i="18"/>
  <c r="G3195" i="18"/>
  <c r="G3196" i="18"/>
  <c r="G3197" i="18"/>
  <c r="G3198" i="18"/>
  <c r="G3199" i="18"/>
  <c r="G3200" i="18"/>
  <c r="G3201" i="18"/>
  <c r="G3202" i="18"/>
  <c r="G3203" i="18"/>
  <c r="G3204" i="18"/>
  <c r="G3205" i="18"/>
  <c r="G3206" i="18"/>
  <c r="G3207" i="18"/>
  <c r="G3208" i="18"/>
  <c r="G3209" i="18"/>
  <c r="G3210" i="18"/>
  <c r="G3211" i="18"/>
  <c r="G3212" i="18"/>
  <c r="G3213" i="18"/>
  <c r="G3214" i="18"/>
  <c r="G3215" i="18"/>
  <c r="G3216" i="18"/>
  <c r="G3217" i="18"/>
  <c r="G3218" i="18"/>
  <c r="G3219" i="18"/>
  <c r="G3220" i="18"/>
  <c r="G3221" i="18"/>
  <c r="G3222" i="18"/>
  <c r="G3223" i="18"/>
  <c r="G3224" i="18"/>
  <c r="G3225" i="18"/>
  <c r="G3226" i="18"/>
  <c r="G3227" i="18"/>
  <c r="G3228" i="18"/>
  <c r="G3229" i="18"/>
  <c r="G3230" i="18"/>
  <c r="G3231" i="18"/>
  <c r="G3232" i="18"/>
  <c r="G3233" i="18"/>
  <c r="G3234" i="18"/>
  <c r="G3235" i="18"/>
  <c r="G3236" i="18"/>
  <c r="G3237" i="18"/>
  <c r="G3238" i="18"/>
  <c r="G3239" i="18"/>
  <c r="G3240" i="18"/>
  <c r="G3241" i="18"/>
  <c r="G3242" i="18"/>
  <c r="G3243" i="18"/>
  <c r="G3244" i="18"/>
  <c r="G3245" i="18"/>
  <c r="G3246" i="18"/>
  <c r="G3247" i="18"/>
  <c r="G3248" i="18"/>
  <c r="G3249" i="18"/>
  <c r="G3250" i="18"/>
  <c r="G3251" i="18"/>
  <c r="G3252" i="18"/>
  <c r="G3253" i="18"/>
  <c r="G3254" i="18"/>
  <c r="G3255" i="18"/>
  <c r="G3256" i="18"/>
  <c r="G3257" i="18"/>
  <c r="G3258" i="18"/>
  <c r="G3259" i="18"/>
  <c r="G3260" i="18"/>
  <c r="G3261" i="18"/>
  <c r="G3262" i="18"/>
  <c r="G3263" i="18"/>
  <c r="G3264" i="18"/>
  <c r="G3265" i="18"/>
  <c r="G3266" i="18"/>
  <c r="G3267" i="18"/>
  <c r="G3268" i="18"/>
  <c r="G3269" i="18"/>
  <c r="G3270" i="18"/>
  <c r="G3271" i="18"/>
  <c r="G3272" i="18"/>
  <c r="G3273" i="18"/>
  <c r="G3274" i="18"/>
  <c r="G3275" i="18"/>
  <c r="G3276" i="18"/>
  <c r="G3277" i="18"/>
  <c r="G3278" i="18"/>
  <c r="G3279" i="18"/>
  <c r="G3280" i="18"/>
  <c r="G3281" i="18"/>
  <c r="G3282" i="18"/>
  <c r="G3283" i="18"/>
  <c r="G3284" i="18"/>
  <c r="G3285" i="18"/>
  <c r="G3286" i="18"/>
  <c r="G3287" i="18"/>
  <c r="G3288" i="18"/>
  <c r="G3289" i="18"/>
  <c r="G3290" i="18"/>
  <c r="G3291" i="18"/>
  <c r="G3292" i="18"/>
  <c r="G3293" i="18"/>
  <c r="G3294" i="18"/>
  <c r="G3295" i="18"/>
  <c r="G3296" i="18"/>
  <c r="G3297" i="18"/>
  <c r="G3298" i="18"/>
  <c r="G3299" i="18"/>
  <c r="G3300" i="18"/>
  <c r="G3301" i="18"/>
  <c r="G3302" i="18"/>
  <c r="G3303" i="18"/>
  <c r="G3304" i="18"/>
  <c r="G3305" i="18"/>
  <c r="G3306" i="18"/>
  <c r="G3307" i="18"/>
  <c r="G3308" i="18"/>
  <c r="G3309" i="18"/>
  <c r="G3310" i="18"/>
  <c r="G3311" i="18"/>
  <c r="G3312" i="18"/>
  <c r="G3313" i="18"/>
  <c r="G3314" i="18"/>
  <c r="G3315" i="18"/>
  <c r="G3316" i="18"/>
  <c r="G3317" i="18"/>
  <c r="G3318" i="18"/>
  <c r="G3319" i="18"/>
  <c r="G3320" i="18"/>
  <c r="G3321" i="18"/>
  <c r="G3322" i="18"/>
  <c r="G3323" i="18"/>
  <c r="G3324" i="18"/>
  <c r="G3325" i="18"/>
  <c r="G3326" i="18"/>
  <c r="G3327" i="18"/>
  <c r="G3328" i="18"/>
  <c r="G3329" i="18"/>
  <c r="G3330" i="18"/>
  <c r="G3331" i="18"/>
  <c r="G3332" i="18"/>
  <c r="G3333" i="18"/>
  <c r="G3334" i="18"/>
  <c r="G3335" i="18"/>
  <c r="G3336" i="18"/>
  <c r="G3337" i="18"/>
  <c r="G3338" i="18"/>
  <c r="G3339" i="18"/>
  <c r="G3340" i="18"/>
  <c r="G3341" i="18"/>
  <c r="G3342" i="18"/>
  <c r="G3343" i="18"/>
  <c r="G3344" i="18"/>
  <c r="G3345" i="18"/>
  <c r="G3346" i="18"/>
  <c r="G3347" i="18"/>
  <c r="G3348" i="18"/>
  <c r="G3349" i="18"/>
  <c r="G3350" i="18"/>
  <c r="G3351" i="18"/>
  <c r="G3352" i="18"/>
  <c r="G3353" i="18"/>
  <c r="G3354" i="18"/>
  <c r="G3355" i="18"/>
  <c r="G3356" i="18"/>
  <c r="G3357" i="18"/>
  <c r="G3358" i="18"/>
  <c r="G3359" i="18"/>
  <c r="G3360" i="18"/>
  <c r="G3361" i="18"/>
  <c r="G3362" i="18"/>
  <c r="G3363" i="18"/>
  <c r="G3364" i="18"/>
  <c r="G3365" i="18"/>
  <c r="G3366" i="18"/>
  <c r="G3367" i="18"/>
  <c r="G3368" i="18"/>
  <c r="G3369" i="18"/>
  <c r="G3370" i="18"/>
  <c r="G3371" i="18"/>
  <c r="G3372" i="18"/>
  <c r="G3373" i="18"/>
  <c r="G3374" i="18"/>
  <c r="G3375" i="18"/>
  <c r="G3376" i="18"/>
  <c r="G3377" i="18"/>
  <c r="G3378" i="18"/>
  <c r="G3379" i="18"/>
  <c r="G3380" i="18"/>
  <c r="G3381" i="18"/>
  <c r="G3382" i="18"/>
  <c r="G3383" i="18"/>
  <c r="G3384" i="18"/>
  <c r="G3385" i="18"/>
  <c r="G3386" i="18"/>
  <c r="G3387" i="18"/>
  <c r="G3388" i="18"/>
  <c r="G3389" i="18"/>
  <c r="G3390" i="18"/>
  <c r="G3391" i="18"/>
  <c r="G3392" i="18"/>
  <c r="G3393" i="18"/>
  <c r="G3394" i="18"/>
  <c r="G3395" i="18"/>
  <c r="G3396" i="18"/>
  <c r="G3397" i="18"/>
  <c r="G3398" i="18"/>
  <c r="G3399" i="18"/>
  <c r="G3400" i="18"/>
  <c r="G3401" i="18"/>
  <c r="G3402" i="18"/>
  <c r="G3403" i="18"/>
  <c r="G3404" i="18"/>
  <c r="G3405" i="18"/>
  <c r="G3406" i="18"/>
  <c r="G3407" i="18"/>
  <c r="G3408" i="18"/>
  <c r="G3409" i="18"/>
  <c r="G3410" i="18"/>
  <c r="G3411" i="18"/>
  <c r="G3412" i="18"/>
  <c r="G3413" i="18"/>
  <c r="G3414" i="18"/>
  <c r="G3415" i="18"/>
  <c r="G3416" i="18"/>
  <c r="G3417" i="18"/>
  <c r="G3418" i="18"/>
  <c r="G3419" i="18"/>
  <c r="G3420" i="18"/>
  <c r="G3421" i="18"/>
  <c r="G3422" i="18"/>
  <c r="G3423" i="18"/>
  <c r="G3424" i="18"/>
  <c r="G3425" i="18"/>
  <c r="G3426" i="18"/>
  <c r="G3427" i="18"/>
  <c r="G3428" i="18"/>
  <c r="G3429" i="18"/>
  <c r="G3430" i="18"/>
  <c r="G3431" i="18"/>
  <c r="G3432" i="18"/>
  <c r="G3433" i="18"/>
  <c r="G3434" i="18"/>
  <c r="G3435" i="18"/>
  <c r="G3436" i="18"/>
  <c r="G3437" i="18"/>
  <c r="G3438" i="18"/>
  <c r="G3439" i="18"/>
  <c r="G3440" i="18"/>
  <c r="G3441" i="18"/>
  <c r="G3442" i="18"/>
  <c r="G3443" i="18"/>
  <c r="G3444" i="18"/>
  <c r="G3445" i="18"/>
  <c r="G3446" i="18"/>
  <c r="G3447" i="18"/>
  <c r="G3448" i="18"/>
  <c r="G3449" i="18"/>
  <c r="G3450" i="18"/>
  <c r="G3451" i="18"/>
  <c r="G3452" i="18"/>
  <c r="G3453" i="18"/>
  <c r="G3454" i="18"/>
  <c r="G3455" i="18"/>
  <c r="G3456" i="18"/>
  <c r="G3457" i="18"/>
  <c r="G3458" i="18"/>
  <c r="G3459" i="18"/>
  <c r="G3460" i="18"/>
  <c r="G3461" i="18"/>
  <c r="G3462" i="18"/>
  <c r="G3463" i="18"/>
  <c r="G3464" i="18"/>
  <c r="G3465" i="18"/>
  <c r="G3466" i="18"/>
  <c r="G3467" i="18"/>
  <c r="G3468" i="18"/>
  <c r="G3469" i="18"/>
  <c r="G3470" i="18"/>
  <c r="G3471" i="18"/>
  <c r="G3472" i="18"/>
  <c r="G3473" i="18"/>
  <c r="G3474" i="18"/>
  <c r="G3475" i="18"/>
  <c r="G3476" i="18"/>
  <c r="G3477" i="18"/>
  <c r="G3478" i="18"/>
  <c r="G3479" i="18"/>
  <c r="G3480" i="18"/>
  <c r="G3481" i="18"/>
  <c r="G3482" i="18"/>
  <c r="G3483" i="18"/>
  <c r="G3484" i="18"/>
  <c r="G3485" i="18"/>
  <c r="G3486" i="18"/>
  <c r="G3487" i="18"/>
  <c r="G3488" i="18"/>
  <c r="G3489" i="18"/>
  <c r="G3490" i="18"/>
  <c r="G3491" i="18"/>
  <c r="G3492" i="18"/>
  <c r="G3493" i="18"/>
  <c r="G3494" i="18"/>
  <c r="G3495" i="18"/>
  <c r="G3496" i="18"/>
  <c r="G3497" i="18"/>
  <c r="G3498" i="18"/>
  <c r="G3499" i="18"/>
  <c r="G3500" i="18"/>
  <c r="G3501" i="18"/>
  <c r="G3502" i="18"/>
  <c r="G3503" i="18"/>
  <c r="G3504" i="18"/>
  <c r="G3505" i="18"/>
  <c r="G3506" i="18"/>
  <c r="G3507" i="18"/>
  <c r="G3508" i="18"/>
  <c r="G3509" i="18"/>
  <c r="G3510" i="18"/>
  <c r="G3511" i="18"/>
  <c r="G3512" i="18"/>
  <c r="G3513" i="18"/>
  <c r="G3514" i="18"/>
  <c r="G3515" i="18"/>
  <c r="G3516" i="18"/>
  <c r="G3517" i="18"/>
  <c r="G3518" i="18"/>
  <c r="G3519" i="18"/>
  <c r="G3520" i="18"/>
  <c r="G3521" i="18"/>
  <c r="G3522" i="18"/>
  <c r="G3523" i="18"/>
  <c r="G3524" i="18"/>
  <c r="G3525" i="18"/>
  <c r="G3526" i="18"/>
  <c r="G3527" i="18"/>
  <c r="G3528" i="18"/>
  <c r="G3529" i="18"/>
  <c r="G3530" i="18"/>
  <c r="G3531" i="18"/>
  <c r="G3532" i="18"/>
  <c r="G3533" i="18"/>
  <c r="G3534" i="18"/>
  <c r="G3535" i="18"/>
  <c r="G3536" i="18"/>
  <c r="G3537" i="18"/>
  <c r="G3538" i="18"/>
  <c r="G3539" i="18"/>
  <c r="G3540" i="18"/>
  <c r="G3541" i="18"/>
  <c r="G3542" i="18"/>
  <c r="G3543" i="18"/>
  <c r="G3544" i="18"/>
  <c r="G3545" i="18"/>
  <c r="G3546" i="18"/>
  <c r="G3547" i="18"/>
  <c r="G3548" i="18"/>
  <c r="G3549" i="18"/>
  <c r="G3550" i="18"/>
  <c r="G3551" i="18"/>
  <c r="G3552" i="18"/>
  <c r="G3553" i="18"/>
  <c r="G3554" i="18"/>
  <c r="G3555" i="18"/>
  <c r="G3556" i="18"/>
  <c r="G3557" i="18"/>
  <c r="G3558" i="18"/>
  <c r="G3559" i="18"/>
  <c r="G3560" i="18"/>
  <c r="G3561" i="18"/>
  <c r="G3562" i="18"/>
  <c r="G3563" i="18"/>
  <c r="G3564" i="18"/>
  <c r="G3565" i="18"/>
  <c r="G3566" i="18"/>
  <c r="G3567" i="18"/>
  <c r="G3568" i="18"/>
  <c r="G3569" i="18"/>
  <c r="G3570" i="18"/>
  <c r="G3571" i="18"/>
  <c r="G3572" i="18"/>
  <c r="G3573" i="18"/>
  <c r="G3574" i="18"/>
  <c r="G3575" i="18"/>
  <c r="G3576" i="18"/>
  <c r="G3577" i="18"/>
  <c r="G3578" i="18"/>
  <c r="G3579" i="18"/>
  <c r="G3580" i="18"/>
  <c r="G3581" i="18"/>
  <c r="G3582" i="18"/>
  <c r="G3583" i="18"/>
  <c r="G3584" i="18"/>
  <c r="G3585" i="18"/>
  <c r="G3586" i="18"/>
  <c r="G3587" i="18"/>
  <c r="G3588" i="18"/>
  <c r="G3589" i="18"/>
  <c r="G3590" i="18"/>
  <c r="G3591" i="18"/>
  <c r="G3592" i="18"/>
  <c r="G3593" i="18"/>
  <c r="G3594" i="18"/>
  <c r="G3595" i="18"/>
  <c r="G3596" i="18"/>
  <c r="G3597" i="18"/>
  <c r="G3598" i="18"/>
  <c r="G3599" i="18"/>
  <c r="G3600" i="18"/>
  <c r="G3601" i="18"/>
  <c r="G3602" i="18"/>
  <c r="G3603" i="18"/>
  <c r="G3604" i="18"/>
  <c r="G3605" i="18"/>
  <c r="G3606" i="18"/>
  <c r="G3607" i="18"/>
  <c r="G3608" i="18"/>
  <c r="G3609" i="18"/>
  <c r="G3610" i="18"/>
  <c r="G3611" i="18"/>
  <c r="G3612" i="18"/>
  <c r="G3613" i="18"/>
  <c r="G3614" i="18"/>
  <c r="G3615" i="18"/>
  <c r="G3616" i="18"/>
  <c r="G3617" i="18"/>
  <c r="G3618" i="18"/>
  <c r="G3619" i="18"/>
  <c r="G3620" i="18"/>
  <c r="G3621" i="18"/>
  <c r="G3622" i="18"/>
  <c r="G3623" i="18"/>
  <c r="G3624" i="18"/>
  <c r="G3625" i="18"/>
  <c r="G3626" i="18"/>
  <c r="G3627" i="18"/>
  <c r="G3628" i="18"/>
  <c r="G3629" i="18"/>
  <c r="G3630" i="18"/>
  <c r="G3631" i="18"/>
  <c r="G3632" i="18"/>
  <c r="G3633" i="18"/>
  <c r="G3634" i="18"/>
  <c r="G3635" i="18"/>
  <c r="G3636" i="18"/>
  <c r="G3637" i="18"/>
  <c r="G3638" i="18"/>
  <c r="G3639" i="18"/>
  <c r="G3640" i="18"/>
  <c r="G3641" i="18"/>
  <c r="G3642" i="18"/>
  <c r="G3643" i="18"/>
  <c r="G3644" i="18"/>
  <c r="G3645" i="18"/>
  <c r="G3646" i="18"/>
  <c r="G3647" i="18"/>
  <c r="G3648" i="18"/>
  <c r="G3649" i="18"/>
  <c r="G3650" i="18"/>
  <c r="G3651" i="18"/>
  <c r="G3652" i="18"/>
  <c r="G3653" i="18"/>
  <c r="G3654" i="18"/>
  <c r="G3655" i="18"/>
  <c r="G3656" i="18"/>
  <c r="G3657" i="18"/>
  <c r="G3658" i="18"/>
  <c r="G3659" i="18"/>
  <c r="G3660" i="18"/>
  <c r="G3661" i="18"/>
  <c r="G3662" i="18"/>
  <c r="G3663" i="18"/>
  <c r="G3664" i="18"/>
  <c r="G3665" i="18"/>
  <c r="G3666" i="18"/>
  <c r="G3667" i="18"/>
  <c r="G3668" i="18"/>
  <c r="G3669" i="18"/>
  <c r="G3670" i="18"/>
  <c r="G3671" i="18"/>
  <c r="G3672" i="18"/>
  <c r="G3673" i="18"/>
  <c r="G3674" i="18"/>
  <c r="G3675" i="18"/>
  <c r="G3676" i="18"/>
  <c r="G3677" i="18"/>
  <c r="G3678" i="18"/>
  <c r="G3679" i="18"/>
  <c r="G3680" i="18"/>
  <c r="G3681" i="18"/>
  <c r="G3682" i="18"/>
  <c r="G3683" i="18"/>
  <c r="G3684" i="18"/>
  <c r="G3685" i="18"/>
  <c r="G3686" i="18"/>
  <c r="G3687" i="18"/>
  <c r="G3688" i="18"/>
  <c r="G3689" i="18"/>
  <c r="G3690" i="18"/>
  <c r="G3691" i="18"/>
  <c r="G3692" i="18"/>
  <c r="G3693" i="18"/>
  <c r="G3694" i="18"/>
  <c r="G3695" i="18"/>
  <c r="G3696" i="18"/>
  <c r="G3697" i="18"/>
  <c r="G3698" i="18"/>
  <c r="G3699" i="18"/>
  <c r="G3700" i="18"/>
  <c r="G3701" i="18"/>
  <c r="G3702" i="18"/>
  <c r="G3703" i="18"/>
  <c r="G3704" i="18"/>
  <c r="G3705" i="18"/>
  <c r="G3706" i="18"/>
  <c r="G3707" i="18"/>
  <c r="G3708" i="18"/>
  <c r="G3709" i="18"/>
  <c r="G3710" i="18"/>
  <c r="G3711" i="18"/>
  <c r="G3712" i="18"/>
  <c r="G3713" i="18"/>
  <c r="G3714" i="18"/>
  <c r="G3715" i="18"/>
  <c r="G3716" i="18"/>
  <c r="G3717" i="18"/>
  <c r="G3718" i="18"/>
  <c r="G3719" i="18"/>
  <c r="G3720" i="18"/>
  <c r="G3721" i="18"/>
  <c r="G3722" i="18"/>
  <c r="G3723" i="18"/>
  <c r="G3724" i="18"/>
  <c r="G3725" i="18"/>
  <c r="G3726" i="18"/>
  <c r="G3727" i="18"/>
  <c r="G3728" i="18"/>
  <c r="G3729" i="18"/>
  <c r="G3730" i="18"/>
  <c r="G3731" i="18"/>
  <c r="G3732" i="18"/>
  <c r="G3733" i="18"/>
  <c r="G3734" i="18"/>
  <c r="G3735" i="18"/>
  <c r="G3736" i="18"/>
  <c r="G3737" i="18"/>
  <c r="G3738" i="18"/>
  <c r="G3739" i="18"/>
  <c r="G3740" i="18"/>
  <c r="G3741" i="18"/>
  <c r="G3742" i="18"/>
  <c r="G3743" i="18"/>
  <c r="G3744" i="18"/>
  <c r="G3745" i="18"/>
  <c r="G3746" i="18"/>
  <c r="G3747" i="18"/>
  <c r="G3748" i="18"/>
  <c r="G3749" i="18"/>
  <c r="G3750" i="18"/>
  <c r="G3751" i="18"/>
  <c r="G3752" i="18"/>
  <c r="G3753" i="18"/>
  <c r="G3754" i="18"/>
  <c r="G3755" i="18"/>
  <c r="G3756" i="18"/>
  <c r="G3757" i="18"/>
  <c r="G3758" i="18"/>
  <c r="G3759" i="18"/>
  <c r="G3760" i="18"/>
  <c r="G3761" i="18"/>
  <c r="G3762" i="18"/>
  <c r="G3763" i="18"/>
  <c r="G3764" i="18"/>
  <c r="G3765" i="18"/>
  <c r="G3766" i="18"/>
  <c r="G3767" i="18"/>
  <c r="G3768" i="18"/>
  <c r="G3769" i="18"/>
  <c r="G3770" i="18"/>
  <c r="G3771" i="18"/>
  <c r="G3772" i="18"/>
  <c r="G3773" i="18"/>
  <c r="G3774" i="18"/>
  <c r="G3775" i="18"/>
  <c r="G3776" i="18"/>
  <c r="G3777" i="18"/>
  <c r="G3778" i="18"/>
  <c r="G3779" i="18"/>
  <c r="G3780" i="18"/>
  <c r="G3781" i="18"/>
  <c r="G3782" i="18"/>
  <c r="G3783" i="18"/>
  <c r="G3784" i="18"/>
  <c r="G3785" i="18"/>
  <c r="G3786" i="18"/>
  <c r="G3787" i="18"/>
  <c r="G3788" i="18"/>
  <c r="G3789" i="18"/>
  <c r="G3790" i="18"/>
  <c r="G3791" i="18"/>
  <c r="G3792" i="18"/>
  <c r="G3793" i="18"/>
  <c r="G3794" i="18"/>
  <c r="G3795" i="18"/>
  <c r="G3796" i="18"/>
  <c r="G3797" i="18"/>
  <c r="G3798" i="18"/>
  <c r="G3799" i="18"/>
  <c r="G3800" i="18"/>
  <c r="G3801" i="18"/>
  <c r="G3802" i="18"/>
  <c r="G3803" i="18"/>
  <c r="G3804" i="18"/>
  <c r="G3805" i="18"/>
  <c r="G3806" i="18"/>
  <c r="G3807" i="18"/>
  <c r="G3808" i="18"/>
  <c r="G3809" i="18"/>
  <c r="G3810" i="18"/>
  <c r="G3811" i="18"/>
  <c r="G3812" i="18"/>
  <c r="G3813" i="18"/>
  <c r="G3814" i="18"/>
  <c r="G3815" i="18"/>
  <c r="G3816" i="18"/>
  <c r="G3817" i="18"/>
  <c r="G3818" i="18"/>
  <c r="G3819" i="18"/>
  <c r="G3820" i="18"/>
  <c r="G3821" i="18"/>
  <c r="G3822" i="18"/>
  <c r="G3823" i="18"/>
  <c r="G3824" i="18"/>
  <c r="G3825" i="18"/>
  <c r="G3826" i="18"/>
  <c r="G3827" i="18"/>
  <c r="G3828" i="18"/>
  <c r="G3829" i="18"/>
  <c r="G3830" i="18"/>
  <c r="G3831" i="18"/>
  <c r="G3832" i="18"/>
  <c r="G3833" i="18"/>
  <c r="G3834" i="18"/>
  <c r="G3835" i="18"/>
  <c r="G3836" i="18"/>
  <c r="G3837" i="18"/>
  <c r="G3838" i="18"/>
  <c r="G3839" i="18"/>
  <c r="G3840" i="18"/>
  <c r="G3841" i="18"/>
  <c r="G3842" i="18"/>
  <c r="G3843" i="18"/>
  <c r="G3844" i="18"/>
  <c r="G3845" i="18"/>
  <c r="G3846" i="18"/>
  <c r="G3847" i="18"/>
  <c r="G3848" i="18"/>
  <c r="G3849" i="18"/>
  <c r="G3850" i="18"/>
  <c r="G3851" i="18"/>
  <c r="G3852" i="18"/>
  <c r="G3853" i="18"/>
  <c r="G3854" i="18"/>
  <c r="G3855" i="18"/>
  <c r="G3856" i="18"/>
  <c r="G3857" i="18"/>
  <c r="G3858" i="18"/>
  <c r="G3859" i="18"/>
  <c r="G3860" i="18"/>
  <c r="G3861" i="18"/>
  <c r="G3862" i="18"/>
  <c r="G3863" i="18"/>
  <c r="G3864" i="18"/>
  <c r="G3865" i="18"/>
  <c r="G3866" i="18"/>
  <c r="G3867" i="18"/>
  <c r="G3868" i="18"/>
  <c r="G3869" i="18"/>
  <c r="G3870" i="18"/>
  <c r="G3871" i="18"/>
  <c r="G3872" i="18"/>
  <c r="G3873" i="18"/>
  <c r="G3874" i="18"/>
  <c r="G3875" i="18"/>
  <c r="G3876" i="18"/>
  <c r="G3877" i="18"/>
  <c r="G3878" i="18"/>
  <c r="G3879" i="18"/>
  <c r="G3880" i="18"/>
  <c r="G3881" i="18"/>
  <c r="G3882" i="18"/>
  <c r="G3883" i="18"/>
  <c r="G3884" i="18"/>
  <c r="G3885" i="18"/>
  <c r="G3886" i="18"/>
  <c r="G3887" i="18"/>
  <c r="G3888" i="18"/>
  <c r="G3889" i="18"/>
  <c r="G3890" i="18"/>
  <c r="G3891" i="18"/>
  <c r="G3892" i="18"/>
  <c r="G3893" i="18"/>
  <c r="G3894" i="18"/>
  <c r="G3895" i="18"/>
  <c r="G3896" i="18"/>
  <c r="G3897" i="18"/>
  <c r="G3898" i="18"/>
  <c r="G3899" i="18"/>
  <c r="G3900" i="18"/>
  <c r="G3901" i="18"/>
  <c r="G3902" i="18"/>
  <c r="G3903" i="18"/>
  <c r="G3904" i="18"/>
  <c r="G3905" i="18"/>
  <c r="G3906" i="18"/>
  <c r="G3907" i="18"/>
  <c r="G3908" i="18"/>
  <c r="G3909" i="18"/>
  <c r="G3910" i="18"/>
  <c r="G3911" i="18"/>
  <c r="G3912" i="18"/>
  <c r="G3913" i="18"/>
  <c r="G3914" i="18"/>
  <c r="G3915" i="18"/>
  <c r="G3916" i="18"/>
  <c r="G3917" i="18"/>
  <c r="G3918" i="18"/>
  <c r="G3919" i="18"/>
  <c r="G3920" i="18"/>
  <c r="G3921" i="18"/>
  <c r="G3922" i="18"/>
  <c r="G3923" i="18"/>
  <c r="G3924" i="18"/>
  <c r="G3925" i="18"/>
  <c r="G3926" i="18"/>
  <c r="G3927" i="18"/>
  <c r="G3928" i="18"/>
  <c r="G3929" i="18"/>
  <c r="G3930" i="18"/>
  <c r="G3931" i="18"/>
  <c r="G3932" i="18"/>
  <c r="G3933" i="18"/>
  <c r="G3934" i="18"/>
  <c r="G3935" i="18"/>
  <c r="G3936" i="18"/>
  <c r="G3937" i="18"/>
  <c r="G3938" i="18"/>
  <c r="G3939" i="18"/>
  <c r="G3940" i="18"/>
  <c r="G3941" i="18"/>
  <c r="G3942" i="18"/>
  <c r="G3943" i="18"/>
  <c r="G3944" i="18"/>
  <c r="G3945" i="18"/>
  <c r="G3946" i="18"/>
  <c r="G3947" i="18"/>
  <c r="G3948" i="18"/>
  <c r="G3949" i="18"/>
  <c r="G3950" i="18"/>
  <c r="G3951" i="18"/>
  <c r="G3952" i="18"/>
  <c r="G3953" i="18"/>
  <c r="G3954" i="18"/>
  <c r="G3955" i="18"/>
  <c r="G3956" i="18"/>
  <c r="G3957" i="18"/>
  <c r="G3958" i="18"/>
  <c r="G3959" i="18"/>
  <c r="G3960" i="18"/>
  <c r="G3961" i="18"/>
  <c r="G3962" i="18"/>
  <c r="G3963" i="18"/>
  <c r="G3964" i="18"/>
  <c r="G3965" i="18"/>
  <c r="G3966" i="18"/>
  <c r="G3967" i="18"/>
  <c r="G3968" i="18"/>
  <c r="G3969" i="18"/>
  <c r="G3970" i="18"/>
  <c r="G3971" i="18"/>
  <c r="G3972" i="18"/>
  <c r="G3973" i="18"/>
  <c r="G3974" i="18"/>
  <c r="G3975" i="18"/>
  <c r="G3976" i="18"/>
  <c r="G3977" i="18"/>
  <c r="G3978" i="18"/>
  <c r="G3979" i="18"/>
  <c r="G3980" i="18"/>
  <c r="G3981" i="18"/>
  <c r="G3982" i="18"/>
  <c r="G3983" i="18"/>
  <c r="G3984" i="18"/>
  <c r="G3985" i="18"/>
  <c r="G3986" i="18"/>
  <c r="G3987" i="18"/>
  <c r="G3988" i="18"/>
  <c r="G3989" i="18"/>
  <c r="G3990" i="18"/>
  <c r="G3991" i="18"/>
  <c r="G3992" i="18"/>
  <c r="G3993" i="18"/>
  <c r="G3994" i="18"/>
  <c r="G3995" i="18"/>
  <c r="G3996" i="18"/>
  <c r="G3997" i="18"/>
  <c r="G3998" i="18"/>
  <c r="G3999" i="18"/>
  <c r="G4000" i="18"/>
  <c r="G4001" i="18"/>
  <c r="G4002" i="18"/>
  <c r="G4003" i="18"/>
  <c r="G4004" i="18"/>
  <c r="G4005" i="18"/>
  <c r="G4006" i="18"/>
  <c r="G4007" i="18"/>
  <c r="G4008" i="18"/>
  <c r="G4009" i="18"/>
  <c r="G4010" i="18"/>
  <c r="G4011" i="18"/>
  <c r="G4012" i="18"/>
  <c r="G4013" i="18"/>
  <c r="G4014" i="18"/>
  <c r="G4015" i="18"/>
  <c r="G4016" i="18"/>
  <c r="G4017" i="18"/>
  <c r="G4018" i="18"/>
  <c r="G4019" i="18"/>
  <c r="G4020" i="18"/>
  <c r="G4021" i="18"/>
  <c r="G4022" i="18"/>
  <c r="G4023" i="18"/>
  <c r="G4024" i="18"/>
  <c r="G4025" i="18"/>
  <c r="G4026" i="18"/>
  <c r="G4027" i="18"/>
  <c r="G4028" i="18"/>
  <c r="G4029" i="18"/>
  <c r="G4030" i="18"/>
  <c r="G4031" i="18"/>
  <c r="G4032" i="18"/>
  <c r="G4033" i="18"/>
  <c r="G4034" i="18"/>
  <c r="G4035" i="18"/>
  <c r="G4036" i="18"/>
  <c r="G4037" i="18"/>
  <c r="G4038" i="18"/>
  <c r="G4039" i="18"/>
  <c r="G4040" i="18"/>
  <c r="G4041" i="18"/>
  <c r="G4042" i="18"/>
  <c r="G4043" i="18"/>
  <c r="G4044" i="18"/>
  <c r="G4045" i="18"/>
  <c r="G4046" i="18"/>
  <c r="G4047" i="18"/>
  <c r="G4048" i="18"/>
  <c r="G4049" i="18"/>
  <c r="G4050" i="18"/>
  <c r="G4051" i="18"/>
  <c r="G4052" i="18"/>
  <c r="G4053" i="18"/>
  <c r="G4054" i="18"/>
  <c r="G4055" i="18"/>
  <c r="G4056" i="18"/>
  <c r="G4057" i="18"/>
  <c r="G4058" i="18"/>
  <c r="G4059" i="18"/>
  <c r="G4060" i="18"/>
  <c r="G4061" i="18"/>
  <c r="G4062" i="18"/>
  <c r="G4063" i="18"/>
  <c r="G4064" i="18"/>
  <c r="G4065" i="18"/>
  <c r="G4066" i="18"/>
  <c r="G4067" i="18"/>
  <c r="G4068" i="18"/>
  <c r="G4069" i="18"/>
  <c r="G4070" i="18"/>
  <c r="G4071" i="18"/>
  <c r="G4072" i="18"/>
  <c r="G4073" i="18"/>
  <c r="G4074" i="18"/>
  <c r="G4075" i="18"/>
  <c r="G4076" i="18"/>
  <c r="G4077" i="18"/>
  <c r="G4078" i="18"/>
  <c r="G4079" i="18"/>
  <c r="G4080" i="18"/>
  <c r="G4081" i="18"/>
  <c r="G4082" i="18"/>
  <c r="G4083" i="18"/>
  <c r="G4084" i="18"/>
  <c r="G4085" i="18"/>
  <c r="G4086" i="18"/>
  <c r="G4087" i="18"/>
  <c r="G4088" i="18"/>
  <c r="G4089" i="18"/>
  <c r="G4090" i="18"/>
  <c r="G4091" i="18"/>
  <c r="G4092" i="18"/>
  <c r="G4093" i="18"/>
  <c r="G4094" i="18"/>
  <c r="G4095" i="18"/>
  <c r="G4096" i="18"/>
  <c r="G4097" i="18"/>
  <c r="G4098" i="18"/>
  <c r="G4099" i="18"/>
  <c r="G4100" i="18"/>
  <c r="G4101" i="18"/>
  <c r="G4102" i="18"/>
  <c r="G4103" i="18"/>
  <c r="G4104" i="18"/>
  <c r="G4105" i="18"/>
  <c r="G4106" i="18"/>
  <c r="G4107" i="18"/>
  <c r="G4108" i="18"/>
  <c r="G4109" i="18"/>
  <c r="G4110" i="18"/>
  <c r="G4111" i="18"/>
  <c r="G4112" i="18"/>
  <c r="G4113" i="18"/>
  <c r="G4114" i="18"/>
  <c r="G4115" i="18"/>
  <c r="G4116" i="18"/>
  <c r="G4117" i="18"/>
  <c r="G4118" i="18"/>
  <c r="G4119" i="18"/>
  <c r="G4120" i="18"/>
  <c r="G4121" i="18"/>
  <c r="G4122" i="18"/>
  <c r="G4123" i="18"/>
  <c r="G4124" i="18"/>
  <c r="G4125" i="18"/>
  <c r="G4126" i="18"/>
  <c r="G4127" i="18"/>
  <c r="G4128" i="18"/>
  <c r="G4129" i="18"/>
  <c r="G4130" i="18"/>
  <c r="G4131" i="18"/>
  <c r="G4132" i="18"/>
  <c r="G4133" i="18"/>
  <c r="G4134" i="18"/>
  <c r="G4135" i="18"/>
  <c r="G4136" i="18"/>
  <c r="G4137" i="18"/>
  <c r="G4138" i="18"/>
  <c r="G4139" i="18"/>
  <c r="G4140" i="18"/>
  <c r="G4141" i="18"/>
  <c r="G4142" i="18"/>
  <c r="G4143" i="18"/>
  <c r="G4144" i="18"/>
  <c r="G4145" i="18"/>
  <c r="G4146" i="18"/>
  <c r="G4147" i="18"/>
  <c r="G4148" i="18"/>
  <c r="G4149" i="18"/>
  <c r="G4150" i="18"/>
  <c r="G4151" i="18"/>
  <c r="G4152" i="18"/>
  <c r="G4153" i="18"/>
  <c r="G4154" i="18"/>
  <c r="G4155" i="18"/>
  <c r="G4156" i="18"/>
  <c r="G4157" i="18"/>
  <c r="G4158" i="18"/>
  <c r="G4159" i="18"/>
  <c r="G4160" i="18"/>
  <c r="G4161" i="18"/>
  <c r="G4162" i="18"/>
  <c r="G4163" i="18"/>
  <c r="G4164" i="18"/>
  <c r="G4165" i="18"/>
  <c r="G4166" i="18"/>
  <c r="G4167" i="18"/>
  <c r="G4168" i="18"/>
  <c r="G4169" i="18"/>
  <c r="G4170" i="18"/>
  <c r="G4171" i="18"/>
  <c r="G4172" i="18"/>
  <c r="G4173" i="18"/>
  <c r="G4174" i="18"/>
  <c r="G4175" i="18"/>
  <c r="G4176" i="18"/>
  <c r="G4177" i="18"/>
  <c r="G4178" i="18"/>
  <c r="G4179" i="18"/>
  <c r="G4180" i="18"/>
  <c r="G4181" i="18"/>
  <c r="G4182" i="18"/>
  <c r="G4183" i="18"/>
  <c r="G4184" i="18"/>
  <c r="G4185" i="18"/>
  <c r="G4186" i="18"/>
  <c r="G4187" i="18"/>
  <c r="G4188" i="18"/>
  <c r="G4189" i="18"/>
  <c r="G4190" i="18"/>
  <c r="G4191" i="18"/>
  <c r="G4192" i="18"/>
  <c r="G4193" i="18"/>
  <c r="G4194" i="18"/>
  <c r="G4195" i="18"/>
  <c r="G4196" i="18"/>
  <c r="G4197" i="18"/>
  <c r="G4198" i="18"/>
  <c r="G4199" i="18"/>
  <c r="G4200" i="18"/>
  <c r="G4201" i="18"/>
  <c r="G4202" i="18"/>
  <c r="G4203" i="18"/>
  <c r="G4204" i="18"/>
  <c r="G4205" i="18"/>
  <c r="G4206" i="18"/>
  <c r="G4207" i="18"/>
  <c r="G4208" i="18"/>
  <c r="G4209" i="18"/>
  <c r="G4210" i="18"/>
  <c r="G4211" i="18"/>
  <c r="G4212" i="18"/>
  <c r="G4213" i="18"/>
  <c r="G4214" i="18"/>
  <c r="G4215" i="18"/>
  <c r="G4216" i="18"/>
  <c r="G4217" i="18"/>
  <c r="G4218" i="18"/>
  <c r="G4219" i="18"/>
  <c r="G4220" i="18"/>
  <c r="G4221" i="18"/>
  <c r="G4222" i="18"/>
  <c r="G4223" i="18"/>
  <c r="G4224" i="18"/>
  <c r="G4225" i="18"/>
  <c r="G4226" i="18"/>
  <c r="G4227" i="18"/>
  <c r="G4228" i="18"/>
  <c r="G4229" i="18"/>
  <c r="G4230" i="18"/>
  <c r="G4231" i="18"/>
  <c r="G4232" i="18"/>
  <c r="G4233" i="18"/>
  <c r="G4234" i="18"/>
  <c r="G4235" i="18"/>
  <c r="G4236" i="18"/>
  <c r="G4237" i="18"/>
  <c r="G4238" i="18"/>
  <c r="G4239" i="18"/>
  <c r="G4240" i="18"/>
  <c r="G4241" i="18"/>
  <c r="G4242" i="18"/>
  <c r="G4243" i="18"/>
  <c r="G4244" i="18"/>
  <c r="G4245" i="18"/>
  <c r="G4246" i="18"/>
  <c r="G4247" i="18"/>
  <c r="G4248" i="18"/>
  <c r="G4249" i="18"/>
  <c r="G4250" i="18"/>
  <c r="G4251" i="18"/>
  <c r="G4252" i="18"/>
  <c r="G4253" i="18"/>
  <c r="G4254" i="18"/>
  <c r="G4255" i="18"/>
  <c r="G4256" i="18"/>
  <c r="G4257" i="18"/>
  <c r="G4258" i="18"/>
  <c r="G4259" i="18"/>
  <c r="G4260" i="18"/>
  <c r="G4261" i="18"/>
  <c r="G4262" i="18"/>
  <c r="G4263" i="18"/>
  <c r="G4264" i="18"/>
  <c r="G4265" i="18"/>
  <c r="G4266" i="18"/>
  <c r="G4267" i="18"/>
  <c r="G4268" i="18"/>
  <c r="G4269" i="18"/>
  <c r="G4270" i="18"/>
  <c r="G4271" i="18"/>
  <c r="G4272" i="18"/>
  <c r="G4273" i="18"/>
  <c r="G4274" i="18"/>
  <c r="G4275" i="18"/>
  <c r="G4276" i="18"/>
  <c r="G4277" i="18"/>
  <c r="G4278" i="18"/>
  <c r="G4279" i="18"/>
  <c r="G4280" i="18"/>
  <c r="G4281" i="18"/>
  <c r="G4282" i="18"/>
  <c r="G4283" i="18"/>
  <c r="G4284" i="18"/>
  <c r="G4285" i="18"/>
  <c r="G4286" i="18"/>
  <c r="G4287" i="18"/>
  <c r="G4288" i="18"/>
  <c r="G4289" i="18"/>
  <c r="G4290" i="18"/>
  <c r="G4291" i="18"/>
  <c r="G4292" i="18"/>
  <c r="G4293" i="18"/>
  <c r="G4294" i="18"/>
  <c r="G4295" i="18"/>
  <c r="G4296" i="18"/>
  <c r="G4297" i="18"/>
  <c r="G4298" i="18"/>
  <c r="G4299" i="18"/>
  <c r="G4300" i="18"/>
  <c r="G4301" i="18"/>
  <c r="G4302" i="18"/>
  <c r="G4303" i="18"/>
  <c r="G4304" i="18"/>
  <c r="G4305" i="18"/>
  <c r="G4306" i="18"/>
  <c r="G4307" i="18"/>
  <c r="G4308" i="18"/>
  <c r="G4309" i="18"/>
  <c r="G4310" i="18"/>
  <c r="G4311" i="18"/>
  <c r="G4312" i="18"/>
  <c r="G4313" i="18"/>
  <c r="G4314" i="18"/>
  <c r="G4315" i="18"/>
  <c r="G4316" i="18"/>
  <c r="G4317" i="18"/>
  <c r="G4318" i="18"/>
  <c r="G4319" i="18"/>
  <c r="G4320" i="18"/>
  <c r="G4321" i="18"/>
  <c r="G4322" i="18"/>
  <c r="G4323" i="18"/>
  <c r="G4324" i="18"/>
  <c r="G4325" i="18"/>
  <c r="G4326" i="18"/>
  <c r="G4327" i="18"/>
  <c r="G4328" i="18"/>
  <c r="G4329" i="18"/>
  <c r="G4330" i="18"/>
  <c r="G4331" i="18"/>
  <c r="G4332" i="18"/>
  <c r="G4333" i="18"/>
  <c r="G4334" i="18"/>
  <c r="G4335" i="18"/>
  <c r="G4336" i="18"/>
  <c r="G4337" i="18"/>
  <c r="G4338" i="18"/>
  <c r="G4339" i="18"/>
  <c r="G4340" i="18"/>
  <c r="G4341" i="18"/>
  <c r="G4342" i="18"/>
  <c r="G4343" i="18"/>
  <c r="G4344" i="18"/>
  <c r="G4345" i="18"/>
  <c r="G4346" i="18"/>
  <c r="G4347" i="18"/>
  <c r="G4348" i="18"/>
  <c r="G4349" i="18"/>
  <c r="G4350" i="18"/>
  <c r="G4351" i="18"/>
  <c r="G4352" i="18"/>
  <c r="G4353" i="18"/>
  <c r="G4354" i="18"/>
  <c r="G4355" i="18"/>
  <c r="G4356" i="18"/>
  <c r="G4357" i="18"/>
  <c r="G4358" i="18"/>
  <c r="G4359" i="18"/>
  <c r="G4360" i="18"/>
  <c r="G4361" i="18"/>
  <c r="G4362" i="18"/>
  <c r="G4363" i="18"/>
  <c r="G4364" i="18"/>
  <c r="G4365" i="18"/>
  <c r="G4366" i="18"/>
  <c r="G4367" i="18"/>
  <c r="G4368" i="18"/>
  <c r="G4369" i="18"/>
  <c r="G4370" i="18"/>
  <c r="G4371" i="18"/>
  <c r="G4372" i="18"/>
  <c r="G4373" i="18"/>
  <c r="G4374" i="18"/>
  <c r="G4375" i="18"/>
  <c r="G4376" i="18"/>
  <c r="G4377" i="18"/>
  <c r="G4378" i="18"/>
  <c r="G4379" i="18"/>
  <c r="G4380" i="18"/>
  <c r="G4381" i="18"/>
  <c r="G4382" i="18"/>
  <c r="G4383" i="18"/>
  <c r="G4384" i="18"/>
  <c r="G4385" i="18"/>
  <c r="G4386" i="18"/>
  <c r="G4387" i="18"/>
  <c r="G4388" i="18"/>
  <c r="G4389" i="18"/>
  <c r="G4390" i="18"/>
  <c r="G4391" i="18"/>
  <c r="G4392" i="18"/>
  <c r="G4393" i="18"/>
  <c r="G4394" i="18"/>
  <c r="G4395" i="18"/>
  <c r="G4396" i="18"/>
  <c r="G4397" i="18"/>
  <c r="G4398" i="18"/>
  <c r="G4399" i="18"/>
  <c r="G4400" i="18"/>
  <c r="G4401" i="18"/>
  <c r="G4402" i="18"/>
  <c r="G4403" i="18"/>
  <c r="G4404" i="18"/>
  <c r="G4405" i="18"/>
  <c r="G4406" i="18"/>
  <c r="G4407" i="18"/>
  <c r="G4408" i="18"/>
  <c r="G4409" i="18"/>
  <c r="G4410" i="18"/>
  <c r="G4411" i="18"/>
  <c r="G4412" i="18"/>
  <c r="G4413" i="18"/>
  <c r="G4414" i="18"/>
  <c r="G4415" i="18"/>
  <c r="G4416" i="18"/>
  <c r="G4417" i="18"/>
  <c r="G4418" i="18"/>
  <c r="G4419" i="18"/>
  <c r="G4420" i="18"/>
  <c r="G4421" i="18"/>
  <c r="G4422" i="18"/>
  <c r="G4423" i="18"/>
  <c r="G4424" i="18"/>
  <c r="G4425" i="18"/>
  <c r="G4426" i="18"/>
  <c r="G4427" i="18"/>
  <c r="G4428" i="18"/>
  <c r="G4429" i="18"/>
  <c r="G4430" i="18"/>
  <c r="G4431" i="18"/>
  <c r="G4432" i="18"/>
  <c r="G4433" i="18"/>
  <c r="G4434" i="18"/>
  <c r="G4435" i="18"/>
  <c r="G4436" i="18"/>
  <c r="G4437" i="18"/>
  <c r="G4438" i="18"/>
  <c r="G4439" i="18"/>
  <c r="G4440" i="18"/>
  <c r="G4441" i="18"/>
  <c r="G4442" i="18"/>
  <c r="G4443" i="18"/>
  <c r="G4444" i="18"/>
  <c r="G4445" i="18"/>
  <c r="G4446" i="18"/>
  <c r="G4447" i="18"/>
  <c r="G4448" i="18"/>
  <c r="G4449" i="18"/>
  <c r="G4450" i="18"/>
  <c r="G4451" i="18"/>
  <c r="G4452" i="18"/>
  <c r="G4453" i="18"/>
  <c r="G4454" i="18"/>
  <c r="G4455" i="18"/>
  <c r="G4456" i="18"/>
  <c r="G4457" i="18"/>
  <c r="G4458" i="18"/>
  <c r="G4459" i="18"/>
  <c r="G4460" i="18"/>
  <c r="G4461" i="18"/>
  <c r="G4462" i="18"/>
  <c r="G4463" i="18"/>
  <c r="G4464" i="18"/>
  <c r="G4465" i="18"/>
  <c r="G4466" i="18"/>
  <c r="G4467" i="18"/>
  <c r="G4468" i="18"/>
  <c r="G4469" i="18"/>
  <c r="G4470" i="18"/>
  <c r="G4471" i="18"/>
  <c r="G4472" i="18"/>
  <c r="G4473" i="18"/>
  <c r="G4474" i="18"/>
  <c r="G4475" i="18"/>
  <c r="G4476" i="18"/>
  <c r="G4477" i="18"/>
  <c r="G4478" i="18"/>
  <c r="G4479" i="18"/>
  <c r="G4480" i="18"/>
  <c r="G4481" i="18"/>
  <c r="G4482" i="18"/>
  <c r="G4483" i="18"/>
  <c r="G4484" i="18"/>
  <c r="G4485" i="18"/>
  <c r="G4486" i="18"/>
  <c r="G4487" i="18"/>
  <c r="G4488" i="18"/>
  <c r="G4489" i="18"/>
  <c r="G4490" i="18"/>
  <c r="G4491" i="18"/>
  <c r="G4492" i="18"/>
  <c r="G4493" i="18"/>
  <c r="G4494" i="18"/>
  <c r="G4495" i="18"/>
  <c r="G4496" i="18"/>
  <c r="G4497" i="18"/>
  <c r="G4498" i="18"/>
  <c r="G4499" i="18"/>
  <c r="G4500" i="18"/>
  <c r="G4501" i="18"/>
  <c r="G4502" i="18"/>
  <c r="G4503" i="18"/>
  <c r="G4504" i="18"/>
  <c r="G4505" i="18"/>
  <c r="G4506" i="18"/>
  <c r="G4507" i="18"/>
  <c r="G4508" i="18"/>
  <c r="G4509" i="18"/>
  <c r="G4510" i="18"/>
  <c r="G4511" i="18"/>
  <c r="G4512" i="18"/>
  <c r="G4513" i="18"/>
  <c r="G4514" i="18"/>
  <c r="G4515" i="18"/>
  <c r="G4516" i="18"/>
  <c r="G4517" i="18"/>
  <c r="G4518" i="18"/>
  <c r="G4519" i="18"/>
  <c r="G4520" i="18"/>
  <c r="G4521" i="18"/>
  <c r="G4522" i="18"/>
  <c r="G4523" i="18"/>
  <c r="G4524" i="18"/>
  <c r="G4525" i="18"/>
  <c r="G4526" i="18"/>
  <c r="G4527" i="18"/>
  <c r="G4528" i="18"/>
  <c r="G4529" i="18"/>
  <c r="G4530" i="18"/>
  <c r="G4531" i="18"/>
  <c r="G4532" i="18"/>
  <c r="G4533" i="18"/>
  <c r="G4534" i="18"/>
  <c r="G4535" i="18"/>
  <c r="G4536" i="18"/>
  <c r="G4537" i="18"/>
  <c r="G4538" i="18"/>
  <c r="G4539" i="18"/>
  <c r="G4540" i="18"/>
  <c r="G4541" i="18"/>
  <c r="G4542" i="18"/>
  <c r="G4543" i="18"/>
  <c r="G4544" i="18"/>
  <c r="G4545" i="18"/>
  <c r="G4546" i="18"/>
  <c r="G4547" i="18"/>
  <c r="G4548" i="18"/>
  <c r="G4549" i="18"/>
  <c r="G4550" i="18"/>
  <c r="G4551" i="18"/>
  <c r="G4552" i="18"/>
  <c r="G4553" i="18"/>
  <c r="G4554" i="18"/>
  <c r="G4555" i="18"/>
  <c r="G4556" i="18"/>
  <c r="G4557" i="18"/>
  <c r="G4558" i="18"/>
  <c r="G4559" i="18"/>
  <c r="G4560" i="18"/>
  <c r="G4561" i="18"/>
  <c r="G4562" i="18"/>
  <c r="G4563" i="18"/>
  <c r="G4564" i="18"/>
  <c r="G4565" i="18"/>
  <c r="G4566" i="18"/>
  <c r="G4567" i="18"/>
  <c r="G4568" i="18"/>
  <c r="G4569" i="18"/>
  <c r="G4570" i="18"/>
  <c r="G4571" i="18"/>
  <c r="G4572" i="18"/>
  <c r="G4573" i="18"/>
  <c r="G4574" i="18"/>
  <c r="G4575" i="18"/>
  <c r="G4576" i="18"/>
  <c r="G4577" i="18"/>
  <c r="G4578" i="18"/>
  <c r="G4579" i="18"/>
  <c r="G4580" i="18"/>
  <c r="G4581" i="18"/>
  <c r="G4582" i="18"/>
  <c r="G4583" i="18"/>
  <c r="G4584" i="18"/>
  <c r="G4585" i="18"/>
  <c r="G4586" i="18"/>
  <c r="G4587" i="18"/>
  <c r="G4588" i="18"/>
  <c r="G4589" i="18"/>
  <c r="G4590" i="18"/>
  <c r="G4591" i="18"/>
  <c r="G4592" i="18"/>
  <c r="G4593" i="18"/>
  <c r="G4594" i="18"/>
  <c r="G4595" i="18"/>
  <c r="G4596" i="18"/>
  <c r="G4597" i="18"/>
  <c r="G4598" i="18"/>
  <c r="G4599" i="18"/>
  <c r="G4600" i="18"/>
  <c r="G4601" i="18"/>
  <c r="G4602" i="18"/>
  <c r="G4603" i="18"/>
  <c r="G4604" i="18"/>
  <c r="G4605" i="18"/>
  <c r="G4606" i="18"/>
  <c r="G4607" i="18"/>
  <c r="G4608" i="18"/>
  <c r="G4609" i="18"/>
  <c r="G4610" i="18"/>
  <c r="G4611" i="18"/>
  <c r="G4612" i="18"/>
  <c r="G4613" i="18"/>
  <c r="G4614" i="18"/>
  <c r="G4615" i="18"/>
  <c r="G4616" i="18"/>
  <c r="G4617" i="18"/>
  <c r="G4618" i="18"/>
  <c r="G4619" i="18"/>
  <c r="G4620" i="18"/>
  <c r="G4621" i="18"/>
  <c r="G4622" i="18"/>
  <c r="G4623" i="18"/>
  <c r="G4624" i="18"/>
  <c r="G4625" i="18"/>
  <c r="G4626" i="18"/>
  <c r="G4627" i="18"/>
  <c r="G4628" i="18"/>
  <c r="G4629" i="18"/>
  <c r="G4630" i="18"/>
  <c r="G4631" i="18"/>
  <c r="G4632" i="18"/>
  <c r="G4633" i="18"/>
  <c r="G4634" i="18"/>
  <c r="G4635" i="18"/>
  <c r="G4636" i="18"/>
  <c r="G4637" i="18"/>
  <c r="G4638" i="18"/>
  <c r="G4639" i="18"/>
  <c r="G4640" i="18"/>
  <c r="G4641" i="18"/>
  <c r="G4642" i="18"/>
  <c r="G4643" i="18"/>
  <c r="G4644" i="18"/>
  <c r="G4645" i="18"/>
  <c r="G4646" i="18"/>
  <c r="G4647" i="18"/>
  <c r="G4648" i="18"/>
  <c r="G4649" i="18"/>
  <c r="G4650" i="18"/>
  <c r="G4651" i="18"/>
  <c r="G4652" i="18"/>
  <c r="G4653" i="18"/>
  <c r="G4654" i="18"/>
  <c r="G4655" i="18"/>
  <c r="G4656" i="18"/>
  <c r="G4657" i="18"/>
  <c r="G4658" i="18"/>
  <c r="G4659" i="18"/>
  <c r="G4660" i="18"/>
  <c r="G4661" i="18"/>
  <c r="G4662" i="18"/>
  <c r="G4663" i="18"/>
  <c r="G4664" i="18"/>
  <c r="G4665" i="18"/>
  <c r="G4666" i="18"/>
  <c r="G4667" i="18"/>
  <c r="G4668" i="18"/>
  <c r="G4669" i="18"/>
  <c r="G4670" i="18"/>
  <c r="G4671" i="18"/>
  <c r="G4672" i="18"/>
  <c r="G4673" i="18"/>
  <c r="G4674" i="18"/>
  <c r="G4675" i="18"/>
  <c r="G4676" i="18"/>
  <c r="G4677" i="18"/>
  <c r="G4678" i="18"/>
  <c r="G4679" i="18"/>
  <c r="G4680" i="18"/>
  <c r="G4681" i="18"/>
  <c r="G4682" i="18"/>
  <c r="G4683" i="18"/>
  <c r="G4684" i="18"/>
  <c r="G4685" i="18"/>
  <c r="G4686" i="18"/>
  <c r="G4687" i="18"/>
  <c r="G4688" i="18"/>
  <c r="G4689" i="18"/>
  <c r="G4690" i="18"/>
  <c r="G4691" i="18"/>
  <c r="G4692" i="18"/>
  <c r="G4693" i="18"/>
  <c r="G4694" i="18"/>
  <c r="G4695" i="18"/>
  <c r="G4696" i="18"/>
  <c r="G4697" i="18"/>
  <c r="G4698" i="18"/>
  <c r="G4699" i="18"/>
  <c r="G4700" i="18"/>
  <c r="G4701" i="18"/>
  <c r="G4702" i="18"/>
  <c r="G4703" i="18"/>
  <c r="G4704" i="18"/>
  <c r="G4705" i="18"/>
  <c r="G4706" i="18"/>
  <c r="G4707" i="18"/>
  <c r="G4708" i="18"/>
  <c r="G4709" i="18"/>
  <c r="G4710" i="18"/>
  <c r="G4711" i="18"/>
  <c r="G4712" i="18"/>
  <c r="G4713" i="18"/>
  <c r="G4714" i="18"/>
  <c r="G4715" i="18"/>
  <c r="G4716" i="18"/>
  <c r="G4717" i="18"/>
  <c r="G4718" i="18"/>
  <c r="G4719" i="18"/>
  <c r="G4720" i="18"/>
  <c r="G4721" i="18"/>
  <c r="G4722" i="18"/>
  <c r="G4723" i="18"/>
  <c r="G4724" i="18"/>
  <c r="G4725" i="18"/>
  <c r="G4726" i="18"/>
  <c r="G4727" i="18"/>
  <c r="G4728" i="18"/>
  <c r="G4729" i="18"/>
  <c r="G4730" i="18"/>
  <c r="G4731" i="18"/>
  <c r="G4732" i="18"/>
  <c r="G4733" i="18"/>
  <c r="G4734" i="18"/>
  <c r="G4735" i="18"/>
  <c r="G4736" i="18"/>
  <c r="G4737" i="18"/>
  <c r="G4738" i="18"/>
  <c r="G4739" i="18"/>
  <c r="G4740" i="18"/>
  <c r="G4741" i="18"/>
  <c r="G4742" i="18"/>
  <c r="G4743" i="18"/>
  <c r="G4744" i="18"/>
  <c r="G4745" i="18"/>
  <c r="G4746" i="18"/>
  <c r="G4747" i="18"/>
  <c r="G4748" i="18"/>
  <c r="G4749" i="18"/>
  <c r="G4750" i="18"/>
  <c r="G4751" i="18"/>
  <c r="G4752" i="18"/>
  <c r="G4753" i="18"/>
  <c r="G4754" i="18"/>
  <c r="G4755" i="18"/>
  <c r="G4756" i="18"/>
  <c r="G4757" i="18"/>
  <c r="G4758" i="18"/>
  <c r="G4759" i="18"/>
  <c r="G4760" i="18"/>
  <c r="G4761" i="18"/>
  <c r="G4762" i="18"/>
  <c r="G4763" i="18"/>
  <c r="G4764" i="18"/>
  <c r="G4765" i="18"/>
  <c r="G4766" i="18"/>
  <c r="G4767" i="18"/>
  <c r="G4768" i="18"/>
  <c r="G4769" i="18"/>
  <c r="G4770" i="18"/>
  <c r="G4771" i="18"/>
  <c r="G4772" i="18"/>
  <c r="G4773" i="18"/>
  <c r="G4774" i="18"/>
  <c r="G4775" i="18"/>
  <c r="G4776" i="18"/>
  <c r="G4777" i="18"/>
  <c r="G4778" i="18"/>
  <c r="G4779" i="18"/>
  <c r="G4780" i="18"/>
  <c r="G4781" i="18"/>
  <c r="G4782" i="18"/>
  <c r="G4783" i="18"/>
  <c r="G4784" i="18"/>
  <c r="G4785" i="18"/>
  <c r="G4786" i="18"/>
  <c r="G4787" i="18"/>
  <c r="G4788" i="18"/>
  <c r="G4789" i="18"/>
  <c r="G4790" i="18"/>
  <c r="G4791" i="18"/>
  <c r="G4792" i="18"/>
  <c r="G4793" i="18"/>
  <c r="G4794" i="18"/>
  <c r="G4795" i="18"/>
  <c r="G4796" i="18"/>
  <c r="G4797" i="18"/>
  <c r="G4798" i="18"/>
  <c r="G4799" i="18"/>
  <c r="G4800" i="18"/>
  <c r="G4801" i="18"/>
  <c r="G4802" i="18"/>
  <c r="G4803" i="18"/>
  <c r="G4804" i="18"/>
  <c r="G4805" i="18"/>
  <c r="G4806" i="18"/>
  <c r="G4807" i="18"/>
  <c r="G4808" i="18"/>
  <c r="G4809" i="18"/>
  <c r="G4810" i="18"/>
  <c r="G4811" i="18"/>
  <c r="G4812" i="18"/>
  <c r="G4813" i="18"/>
  <c r="G4814" i="18"/>
  <c r="G4815" i="18"/>
  <c r="G4816" i="18"/>
  <c r="G4817" i="18"/>
  <c r="G4818" i="18"/>
  <c r="G4819" i="18"/>
  <c r="G4820" i="18"/>
  <c r="G4821" i="18"/>
  <c r="G4822" i="18"/>
  <c r="G4823" i="18"/>
  <c r="G4824" i="18"/>
  <c r="G4825" i="18"/>
  <c r="G4826" i="18"/>
  <c r="G4827" i="18"/>
  <c r="G4828" i="18"/>
  <c r="G4829" i="18"/>
  <c r="G4830" i="18"/>
  <c r="G4831" i="18"/>
  <c r="G4832" i="18"/>
  <c r="G4833" i="18"/>
  <c r="G4834" i="18"/>
  <c r="G4835" i="18"/>
  <c r="G4836" i="18"/>
  <c r="G4837" i="18"/>
  <c r="G4838" i="18"/>
  <c r="G4839" i="18"/>
  <c r="G4840" i="18"/>
  <c r="G4841" i="18"/>
  <c r="G4842" i="18"/>
  <c r="G4843" i="18"/>
  <c r="G4844" i="18"/>
  <c r="G4845" i="18"/>
  <c r="G4846" i="18"/>
  <c r="G4847" i="18"/>
  <c r="G4848" i="18"/>
  <c r="G4849" i="18"/>
  <c r="G4850" i="18"/>
  <c r="G4851" i="18"/>
  <c r="G4852" i="18"/>
  <c r="G4853" i="18"/>
  <c r="G4854" i="18"/>
  <c r="G4855" i="18"/>
  <c r="G4856" i="18"/>
  <c r="G4857" i="18"/>
  <c r="G4858" i="18"/>
  <c r="G4859" i="18"/>
  <c r="G4860" i="18"/>
  <c r="G4861" i="18"/>
  <c r="G4862" i="18"/>
  <c r="G4863" i="18"/>
  <c r="G4864" i="18"/>
  <c r="G4865" i="18"/>
  <c r="G4866" i="18"/>
  <c r="G4867" i="18"/>
  <c r="G4868" i="18"/>
  <c r="G4869" i="18"/>
  <c r="G4870" i="18"/>
  <c r="G4871" i="18"/>
  <c r="G4872" i="18"/>
  <c r="G4873" i="18"/>
  <c r="G4874" i="18"/>
  <c r="G4875" i="18"/>
  <c r="G4876" i="18"/>
  <c r="G4877" i="18"/>
  <c r="G4878" i="18"/>
  <c r="G4879" i="18"/>
  <c r="G4880" i="18"/>
  <c r="G4881" i="18"/>
  <c r="G4882" i="18"/>
  <c r="G4883" i="18"/>
  <c r="G4884" i="18"/>
  <c r="G4885" i="18"/>
  <c r="G4886" i="18"/>
  <c r="G4887" i="18"/>
  <c r="G4888" i="18"/>
  <c r="G4889" i="18"/>
  <c r="G4890" i="18"/>
  <c r="G4891" i="18"/>
  <c r="G4892" i="18"/>
  <c r="G4893" i="18"/>
  <c r="G4894" i="18"/>
  <c r="G4895" i="18"/>
  <c r="G4896" i="18"/>
  <c r="G4897" i="18"/>
  <c r="G4898" i="18"/>
  <c r="G4899" i="18"/>
  <c r="G4900" i="18"/>
  <c r="G4901" i="18"/>
  <c r="G4902" i="18"/>
  <c r="G4903" i="18"/>
  <c r="G4904" i="18"/>
  <c r="G4905" i="18"/>
  <c r="G4906" i="18"/>
  <c r="G4907" i="18"/>
  <c r="G4908" i="18"/>
  <c r="G4909" i="18"/>
  <c r="G4910" i="18"/>
  <c r="G4911" i="18"/>
  <c r="G4912" i="18"/>
  <c r="G4913" i="18"/>
  <c r="G4914" i="18"/>
  <c r="G4915" i="18"/>
  <c r="G4916" i="18"/>
  <c r="G4917" i="18"/>
  <c r="G4918" i="18"/>
  <c r="G4919" i="18"/>
  <c r="G4920" i="18"/>
  <c r="G4921" i="18"/>
  <c r="G4922" i="18"/>
  <c r="G4923" i="18"/>
  <c r="G4924" i="18"/>
  <c r="G4925" i="18"/>
  <c r="G4926" i="18"/>
  <c r="G4927" i="18"/>
  <c r="G4928" i="18"/>
  <c r="G4929" i="18"/>
  <c r="G4930" i="18"/>
  <c r="G4931" i="18"/>
  <c r="G4932" i="18"/>
  <c r="G4933" i="18"/>
  <c r="G4934" i="18"/>
  <c r="G4935" i="18"/>
  <c r="G4936" i="18"/>
  <c r="G4937" i="18"/>
  <c r="G4938" i="18"/>
  <c r="G4939" i="18"/>
  <c r="G4940" i="18"/>
  <c r="G4941" i="18"/>
  <c r="G4942" i="18"/>
  <c r="G4943" i="18"/>
  <c r="G4944" i="18"/>
  <c r="G4945" i="18"/>
  <c r="G4946" i="18"/>
  <c r="G4947" i="18"/>
  <c r="G4948" i="18"/>
  <c r="G4949" i="18"/>
  <c r="G4950" i="18"/>
  <c r="G4951" i="18"/>
  <c r="G4952" i="18"/>
  <c r="G4953" i="18"/>
  <c r="G4954" i="18"/>
  <c r="G4955" i="18"/>
  <c r="G4956" i="18"/>
  <c r="G4957" i="18"/>
  <c r="G4958" i="18"/>
  <c r="G4959" i="18"/>
  <c r="G4960" i="18"/>
  <c r="G4961" i="18"/>
  <c r="G4962" i="18"/>
  <c r="G4963" i="18"/>
  <c r="G4964" i="18"/>
  <c r="G4965" i="18"/>
  <c r="G4966" i="18"/>
  <c r="G4967" i="18"/>
  <c r="G4968" i="18"/>
  <c r="G4969" i="18"/>
  <c r="G4970" i="18"/>
  <c r="G4971" i="18"/>
  <c r="G4972" i="18"/>
  <c r="G4973" i="18"/>
  <c r="G4974" i="18"/>
  <c r="G4975" i="18"/>
  <c r="G4976" i="18"/>
  <c r="G4977" i="18"/>
  <c r="G4978" i="18"/>
  <c r="G4979" i="18"/>
  <c r="G4980" i="18"/>
  <c r="G4981" i="18"/>
  <c r="G4982" i="18"/>
  <c r="G4983" i="18"/>
  <c r="G4984" i="18"/>
  <c r="G4985" i="18"/>
  <c r="G4986" i="18"/>
  <c r="G4987" i="18"/>
  <c r="G4988" i="18"/>
  <c r="G4989" i="18"/>
  <c r="G4990" i="18"/>
  <c r="G4991" i="18"/>
  <c r="G4992" i="18"/>
  <c r="G4993" i="18"/>
  <c r="G4994" i="18"/>
  <c r="G4995" i="18"/>
  <c r="G4996" i="18"/>
  <c r="G4997" i="18"/>
  <c r="G4998" i="18"/>
  <c r="G4999" i="18"/>
  <c r="G5000" i="18"/>
  <c r="G5001" i="18"/>
  <c r="G5002" i="18"/>
  <c r="G5003" i="18"/>
  <c r="G5004" i="18"/>
  <c r="G5005" i="18"/>
  <c r="G5006" i="18"/>
  <c r="G5007" i="18"/>
  <c r="G5008" i="18"/>
  <c r="G5009" i="18"/>
  <c r="G5010" i="18"/>
  <c r="G5011" i="18"/>
  <c r="G5012" i="18"/>
  <c r="G5013" i="18"/>
  <c r="G5014" i="18"/>
  <c r="G5015" i="18"/>
  <c r="G5016" i="18"/>
  <c r="G5017" i="18"/>
  <c r="G5018" i="18"/>
  <c r="G5019" i="18"/>
  <c r="G5020" i="18"/>
  <c r="G5021" i="18"/>
  <c r="G5022" i="18"/>
  <c r="G5023" i="18"/>
  <c r="G5024" i="18"/>
  <c r="G5025" i="18"/>
  <c r="G5026" i="18"/>
  <c r="G5027" i="18"/>
  <c r="G5028" i="18"/>
  <c r="G5029" i="18"/>
  <c r="G5030" i="18"/>
  <c r="G5031" i="18"/>
  <c r="G5032" i="18"/>
  <c r="G5033" i="18"/>
  <c r="G5034" i="18"/>
  <c r="G5035" i="18"/>
  <c r="G5036" i="18"/>
  <c r="G5037" i="18"/>
  <c r="G5038" i="18"/>
  <c r="G5039" i="18"/>
  <c r="G5040" i="18"/>
  <c r="G5041" i="18"/>
  <c r="G5042" i="18"/>
  <c r="G5043" i="18"/>
  <c r="G5044" i="18"/>
  <c r="G5045" i="18"/>
  <c r="G5046" i="18"/>
  <c r="G5047" i="18"/>
  <c r="G5048" i="18"/>
  <c r="G5049" i="18"/>
  <c r="G5050" i="18"/>
  <c r="G5051" i="18"/>
  <c r="G5052" i="18"/>
  <c r="G5053" i="18"/>
  <c r="G5054" i="18"/>
  <c r="G5055" i="18"/>
  <c r="G5056" i="18"/>
  <c r="G5057" i="18"/>
  <c r="G5058" i="18"/>
  <c r="G5059" i="18"/>
  <c r="G5060" i="18"/>
  <c r="G5061" i="18"/>
  <c r="G5062" i="18"/>
  <c r="G5063" i="18"/>
  <c r="G5064" i="18"/>
  <c r="G5065" i="18"/>
  <c r="G5066" i="18"/>
  <c r="G5067" i="18"/>
  <c r="G5068" i="18"/>
  <c r="G5069" i="18"/>
  <c r="G5070" i="18"/>
  <c r="G5071" i="18"/>
  <c r="G5072" i="18"/>
  <c r="G5073" i="18"/>
  <c r="G5074" i="18"/>
  <c r="G5075" i="18"/>
  <c r="G5076" i="18"/>
  <c r="G5077" i="18"/>
  <c r="G5078" i="18"/>
  <c r="G5079" i="18"/>
  <c r="G5080" i="18"/>
  <c r="G5081" i="18"/>
  <c r="G5082" i="18"/>
  <c r="G5083" i="18"/>
  <c r="G5084" i="18"/>
  <c r="G5085" i="18"/>
  <c r="G5086" i="18"/>
  <c r="G5087" i="18"/>
  <c r="G5088" i="18"/>
  <c r="G5089" i="18"/>
  <c r="G5090" i="18"/>
  <c r="G5091" i="18"/>
  <c r="G5092" i="18"/>
  <c r="G5093" i="18"/>
  <c r="G5094" i="18"/>
  <c r="G5095" i="18"/>
  <c r="G5096" i="18"/>
  <c r="G5097" i="18"/>
  <c r="G5098" i="18"/>
  <c r="G5099" i="18"/>
  <c r="G5100" i="18"/>
  <c r="G5101" i="18"/>
  <c r="G5102" i="18"/>
  <c r="G5103" i="18"/>
  <c r="G5104" i="18"/>
  <c r="G5105" i="18"/>
  <c r="G5106" i="18"/>
  <c r="G5107" i="18"/>
  <c r="G5108" i="18"/>
  <c r="G5109" i="18"/>
  <c r="G5110" i="18"/>
  <c r="G5111" i="18"/>
  <c r="G5112" i="18"/>
  <c r="G5113" i="18"/>
  <c r="G5114" i="18"/>
  <c r="G5115" i="18"/>
  <c r="G5116" i="18"/>
  <c r="G5117" i="18"/>
  <c r="G5118" i="18"/>
  <c r="G5119" i="18"/>
  <c r="G5120" i="18"/>
  <c r="G5121" i="18"/>
  <c r="G5122" i="18"/>
  <c r="G5123" i="18"/>
  <c r="G5124" i="18"/>
  <c r="G5125" i="18"/>
  <c r="G5126" i="18"/>
  <c r="G5127" i="18"/>
  <c r="G5128" i="18"/>
  <c r="G5129" i="18"/>
  <c r="G5130" i="18"/>
  <c r="G5131" i="18"/>
  <c r="G5132" i="18"/>
  <c r="G5133" i="18"/>
  <c r="G5134" i="18"/>
  <c r="G5135" i="18"/>
  <c r="G5136" i="18"/>
  <c r="G5137" i="18"/>
  <c r="G5138" i="18"/>
  <c r="G5139" i="18"/>
  <c r="G5140" i="18"/>
  <c r="G5141" i="18"/>
  <c r="G5142" i="18"/>
  <c r="G5143" i="18"/>
  <c r="G5144" i="18"/>
  <c r="G5145" i="18"/>
  <c r="G5146" i="18"/>
  <c r="G5147" i="18"/>
  <c r="G5148" i="18"/>
  <c r="G5149" i="18"/>
  <c r="G5150" i="18"/>
  <c r="G5151" i="18"/>
  <c r="G5152" i="18"/>
  <c r="G5153" i="18"/>
  <c r="G5154" i="18"/>
  <c r="G5155" i="18"/>
  <c r="G5156" i="18"/>
  <c r="G5157" i="18"/>
  <c r="G5158" i="18"/>
  <c r="G5159" i="18"/>
  <c r="G5160" i="18"/>
  <c r="G5161" i="18"/>
  <c r="G5162" i="18"/>
  <c r="G5163" i="18"/>
  <c r="G5164" i="18"/>
  <c r="G5165" i="18"/>
  <c r="G5166" i="18"/>
  <c r="G5167" i="18"/>
  <c r="G5168" i="18"/>
  <c r="G5169" i="18"/>
  <c r="G5170" i="18"/>
  <c r="G5171" i="18"/>
  <c r="G5172" i="18"/>
  <c r="G5173" i="18"/>
  <c r="G5174" i="18"/>
  <c r="G5175" i="18"/>
  <c r="G5176" i="18"/>
  <c r="G5177" i="18"/>
  <c r="G5178" i="18"/>
  <c r="G5179" i="18"/>
  <c r="G5180" i="18"/>
  <c r="G5181" i="18"/>
  <c r="G5182" i="18"/>
  <c r="G5183" i="18"/>
  <c r="G5184" i="18"/>
  <c r="G5185" i="18"/>
  <c r="G5186" i="18"/>
  <c r="G5187" i="18"/>
  <c r="G5188" i="18"/>
  <c r="G5189" i="18"/>
  <c r="G5190" i="18"/>
  <c r="G5191" i="18"/>
  <c r="G5192" i="18"/>
  <c r="G5193" i="18"/>
  <c r="G5194" i="18"/>
  <c r="G5195" i="18"/>
  <c r="G5196" i="18"/>
  <c r="G5197" i="18"/>
  <c r="G5198" i="18"/>
  <c r="G5199" i="18"/>
  <c r="G5200" i="18"/>
  <c r="G5201" i="18"/>
  <c r="G5202" i="18"/>
  <c r="G5203" i="18"/>
  <c r="G5204" i="18"/>
  <c r="G5205" i="18"/>
  <c r="G5206" i="18"/>
  <c r="G5207" i="18"/>
  <c r="G5208" i="18"/>
  <c r="G5209" i="18"/>
  <c r="G5210" i="18"/>
  <c r="G5211" i="18"/>
  <c r="G5212" i="18"/>
  <c r="G5213" i="18"/>
  <c r="G5214" i="18"/>
  <c r="G5215" i="18"/>
  <c r="G5216" i="18"/>
  <c r="G5217" i="18"/>
  <c r="G5218" i="18"/>
  <c r="G5219" i="18"/>
  <c r="G5220" i="18"/>
  <c r="G5221" i="18"/>
  <c r="G5222" i="18"/>
  <c r="G5223" i="18"/>
  <c r="G5224" i="18"/>
  <c r="G5225" i="18"/>
  <c r="G5226" i="18"/>
  <c r="G5227" i="18"/>
  <c r="G5228" i="18"/>
  <c r="G5229" i="18"/>
  <c r="G5230" i="18"/>
  <c r="G5231" i="18"/>
  <c r="G5232" i="18"/>
  <c r="G5233" i="18"/>
  <c r="G5234" i="18"/>
  <c r="G5235" i="18"/>
  <c r="G5236" i="18"/>
  <c r="G5237" i="18"/>
  <c r="G5238" i="18"/>
  <c r="G5239" i="18"/>
  <c r="G5240" i="18"/>
  <c r="G5241" i="18"/>
  <c r="G5242" i="18"/>
  <c r="G5243" i="18"/>
  <c r="G5244" i="18"/>
  <c r="G5245" i="18"/>
  <c r="G5246" i="18"/>
  <c r="G5247" i="18"/>
  <c r="G5248" i="18"/>
  <c r="G5249" i="18"/>
  <c r="G5250" i="18"/>
  <c r="G5251" i="18"/>
  <c r="G5252" i="18"/>
  <c r="G5253" i="18"/>
  <c r="G5254" i="18"/>
  <c r="G5255" i="18"/>
  <c r="G5256" i="18"/>
  <c r="G5257" i="18"/>
  <c r="G5258" i="18"/>
  <c r="G5259" i="18"/>
  <c r="G5260" i="18"/>
  <c r="G5261" i="18"/>
  <c r="G5262" i="18"/>
  <c r="G5263" i="18"/>
  <c r="G5264" i="18"/>
  <c r="G5265" i="18"/>
  <c r="G5266" i="18"/>
  <c r="G5267" i="18"/>
  <c r="G5268" i="18"/>
  <c r="G5269" i="18"/>
  <c r="G5270" i="18"/>
  <c r="G5271" i="18"/>
  <c r="G5272" i="18"/>
  <c r="G5273" i="18"/>
  <c r="G5274" i="18"/>
  <c r="G5275" i="18"/>
  <c r="G5276" i="18"/>
  <c r="G5277" i="18"/>
  <c r="G5278" i="18"/>
  <c r="G5279" i="18"/>
  <c r="G5280" i="18"/>
  <c r="G5281" i="18"/>
  <c r="G5282" i="18"/>
  <c r="G5283" i="18"/>
  <c r="G5284" i="18"/>
  <c r="G5285" i="18"/>
  <c r="G5286" i="18"/>
  <c r="G5287" i="18"/>
  <c r="G5288" i="18"/>
  <c r="G5289" i="18"/>
  <c r="G5290" i="18"/>
  <c r="G5291" i="18"/>
  <c r="G5292" i="18"/>
  <c r="G5293" i="18"/>
  <c r="G5294" i="18"/>
  <c r="G5295" i="18"/>
  <c r="G5296" i="18"/>
  <c r="G5297" i="18"/>
  <c r="G5298" i="18"/>
  <c r="G5299" i="18"/>
  <c r="G5300" i="18"/>
  <c r="G5301" i="18"/>
  <c r="G5302" i="18"/>
  <c r="G5303" i="18"/>
  <c r="G5304" i="18"/>
  <c r="G5305" i="18"/>
  <c r="G5306" i="18"/>
  <c r="G5307" i="18"/>
  <c r="G5308" i="18"/>
  <c r="G5309" i="18"/>
  <c r="G5310" i="18"/>
  <c r="G5311" i="18"/>
  <c r="G5312" i="18"/>
  <c r="G5313" i="18"/>
  <c r="G5314" i="18"/>
  <c r="G5315" i="18"/>
  <c r="G5316" i="18"/>
  <c r="G5317" i="18"/>
  <c r="G5318" i="18"/>
  <c r="G5319" i="18"/>
  <c r="G5320" i="18"/>
  <c r="G5321" i="18"/>
  <c r="G5322" i="18"/>
  <c r="G5323" i="18"/>
  <c r="G5324" i="18"/>
  <c r="G5325" i="18"/>
  <c r="G5326" i="18"/>
  <c r="G5327" i="18"/>
  <c r="G5328" i="18"/>
  <c r="G5329" i="18"/>
  <c r="G5330" i="18"/>
  <c r="G5331" i="18"/>
  <c r="G5332" i="18"/>
  <c r="G5333" i="18"/>
  <c r="G5334" i="18"/>
  <c r="G5335" i="18"/>
  <c r="G5336" i="18"/>
  <c r="G5337" i="18"/>
  <c r="G5338" i="18"/>
  <c r="G5339" i="18"/>
  <c r="G5340" i="18"/>
  <c r="G5341" i="18"/>
  <c r="G5342" i="18"/>
  <c r="G5343" i="18"/>
  <c r="G5344" i="18"/>
  <c r="G5345" i="18"/>
  <c r="G5346" i="18"/>
  <c r="G5347" i="18"/>
  <c r="G5348" i="18"/>
  <c r="G5349" i="18"/>
  <c r="G5350" i="18"/>
  <c r="G5351" i="18"/>
  <c r="G5352" i="18"/>
  <c r="G5353" i="18"/>
  <c r="G5354" i="18"/>
  <c r="G5355" i="18"/>
  <c r="G5356" i="18"/>
  <c r="G5357" i="18"/>
  <c r="G5358" i="18"/>
  <c r="G5359" i="18"/>
  <c r="G5360" i="18"/>
  <c r="G5361" i="18"/>
  <c r="G5362" i="18"/>
  <c r="G5363" i="18"/>
  <c r="G5364" i="18"/>
  <c r="G5365" i="18"/>
  <c r="G5366" i="18"/>
  <c r="G5367" i="18"/>
  <c r="G5368" i="18"/>
  <c r="G5369" i="18"/>
  <c r="G5370" i="18"/>
  <c r="G5371" i="18"/>
  <c r="G5372" i="18"/>
  <c r="G5373" i="18"/>
  <c r="G5374" i="18"/>
  <c r="G5375" i="18"/>
  <c r="G5376" i="18"/>
  <c r="G5377" i="18"/>
  <c r="G5378" i="18"/>
  <c r="G5379" i="18"/>
  <c r="G5380" i="18"/>
  <c r="G5381" i="18"/>
  <c r="G5382" i="18"/>
  <c r="G5383" i="18"/>
  <c r="G5384" i="18"/>
  <c r="G5385" i="18"/>
  <c r="G5386" i="18"/>
  <c r="G5387" i="18"/>
  <c r="G5388" i="18"/>
  <c r="G5389" i="18"/>
  <c r="G5390" i="18"/>
  <c r="G5391" i="18"/>
  <c r="G5392" i="18"/>
  <c r="G5393" i="18"/>
  <c r="G5394" i="18"/>
  <c r="G5395" i="18"/>
  <c r="G5396" i="18"/>
  <c r="G5397" i="18"/>
  <c r="G5398" i="18"/>
  <c r="G5399" i="18"/>
  <c r="G5400" i="18"/>
  <c r="G5401" i="18"/>
  <c r="G5402" i="18"/>
  <c r="G5403" i="18"/>
  <c r="G5404" i="18"/>
  <c r="G5405" i="18"/>
  <c r="G5406" i="18"/>
  <c r="G5407" i="18"/>
  <c r="G5408" i="18"/>
  <c r="G5409" i="18"/>
  <c r="G5410" i="18"/>
  <c r="G5411" i="18"/>
  <c r="G5412" i="18"/>
  <c r="G5413" i="18"/>
  <c r="G5414" i="18"/>
  <c r="G5415" i="18"/>
  <c r="G5416" i="18"/>
  <c r="G5417" i="18"/>
  <c r="G5418" i="18"/>
  <c r="G5419" i="18"/>
  <c r="G5420" i="18"/>
  <c r="G5421" i="18"/>
  <c r="G5422" i="18"/>
  <c r="G5423" i="18"/>
  <c r="G5424" i="18"/>
  <c r="G5425" i="18"/>
  <c r="G5426" i="18"/>
  <c r="G5427" i="18"/>
  <c r="G5428" i="18"/>
  <c r="G5429" i="18"/>
  <c r="G5430" i="18"/>
  <c r="G5431" i="18"/>
  <c r="G5432" i="18"/>
  <c r="G5433" i="18"/>
  <c r="G5434" i="18"/>
  <c r="G5435" i="18"/>
  <c r="G5436" i="18"/>
  <c r="G5437" i="18"/>
  <c r="G5438" i="18"/>
  <c r="G5439" i="18"/>
  <c r="G5440" i="18"/>
  <c r="G5441" i="18"/>
  <c r="G5442" i="18"/>
  <c r="G5443" i="18"/>
  <c r="G5444" i="18"/>
  <c r="G5445" i="18"/>
  <c r="G5446" i="18"/>
  <c r="G5447" i="18"/>
  <c r="G5448" i="18"/>
  <c r="G5449" i="18"/>
  <c r="G5450" i="18"/>
  <c r="G5451" i="18"/>
  <c r="G5452" i="18"/>
  <c r="G5453" i="18"/>
  <c r="G5454" i="18"/>
  <c r="G5455" i="18"/>
  <c r="G5456" i="18"/>
  <c r="G5457" i="18"/>
  <c r="G5458" i="18"/>
  <c r="G5459" i="18"/>
  <c r="G5460" i="18"/>
  <c r="G5461" i="18"/>
  <c r="G5462" i="18"/>
  <c r="G5463" i="18"/>
  <c r="G5464" i="18"/>
  <c r="G5465" i="18"/>
  <c r="G5466" i="18"/>
  <c r="G5467" i="18"/>
  <c r="G5468" i="18"/>
  <c r="G5469" i="18"/>
  <c r="G5470" i="18"/>
  <c r="G5471" i="18"/>
  <c r="G5472" i="18"/>
  <c r="G5473" i="18"/>
  <c r="G5474" i="18"/>
  <c r="G5475" i="18"/>
  <c r="G5476" i="18"/>
  <c r="G5477" i="18"/>
  <c r="G5478" i="18"/>
  <c r="G5479" i="18"/>
  <c r="G5480" i="18"/>
  <c r="G5481" i="18"/>
  <c r="G5482" i="18"/>
  <c r="G5483" i="18"/>
  <c r="G5484" i="18"/>
  <c r="G5485" i="18"/>
  <c r="G5486" i="18"/>
  <c r="G5487" i="18"/>
  <c r="G5488" i="18"/>
  <c r="G5489" i="18"/>
  <c r="G5490" i="18"/>
  <c r="G5491" i="18"/>
  <c r="G5492" i="18"/>
  <c r="G5493" i="18"/>
  <c r="G5494" i="18"/>
  <c r="G5495" i="18"/>
  <c r="G5496" i="18"/>
  <c r="G5497" i="18"/>
  <c r="G5498" i="18"/>
  <c r="G5499" i="18"/>
  <c r="G5500" i="18"/>
  <c r="G5501" i="18"/>
  <c r="G5502" i="18"/>
  <c r="G5503" i="18"/>
  <c r="G5504" i="18"/>
  <c r="G5505" i="18"/>
  <c r="G5506" i="18"/>
  <c r="G5507" i="18"/>
  <c r="G5508" i="18"/>
  <c r="G5509" i="18"/>
  <c r="G5510" i="18"/>
  <c r="G5511" i="18"/>
  <c r="G5512" i="18"/>
  <c r="G5513" i="18"/>
  <c r="G5514" i="18"/>
  <c r="G5515" i="18"/>
  <c r="G5516" i="18"/>
  <c r="G5517" i="18"/>
  <c r="G5518" i="18"/>
  <c r="G5519" i="18"/>
  <c r="G5520" i="18"/>
  <c r="G5521" i="18"/>
  <c r="G5522" i="18"/>
  <c r="G5523" i="18"/>
  <c r="G5524" i="18"/>
  <c r="G5525" i="18"/>
  <c r="G5526" i="18"/>
  <c r="G5527" i="18"/>
  <c r="G5528" i="18"/>
  <c r="G5529" i="18"/>
  <c r="G5530" i="18"/>
  <c r="G5531" i="18"/>
  <c r="G5532" i="18"/>
  <c r="G5533" i="18"/>
  <c r="G5534" i="18"/>
  <c r="G5535" i="18"/>
  <c r="G5536" i="18"/>
  <c r="G5537" i="18"/>
  <c r="G5538" i="18"/>
  <c r="G5539" i="18"/>
  <c r="G5540" i="18"/>
  <c r="G5541" i="18"/>
  <c r="G5542" i="18"/>
  <c r="G5543" i="18"/>
  <c r="G5544" i="18"/>
  <c r="G5545" i="18"/>
  <c r="G5546" i="18"/>
  <c r="G5547" i="18"/>
  <c r="G5548" i="18"/>
  <c r="G5549" i="18"/>
  <c r="G5550" i="18"/>
  <c r="G5551" i="18"/>
  <c r="G5552" i="18"/>
  <c r="G5553" i="18"/>
  <c r="G5554" i="18"/>
  <c r="G5555" i="18"/>
  <c r="G5556" i="18"/>
  <c r="G5557" i="18"/>
  <c r="G5558" i="18"/>
  <c r="G5559" i="18"/>
  <c r="G5560" i="18"/>
  <c r="G5561" i="18"/>
  <c r="G5562" i="18"/>
  <c r="G5563" i="18"/>
  <c r="G5564" i="18"/>
  <c r="G5565" i="18"/>
  <c r="G5566" i="18"/>
  <c r="G5567" i="18"/>
  <c r="G5568" i="18"/>
  <c r="G5569" i="18"/>
  <c r="G5570" i="18"/>
  <c r="G5571" i="18"/>
  <c r="G5572" i="18"/>
  <c r="G5573" i="18"/>
  <c r="G5574" i="18"/>
  <c r="G5575" i="18"/>
  <c r="G5576" i="18"/>
  <c r="G5577" i="18"/>
  <c r="G5578" i="18"/>
  <c r="G5579" i="18"/>
  <c r="G5580" i="18"/>
  <c r="G5581" i="18"/>
  <c r="G5582" i="18"/>
  <c r="G5583" i="18"/>
  <c r="G5584" i="18"/>
  <c r="G5585" i="18"/>
  <c r="G5586" i="18"/>
  <c r="G5587" i="18"/>
  <c r="G5588" i="18"/>
  <c r="G5589" i="18"/>
  <c r="G5590" i="18"/>
  <c r="G5591" i="18"/>
  <c r="G5592" i="18"/>
  <c r="G5593" i="18"/>
  <c r="G5594" i="18"/>
  <c r="G5595" i="18"/>
  <c r="G5596" i="18"/>
  <c r="G5597" i="18"/>
  <c r="G5598" i="18"/>
  <c r="G5599" i="18"/>
  <c r="G5600" i="18"/>
  <c r="G5601" i="18"/>
  <c r="G5602" i="18"/>
  <c r="G5603" i="18"/>
  <c r="G5604" i="18"/>
  <c r="G5605" i="18"/>
  <c r="G5606" i="18"/>
  <c r="G5607" i="18"/>
  <c r="G5608" i="18"/>
  <c r="G5609" i="18"/>
  <c r="G5610" i="18"/>
  <c r="G5611" i="18"/>
  <c r="G5612" i="18"/>
  <c r="G5613" i="18"/>
  <c r="G5614" i="18"/>
  <c r="G5615" i="18"/>
  <c r="G5616" i="18"/>
  <c r="G5617" i="18"/>
  <c r="G5618" i="18"/>
  <c r="G5619" i="18"/>
  <c r="G5620" i="18"/>
  <c r="G5621" i="18"/>
  <c r="G5622" i="18"/>
  <c r="G5623" i="18"/>
  <c r="G5624" i="18"/>
  <c r="G5625" i="18"/>
  <c r="G5626" i="18"/>
  <c r="G5627" i="18"/>
  <c r="G5628" i="18"/>
  <c r="G5629" i="18"/>
  <c r="G5630" i="18"/>
  <c r="G5631" i="18"/>
  <c r="G5632" i="18"/>
  <c r="G5633" i="18"/>
  <c r="G5634" i="18"/>
  <c r="G5635" i="18"/>
  <c r="G5636" i="18"/>
  <c r="G5637" i="18"/>
  <c r="G5638" i="18"/>
  <c r="G5639" i="18"/>
  <c r="G5640" i="18"/>
  <c r="G5641" i="18"/>
  <c r="G5642" i="18"/>
  <c r="G5643" i="18"/>
  <c r="G5644" i="18"/>
  <c r="G5645" i="18"/>
  <c r="G5646" i="18"/>
  <c r="G5647" i="18"/>
  <c r="G5648" i="18"/>
  <c r="G5649" i="18"/>
  <c r="G5650" i="18"/>
  <c r="G5651" i="18"/>
  <c r="G5652" i="18"/>
  <c r="G5653" i="18"/>
  <c r="G5654" i="18"/>
  <c r="G5655" i="18"/>
  <c r="G5656" i="18"/>
  <c r="G5657" i="18"/>
  <c r="G5658" i="18"/>
  <c r="G5659" i="18"/>
  <c r="G5660" i="18"/>
  <c r="G5661" i="18"/>
  <c r="G5662" i="18"/>
  <c r="G5663" i="18"/>
  <c r="G5664" i="18"/>
  <c r="G5665" i="18"/>
  <c r="G5666" i="18"/>
  <c r="G5667" i="18"/>
  <c r="G5668" i="18"/>
  <c r="G5669" i="18"/>
  <c r="G5670" i="18"/>
  <c r="G5671" i="18"/>
  <c r="G5672" i="18"/>
  <c r="G5673" i="18"/>
  <c r="G5674" i="18"/>
  <c r="G5675" i="18"/>
  <c r="G5676" i="18"/>
  <c r="G5677" i="18"/>
  <c r="G5678" i="18"/>
  <c r="G5679" i="18"/>
  <c r="G5680" i="18"/>
  <c r="G5681" i="18"/>
  <c r="G5682" i="18"/>
  <c r="G5683" i="18"/>
  <c r="G5684" i="18"/>
  <c r="G5685" i="18"/>
  <c r="G5686" i="18"/>
  <c r="G5687" i="18"/>
  <c r="G5688" i="18"/>
  <c r="G5689" i="18"/>
  <c r="G5690" i="18"/>
  <c r="G5691" i="18"/>
  <c r="G5692" i="18"/>
  <c r="G5693" i="18"/>
  <c r="G5694" i="18"/>
  <c r="G5695" i="18"/>
  <c r="G5696" i="18"/>
  <c r="G5697" i="18"/>
  <c r="G5698" i="18"/>
  <c r="G5699" i="18"/>
  <c r="G5700" i="18"/>
  <c r="G5701" i="18"/>
  <c r="G5702" i="18"/>
  <c r="G5703" i="18"/>
  <c r="G5704" i="18"/>
  <c r="G5705" i="18"/>
  <c r="G5706" i="18"/>
  <c r="G5707" i="18"/>
  <c r="G5708" i="18"/>
  <c r="G5709" i="18"/>
  <c r="G5710" i="18"/>
  <c r="G5711" i="18"/>
  <c r="G5712" i="18"/>
  <c r="G5713" i="18"/>
  <c r="G5714" i="18"/>
  <c r="G5715" i="18"/>
  <c r="G5716" i="18"/>
  <c r="G5717" i="18"/>
  <c r="G5718" i="18"/>
  <c r="G5719" i="18"/>
  <c r="G5720" i="18"/>
  <c r="G5721" i="18"/>
  <c r="G5722" i="18"/>
  <c r="G5723" i="18"/>
  <c r="G5724" i="18"/>
  <c r="G5725" i="18"/>
  <c r="G5726" i="18"/>
  <c r="G5727" i="18"/>
  <c r="G5728" i="18"/>
  <c r="G5729" i="18"/>
  <c r="G5730" i="18"/>
  <c r="G5731" i="18"/>
  <c r="G5732" i="18"/>
  <c r="G5733" i="18"/>
  <c r="G5734" i="18"/>
  <c r="G5735" i="18"/>
  <c r="G5736" i="18"/>
  <c r="G5737" i="18"/>
  <c r="G5738" i="18"/>
  <c r="G5739" i="18"/>
  <c r="G5740" i="18"/>
  <c r="G5741" i="18"/>
  <c r="G5742" i="18"/>
  <c r="G5743" i="18"/>
  <c r="G5744" i="18"/>
  <c r="G5745" i="18"/>
  <c r="G5746" i="18"/>
  <c r="G5747" i="18"/>
  <c r="G5748" i="18"/>
  <c r="G5749" i="18"/>
  <c r="G5750" i="18"/>
  <c r="G5751" i="18"/>
  <c r="G5752" i="18"/>
  <c r="G5753" i="18"/>
  <c r="G5754" i="18"/>
  <c r="G5755" i="18"/>
  <c r="G5756" i="18"/>
  <c r="G5757" i="18"/>
  <c r="G5758" i="18"/>
  <c r="G5759" i="18"/>
  <c r="G5760" i="18"/>
  <c r="G5761" i="18"/>
  <c r="G5762" i="18"/>
  <c r="G5763" i="18"/>
  <c r="G5764" i="18"/>
  <c r="G5765" i="18"/>
  <c r="G5766" i="18"/>
  <c r="G5767" i="18"/>
  <c r="G5768" i="18"/>
  <c r="G5769" i="18"/>
  <c r="G5770" i="18"/>
  <c r="G5771" i="18"/>
  <c r="G5772" i="18"/>
  <c r="G5773" i="18"/>
  <c r="G5774" i="18"/>
  <c r="G5775" i="18"/>
  <c r="G5776" i="18"/>
  <c r="G5777" i="18"/>
  <c r="G5778" i="18"/>
  <c r="G5779" i="18"/>
  <c r="G5780" i="18"/>
  <c r="G5781" i="18"/>
  <c r="G5782" i="18"/>
  <c r="G5783" i="18"/>
  <c r="G5784" i="18"/>
  <c r="G5785" i="18"/>
  <c r="G5786" i="18"/>
  <c r="G5787" i="18"/>
  <c r="G5788" i="18"/>
  <c r="G5789" i="18"/>
  <c r="G5790" i="18"/>
  <c r="G5791" i="18"/>
  <c r="G5792" i="18"/>
  <c r="G5793" i="18"/>
  <c r="G5794" i="18"/>
  <c r="G5795" i="18"/>
  <c r="G5796" i="18"/>
  <c r="G5797" i="18"/>
  <c r="G5798" i="18"/>
  <c r="G5799" i="18"/>
  <c r="G5800" i="18"/>
  <c r="G5801" i="18"/>
  <c r="G5802" i="18"/>
  <c r="G5803" i="18"/>
  <c r="G5804" i="18"/>
  <c r="G5805" i="18"/>
  <c r="G5806" i="18"/>
  <c r="G5807" i="18"/>
  <c r="G5808" i="18"/>
  <c r="G5809" i="18"/>
  <c r="G5810" i="18"/>
  <c r="G5811" i="18"/>
  <c r="G5812" i="18"/>
  <c r="G5813" i="18"/>
  <c r="G5814" i="18"/>
  <c r="G5815" i="18"/>
  <c r="G5816" i="18"/>
  <c r="G5817" i="18"/>
  <c r="G5818" i="18"/>
  <c r="G5819" i="18"/>
  <c r="G5820" i="18"/>
  <c r="G5821" i="18"/>
  <c r="G5822" i="18"/>
  <c r="G5823" i="18"/>
  <c r="G5824" i="18"/>
  <c r="G5825" i="18"/>
  <c r="G5826" i="18"/>
  <c r="G5827" i="18"/>
  <c r="G5828" i="18"/>
  <c r="G5829" i="18"/>
  <c r="G5830" i="18"/>
  <c r="G5831" i="18"/>
  <c r="G5832" i="18"/>
  <c r="G5833" i="18"/>
  <c r="G5834" i="18"/>
  <c r="G5835" i="18"/>
  <c r="G5836" i="18"/>
  <c r="G5837" i="18"/>
  <c r="G5838" i="18"/>
  <c r="G5839" i="18"/>
  <c r="G5840" i="18"/>
  <c r="G5841" i="18"/>
  <c r="G5842" i="18"/>
  <c r="G5843" i="18"/>
  <c r="G5844" i="18"/>
  <c r="G5845" i="18"/>
  <c r="G5846" i="18"/>
  <c r="G5847" i="18"/>
  <c r="G5848" i="18"/>
  <c r="G5849" i="18"/>
  <c r="G5850" i="18"/>
  <c r="G5851" i="18"/>
  <c r="G5852" i="18"/>
  <c r="G5853" i="18"/>
  <c r="G5854" i="18"/>
  <c r="G5855" i="18"/>
  <c r="G5856" i="18"/>
  <c r="G5857" i="18"/>
  <c r="G5858" i="18"/>
  <c r="G5859" i="18"/>
  <c r="G5860" i="18"/>
  <c r="G5861" i="18"/>
  <c r="G5862" i="18"/>
  <c r="G5863" i="18"/>
  <c r="G5864" i="18"/>
  <c r="G5865" i="18"/>
  <c r="G5866" i="18"/>
  <c r="G5867" i="18"/>
  <c r="G5868" i="18"/>
  <c r="G5869" i="18"/>
  <c r="G5870" i="18"/>
  <c r="G5871" i="18"/>
  <c r="G5872" i="18"/>
  <c r="G5873" i="18"/>
  <c r="G5874" i="18"/>
  <c r="G5875" i="18"/>
  <c r="G5876" i="18"/>
  <c r="G5877" i="18"/>
  <c r="G5878" i="18"/>
  <c r="G5879" i="18"/>
  <c r="G5880" i="18"/>
  <c r="G5881" i="18"/>
  <c r="G5882" i="18"/>
  <c r="G5883" i="18"/>
  <c r="G5884" i="18"/>
  <c r="G5885" i="18"/>
  <c r="G5886" i="18"/>
  <c r="G5887" i="18"/>
  <c r="G5888" i="18"/>
  <c r="G5889" i="18"/>
  <c r="G5890" i="18"/>
  <c r="G5891" i="18"/>
  <c r="G5892" i="18"/>
  <c r="G5893" i="18"/>
  <c r="G5894" i="18"/>
  <c r="G5895" i="18"/>
  <c r="G5896" i="18"/>
  <c r="G5897" i="18"/>
  <c r="G5898" i="18"/>
  <c r="G5899" i="18"/>
  <c r="G5900" i="18"/>
  <c r="G5901" i="18"/>
  <c r="G5902" i="18"/>
  <c r="G5903" i="18"/>
  <c r="G5904" i="18"/>
  <c r="G5905" i="18"/>
  <c r="G5906" i="18"/>
  <c r="G5907" i="18"/>
  <c r="G5908" i="18"/>
  <c r="G5909" i="18"/>
  <c r="G5910" i="18"/>
  <c r="G5911" i="18"/>
  <c r="G5912" i="18"/>
  <c r="G5913" i="18"/>
  <c r="G5914" i="18"/>
  <c r="G5915" i="18"/>
  <c r="G5916" i="18"/>
  <c r="G5917" i="18"/>
  <c r="G5918" i="18"/>
  <c r="G5919" i="18"/>
  <c r="G5920" i="18"/>
  <c r="G5921" i="18"/>
  <c r="G5922" i="18"/>
  <c r="G5923" i="18"/>
  <c r="G5924" i="18"/>
  <c r="G5925" i="18"/>
  <c r="G5926" i="18"/>
  <c r="G5927" i="18"/>
  <c r="G5928" i="18"/>
  <c r="G5929" i="18"/>
  <c r="G5930" i="18"/>
  <c r="G5931" i="18"/>
  <c r="G5932" i="18"/>
  <c r="G5933" i="18"/>
  <c r="G5934" i="18"/>
  <c r="G5935" i="18"/>
  <c r="G5936" i="18"/>
  <c r="G5937" i="18"/>
  <c r="G5938" i="18"/>
  <c r="G5939" i="18"/>
  <c r="G5940" i="18"/>
  <c r="G5941" i="18"/>
  <c r="G5942" i="18"/>
  <c r="G5943" i="18"/>
  <c r="G5944" i="18"/>
  <c r="G5945" i="18"/>
  <c r="G5946" i="18"/>
  <c r="G5947" i="18"/>
  <c r="G5948" i="18"/>
  <c r="G5949" i="18"/>
  <c r="G5950" i="18"/>
  <c r="G5951" i="18"/>
  <c r="G5952" i="18"/>
  <c r="G2" i="18"/>
</calcChain>
</file>

<file path=xl/sharedStrings.xml><?xml version="1.0" encoding="utf-8"?>
<sst xmlns="http://schemas.openxmlformats.org/spreadsheetml/2006/main" count="54501" uniqueCount="92">
  <si>
    <t>Year</t>
  </si>
  <si>
    <t>2020</t>
  </si>
  <si>
    <t>TD1627925</t>
  </si>
  <si>
    <t>2021</t>
  </si>
  <si>
    <t>Overhead</t>
  </si>
  <si>
    <t>TD1643445</t>
  </si>
  <si>
    <t>2022</t>
  </si>
  <si>
    <t>2023</t>
  </si>
  <si>
    <t>TD1667573</t>
  </si>
  <si>
    <t>TD1667753</t>
  </si>
  <si>
    <t>TD1667788</t>
  </si>
  <si>
    <t>TD1715098</t>
  </si>
  <si>
    <t>TD1715103</t>
  </si>
  <si>
    <t>TD1715106</t>
  </si>
  <si>
    <t>TD1755244</t>
  </si>
  <si>
    <t>TD1795093</t>
  </si>
  <si>
    <t>Grand Total</t>
  </si>
  <si>
    <t>Circuit</t>
  </si>
  <si>
    <t>AVANTI</t>
  </si>
  <si>
    <t>ANTON</t>
  </si>
  <si>
    <t>CLARINET</t>
  </si>
  <si>
    <t>PALOMINO</t>
  </si>
  <si>
    <t>CORSAIR</t>
  </si>
  <si>
    <t>ROTEC</t>
  </si>
  <si>
    <t>CORSAIR,ROTEC</t>
  </si>
  <si>
    <t>PENSTOCK</t>
  </si>
  <si>
    <t>Material</t>
  </si>
  <si>
    <t>Labor</t>
  </si>
  <si>
    <t>Contract</t>
  </si>
  <si>
    <t>Row Labels</t>
  </si>
  <si>
    <t>Cost</t>
  </si>
  <si>
    <t>Sum of Cost</t>
  </si>
  <si>
    <t>Work Order</t>
  </si>
  <si>
    <t>Cost Element</t>
  </si>
  <si>
    <t>Ready-for-Service Date</t>
  </si>
  <si>
    <t>Total miles completed</t>
  </si>
  <si>
    <t>Capital Escalation</t>
  </si>
  <si>
    <t>Distribution (Index)</t>
  </si>
  <si>
    <t>Distribution (Year Over Year)</t>
  </si>
  <si>
    <t>Escalated Costs</t>
  </si>
  <si>
    <t>Sum of Escalated Costs</t>
  </si>
  <si>
    <t>2021 TUG Unit Cost (2022$)</t>
  </si>
  <si>
    <t>TD1667773</t>
  </si>
  <si>
    <t>Overheads</t>
  </si>
  <si>
    <t>TD1667794</t>
  </si>
  <si>
    <t>TD1717632</t>
  </si>
  <si>
    <t>TD1717633</t>
  </si>
  <si>
    <t>TD1717634</t>
  </si>
  <si>
    <t>TD1717635</t>
  </si>
  <si>
    <t>TD1717636</t>
  </si>
  <si>
    <t>TD1734817</t>
  </si>
  <si>
    <t>TD1734819</t>
  </si>
  <si>
    <t>TD1734821</t>
  </si>
  <si>
    <t>TD1734831</t>
  </si>
  <si>
    <t>TD1734833</t>
  </si>
  <si>
    <t>TD1734839</t>
  </si>
  <si>
    <t>TD1734844</t>
  </si>
  <si>
    <t>TD1735068</t>
  </si>
  <si>
    <t>TD1735072</t>
  </si>
  <si>
    <t>TD1735074</t>
  </si>
  <si>
    <t>TD1735078</t>
  </si>
  <si>
    <t>TD1735081</t>
  </si>
  <si>
    <t>TD1735085</t>
  </si>
  <si>
    <t>TD1735093</t>
  </si>
  <si>
    <t>TD1735098</t>
  </si>
  <si>
    <t>TD1739364</t>
  </si>
  <si>
    <t>TD1739368</t>
  </si>
  <si>
    <t>TD1739369</t>
  </si>
  <si>
    <t>TD1811211</t>
  </si>
  <si>
    <t>TD1825212</t>
  </si>
  <si>
    <t>TD1850390</t>
  </si>
  <si>
    <t>TD1856868</t>
  </si>
  <si>
    <t>TD1857786</t>
  </si>
  <si>
    <t>TAIWAN</t>
  </si>
  <si>
    <t>LAUDA</t>
  </si>
  <si>
    <t>ATENTO</t>
  </si>
  <si>
    <t>WESTBLUFF</t>
  </si>
  <si>
    <t>PLACID</t>
  </si>
  <si>
    <t>OAKDALE</t>
  </si>
  <si>
    <t>Escalated Cost</t>
  </si>
  <si>
    <t>Sum of Escalated Cost</t>
  </si>
  <si>
    <t>% for Residuals (20%)</t>
  </si>
  <si>
    <t>Overhead (23%)</t>
  </si>
  <si>
    <t>2022 TUG Unit Cost (2022$)</t>
  </si>
  <si>
    <t>Total Projected Spend (2022$)</t>
  </si>
  <si>
    <t>Projected Spend (2022$)</t>
  </si>
  <si>
    <t>Remaining Purchase Order Spend (2022$)</t>
  </si>
  <si>
    <t>Sum of Escalated Recorded Costs (2022$)</t>
  </si>
  <si>
    <t>Minus Accruals (2022$)</t>
  </si>
  <si>
    <t>Order</t>
  </si>
  <si>
    <t>Circuit Miles</t>
  </si>
  <si>
    <t>Total Miles Completed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</si>
</sst>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_(&quot;$&quot;* #,##0_);_(&quot;$&quot;* \(#,##0\);_(&quot;$&quot;* &quot;-&quot;??_);_(@_)"/>
    <numFmt numFmtId="165" formatCode="0.000"/>
  </numFmts>
  <fonts count="7" x14ac:knownFonts="1">
    <font>
      <sz val="11"/>
      <color theme="1"/>
      <name val="Calibri"/>
      <family val="2"/>
      <scheme val="minor"/>
    </font>
    <font>
      <sz val="11"/>
      <color theme="1"/>
      <name val="Calibri"/>
      <family val="2"/>
      <scheme val="minor"/>
    </font>
    <font>
      <b/>
      <sz val="11"/>
      <color theme="0"/>
      <name val="Calibri"/>
      <family val="2"/>
      <scheme val="minor"/>
    </font>
    <font>
      <sz val="10"/>
      <color theme="1"/>
      <name val="Segoe UI"/>
      <family val="2"/>
    </font>
    <font>
      <b/>
      <sz val="10"/>
      <color theme="0"/>
      <name val="Segoe UI"/>
      <family val="2"/>
    </font>
    <font>
      <b/>
      <sz val="10"/>
      <color theme="1"/>
      <name val="Segoe UI"/>
      <family val="2"/>
    </font>
    <font>
      <b/>
      <sz val="11"/>
      <color theme="1"/>
      <name val="Calibri"/>
      <family val="2"/>
      <scheme val="minor"/>
    </font>
  </fonts>
  <fills count="3">
    <fill>
      <patternFill patternType="none"/>
    </fill>
    <fill>
      <patternFill patternType="gray125"/>
    </fill>
    <fill>
      <patternFill patternType="solid">
        <fgColor theme="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4" fontId="1" fillId="0" borderId="0" applyFont="0" applyFill="0" applyBorder="0" applyAlignment="0" applyProtection="0"/>
    <xf numFmtId="9" fontId="1" fillId="0" borderId="0" applyFont="0" applyFill="0" applyBorder="0" applyAlignment="0" applyProtection="0"/>
  </cellStyleXfs>
  <cellXfs count="21">
    <xf numFmtId="0" fontId="0" fillId="0" borderId="0" xfId="0"/>
    <xf numFmtId="0" fontId="0" fillId="0" borderId="0" xfId="0" pivotButton="1"/>
    <xf numFmtId="14" fontId="0" fillId="0" borderId="0" xfId="0" applyNumberFormat="1"/>
    <xf numFmtId="0" fontId="0" fillId="0" borderId="0" xfId="0" applyAlignment="1">
      <alignment horizontal="left"/>
    </xf>
    <xf numFmtId="164" fontId="0" fillId="0" borderId="0" xfId="0" applyNumberFormat="1"/>
    <xf numFmtId="2" fontId="0" fillId="0" borderId="0" xfId="0" applyNumberFormat="1"/>
    <xf numFmtId="0" fontId="2" fillId="2" borderId="0" xfId="0" applyFont="1" applyFill="1"/>
    <xf numFmtId="0" fontId="4" fillId="2" borderId="1" xfId="0" applyFont="1" applyFill="1" applyBorder="1" applyAlignment="1">
      <alignment horizontal="center"/>
    </xf>
    <xf numFmtId="165" fontId="3" fillId="0" borderId="1" xfId="0" applyNumberFormat="1" applyFont="1" applyBorder="1" applyAlignment="1">
      <alignment horizontal="center"/>
    </xf>
    <xf numFmtId="165" fontId="5" fillId="0" borderId="1" xfId="0" applyNumberFormat="1" applyFont="1" applyBorder="1" applyAlignment="1">
      <alignment horizontal="center"/>
    </xf>
    <xf numFmtId="10" fontId="3" fillId="0" borderId="1" xfId="2" applyNumberFormat="1" applyFont="1" applyFill="1" applyBorder="1" applyAlignment="1">
      <alignment horizontal="center"/>
    </xf>
    <xf numFmtId="10" fontId="5" fillId="0" borderId="1" xfId="2" applyNumberFormat="1" applyFont="1" applyFill="1" applyBorder="1" applyAlignment="1">
      <alignment horizontal="center"/>
    </xf>
    <xf numFmtId="0" fontId="0" fillId="0" borderId="0" xfId="0" applyAlignment="1">
      <alignment horizontal="center"/>
    </xf>
    <xf numFmtId="0" fontId="3" fillId="0" borderId="1" xfId="0" applyFont="1" applyBorder="1"/>
    <xf numFmtId="44" fontId="0" fillId="0" borderId="0" xfId="1" applyFont="1"/>
    <xf numFmtId="44" fontId="0" fillId="0" borderId="0" xfId="1" applyNumberFormat="1" applyFont="1"/>
    <xf numFmtId="44" fontId="0" fillId="0" borderId="0" xfId="0" applyNumberFormat="1"/>
    <xf numFmtId="164" fontId="0" fillId="0" borderId="0" xfId="1" applyNumberFormat="1" applyFont="1"/>
    <xf numFmtId="0" fontId="6" fillId="0" borderId="0" xfId="0" applyFont="1" applyAlignment="1">
      <alignment horizontal="left"/>
    </xf>
    <xf numFmtId="164" fontId="6" fillId="0" borderId="0" xfId="1" applyNumberFormat="1" applyFont="1"/>
    <xf numFmtId="164" fontId="6" fillId="0" borderId="0" xfId="0" applyNumberFormat="1" applyFont="1"/>
  </cellXfs>
  <cellStyles count="3">
    <cellStyle name="Currency" xfId="1" builtinId="4"/>
    <cellStyle name="Normal" xfId="0" builtinId="0"/>
    <cellStyle name="Percent" xfId="2" builtinId="5"/>
  </cellStyles>
  <dxfs count="2">
    <dxf>
      <numFmt numFmtId="164" formatCode="_(&quot;$&quot;* #,##0_);_(&quot;$&quot;* \(#,##0\);_(&quot;$&quot;* &quot;-&quot;??_);_(@_)"/>
    </dxf>
    <dxf>
      <numFmt numFmtId="164" formatCode="_(&quot;$&quot;* #,##0_);_(&quot;$&quot;* \(#,##0\);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pivotCacheDefinition" Target="pivotCache/pivotCacheDefinition2.xml"/><Relationship Id="rId32"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pivotCacheDefinition" Target="pivotCache/pivotCacheDefinition1.xml"/><Relationship Id="rId28" Type="http://schemas.openxmlformats.org/officeDocument/2006/relationships/calcChain" Target="calcChain.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sharedStrings" Target="sharedStrings.xml"/><Relationship Id="rId30"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windows\TEMP\C.Lotus.Notes.Data\Is120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ROUP/Stats/2000%20data%20Yearbook/CSR%20861%20worksheets/EIA%20861%202000F%20with%20worksheet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GROUP\Stats\2000%20data%20Yearbook\CSR%20861%20worksheets\EIA%20861%202000F%20with%20worksheet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ersonal/dean_heiss_sce_com/Documents/OpX%20Budget%20Initiative/Template%20Logs/Template%20Log_T&amp;D.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1/chupt/LOCALS~1/Temp/notesE1EF34/2009%20Capital%20Budget%20Allocations%200504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workgroup/SCE%20-%20032009/JLemmo's/1a%20Yellow%20Book%20Capital%20Forecast%202009-2017/Brenda's/Final%20PMO%20Budget%20by%20Funding%20Source%20-%20June%201_062509.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Sheet"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LTP%20Shared%20Drive\FP&amp;A\Miscellaneous\Escalation%20Rates\2011\Final%20Version\Distribution%20Labor%20Ratio%202010(Varvi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2018%20OpPlan\Submitted%20Templates\OpPlan%20Templates-Allen%20and%20Johnny\1st%20Submittal%207-12-2017\17F-TD-0049%20Wood%20Pole%20Disposal%20(594).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heissd/AppData/Local/Microsoft/Windows/Temporary%20Internet%20Files/Content.Outlook/5SDYQ4FX/Operating%20Plan%20Template%20(Sample)%202015060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Long%20Term%20Planning%20Templates\2016\PPM%20(Patterson%20and%20Junanto)\Yesterday\16S-TD-0040_Joint%20Pole%20-%20(D%20&amp;%20T).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personal/jordan_vonalmen_sce_com/Documents/T&amp;D%20Work%20Templates/Operating%20Plan%20Backups/2015-04%20T&amp;D%20O&amp;M%20Report.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Key"/>
      <sheetName val="Drop Downs"/>
      <sheetName val="Dropdowns"/>
      <sheetName val="Drop Down List"/>
      <sheetName val="{{{{Dropdowns}}}}"/>
      <sheetName val="3)"/>
      <sheetName val="Values_O&amp;CP List"/>
      <sheetName val="Dropdown"/>
      <sheetName val="AOR.lookup"/>
      <sheetName val="Lookup Tables"/>
      <sheetName val="Template Refs"/>
      <sheetName val="Targets"/>
      <sheetName val="Risk Timeframe"/>
      <sheetName val="Risk Level"/>
      <sheetName val="Reduction Type"/>
      <sheetName val="Primary Risk Dimension"/>
      <sheetName val="Sheet3"/>
      <sheetName val="WageRates"/>
      <sheetName val="Menus"/>
      <sheetName val="Pivot"/>
      <sheetName val="Summary"/>
      <sheetName val="Reference"/>
      <sheetName val="ALI"/>
      <sheetName val="Headcount Plan (2)"/>
      <sheetName val="Exception Data"/>
      <sheetName val="Seasonality analysis -22 O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sheetName val="ownership"/>
      <sheetName val="Criteria"/>
      <sheetName val="CSR 2000F"/>
      <sheetName val="Table38&amp;39"/>
      <sheetName val="Table40"/>
      <sheetName val="Table45"/>
      <sheetName val="Table47"/>
      <sheetName val="Table48"/>
      <sheetName val="Table49"/>
      <sheetName val="Table56"/>
      <sheetName val="Table57"/>
      <sheetName val="Table58"/>
      <sheetName val="Table63&amp;64"/>
      <sheetName val="Table65"/>
      <sheetName val="Table56&amp;57"/>
      <sheetName val="Drop Downs"/>
      <sheetName val="Menus"/>
      <sheetName val="O&amp;M 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sheetName val="ownership"/>
      <sheetName val="Criteria"/>
      <sheetName val="CSR 2000F"/>
      <sheetName val="Table38&amp;39"/>
      <sheetName val="Table40"/>
      <sheetName val="Table45"/>
      <sheetName val="Table47"/>
      <sheetName val="Table48"/>
      <sheetName val="Table49"/>
      <sheetName val="Table56"/>
      <sheetName val="Table57"/>
      <sheetName val="Table58"/>
      <sheetName val="Table63&amp;64"/>
      <sheetName val="Table65"/>
      <sheetName val="Table56&amp;57"/>
      <sheetName val="Drop Downs"/>
      <sheetName val="Menus"/>
      <sheetName val="O&amp;M Detail"/>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 val="O&amp;M SUMMARY"/>
      <sheetName val="Drop Down Tables"/>
      <sheetName val="Sheet2 (2)"/>
      <sheetName val="WageRates"/>
      <sheetName val="Menus"/>
    </sheetNames>
    <sheetDataSet>
      <sheetData sheetId="0" refreshError="1">
        <row r="62">
          <cell r="G62">
            <v>0</v>
          </cell>
        </row>
      </sheetData>
      <sheetData sheetId="1" refreshError="1"/>
      <sheetData sheetId="2">
        <row r="62">
          <cell r="G62">
            <v>3878355.3187255859</v>
          </cell>
        </row>
      </sheetData>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quired Data Sources"/>
      <sheetName val="Template Log"/>
      <sheetName val="Responsible BGR"/>
      <sheetName val="Template Status"/>
      <sheetName val="Org Status"/>
      <sheetName val="VP Pivot"/>
      <sheetName val="OP Register"/>
      <sheetName val="Data-GRC"/>
      <sheetName val="Dollar Input"/>
      <sheetName val="OP Register (Old)"/>
      <sheetName val="OP Details"/>
      <sheetName val="2015-04 T&amp;D O&amp;M Report"/>
      <sheetName val="FCC SAP Extract"/>
      <sheetName val="T&amp;D LTP Register (Capital)"/>
      <sheetName val="Capital Register Refs"/>
      <sheetName val="Capital Escalation Rates 2015BY"/>
      <sheetName val="PCED DSP-TSP-Trans Only"/>
      <sheetName val="IWP Summary"/>
      <sheetName val="Activity Template"/>
      <sheetName val="Supplemental Template"/>
      <sheetName val="Standard Supplemental"/>
      <sheetName val="Project Summary"/>
      <sheetName val="Approvals"/>
      <sheetName val="Priority Matrix"/>
      <sheetName val="Drop Downs"/>
      <sheetName val="Resource Summary"/>
      <sheetName val="T&amp;D Op Plan Flat File"/>
      <sheetName val="Project Details"/>
      <sheetName val="Program Details"/>
      <sheetName val="COR"/>
      <sheetName val="Related Expense"/>
      <sheetName val="Class of Plant"/>
      <sheetName val="Categories"/>
      <sheetName val="MPO Details"/>
      <sheetName val="Presentation Categories"/>
    </sheetNames>
    <sheetDataSet>
      <sheetData sheetId="0"/>
      <sheetData sheetId="1">
        <row r="8">
          <cell r="A8" t="str">
            <v>T&amp;D</v>
          </cell>
        </row>
      </sheetData>
      <sheetData sheetId="2"/>
      <sheetData sheetId="3"/>
      <sheetData sheetId="4"/>
      <sheetData sheetId="5"/>
      <sheetData sheetId="6">
        <row r="1">
          <cell r="C1" t="str">
            <v>Capital/O&amp;M/DCC</v>
          </cell>
        </row>
      </sheetData>
      <sheetData sheetId="7">
        <row r="4">
          <cell r="M4" t="str">
            <v>LOAD GROWTH</v>
          </cell>
        </row>
      </sheetData>
      <sheetData sheetId="8"/>
      <sheetData sheetId="9"/>
      <sheetData sheetId="10"/>
      <sheetData sheetId="11"/>
      <sheetData sheetId="12"/>
      <sheetData sheetId="13"/>
      <sheetData sheetId="14">
        <row r="2">
          <cell r="A2" t="str">
            <v>ATRA</v>
          </cell>
          <cell r="B2" t="str">
            <v>Amps</v>
          </cell>
          <cell r="C2" t="str">
            <v>Distribution</v>
          </cell>
          <cell r="D2" t="str">
            <v>Distribution</v>
          </cell>
          <cell r="E2" t="str">
            <v>DS-LINE</v>
          </cell>
        </row>
        <row r="3">
          <cell r="A3" t="str">
            <v>CAPMAR</v>
          </cell>
          <cell r="B3" t="str">
            <v>Auto Recloser</v>
          </cell>
          <cell r="C3" t="str">
            <v>ECS</v>
          </cell>
          <cell r="D3" t="str">
            <v>ECS</v>
          </cell>
          <cell r="E3" t="str">
            <v>DS-SUB</v>
          </cell>
        </row>
        <row r="4">
          <cell r="A4" t="str">
            <v>Dollars (2015 GRC)</v>
          </cell>
          <cell r="B4" t="str">
            <v>Cap Bank/App Switch</v>
          </cell>
          <cell r="C4" t="str">
            <v>Grid Ops</v>
          </cell>
          <cell r="D4" t="str">
            <v>Grid Ops</v>
          </cell>
          <cell r="E4" t="str">
            <v>TR-LINE</v>
          </cell>
        </row>
        <row r="5">
          <cell r="A5" t="str">
            <v>Dollars (PM)</v>
          </cell>
          <cell r="B5" t="str">
            <v>CB 500kV</v>
          </cell>
          <cell r="C5" t="str">
            <v>Other</v>
          </cell>
          <cell r="D5" t="str">
            <v>MPO</v>
          </cell>
          <cell r="E5" t="str">
            <v>TR-SUB</v>
          </cell>
        </row>
        <row r="6">
          <cell r="A6" t="str">
            <v>Dollars (Sponsor)</v>
          </cell>
          <cell r="B6" t="str">
            <v>CB 220kV</v>
          </cell>
          <cell r="C6" t="str">
            <v>Substation</v>
          </cell>
          <cell r="D6" t="str">
            <v>Other</v>
          </cell>
          <cell r="E6" t="str">
            <v>VARIOUS</v>
          </cell>
        </row>
        <row r="7">
          <cell r="A7" t="str">
            <v>Dollars (AFN)</v>
          </cell>
          <cell r="B7" t="str">
            <v>CB 115kV</v>
          </cell>
          <cell r="C7" t="str">
            <v>Sub &amp; Trans</v>
          </cell>
          <cell r="D7" t="str">
            <v>Poles</v>
          </cell>
          <cell r="E7" t="str">
            <v>NONUTILITY</v>
          </cell>
        </row>
        <row r="8">
          <cell r="A8" t="str">
            <v>DSP/TSP Plan</v>
          </cell>
          <cell r="B8" t="str">
            <v>CB 66kV</v>
          </cell>
          <cell r="C8" t="str">
            <v>Transmission</v>
          </cell>
          <cell r="D8" t="str">
            <v>Substation</v>
          </cell>
        </row>
        <row r="9">
          <cell r="A9" t="str">
            <v>Five Year Average</v>
          </cell>
          <cell r="B9" t="str">
            <v>CB 33kV</v>
          </cell>
          <cell r="C9" t="str">
            <v>N/A</v>
          </cell>
          <cell r="D9" t="str">
            <v>Sub &amp; Trans</v>
          </cell>
        </row>
        <row r="10">
          <cell r="A10" t="str">
            <v>IWP</v>
          </cell>
          <cell r="B10" t="str">
            <v>CB 16kV</v>
          </cell>
          <cell r="D10" t="str">
            <v>Transmission</v>
          </cell>
        </row>
        <row r="11">
          <cell r="A11" t="str">
            <v>Last Year Recorded</v>
          </cell>
          <cell r="B11" t="str">
            <v>CB 13.8kV</v>
          </cell>
          <cell r="D11" t="str">
            <v>N/A</v>
          </cell>
        </row>
        <row r="12">
          <cell r="A12" t="str">
            <v>MPO</v>
          </cell>
          <cell r="B12" t="str">
            <v>CB 12kV</v>
          </cell>
        </row>
        <row r="13">
          <cell r="A13" t="str">
            <v>Units (2015 GRC)</v>
          </cell>
          <cell r="B13" t="str">
            <v>CB 4kV</v>
          </cell>
        </row>
        <row r="14">
          <cell r="A14" t="str">
            <v>Units (PM)</v>
          </cell>
          <cell r="B14" t="str">
            <v>CB Various (Bulk)</v>
          </cell>
        </row>
        <row r="15">
          <cell r="A15" t="str">
            <v>Units (SCMT)</v>
          </cell>
          <cell r="B15" t="str">
            <v>CB Various (Non-Bulk)</v>
          </cell>
        </row>
        <row r="16">
          <cell r="A16" t="str">
            <v>Units (Sponsor)</v>
          </cell>
          <cell r="B16" t="str">
            <v>CB Various</v>
          </cell>
        </row>
        <row r="17">
          <cell r="A17" t="str">
            <v>Year End Forecast (June)</v>
          </cell>
          <cell r="B17" t="str">
            <v>Conductor Miles (Replaced)</v>
          </cell>
        </row>
        <row r="18">
          <cell r="B18" t="str">
            <v>Conductor Miles (Tested)</v>
          </cell>
        </row>
        <row r="19">
          <cell r="B19" t="str">
            <v>Dist. Voltage Regulator</v>
          </cell>
        </row>
        <row r="20">
          <cell r="B20" t="str">
            <v>EV Xfmr (OH)</v>
          </cell>
        </row>
        <row r="21">
          <cell r="B21" t="str">
            <v>EV Xfmr (UG)</v>
          </cell>
        </row>
        <row r="22">
          <cell r="B22" t="str">
            <v>Meter</v>
          </cell>
        </row>
        <row r="23">
          <cell r="B23" t="str">
            <v>Mobile Home Conversions</v>
          </cell>
        </row>
        <row r="24">
          <cell r="B24" t="str">
            <v>PCB Xfmr</v>
          </cell>
        </row>
        <row r="25">
          <cell r="B25" t="str">
            <v>Pole (D)</v>
          </cell>
        </row>
        <row r="26">
          <cell r="B26" t="str">
            <v>Pole (T)</v>
          </cell>
        </row>
        <row r="27">
          <cell r="B27" t="str">
            <v>Sub Rebuild</v>
          </cell>
        </row>
        <row r="28">
          <cell r="B28" t="str">
            <v>Switch</v>
          </cell>
        </row>
        <row r="29">
          <cell r="B29" t="str">
            <v>UG Structure</v>
          </cell>
        </row>
        <row r="30">
          <cell r="B30" t="str">
            <v>Xfmr AA 500kV</v>
          </cell>
        </row>
        <row r="31">
          <cell r="B31" t="str">
            <v>Xfmr A 220kV</v>
          </cell>
        </row>
        <row r="32">
          <cell r="B32" t="str">
            <v>Xfmr B 115kV</v>
          </cell>
        </row>
        <row r="33">
          <cell r="B33" t="str">
            <v>Xfmr B 66kV</v>
          </cell>
        </row>
        <row r="34">
          <cell r="B34" t="str">
            <v>Xfmr B 33kV</v>
          </cell>
        </row>
        <row r="35">
          <cell r="B35" t="str">
            <v>Xfmr B 16kV</v>
          </cell>
        </row>
        <row r="36">
          <cell r="B36" t="str">
            <v>Xfmr B 12kV</v>
          </cell>
        </row>
        <row r="37">
          <cell r="B37" t="str">
            <v>Xfmr AA/A Various</v>
          </cell>
        </row>
        <row r="38">
          <cell r="B38" t="str">
            <v>Xfmr B Various</v>
          </cell>
        </row>
        <row r="39">
          <cell r="B39" t="str">
            <v>Xfmr Various</v>
          </cell>
        </row>
        <row r="40">
          <cell r="B40" t="str">
            <v>N/A</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sheetData sheetId="33"/>
      <sheetData sheetId="34">
        <row r="3">
          <cell r="B3" t="str">
            <v>CET-ET-LG-SL-756900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Original"/>
      <sheetName val="Revised"/>
      <sheetName val="2009 Capital Budget Allocations"/>
    </sheetNames>
    <sheetDataSet>
      <sheetData sheetId="0" refreshError="1"/>
      <sheetData sheetId="1" refreshError="1"/>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heet1"/>
      <sheetName val="CET-PD"/>
      <sheetName val="CET-PD plus 4kV &amp; D Ckts"/>
    </sheetNames>
    <sheetDataSet>
      <sheetData sheetId="0" refreshError="1"/>
      <sheetData sheetId="1"/>
      <sheetData sheetId="2" refreshError="1"/>
      <sheetData sheetId="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Setup"/>
      <sheetName val="Operating Plan"/>
      <sheetName val="Op Plan Detailed Worksheet"/>
      <sheetName val="Consulting Plan Detail"/>
      <sheetName val="Supplemental Template"/>
      <sheetName val="PPM - WPD OpPlan"/>
    </sheetNames>
    <sheetDataSet>
      <sheetData sheetId="0"/>
      <sheetData sheetId="1">
        <row r="2">
          <cell r="A2" t="str">
            <v>AUDIT</v>
          </cell>
          <cell r="B2" t="str">
            <v>Capital</v>
          </cell>
          <cell r="I2" t="str">
            <v>Operational disruption/inefficiencies</v>
          </cell>
        </row>
        <row r="3">
          <cell r="A3" t="str">
            <v>CORPORATE COMMUNICATIONS</v>
          </cell>
          <cell r="B3" t="str">
            <v>Capital Balancing Account</v>
          </cell>
          <cell r="I3" t="str">
            <v>Public serious injury/fatality</v>
          </cell>
        </row>
        <row r="4">
          <cell r="A4" t="str">
            <v>CORPORATE EXPENSES</v>
          </cell>
          <cell r="B4" t="str">
            <v>Capital Shareholder</v>
          </cell>
          <cell r="I4" t="str">
            <v>Worker serious injury/fatality</v>
          </cell>
        </row>
        <row r="5">
          <cell r="A5" t="str">
            <v>CUSTOMER SERVICE</v>
          </cell>
          <cell r="B5" t="str">
            <v>EIX /Affiliate</v>
          </cell>
          <cell r="I5" t="str">
            <v>Major/extended outage</v>
          </cell>
        </row>
        <row r="6">
          <cell r="A6" t="str">
            <v>ENERGY PROCUREMENT &amp; MANAGEMENT</v>
          </cell>
          <cell r="B6" t="str">
            <v>IMM (Outgoing)</v>
          </cell>
          <cell r="I6" t="str">
            <v>Wildfire (caused by SCE)</v>
          </cell>
        </row>
        <row r="7">
          <cell r="A7" t="str">
            <v>ETHICS &amp; COMPLIANCE</v>
          </cell>
          <cell r="B7" t="str">
            <v>Multiple</v>
          </cell>
          <cell r="I7" t="str">
            <v>Property damage</v>
          </cell>
        </row>
        <row r="8">
          <cell r="A8" t="str">
            <v>FINANCE</v>
          </cell>
          <cell r="B8" t="str">
            <v>O&amp;M Balancing Account</v>
          </cell>
          <cell r="I8" t="str">
            <v>Major road closure</v>
          </cell>
        </row>
        <row r="9">
          <cell r="A9" t="str">
            <v>GENERATION</v>
          </cell>
          <cell r="B9" t="str">
            <v>O&amp;M General Function</v>
          </cell>
          <cell r="I9" t="str">
            <v>Customer dissatisfaction</v>
          </cell>
        </row>
        <row r="10">
          <cell r="A10" t="str">
            <v>GOVERNMENT AFFAIRS</v>
          </cell>
          <cell r="B10" t="str">
            <v>O&amp;M Shareholder/Other</v>
          </cell>
          <cell r="I10" t="str">
            <v>Chemical leakage/spills</v>
          </cell>
        </row>
        <row r="11">
          <cell r="A11" t="str">
            <v>HUMAN RESOURCES</v>
          </cell>
          <cell r="B11" t="str">
            <v>O&amp;M Standard</v>
          </cell>
          <cell r="I11" t="str">
            <v>Regulatory fines</v>
          </cell>
        </row>
        <row r="12">
          <cell r="A12" t="str">
            <v>IT</v>
          </cell>
          <cell r="B12" t="str">
            <v>Unknown</v>
          </cell>
          <cell r="I12" t="str">
            <v>Environmental damage</v>
          </cell>
        </row>
        <row r="13">
          <cell r="A13" t="str">
            <v>LEGAL</v>
          </cell>
          <cell r="I13" t="str">
            <v>Cyber attack</v>
          </cell>
        </row>
        <row r="14">
          <cell r="A14" t="str">
            <v>OPERATIONAL SERVICES</v>
          </cell>
          <cell r="I14" t="str">
            <v>Inadequate cost recovery</v>
          </cell>
        </row>
        <row r="15">
          <cell r="A15" t="str">
            <v>PALO VERDE</v>
          </cell>
          <cell r="I15" t="str">
            <v>Employee dissatisfaction</v>
          </cell>
        </row>
        <row r="16">
          <cell r="A16" t="str">
            <v>PRESIDENT'S OFFICE</v>
          </cell>
          <cell r="I16" t="str">
            <v>Non-compliance</v>
          </cell>
        </row>
        <row r="17">
          <cell r="A17" t="str">
            <v>REGULATORY AFFAIRS</v>
          </cell>
          <cell r="I17" t="str">
            <v>Increased procurement costs</v>
          </cell>
        </row>
        <row r="18">
          <cell r="A18" t="str">
            <v>SAFETY, SECURITY , AND BUSINESS RESILIENCY</v>
          </cell>
          <cell r="I18" t="str">
            <v>Potential lawsuit/penalties</v>
          </cell>
        </row>
        <row r="19">
          <cell r="A19" t="str">
            <v>STRATEGY, INTEGRATED PLANNING &amp; PERFORMANCE</v>
          </cell>
          <cell r="B19" t="str">
            <v>LABOR</v>
          </cell>
          <cell r="I19" t="str">
            <v>Motor vehicle incident</v>
          </cell>
        </row>
        <row r="20">
          <cell r="A20" t="str">
            <v>TRANSMISSION &amp; DISTRIBUTION</v>
          </cell>
          <cell r="B20" t="str">
            <v>MATERIAL</v>
          </cell>
          <cell r="I20" t="str">
            <v>Load interruptions</v>
          </cell>
        </row>
        <row r="21">
          <cell r="B21" t="str">
            <v>CONTRACT</v>
          </cell>
          <cell r="I21" t="str">
            <v>Unqualified workforce</v>
          </cell>
        </row>
        <row r="22">
          <cell r="A22" t="str">
            <v>Contract Business Services</v>
          </cell>
          <cell r="B22" t="str">
            <v>OTHER</v>
          </cell>
          <cell r="I22" t="str">
            <v xml:space="preserve">Lack of preparedness for climate change </v>
          </cell>
        </row>
        <row r="23">
          <cell r="A23" t="str">
            <v>Consulting Services</v>
          </cell>
          <cell r="B23" t="str">
            <v>ALLOCATION/OVERHEAD</v>
          </cell>
          <cell r="I23" t="str">
            <v>Lack of preparedness for catastrophic events (e.g. earthquake, windstorms, etc.)</v>
          </cell>
        </row>
        <row r="24">
          <cell r="A24" t="str">
            <v>Supplemental Labor Services</v>
          </cell>
          <cell r="B24" t="str">
            <v>INDIRECT</v>
          </cell>
          <cell r="I24" t="str">
            <v>Hydro system failure</v>
          </cell>
        </row>
        <row r="25">
          <cell r="I25" t="str">
            <v>Insufficient records management</v>
          </cell>
        </row>
        <row r="26">
          <cell r="I26" t="str">
            <v>Insider threat</v>
          </cell>
        </row>
        <row r="33">
          <cell r="A33" t="str">
            <v>STANDARD</v>
          </cell>
        </row>
        <row r="34">
          <cell r="A34" t="str">
            <v>DISTRIBUTION</v>
          </cell>
        </row>
        <row r="35">
          <cell r="A35" t="str">
            <v>TRANSMISSION</v>
          </cell>
        </row>
        <row r="36">
          <cell r="A36" t="str">
            <v>GENERAL_PLANT</v>
          </cell>
        </row>
        <row r="37">
          <cell r="A37" t="str">
            <v>GENERATION</v>
          </cell>
        </row>
        <row r="38">
          <cell r="A38" t="str">
            <v>T&amp;D_O&amp;M</v>
          </cell>
        </row>
        <row r="39">
          <cell r="A39" t="str">
            <v>CUSTOM</v>
          </cell>
        </row>
        <row r="43">
          <cell r="A43" t="str">
            <v>Clean Energy</v>
          </cell>
        </row>
        <row r="44">
          <cell r="A44" t="str">
            <v>Grid</v>
          </cell>
        </row>
        <row r="45">
          <cell r="A45" t="str">
            <v>Customer</v>
          </cell>
        </row>
        <row r="46">
          <cell r="A46" t="str">
            <v>Org Performance</v>
          </cell>
        </row>
        <row r="49">
          <cell r="A49" t="str">
            <v>Base</v>
          </cell>
        </row>
        <row r="50">
          <cell r="A50" t="str">
            <v>High Priority</v>
          </cell>
        </row>
        <row r="51">
          <cell r="A51" t="str">
            <v>Major Dependency</v>
          </cell>
        </row>
      </sheetData>
      <sheetData sheetId="2"/>
      <sheetData sheetId="3"/>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ing Plan"/>
      <sheetName val="Drop Down"/>
      <sheetName val="Drop Downs"/>
    </sheetNames>
    <sheetDataSet>
      <sheetData sheetId="0"/>
      <sheetData sheetId="1">
        <row r="3">
          <cell r="B3" t="str">
            <v>ABA1</v>
          </cell>
        </row>
        <row r="4">
          <cell r="B4" t="str">
            <v>ABA2</v>
          </cell>
        </row>
        <row r="5">
          <cell r="B5" t="str">
            <v>ABA3</v>
          </cell>
        </row>
        <row r="6">
          <cell r="B6" t="str">
            <v>ABU1</v>
          </cell>
        </row>
        <row r="7">
          <cell r="B7" t="str">
            <v>ABU2</v>
          </cell>
        </row>
        <row r="8">
          <cell r="B8" t="str">
            <v>ABU3</v>
          </cell>
        </row>
        <row r="9">
          <cell r="B9" t="str">
            <v>ACA1</v>
          </cell>
        </row>
        <row r="10">
          <cell r="B10" t="str">
            <v>ACA2</v>
          </cell>
        </row>
        <row r="11">
          <cell r="B11" t="str">
            <v>ACA3</v>
          </cell>
        </row>
        <row r="12">
          <cell r="B12" t="str">
            <v>ACC1</v>
          </cell>
        </row>
        <row r="13">
          <cell r="B13" t="str">
            <v>ACC2</v>
          </cell>
        </row>
        <row r="14">
          <cell r="B14" t="str">
            <v>ACC3</v>
          </cell>
        </row>
        <row r="15">
          <cell r="B15" t="str">
            <v>ACC4</v>
          </cell>
        </row>
        <row r="16">
          <cell r="B16" t="str">
            <v>ADV1</v>
          </cell>
        </row>
        <row r="17">
          <cell r="B17" t="str">
            <v>ADV2</v>
          </cell>
        </row>
        <row r="18">
          <cell r="B18" t="str">
            <v>ADV3</v>
          </cell>
        </row>
        <row r="19">
          <cell r="B19" t="str">
            <v>ADV4</v>
          </cell>
        </row>
        <row r="20">
          <cell r="B20" t="str">
            <v>AEM1</v>
          </cell>
        </row>
        <row r="21">
          <cell r="B21" t="str">
            <v>AEM2</v>
          </cell>
        </row>
        <row r="22">
          <cell r="B22" t="str">
            <v>AEM3</v>
          </cell>
        </row>
        <row r="23">
          <cell r="B23" t="str">
            <v>AEM4</v>
          </cell>
        </row>
        <row r="24">
          <cell r="B24" t="str">
            <v>AFN1</v>
          </cell>
        </row>
        <row r="25">
          <cell r="B25" t="str">
            <v>AFN2</v>
          </cell>
        </row>
        <row r="26">
          <cell r="B26" t="str">
            <v>AFN3</v>
          </cell>
        </row>
        <row r="27">
          <cell r="B27" t="str">
            <v>AFN4</v>
          </cell>
        </row>
        <row r="28">
          <cell r="B28" t="str">
            <v>AGT1</v>
          </cell>
        </row>
        <row r="29">
          <cell r="B29" t="str">
            <v>AGT2</v>
          </cell>
        </row>
        <row r="30">
          <cell r="B30" t="str">
            <v>AGT3</v>
          </cell>
        </row>
        <row r="31">
          <cell r="B31" t="str">
            <v>AID1</v>
          </cell>
        </row>
        <row r="32">
          <cell r="B32" t="str">
            <v>AID2</v>
          </cell>
        </row>
        <row r="33">
          <cell r="B33" t="str">
            <v>AID3</v>
          </cell>
        </row>
        <row r="34">
          <cell r="B34" t="str">
            <v>AID4</v>
          </cell>
        </row>
        <row r="35">
          <cell r="B35" t="str">
            <v>AIR1</v>
          </cell>
        </row>
        <row r="36">
          <cell r="B36" t="str">
            <v>AIR2</v>
          </cell>
        </row>
        <row r="37">
          <cell r="B37" t="str">
            <v>AIR3</v>
          </cell>
        </row>
        <row r="38">
          <cell r="B38" t="str">
            <v>AIR4</v>
          </cell>
        </row>
        <row r="39">
          <cell r="B39" t="str">
            <v>AIR5</v>
          </cell>
        </row>
        <row r="40">
          <cell r="B40" t="str">
            <v>AMK1</v>
          </cell>
        </row>
        <row r="41">
          <cell r="B41" t="str">
            <v>AMK2</v>
          </cell>
        </row>
        <row r="42">
          <cell r="B42" t="str">
            <v>AMK3</v>
          </cell>
        </row>
        <row r="43">
          <cell r="B43" t="str">
            <v>AMK4</v>
          </cell>
        </row>
        <row r="44">
          <cell r="B44" t="str">
            <v>APP1</v>
          </cell>
        </row>
        <row r="45">
          <cell r="B45" t="str">
            <v>APP2</v>
          </cell>
        </row>
        <row r="46">
          <cell r="B46" t="str">
            <v>APP3</v>
          </cell>
        </row>
        <row r="47">
          <cell r="B47" t="str">
            <v>ASY1</v>
          </cell>
        </row>
        <row r="48">
          <cell r="B48" t="str">
            <v>ASY2</v>
          </cell>
        </row>
        <row r="49">
          <cell r="B49" t="str">
            <v>ASY3</v>
          </cell>
        </row>
        <row r="50">
          <cell r="B50" t="str">
            <v>ASY4</v>
          </cell>
        </row>
        <row r="51">
          <cell r="B51" t="str">
            <v>AUC1</v>
          </cell>
        </row>
        <row r="52">
          <cell r="B52" t="str">
            <v>AUC2</v>
          </cell>
        </row>
        <row r="53">
          <cell r="B53" t="str">
            <v>AUC3</v>
          </cell>
        </row>
        <row r="54">
          <cell r="B54" t="str">
            <v>AUC4</v>
          </cell>
        </row>
        <row r="55">
          <cell r="B55" t="str">
            <v>AUN1</v>
          </cell>
        </row>
        <row r="56">
          <cell r="B56" t="str">
            <v>AUN2</v>
          </cell>
        </row>
        <row r="57">
          <cell r="B57" t="str">
            <v>AUN3</v>
          </cell>
        </row>
        <row r="58">
          <cell r="B58" t="str">
            <v>CCM1</v>
          </cell>
        </row>
        <row r="59">
          <cell r="B59" t="str">
            <v>CCM2</v>
          </cell>
        </row>
        <row r="60">
          <cell r="B60" t="str">
            <v>CCM3</v>
          </cell>
        </row>
        <row r="61">
          <cell r="B61" t="str">
            <v>CLR1</v>
          </cell>
        </row>
        <row r="62">
          <cell r="B62" t="str">
            <v>CLR2</v>
          </cell>
        </row>
        <row r="63">
          <cell r="B63" t="str">
            <v>CLR3</v>
          </cell>
        </row>
        <row r="64">
          <cell r="B64" t="str">
            <v>CMP1</v>
          </cell>
        </row>
        <row r="65">
          <cell r="B65" t="str">
            <v>CMP2</v>
          </cell>
        </row>
        <row r="66">
          <cell r="B66" t="str">
            <v>CMS1</v>
          </cell>
        </row>
        <row r="67">
          <cell r="B67" t="str">
            <v>CMS2</v>
          </cell>
        </row>
        <row r="68">
          <cell r="B68" t="str">
            <v>CMS3</v>
          </cell>
        </row>
        <row r="69">
          <cell r="B69" t="str">
            <v>COS1</v>
          </cell>
        </row>
        <row r="70">
          <cell r="B70" t="str">
            <v>COS2</v>
          </cell>
        </row>
        <row r="71">
          <cell r="B71" t="str">
            <v>COS3</v>
          </cell>
        </row>
        <row r="72">
          <cell r="B72" t="str">
            <v>CRR1</v>
          </cell>
        </row>
        <row r="73">
          <cell r="B73" t="str">
            <v>CRR2</v>
          </cell>
        </row>
        <row r="74">
          <cell r="B74" t="str">
            <v>CRR3</v>
          </cell>
        </row>
        <row r="75">
          <cell r="B75" t="str">
            <v>CSR1</v>
          </cell>
        </row>
        <row r="76">
          <cell r="B76" t="str">
            <v>CSR2</v>
          </cell>
        </row>
        <row r="77">
          <cell r="B77" t="str">
            <v>CSR3</v>
          </cell>
        </row>
        <row r="78">
          <cell r="B78" t="str">
            <v>CUS1</v>
          </cell>
        </row>
        <row r="79">
          <cell r="B79" t="str">
            <v>CUS2</v>
          </cell>
        </row>
        <row r="80">
          <cell r="B80" t="str">
            <v>DES1</v>
          </cell>
        </row>
        <row r="81">
          <cell r="B81" t="str">
            <v>DES2</v>
          </cell>
        </row>
        <row r="82">
          <cell r="B82" t="str">
            <v>DES3</v>
          </cell>
        </row>
        <row r="83">
          <cell r="B83" t="str">
            <v>DIR</v>
          </cell>
        </row>
        <row r="84">
          <cell r="B84" t="str">
            <v>DRF1</v>
          </cell>
        </row>
        <row r="85">
          <cell r="B85" t="str">
            <v>DRF2</v>
          </cell>
        </row>
        <row r="86">
          <cell r="B86" t="str">
            <v>DRF3</v>
          </cell>
        </row>
        <row r="87">
          <cell r="B87" t="str">
            <v>DTS1</v>
          </cell>
        </row>
        <row r="88">
          <cell r="B88" t="str">
            <v>DTS2</v>
          </cell>
        </row>
        <row r="89">
          <cell r="B89" t="str">
            <v>DTS3</v>
          </cell>
        </row>
        <row r="90">
          <cell r="B90" t="str">
            <v>DTS4</v>
          </cell>
        </row>
        <row r="91">
          <cell r="B91" t="str">
            <v>ECT1</v>
          </cell>
        </row>
        <row r="92">
          <cell r="B92" t="str">
            <v>ECT2</v>
          </cell>
        </row>
        <row r="93">
          <cell r="B93" t="str">
            <v>ECT3</v>
          </cell>
        </row>
        <row r="94">
          <cell r="B94" t="str">
            <v>EMG2</v>
          </cell>
        </row>
        <row r="95">
          <cell r="B95" t="str">
            <v>EMS1</v>
          </cell>
        </row>
        <row r="96">
          <cell r="B96" t="str">
            <v>EMS2</v>
          </cell>
        </row>
        <row r="97">
          <cell r="B97" t="str">
            <v>EMS3</v>
          </cell>
        </row>
        <row r="98">
          <cell r="B98" t="str">
            <v>EMS4</v>
          </cell>
        </row>
        <row r="99">
          <cell r="B99" t="str">
            <v>EMS5</v>
          </cell>
        </row>
        <row r="100">
          <cell r="B100" t="str">
            <v>ENG1</v>
          </cell>
        </row>
        <row r="101">
          <cell r="B101" t="str">
            <v>ENG2</v>
          </cell>
        </row>
        <row r="102">
          <cell r="B102" t="str">
            <v>ENG3</v>
          </cell>
        </row>
        <row r="103">
          <cell r="B103" t="str">
            <v>ENG4</v>
          </cell>
        </row>
        <row r="104">
          <cell r="B104" t="str">
            <v>ENG5</v>
          </cell>
        </row>
        <row r="105">
          <cell r="B105" t="str">
            <v>ENN1</v>
          </cell>
        </row>
        <row r="106">
          <cell r="B106" t="str">
            <v>ENN2</v>
          </cell>
        </row>
        <row r="107">
          <cell r="B107" t="str">
            <v>ENN3</v>
          </cell>
        </row>
        <row r="108">
          <cell r="B108" t="str">
            <v>ENN4</v>
          </cell>
        </row>
        <row r="109">
          <cell r="B109" t="str">
            <v>ENN5</v>
          </cell>
        </row>
        <row r="110">
          <cell r="B110" t="str">
            <v>ENT1</v>
          </cell>
        </row>
        <row r="111">
          <cell r="B111" t="str">
            <v>ENT2</v>
          </cell>
        </row>
        <row r="112">
          <cell r="B112" t="str">
            <v>ENT3</v>
          </cell>
        </row>
        <row r="113">
          <cell r="B113" t="str">
            <v>ENT4</v>
          </cell>
        </row>
        <row r="114">
          <cell r="B114" t="str">
            <v>ENT5</v>
          </cell>
        </row>
        <row r="115">
          <cell r="B115" t="str">
            <v>EOS1</v>
          </cell>
        </row>
        <row r="116">
          <cell r="B116" t="str">
            <v>EOS2</v>
          </cell>
        </row>
        <row r="117">
          <cell r="B117" t="str">
            <v>EOS3</v>
          </cell>
        </row>
        <row r="118">
          <cell r="B118" t="str">
            <v>EXA1</v>
          </cell>
        </row>
        <row r="119">
          <cell r="B119" t="str">
            <v>EXA2</v>
          </cell>
        </row>
        <row r="120">
          <cell r="B120" t="str">
            <v>EXA3</v>
          </cell>
        </row>
        <row r="121">
          <cell r="B121" t="str">
            <v>FOR1</v>
          </cell>
        </row>
        <row r="122">
          <cell r="B122" t="str">
            <v>FOR2</v>
          </cell>
        </row>
        <row r="123">
          <cell r="B123" t="str">
            <v>FOR3</v>
          </cell>
        </row>
        <row r="124">
          <cell r="B124" t="str">
            <v>HNS1</v>
          </cell>
        </row>
        <row r="125">
          <cell r="B125" t="str">
            <v>HNS2</v>
          </cell>
        </row>
        <row r="126">
          <cell r="B126" t="str">
            <v>HNS3</v>
          </cell>
        </row>
        <row r="127">
          <cell r="B127" t="str">
            <v>HNS4</v>
          </cell>
        </row>
        <row r="128">
          <cell r="B128" t="str">
            <v>HNS5</v>
          </cell>
        </row>
        <row r="129">
          <cell r="B129" t="str">
            <v>HRC1</v>
          </cell>
        </row>
        <row r="130">
          <cell r="B130" t="str">
            <v>HRC2</v>
          </cell>
        </row>
        <row r="131">
          <cell r="B131" t="str">
            <v>HRC3</v>
          </cell>
        </row>
        <row r="132">
          <cell r="B132" t="str">
            <v>ICS1</v>
          </cell>
        </row>
        <row r="133">
          <cell r="B133" t="str">
            <v>ICS2</v>
          </cell>
        </row>
        <row r="134">
          <cell r="B134" t="str">
            <v>INV1</v>
          </cell>
        </row>
        <row r="135">
          <cell r="B135" t="str">
            <v>INV2</v>
          </cell>
        </row>
        <row r="136">
          <cell r="B136" t="str">
            <v>IQC1</v>
          </cell>
        </row>
        <row r="137">
          <cell r="B137" t="str">
            <v>IQC2</v>
          </cell>
        </row>
        <row r="138">
          <cell r="B138" t="str">
            <v>IQC3</v>
          </cell>
        </row>
        <row r="139">
          <cell r="B139" t="str">
            <v>IQC4</v>
          </cell>
        </row>
        <row r="140">
          <cell r="B140" t="str">
            <v>ISU1</v>
          </cell>
        </row>
        <row r="141">
          <cell r="B141" t="str">
            <v>ISU2</v>
          </cell>
        </row>
        <row r="142">
          <cell r="B142" t="str">
            <v>ITS1</v>
          </cell>
        </row>
        <row r="143">
          <cell r="B143" t="str">
            <v>ITS2</v>
          </cell>
        </row>
        <row r="144">
          <cell r="B144" t="str">
            <v>ITS3</v>
          </cell>
        </row>
        <row r="145">
          <cell r="B145" t="str">
            <v>ITS4</v>
          </cell>
        </row>
        <row r="146">
          <cell r="B146" t="str">
            <v>ITS5</v>
          </cell>
        </row>
        <row r="147">
          <cell r="B147" t="str">
            <v>LAA1</v>
          </cell>
        </row>
        <row r="148">
          <cell r="B148" t="str">
            <v>LAA2</v>
          </cell>
        </row>
        <row r="149">
          <cell r="B149" t="str">
            <v>LIB1</v>
          </cell>
        </row>
        <row r="150">
          <cell r="B150" t="str">
            <v>LIB2</v>
          </cell>
        </row>
        <row r="151">
          <cell r="B151" t="str">
            <v>LSA1</v>
          </cell>
        </row>
        <row r="152">
          <cell r="B152" t="str">
            <v>LSA2</v>
          </cell>
        </row>
        <row r="153">
          <cell r="B153" t="str">
            <v>LSA3</v>
          </cell>
        </row>
        <row r="154">
          <cell r="B154" t="str">
            <v>LSA4</v>
          </cell>
        </row>
        <row r="155">
          <cell r="B155" t="str">
            <v>LSA5</v>
          </cell>
        </row>
        <row r="156">
          <cell r="B156" t="str">
            <v>MAL1</v>
          </cell>
        </row>
        <row r="157">
          <cell r="B157" t="str">
            <v>MAL2</v>
          </cell>
        </row>
        <row r="158">
          <cell r="B158" t="str">
            <v>MAL3</v>
          </cell>
        </row>
        <row r="159">
          <cell r="B159" t="str">
            <v>MGR1</v>
          </cell>
        </row>
        <row r="160">
          <cell r="B160" t="str">
            <v>MGR2</v>
          </cell>
        </row>
        <row r="161">
          <cell r="B161" t="str">
            <v>MPC1</v>
          </cell>
        </row>
        <row r="162">
          <cell r="B162" t="str">
            <v>MPC2</v>
          </cell>
        </row>
        <row r="163">
          <cell r="B163" t="str">
            <v>MPC3</v>
          </cell>
        </row>
        <row r="164">
          <cell r="B164" t="str">
            <v>MPP1</v>
          </cell>
        </row>
        <row r="165">
          <cell r="B165" t="str">
            <v>MPP2</v>
          </cell>
        </row>
        <row r="166">
          <cell r="B166" t="str">
            <v>NOS1</v>
          </cell>
        </row>
        <row r="167">
          <cell r="B167" t="str">
            <v>NOS2</v>
          </cell>
        </row>
        <row r="168">
          <cell r="B168" t="str">
            <v>NOS3</v>
          </cell>
        </row>
        <row r="169">
          <cell r="B169" t="str">
            <v>ODC1</v>
          </cell>
        </row>
        <row r="170">
          <cell r="B170" t="str">
            <v>ODC2</v>
          </cell>
        </row>
        <row r="171">
          <cell r="B171" t="str">
            <v>ODC3</v>
          </cell>
        </row>
        <row r="172">
          <cell r="B172" t="str">
            <v>ODC4</v>
          </cell>
        </row>
        <row r="173">
          <cell r="B173" t="str">
            <v>OPR1</v>
          </cell>
        </row>
        <row r="174">
          <cell r="B174" t="str">
            <v>OPR2</v>
          </cell>
        </row>
        <row r="175">
          <cell r="B175" t="str">
            <v>OPR3</v>
          </cell>
        </row>
        <row r="176">
          <cell r="B176" t="str">
            <v>PAR1</v>
          </cell>
        </row>
        <row r="177">
          <cell r="B177" t="str">
            <v>PAR2</v>
          </cell>
        </row>
        <row r="178">
          <cell r="B178" t="str">
            <v>PAR3</v>
          </cell>
        </row>
        <row r="179">
          <cell r="B179" t="str">
            <v>PIL1</v>
          </cell>
        </row>
        <row r="180">
          <cell r="B180" t="str">
            <v>PIL2</v>
          </cell>
        </row>
        <row r="181">
          <cell r="B181" t="str">
            <v>PLA1</v>
          </cell>
        </row>
        <row r="182">
          <cell r="B182" t="str">
            <v>PLA2</v>
          </cell>
        </row>
        <row r="183">
          <cell r="B183" t="str">
            <v>PLA3</v>
          </cell>
        </row>
        <row r="184">
          <cell r="B184" t="str">
            <v>PM</v>
          </cell>
        </row>
        <row r="185">
          <cell r="B185" t="str">
            <v>PRA1</v>
          </cell>
        </row>
        <row r="186">
          <cell r="B186" t="str">
            <v>PRA2</v>
          </cell>
        </row>
        <row r="187">
          <cell r="B187" t="str">
            <v>PRA3</v>
          </cell>
        </row>
        <row r="188">
          <cell r="B188" t="str">
            <v>PRA4</v>
          </cell>
        </row>
        <row r="189">
          <cell r="B189" t="str">
            <v>PRF1</v>
          </cell>
        </row>
        <row r="190">
          <cell r="B190" t="str">
            <v>PRF2</v>
          </cell>
        </row>
        <row r="191">
          <cell r="B191" t="str">
            <v>PRF3</v>
          </cell>
        </row>
        <row r="192">
          <cell r="B192" t="str">
            <v>PRF4</v>
          </cell>
        </row>
        <row r="193">
          <cell r="B193" t="str">
            <v>PSO1</v>
          </cell>
        </row>
        <row r="194">
          <cell r="B194" t="str">
            <v>PSO2</v>
          </cell>
        </row>
        <row r="195">
          <cell r="B195" t="str">
            <v>PSO3</v>
          </cell>
        </row>
        <row r="196">
          <cell r="B196" t="str">
            <v>PSO4</v>
          </cell>
        </row>
        <row r="197">
          <cell r="B197" t="str">
            <v>PSP1</v>
          </cell>
        </row>
        <row r="198">
          <cell r="B198" t="str">
            <v>PSP2</v>
          </cell>
        </row>
        <row r="199">
          <cell r="B199" t="str">
            <v>PSP3</v>
          </cell>
        </row>
        <row r="200">
          <cell r="B200" t="str">
            <v>PSP4</v>
          </cell>
        </row>
        <row r="201">
          <cell r="B201" t="str">
            <v>PTW1</v>
          </cell>
        </row>
        <row r="202">
          <cell r="B202" t="str">
            <v>PTW2</v>
          </cell>
        </row>
        <row r="203">
          <cell r="B203" t="str">
            <v>RMG1</v>
          </cell>
        </row>
        <row r="204">
          <cell r="B204" t="str">
            <v>RMG2</v>
          </cell>
        </row>
        <row r="205">
          <cell r="B205" t="str">
            <v>RMG3</v>
          </cell>
        </row>
        <row r="206">
          <cell r="B206" t="str">
            <v>ROM1</v>
          </cell>
        </row>
        <row r="207">
          <cell r="B207" t="str">
            <v>SES1</v>
          </cell>
        </row>
        <row r="208">
          <cell r="B208" t="str">
            <v>SES2</v>
          </cell>
        </row>
        <row r="209">
          <cell r="B209" t="str">
            <v>SES3</v>
          </cell>
        </row>
        <row r="210">
          <cell r="B210" t="str">
            <v>SPM1</v>
          </cell>
        </row>
        <row r="211">
          <cell r="B211" t="str">
            <v>SPM2</v>
          </cell>
        </row>
        <row r="212">
          <cell r="B212" t="str">
            <v>SRO1</v>
          </cell>
        </row>
        <row r="213">
          <cell r="B213" t="str">
            <v>SSP1</v>
          </cell>
        </row>
        <row r="214">
          <cell r="B214" t="str">
            <v>SSP2</v>
          </cell>
        </row>
        <row r="215">
          <cell r="B215" t="str">
            <v>SSP3</v>
          </cell>
        </row>
        <row r="216">
          <cell r="B216" t="str">
            <v>SUP1</v>
          </cell>
        </row>
        <row r="217">
          <cell r="B217" t="str">
            <v>SUP2</v>
          </cell>
        </row>
        <row r="218">
          <cell r="B218" t="str">
            <v>SUP3</v>
          </cell>
        </row>
        <row r="219">
          <cell r="B219" t="str">
            <v>SUP4</v>
          </cell>
        </row>
        <row r="220">
          <cell r="B220" t="str">
            <v>TRS1</v>
          </cell>
        </row>
        <row r="221">
          <cell r="B221" t="str">
            <v>TRS2</v>
          </cell>
        </row>
        <row r="222">
          <cell r="B222" t="str">
            <v>TRS3</v>
          </cell>
        </row>
        <row r="223">
          <cell r="B223" t="str">
            <v>TRS4</v>
          </cell>
        </row>
        <row r="224">
          <cell r="B224" t="str">
            <v>TSP1</v>
          </cell>
        </row>
        <row r="225">
          <cell r="B225" t="str">
            <v>TSP2</v>
          </cell>
        </row>
        <row r="226">
          <cell r="B226" t="str">
            <v>TSP3</v>
          </cell>
        </row>
        <row r="227">
          <cell r="B227" t="str">
            <v>TSP4</v>
          </cell>
        </row>
        <row r="228">
          <cell r="B228" t="str">
            <v>TXS1</v>
          </cell>
        </row>
        <row r="229">
          <cell r="B229" t="str">
            <v>TXS2</v>
          </cell>
        </row>
        <row r="230">
          <cell r="B230" t="str">
            <v>TXS3</v>
          </cell>
        </row>
        <row r="231">
          <cell r="B231" t="str">
            <v>VP</v>
          </cell>
        </row>
        <row r="232">
          <cell r="B232" t="str">
            <v>WCR1</v>
          </cell>
        </row>
        <row r="233">
          <cell r="B233" t="str">
            <v>WCR2</v>
          </cell>
        </row>
        <row r="234">
          <cell r="B234" t="str">
            <v>WCR3</v>
          </cell>
        </row>
        <row r="235">
          <cell r="B235" t="str">
            <v>WCR4</v>
          </cell>
        </row>
      </sheetData>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vals"/>
      <sheetName val="Activity Template"/>
      <sheetName val="GRC Summary"/>
      <sheetName val="Escalation Factors"/>
      <sheetName val="Supplemental Template"/>
      <sheetName val="Standard Supplemental"/>
      <sheetName val="Back up"/>
      <sheetName val="Priority Matrix"/>
      <sheetName val="Drop Downs"/>
      <sheetName val="16S-TD-0040_Joint Pole - (D &amp; 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ow r="3">
          <cell r="C3" t="str">
            <v>Account Executive/Manager - 1</v>
          </cell>
          <cell r="H3" t="str">
            <v>GO 165 Compliance</v>
          </cell>
        </row>
        <row r="4">
          <cell r="C4" t="str">
            <v>Account Executive/Manager - 2</v>
          </cell>
          <cell r="H4" t="str">
            <v>GO 95 Compliance</v>
          </cell>
        </row>
        <row r="5">
          <cell r="C5" t="str">
            <v>Account Executive/Manager - 3</v>
          </cell>
          <cell r="H5" t="str">
            <v>In-flight project</v>
          </cell>
        </row>
        <row r="6">
          <cell r="C6" t="str">
            <v>Account Executive/Manager - 4</v>
          </cell>
          <cell r="H6" t="str">
            <v>Work request by others</v>
          </cell>
        </row>
        <row r="7">
          <cell r="C7" t="str">
            <v>Accountant - 1</v>
          </cell>
          <cell r="H7" t="str">
            <v>Reactive work</v>
          </cell>
        </row>
        <row r="8">
          <cell r="C8" t="str">
            <v>Accountant - 2</v>
          </cell>
          <cell r="H8" t="str">
            <v>NERC/CIP Compliance</v>
          </cell>
        </row>
        <row r="9">
          <cell r="C9" t="str">
            <v>Accountant - 3</v>
          </cell>
          <cell r="H9" t="str">
            <v>WECC Compliance</v>
          </cell>
        </row>
        <row r="10">
          <cell r="C10" t="str">
            <v>Accountant - 4</v>
          </cell>
        </row>
        <row r="11">
          <cell r="C11" t="str">
            <v>Accountant, Construction/Maintenance</v>
          </cell>
        </row>
        <row r="12">
          <cell r="C12" t="str">
            <v>Accountant, Construction/Maintenance</v>
          </cell>
        </row>
        <row r="13">
          <cell r="C13" t="str">
            <v>Accountant, Construction/Maintenance Operations</v>
          </cell>
        </row>
        <row r="14">
          <cell r="C14" t="str">
            <v>Accountant, Division 1</v>
          </cell>
        </row>
        <row r="15">
          <cell r="C15" t="str">
            <v>Accountant, Division 2</v>
          </cell>
        </row>
        <row r="16">
          <cell r="C16" t="str">
            <v>Accountant, Division 3</v>
          </cell>
        </row>
        <row r="17">
          <cell r="C17" t="str">
            <v>Accountant, Division 3</v>
          </cell>
        </row>
        <row r="18">
          <cell r="C18" t="str">
            <v>Accountant, Division Administrative</v>
          </cell>
        </row>
        <row r="19">
          <cell r="C19" t="str">
            <v>Accountant, Payroll Specialist</v>
          </cell>
        </row>
        <row r="20">
          <cell r="C20" t="str">
            <v>Accountant, Payroll Support</v>
          </cell>
        </row>
        <row r="21">
          <cell r="C21" t="str">
            <v>Accountant, Payroll Support</v>
          </cell>
        </row>
        <row r="22">
          <cell r="C22" t="str">
            <v>Accountant, Supervising Construction/Maintenance</v>
          </cell>
        </row>
        <row r="23">
          <cell r="C23" t="str">
            <v>Accountant, Supervising Construction/Maintenance</v>
          </cell>
        </row>
        <row r="24">
          <cell r="C24" t="str">
            <v>Accountant, Supervising Division Administrative</v>
          </cell>
        </row>
        <row r="25">
          <cell r="C25" t="str">
            <v>Accountant, Supervising Payroll</v>
          </cell>
        </row>
        <row r="26">
          <cell r="C26" t="str">
            <v>Accounting Assistant - 1</v>
          </cell>
        </row>
        <row r="27">
          <cell r="C27" t="str">
            <v>Accounting Assistant - 2</v>
          </cell>
        </row>
        <row r="28">
          <cell r="C28" t="str">
            <v>Accounting Assistant - 3</v>
          </cell>
        </row>
        <row r="29">
          <cell r="C29" t="str">
            <v>Administrative Support - 1</v>
          </cell>
        </row>
        <row r="30">
          <cell r="C30" t="str">
            <v>Administrative Support - 2</v>
          </cell>
        </row>
        <row r="31">
          <cell r="C31" t="str">
            <v>Administrative Support - 3</v>
          </cell>
        </row>
        <row r="32">
          <cell r="C32" t="str">
            <v>Administrative Support - 4</v>
          </cell>
        </row>
        <row r="33">
          <cell r="C33" t="str">
            <v>Agent - 1</v>
          </cell>
        </row>
        <row r="34">
          <cell r="C34" t="str">
            <v>Agent - 2</v>
          </cell>
        </row>
        <row r="35">
          <cell r="C35" t="str">
            <v>Agent - 3</v>
          </cell>
        </row>
        <row r="36">
          <cell r="C36" t="str">
            <v>Aide, Laboratory</v>
          </cell>
        </row>
        <row r="37">
          <cell r="C37" t="str">
            <v>Aide, Laboratory</v>
          </cell>
        </row>
        <row r="38">
          <cell r="C38" t="str">
            <v>Aircraft Attendant/Technician - 1</v>
          </cell>
        </row>
        <row r="39">
          <cell r="C39" t="str">
            <v>Aircraft Attendant/Technician - 2</v>
          </cell>
        </row>
        <row r="40">
          <cell r="C40" t="str">
            <v>Aircraft Attendant/Technician - 3</v>
          </cell>
        </row>
        <row r="41">
          <cell r="C41" t="str">
            <v>Aircraft Attendant/Technician - 4</v>
          </cell>
        </row>
        <row r="42">
          <cell r="C42" t="str">
            <v>Aircraft Attendant/Technician - 5</v>
          </cell>
        </row>
        <row r="43">
          <cell r="C43" t="str">
            <v>Analyst - Budgets &amp; Accounting - 1</v>
          </cell>
        </row>
        <row r="44">
          <cell r="C44" t="str">
            <v>Analyst - Budgets &amp; Accounting - 2</v>
          </cell>
        </row>
        <row r="45">
          <cell r="C45" t="str">
            <v>Analyst - Budgets &amp; Accounting - 3</v>
          </cell>
        </row>
        <row r="46">
          <cell r="C46" t="str">
            <v>Analyst - Business - 1</v>
          </cell>
        </row>
        <row r="47">
          <cell r="C47" t="str">
            <v>Analyst - Business - 2</v>
          </cell>
        </row>
        <row r="48">
          <cell r="C48" t="str">
            <v>Analyst - Business - 3</v>
          </cell>
        </row>
        <row r="49">
          <cell r="C49" t="str">
            <v>Analyst - Financial - 1</v>
          </cell>
        </row>
        <row r="50">
          <cell r="C50" t="str">
            <v>Analyst - Financial - 2</v>
          </cell>
        </row>
        <row r="51">
          <cell r="C51" t="str">
            <v>Analyst - Financial - 3</v>
          </cell>
        </row>
        <row r="52">
          <cell r="C52" t="str">
            <v>Analyst - Financial - 4</v>
          </cell>
        </row>
        <row r="53">
          <cell r="C53" t="str">
            <v>Analyst - Marketing - 1</v>
          </cell>
        </row>
        <row r="54">
          <cell r="C54" t="str">
            <v>Analyst - Marketing - 2</v>
          </cell>
        </row>
        <row r="55">
          <cell r="C55" t="str">
            <v>Analyst - Marketing - 3</v>
          </cell>
        </row>
        <row r="56">
          <cell r="C56" t="str">
            <v>Analyst - Marketing - 4</v>
          </cell>
        </row>
        <row r="57">
          <cell r="C57" t="str">
            <v>Analyst - Program/Project - 1</v>
          </cell>
        </row>
        <row r="58">
          <cell r="C58" t="str">
            <v>Analyst - Program/Project - 2</v>
          </cell>
        </row>
        <row r="59">
          <cell r="C59" t="str">
            <v>Analyst - Program/Project - 3</v>
          </cell>
        </row>
        <row r="60">
          <cell r="C60" t="str">
            <v>Analyst - Systems - 1</v>
          </cell>
        </row>
        <row r="61">
          <cell r="C61" t="str">
            <v>Analyst - Systems - 2</v>
          </cell>
        </row>
        <row r="62">
          <cell r="C62" t="str">
            <v>Analyst - Systems - 3</v>
          </cell>
        </row>
        <row r="63">
          <cell r="C63" t="str">
            <v>Analyst - Systems - 4</v>
          </cell>
        </row>
        <row r="64">
          <cell r="C64" t="str">
            <v>Application Developer - 1</v>
          </cell>
        </row>
        <row r="65">
          <cell r="C65" t="str">
            <v>Application Developer - 2</v>
          </cell>
        </row>
        <row r="66">
          <cell r="C66" t="str">
            <v>Application Developer - 3</v>
          </cell>
        </row>
        <row r="67">
          <cell r="C67" t="str">
            <v>Application Developer - 4</v>
          </cell>
        </row>
        <row r="68">
          <cell r="C68" t="str">
            <v>Apprentice, Structural Mechanic</v>
          </cell>
        </row>
        <row r="69">
          <cell r="C69" t="str">
            <v>Assistant, Laboratory</v>
          </cell>
        </row>
        <row r="70">
          <cell r="C70" t="str">
            <v>Assistant, Operating</v>
          </cell>
        </row>
        <row r="71">
          <cell r="C71" t="str">
            <v>Assistant, Operating</v>
          </cell>
        </row>
        <row r="72">
          <cell r="C72" t="str">
            <v>Attendant, Building Facilites</v>
          </cell>
        </row>
        <row r="73">
          <cell r="C73" t="str">
            <v>Attendant, Building Facilites</v>
          </cell>
        </row>
        <row r="74">
          <cell r="C74" t="str">
            <v>Attendant, Tool Room</v>
          </cell>
        </row>
        <row r="75">
          <cell r="C75" t="str">
            <v>Attendant, Tool Room</v>
          </cell>
        </row>
        <row r="76">
          <cell r="C76" t="str">
            <v>Auditor - Corporate - 1</v>
          </cell>
        </row>
        <row r="77">
          <cell r="C77" t="str">
            <v>Auditor - Corporate - 2</v>
          </cell>
        </row>
        <row r="78">
          <cell r="C78" t="str">
            <v>Auditor - Corporate - 3</v>
          </cell>
        </row>
        <row r="79">
          <cell r="C79" t="str">
            <v>Auditor - Corporate - 4</v>
          </cell>
        </row>
        <row r="80">
          <cell r="C80" t="str">
            <v>Auditor - Nuclear QA - 1</v>
          </cell>
        </row>
        <row r="81">
          <cell r="C81" t="str">
            <v>Auditor - Nuclear QA - 2</v>
          </cell>
        </row>
        <row r="82">
          <cell r="C82" t="str">
            <v>Auditor - Nuclear QA - 3</v>
          </cell>
        </row>
        <row r="83">
          <cell r="C83" t="str">
            <v>Bookkeeper, Supervising Streetlight</v>
          </cell>
        </row>
        <row r="84">
          <cell r="C84" t="str">
            <v>Cabinetmaker -- Installer</v>
          </cell>
        </row>
        <row r="85">
          <cell r="C85" t="str">
            <v>Campground Attendant - 1</v>
          </cell>
        </row>
        <row r="86">
          <cell r="C86" t="str">
            <v>Campground Attendant - 2</v>
          </cell>
        </row>
        <row r="87">
          <cell r="C87" t="str">
            <v>Carpenter</v>
          </cell>
        </row>
        <row r="88">
          <cell r="C88" t="str">
            <v>Carpenter</v>
          </cell>
        </row>
        <row r="89">
          <cell r="C89" t="str">
            <v>Carpenter, Building Maintenance</v>
          </cell>
        </row>
        <row r="90">
          <cell r="C90" t="str">
            <v>Carpenter, Rough</v>
          </cell>
        </row>
        <row r="91">
          <cell r="C91" t="str">
            <v>Chief Pilot - 1</v>
          </cell>
        </row>
        <row r="92">
          <cell r="C92" t="str">
            <v>Chief Pilot - 2</v>
          </cell>
        </row>
        <row r="93">
          <cell r="C93" t="str">
            <v>Claims Representative - 1</v>
          </cell>
        </row>
        <row r="94">
          <cell r="C94" t="str">
            <v>Claims Representative - 2</v>
          </cell>
        </row>
        <row r="95">
          <cell r="C95" t="str">
            <v>Claims Representative - 3</v>
          </cell>
        </row>
        <row r="96">
          <cell r="C96" t="str">
            <v>Cler and Cashier, Salvage Offices</v>
          </cell>
        </row>
        <row r="97">
          <cell r="C97" t="str">
            <v>Clerk, Accounting &amp; Statistical</v>
          </cell>
        </row>
        <row r="98">
          <cell r="C98" t="str">
            <v>Clerk, Administrative</v>
          </cell>
        </row>
        <row r="99">
          <cell r="C99" t="str">
            <v>Clerk, Automotive Repair</v>
          </cell>
        </row>
        <row r="100">
          <cell r="C100" t="str">
            <v>Clerk, Communication Construction</v>
          </cell>
        </row>
        <row r="101">
          <cell r="C101" t="str">
            <v>Clerk, Communication Traffic</v>
          </cell>
        </row>
        <row r="102">
          <cell r="C102" t="str">
            <v>Clerk, Communication Traffic</v>
          </cell>
        </row>
        <row r="103">
          <cell r="C103" t="str">
            <v>Clerk, Construction/Maintenance</v>
          </cell>
        </row>
        <row r="104">
          <cell r="C104" t="str">
            <v>Clerk, Construction/Maintenance</v>
          </cell>
        </row>
        <row r="105">
          <cell r="C105" t="str">
            <v>Clerk, Construction/Maintenance</v>
          </cell>
        </row>
        <row r="106">
          <cell r="C106" t="str">
            <v>Clerk, Construction/Maintenance</v>
          </cell>
        </row>
        <row r="107">
          <cell r="C107" t="str">
            <v>Clerk, Construction/Maintenance Operations</v>
          </cell>
        </row>
        <row r="108">
          <cell r="C108" t="str">
            <v>Clerk, Construction/Maintenance Support</v>
          </cell>
        </row>
        <row r="109">
          <cell r="C109" t="str">
            <v>Clerk, Construction/Maintenance Support</v>
          </cell>
        </row>
        <row r="110">
          <cell r="C110" t="str">
            <v>Clerk, Correspondence</v>
          </cell>
        </row>
        <row r="111">
          <cell r="C111" t="str">
            <v>Clerk, Correspondence</v>
          </cell>
        </row>
        <row r="112">
          <cell r="C112" t="str">
            <v>Clerk, Correspondence</v>
          </cell>
        </row>
        <row r="113">
          <cell r="C113" t="str">
            <v>Clerk, Correspondence</v>
          </cell>
        </row>
        <row r="114">
          <cell r="C114" t="str">
            <v>Clerk, Correspondence</v>
          </cell>
        </row>
        <row r="115">
          <cell r="C115" t="str">
            <v>Clerk, Correspondence</v>
          </cell>
        </row>
        <row r="116">
          <cell r="C116" t="str">
            <v>Clerk, Distribution Operations Support</v>
          </cell>
        </row>
        <row r="117">
          <cell r="C117" t="str">
            <v>Clerk, Distribution Operations Support</v>
          </cell>
        </row>
        <row r="118">
          <cell r="C118" t="str">
            <v>Clerk, District Accounting</v>
          </cell>
        </row>
        <row r="119">
          <cell r="C119" t="str">
            <v>Clerk, Division Accounting</v>
          </cell>
        </row>
        <row r="120">
          <cell r="C120" t="str">
            <v>Clerk, Division Accounting</v>
          </cell>
        </row>
        <row r="121">
          <cell r="C121" t="str">
            <v>Clerk, Division Accounting</v>
          </cell>
        </row>
        <row r="122">
          <cell r="C122" t="str">
            <v>Clerk, Division Accounting</v>
          </cell>
        </row>
        <row r="123">
          <cell r="C123" t="str">
            <v>Clerk, Division Correspondence</v>
          </cell>
        </row>
        <row r="124">
          <cell r="C124" t="str">
            <v>Clerk, Division Correspondence</v>
          </cell>
        </row>
        <row r="125">
          <cell r="C125" t="str">
            <v>Clerk, Division Office</v>
          </cell>
        </row>
        <row r="126">
          <cell r="C126" t="str">
            <v>Clerk, Division Office</v>
          </cell>
        </row>
        <row r="127">
          <cell r="C127" t="str">
            <v>Clerk, Expediting</v>
          </cell>
        </row>
        <row r="128">
          <cell r="C128" t="str">
            <v>Clerk, Field Office</v>
          </cell>
        </row>
        <row r="129">
          <cell r="C129" t="str">
            <v>Clerk, Field Office</v>
          </cell>
        </row>
        <row r="130">
          <cell r="C130" t="str">
            <v>Clerk, Field Office</v>
          </cell>
        </row>
        <row r="131">
          <cell r="C131" t="str">
            <v>Clerk, Field Office</v>
          </cell>
        </row>
        <row r="132">
          <cell r="C132" t="str">
            <v>Clerk, Field Office</v>
          </cell>
        </row>
        <row r="133">
          <cell r="C133" t="str">
            <v>Clerk, Field Office</v>
          </cell>
        </row>
        <row r="134">
          <cell r="C134" t="str">
            <v>Clerk, Field Office</v>
          </cell>
        </row>
        <row r="135">
          <cell r="C135" t="str">
            <v>Clerk, Field Office</v>
          </cell>
        </row>
        <row r="136">
          <cell r="C136" t="str">
            <v>Clerk, Field Services Support</v>
          </cell>
        </row>
        <row r="137">
          <cell r="C137" t="str">
            <v>Clerk, Field Services Support</v>
          </cell>
        </row>
        <row r="138">
          <cell r="C138" t="str">
            <v>Clerk, Field Services Support (ADDL 1)</v>
          </cell>
        </row>
        <row r="139">
          <cell r="C139" t="str">
            <v>Clerk, Field Services Support (ADDL 1)</v>
          </cell>
        </row>
        <row r="140">
          <cell r="C140" t="str">
            <v>Clerk, Field Services Support (ADDL 2)</v>
          </cell>
        </row>
        <row r="141">
          <cell r="C141" t="str">
            <v>Clerk, Field Services Support (ADDL 2)</v>
          </cell>
        </row>
        <row r="142">
          <cell r="C142" t="str">
            <v>Clerk, Joint Pole</v>
          </cell>
        </row>
        <row r="143">
          <cell r="C143" t="str">
            <v>Clerk, Joint Pole</v>
          </cell>
        </row>
        <row r="144">
          <cell r="C144" t="str">
            <v>Clerk, Junior Correspondence</v>
          </cell>
        </row>
        <row r="145">
          <cell r="C145" t="str">
            <v>Clerk, Junior Correspondence</v>
          </cell>
        </row>
        <row r="146">
          <cell r="C146" t="str">
            <v>Clerk, Junior Correspondence</v>
          </cell>
        </row>
        <row r="147">
          <cell r="C147" t="str">
            <v>Clerk, Junior Correspondence</v>
          </cell>
        </row>
        <row r="148">
          <cell r="C148" t="str">
            <v>Clerk, Junior Correspondence</v>
          </cell>
        </row>
        <row r="149">
          <cell r="C149" t="str">
            <v>Clerk, Junior Correspondence</v>
          </cell>
        </row>
        <row r="150">
          <cell r="C150" t="str">
            <v>Clerk, Junior Field Office</v>
          </cell>
        </row>
        <row r="151">
          <cell r="C151" t="str">
            <v>Clerk, Junior Field Office</v>
          </cell>
        </row>
        <row r="152">
          <cell r="C152" t="str">
            <v>Clerk, Junior Field Office</v>
          </cell>
        </row>
        <row r="153">
          <cell r="C153" t="str">
            <v>Clerk, Junior Field Office</v>
          </cell>
        </row>
        <row r="154">
          <cell r="C154" t="str">
            <v>Clerk, Junior Field Office</v>
          </cell>
        </row>
        <row r="155">
          <cell r="C155" t="str">
            <v>Clerk, Junior Field Office</v>
          </cell>
        </row>
        <row r="156">
          <cell r="C156" t="str">
            <v>Clerk, Meter Support</v>
          </cell>
        </row>
        <row r="157">
          <cell r="C157" t="str">
            <v>Clerk, Records</v>
          </cell>
        </row>
        <row r="158">
          <cell r="C158" t="str">
            <v>Clerk, Records</v>
          </cell>
        </row>
        <row r="159">
          <cell r="C159" t="str">
            <v>Clerk, Records</v>
          </cell>
        </row>
        <row r="160">
          <cell r="C160" t="str">
            <v>Clerk, Records</v>
          </cell>
        </row>
        <row r="161">
          <cell r="C161" t="str">
            <v>Clerk, Report</v>
          </cell>
        </row>
        <row r="162">
          <cell r="C162" t="str">
            <v>Clerk, Report</v>
          </cell>
        </row>
        <row r="163">
          <cell r="C163" t="str">
            <v>Clerk, Report</v>
          </cell>
        </row>
        <row r="164">
          <cell r="C164" t="str">
            <v>Clerk, Report</v>
          </cell>
        </row>
        <row r="165">
          <cell r="C165" t="str">
            <v>Clerk, Report</v>
          </cell>
        </row>
        <row r="166">
          <cell r="C166" t="str">
            <v>Clerk, Report</v>
          </cell>
        </row>
        <row r="167">
          <cell r="C167" t="str">
            <v>Clerk, Report</v>
          </cell>
        </row>
        <row r="168">
          <cell r="C168" t="str">
            <v>Clerk, Salvage Bid</v>
          </cell>
        </row>
        <row r="169">
          <cell r="C169" t="str">
            <v>Clerk, Streetlight Bookkeeping</v>
          </cell>
        </row>
        <row r="170">
          <cell r="C170" t="str">
            <v>Clerk, Streetlight Bookkeeping</v>
          </cell>
        </row>
        <row r="171">
          <cell r="C171" t="str">
            <v>Clerk, Supervising Division</v>
          </cell>
        </row>
        <row r="172">
          <cell r="C172" t="str">
            <v>Clerk, Supervising Division</v>
          </cell>
        </row>
        <row r="173">
          <cell r="C173" t="str">
            <v>Clerk, Supervising Division</v>
          </cell>
        </row>
        <row r="174">
          <cell r="C174" t="str">
            <v>Clerk, Supervising Material</v>
          </cell>
        </row>
        <row r="175">
          <cell r="C175" t="str">
            <v>Clerk, Supervising Station</v>
          </cell>
        </row>
        <row r="176">
          <cell r="C176" t="str">
            <v>Clerk, Supervising Warehouse</v>
          </cell>
        </row>
        <row r="177">
          <cell r="C177" t="str">
            <v>Clerk, Trainee</v>
          </cell>
        </row>
        <row r="178">
          <cell r="C178" t="str">
            <v>Clerk, Trainee</v>
          </cell>
        </row>
        <row r="179">
          <cell r="C179" t="str">
            <v>Clerk, Trainee</v>
          </cell>
        </row>
        <row r="180">
          <cell r="C180" t="str">
            <v>Clerk, Trainee</v>
          </cell>
        </row>
        <row r="181">
          <cell r="C181" t="str">
            <v>Clerk, Trainee</v>
          </cell>
        </row>
        <row r="182">
          <cell r="C182" t="str">
            <v>Clerk, Trainee</v>
          </cell>
        </row>
        <row r="183">
          <cell r="C183" t="str">
            <v>Clerk, Transporation Accounting I</v>
          </cell>
        </row>
        <row r="184">
          <cell r="C184" t="str">
            <v>Clerk, Transportation Accounting II</v>
          </cell>
        </row>
        <row r="185">
          <cell r="C185" t="str">
            <v>Clerk, Transportation Accounting III</v>
          </cell>
        </row>
        <row r="186">
          <cell r="C186" t="str">
            <v>Clerk, Transportation Accounting III</v>
          </cell>
        </row>
        <row r="187">
          <cell r="C187" t="str">
            <v>Clerk, Typist</v>
          </cell>
        </row>
        <row r="188">
          <cell r="C188" t="str">
            <v>Clerk, Typist</v>
          </cell>
        </row>
        <row r="189">
          <cell r="C189" t="str">
            <v>Clerk, Typist</v>
          </cell>
        </row>
        <row r="190">
          <cell r="C190" t="str">
            <v>Clerk, Typist</v>
          </cell>
        </row>
        <row r="191">
          <cell r="C191" t="str">
            <v>Clerk, Typist</v>
          </cell>
        </row>
        <row r="192">
          <cell r="C192" t="str">
            <v>Clerk, Typist</v>
          </cell>
        </row>
        <row r="193">
          <cell r="C193" t="str">
            <v>Clerk, Typist</v>
          </cell>
        </row>
        <row r="194">
          <cell r="C194" t="str">
            <v>Clerk, Typist</v>
          </cell>
        </row>
        <row r="195">
          <cell r="C195" t="str">
            <v>Clerk, Typist</v>
          </cell>
        </row>
        <row r="196">
          <cell r="C196" t="str">
            <v>Clerk, Typist</v>
          </cell>
        </row>
        <row r="197">
          <cell r="C197" t="str">
            <v>Clerk, Typist -- Division</v>
          </cell>
        </row>
        <row r="198">
          <cell r="C198" t="str">
            <v>Clerk, Typist -- Division</v>
          </cell>
        </row>
        <row r="199">
          <cell r="C199" t="str">
            <v>Clerk, Warehouse</v>
          </cell>
        </row>
        <row r="200">
          <cell r="C200" t="str">
            <v>Clerk, Warehouse</v>
          </cell>
        </row>
        <row r="201">
          <cell r="C201" t="str">
            <v>Communications Specialist - 1</v>
          </cell>
        </row>
        <row r="202">
          <cell r="C202" t="str">
            <v>Communications Specialist - 2</v>
          </cell>
        </row>
        <row r="203">
          <cell r="C203" t="str">
            <v>Communications Specialist - 3</v>
          </cell>
        </row>
        <row r="204">
          <cell r="C204" t="str">
            <v>Computer Operator - 1</v>
          </cell>
        </row>
        <row r="205">
          <cell r="C205" t="str">
            <v>Computer Operator - 2</v>
          </cell>
        </row>
        <row r="206">
          <cell r="C206" t="str">
            <v>Computer Operator - 3</v>
          </cell>
        </row>
        <row r="207">
          <cell r="C207" t="str">
            <v>Computing Operations Specialist - 1</v>
          </cell>
        </row>
        <row r="208">
          <cell r="C208" t="str">
            <v>Computing Operations Specialist - 2</v>
          </cell>
        </row>
        <row r="209">
          <cell r="C209" t="str">
            <v>Computing Operations Specialist - 3</v>
          </cell>
        </row>
        <row r="210">
          <cell r="C210" t="str">
            <v>Cook</v>
          </cell>
        </row>
        <row r="211">
          <cell r="C211" t="str">
            <v>Cook</v>
          </cell>
        </row>
        <row r="212">
          <cell r="C212" t="str">
            <v>Coordinator - Construction Materials - 1</v>
          </cell>
        </row>
        <row r="213">
          <cell r="C213" t="str">
            <v>Coordinator - Construction Materials - 2</v>
          </cell>
        </row>
        <row r="214">
          <cell r="C214" t="str">
            <v>Coordinator - Construction Materials - 3</v>
          </cell>
        </row>
        <row r="215">
          <cell r="C215" t="str">
            <v>Corporate Representative - 1</v>
          </cell>
        </row>
        <row r="216">
          <cell r="C216" t="str">
            <v>Corporate Representative - 2</v>
          </cell>
        </row>
        <row r="217">
          <cell r="C217" t="str">
            <v>Corporate Representative - 3</v>
          </cell>
        </row>
        <row r="218">
          <cell r="C218" t="str">
            <v>Customer Solutions Representative - 1</v>
          </cell>
        </row>
        <row r="219">
          <cell r="C219" t="str">
            <v>Customer Solutions Representative - 2</v>
          </cell>
        </row>
        <row r="220">
          <cell r="C220" t="str">
            <v>Customer Solutions Representative - 3</v>
          </cell>
        </row>
        <row r="221">
          <cell r="C221" t="str">
            <v>Customer Specialist - 1</v>
          </cell>
        </row>
        <row r="222">
          <cell r="C222" t="str">
            <v>Customer Specialist - 2</v>
          </cell>
        </row>
        <row r="223">
          <cell r="C223" t="str">
            <v>Designer - 1</v>
          </cell>
        </row>
        <row r="224">
          <cell r="C224" t="str">
            <v>Designer - 2</v>
          </cell>
        </row>
        <row r="225">
          <cell r="C225" t="str">
            <v>Designer - 3</v>
          </cell>
        </row>
        <row r="226">
          <cell r="C226" t="str">
            <v>Desktop Technical Specialist - 1</v>
          </cell>
        </row>
        <row r="227">
          <cell r="C227" t="str">
            <v>Desktop Technical Specialist - 2</v>
          </cell>
        </row>
        <row r="228">
          <cell r="C228" t="str">
            <v>Desktop Technical Specialist - 3</v>
          </cell>
        </row>
        <row r="229">
          <cell r="C229" t="str">
            <v>Desktop Technical Specialist - 4</v>
          </cell>
        </row>
        <row r="230">
          <cell r="C230" t="str">
            <v>Director</v>
          </cell>
        </row>
        <row r="231">
          <cell r="C231" t="str">
            <v>Distribution Crew</v>
          </cell>
        </row>
        <row r="232">
          <cell r="C232" t="str">
            <v>Drafting Technician - 1</v>
          </cell>
        </row>
        <row r="233">
          <cell r="C233" t="str">
            <v>Drafting Technician - 2</v>
          </cell>
        </row>
        <row r="234">
          <cell r="C234" t="str">
            <v>Drafting Technician - 3</v>
          </cell>
        </row>
        <row r="235">
          <cell r="C235" t="str">
            <v>Driver, Heavy Duty</v>
          </cell>
        </row>
        <row r="236">
          <cell r="C236" t="str">
            <v>Driver, Heavy Duty</v>
          </cell>
        </row>
        <row r="237">
          <cell r="C237" t="str">
            <v>Driver, Heavy Duty</v>
          </cell>
        </row>
        <row r="238">
          <cell r="C238" t="str">
            <v>Driver, Heavy Transportation</v>
          </cell>
        </row>
        <row r="239">
          <cell r="C239" t="str">
            <v>Driver, Light Duty</v>
          </cell>
        </row>
        <row r="240">
          <cell r="C240" t="str">
            <v>Driver, Light Duty</v>
          </cell>
        </row>
        <row r="241">
          <cell r="C241" t="str">
            <v>Driver, Light Duty</v>
          </cell>
        </row>
        <row r="242">
          <cell r="C242" t="str">
            <v>Driver, Light Duty</v>
          </cell>
        </row>
        <row r="243">
          <cell r="C243" t="str">
            <v>Driver, Light Transportation</v>
          </cell>
        </row>
        <row r="244">
          <cell r="C244" t="str">
            <v>Driver, Supervising Transportation</v>
          </cell>
        </row>
        <row r="245">
          <cell r="C245" t="str">
            <v>Driver, Transportation</v>
          </cell>
        </row>
        <row r="246">
          <cell r="C246" t="str">
            <v>Electrician</v>
          </cell>
        </row>
        <row r="247">
          <cell r="C247" t="str">
            <v>Electrician</v>
          </cell>
        </row>
        <row r="248">
          <cell r="C248" t="str">
            <v>Electrician</v>
          </cell>
        </row>
        <row r="249">
          <cell r="C249" t="str">
            <v>Electrician, Apprentice</v>
          </cell>
        </row>
        <row r="250">
          <cell r="C250" t="str">
            <v>Electrician, Apprentice</v>
          </cell>
        </row>
        <row r="251">
          <cell r="C251" t="str">
            <v>Electrician, Apprentice</v>
          </cell>
        </row>
        <row r="252">
          <cell r="C252" t="str">
            <v>Electrician, Apprentice Battery</v>
          </cell>
        </row>
        <row r="253">
          <cell r="C253" t="str">
            <v>Electrician, Apprentice Construction</v>
          </cell>
        </row>
        <row r="254">
          <cell r="C254" t="str">
            <v>Electrician, Apprentice Substation</v>
          </cell>
        </row>
        <row r="255">
          <cell r="C255" t="str">
            <v>Electrician, Battery</v>
          </cell>
        </row>
        <row r="256">
          <cell r="C256" t="str">
            <v>Electrician, Building Maintenance</v>
          </cell>
        </row>
        <row r="257">
          <cell r="C257" t="str">
            <v>Electrician, Construction</v>
          </cell>
        </row>
        <row r="258">
          <cell r="C258" t="str">
            <v>Electrician, Substation</v>
          </cell>
        </row>
        <row r="259">
          <cell r="C259" t="str">
            <v>Energy Contracts/Trading  Specialist - 1</v>
          </cell>
        </row>
        <row r="260">
          <cell r="C260" t="str">
            <v>Energy Contracts/Trading  Specialist - 2</v>
          </cell>
        </row>
        <row r="261">
          <cell r="C261" t="str">
            <v>Energy Contracts/Trading  Specialist - 3</v>
          </cell>
        </row>
        <row r="262">
          <cell r="C262" t="str">
            <v>Energy Markets Specialist - 1</v>
          </cell>
        </row>
        <row r="263">
          <cell r="C263" t="str">
            <v>Energy Markets Specialist - 2</v>
          </cell>
        </row>
        <row r="264">
          <cell r="C264" t="str">
            <v>Energy Markets Specialist - 3</v>
          </cell>
        </row>
        <row r="265">
          <cell r="C265" t="str">
            <v>Energy Markets Specialist - 4</v>
          </cell>
        </row>
        <row r="266">
          <cell r="C266" t="str">
            <v>Energy Markets Specialist - 5</v>
          </cell>
        </row>
        <row r="267">
          <cell r="C267" t="str">
            <v>Energy Operations Specialist - 1</v>
          </cell>
        </row>
        <row r="268">
          <cell r="C268" t="str">
            <v>Energy Operations Specialist - 2</v>
          </cell>
        </row>
        <row r="269">
          <cell r="C269" t="str">
            <v>Energy Operations Specialist - 3</v>
          </cell>
        </row>
        <row r="270">
          <cell r="C270" t="str">
            <v>Engineer - 1</v>
          </cell>
        </row>
        <row r="271">
          <cell r="C271" t="str">
            <v>Engineer - 2</v>
          </cell>
        </row>
        <row r="272">
          <cell r="C272" t="str">
            <v>Engineer - 3</v>
          </cell>
        </row>
        <row r="273">
          <cell r="C273" t="str">
            <v>Engineer - 4</v>
          </cell>
        </row>
        <row r="274">
          <cell r="C274" t="str">
            <v>Engineer - 5</v>
          </cell>
        </row>
        <row r="275">
          <cell r="C275" t="str">
            <v>Engineer - Nuclear - 1</v>
          </cell>
        </row>
        <row r="276">
          <cell r="C276" t="str">
            <v>Engineer - Nuclear - 2</v>
          </cell>
        </row>
        <row r="277">
          <cell r="C277" t="str">
            <v>Engineer - Nuclear - 3</v>
          </cell>
        </row>
        <row r="278">
          <cell r="C278" t="str">
            <v>Engineer - Nuclear - 4</v>
          </cell>
        </row>
        <row r="279">
          <cell r="C279" t="str">
            <v>Engineer - Nuclear - 5</v>
          </cell>
        </row>
        <row r="280">
          <cell r="C280" t="str">
            <v>Engineer - Telecom - 1</v>
          </cell>
        </row>
        <row r="281">
          <cell r="C281" t="str">
            <v>Engineer - Telecom - 2</v>
          </cell>
        </row>
        <row r="282">
          <cell r="C282" t="str">
            <v>Engineer - Telecom - 3</v>
          </cell>
        </row>
        <row r="283">
          <cell r="C283" t="str">
            <v>Engineer - Telecom - 4</v>
          </cell>
        </row>
        <row r="284">
          <cell r="C284" t="str">
            <v>Engineer - Telecom - 5</v>
          </cell>
        </row>
        <row r="285">
          <cell r="C285" t="str">
            <v>Engineering Manager - 2</v>
          </cell>
        </row>
        <row r="286">
          <cell r="C286" t="str">
            <v>Executive Assistant - 1</v>
          </cell>
        </row>
        <row r="287">
          <cell r="C287" t="str">
            <v>Executive Assistant - 2</v>
          </cell>
        </row>
        <row r="288">
          <cell r="C288" t="str">
            <v>Executive Assistant - 3</v>
          </cell>
        </row>
        <row r="289">
          <cell r="C289" t="str">
            <v>Expediter, Material</v>
          </cell>
        </row>
        <row r="290">
          <cell r="C290" t="str">
            <v>Finisher, Wood</v>
          </cell>
        </row>
        <row r="291">
          <cell r="C291" t="str">
            <v>Foreman</v>
          </cell>
        </row>
        <row r="292">
          <cell r="C292" t="str">
            <v>Foreman, Assistant Janitor</v>
          </cell>
        </row>
        <row r="293">
          <cell r="C293" t="str">
            <v>Foreman, Assistant Janitor</v>
          </cell>
        </row>
        <row r="294">
          <cell r="C294" t="str">
            <v>Foreman, Building Carpenter</v>
          </cell>
        </row>
        <row r="295">
          <cell r="C295" t="str">
            <v>Foreman, Building Mechanical</v>
          </cell>
        </row>
        <row r="296">
          <cell r="C296" t="str">
            <v>Foreman, Building Painter</v>
          </cell>
        </row>
        <row r="297">
          <cell r="C297" t="str">
            <v>Foreman, Cable</v>
          </cell>
        </row>
        <row r="298">
          <cell r="C298" t="str">
            <v>Foreman, Distribution Apparatus</v>
          </cell>
        </row>
        <row r="299">
          <cell r="C299" t="str">
            <v>Foreman, Electrical Crew</v>
          </cell>
        </row>
        <row r="300">
          <cell r="C300" t="str">
            <v>Foreman, Electrical Crew</v>
          </cell>
        </row>
        <row r="301">
          <cell r="C301" t="str">
            <v>Foreman, Electrical Maintenance</v>
          </cell>
        </row>
        <row r="302">
          <cell r="C302" t="str">
            <v>Foreman, Hydro Maintenance</v>
          </cell>
        </row>
        <row r="303">
          <cell r="C303" t="str">
            <v>Foreman, Hydro Maintenance -- Civil</v>
          </cell>
        </row>
        <row r="304">
          <cell r="C304" t="str">
            <v>Foreman, Hydro Maintenance -- Electrical</v>
          </cell>
        </row>
        <row r="305">
          <cell r="C305" t="str">
            <v>Foreman, Hydro Maintenance -- Mechanical</v>
          </cell>
        </row>
        <row r="306">
          <cell r="C306" t="str">
            <v>Foreman, Hydrographer</v>
          </cell>
        </row>
        <row r="307">
          <cell r="C307" t="str">
            <v>Foreman, ICE Technician</v>
          </cell>
        </row>
        <row r="308">
          <cell r="C308" t="str">
            <v>Foreman, Lead</v>
          </cell>
        </row>
        <row r="309">
          <cell r="C309" t="str">
            <v>Foreman, Light Insulator Washer</v>
          </cell>
        </row>
        <row r="310">
          <cell r="C310" t="str">
            <v>Foreman, Light Insulator Washer</v>
          </cell>
        </row>
        <row r="311">
          <cell r="C311" t="str">
            <v>Foreman, Motor/Generator Specialist</v>
          </cell>
        </row>
        <row r="312">
          <cell r="C312" t="str">
            <v>Foreman, Plant</v>
          </cell>
        </row>
        <row r="313">
          <cell r="C313" t="str">
            <v>Foreman, Porter</v>
          </cell>
        </row>
        <row r="314">
          <cell r="C314" t="str">
            <v>Foreman, Sub</v>
          </cell>
        </row>
        <row r="315">
          <cell r="C315" t="str">
            <v>Foreman, Technician Electrical Maintenance I</v>
          </cell>
        </row>
        <row r="316">
          <cell r="C316" t="str">
            <v>Foreman, Technician Electrical Maintenance II</v>
          </cell>
        </row>
        <row r="317">
          <cell r="C317" t="str">
            <v>Foreman, Tool &amp; Equipment Repairer</v>
          </cell>
        </row>
        <row r="318">
          <cell r="C318" t="str">
            <v>Foreman, Training Crew</v>
          </cell>
        </row>
        <row r="319">
          <cell r="C319" t="str">
            <v>Foreman, Transformer Specialist</v>
          </cell>
        </row>
        <row r="320">
          <cell r="C320" t="str">
            <v>Foreman, Troubleman Training</v>
          </cell>
        </row>
        <row r="321">
          <cell r="C321" t="str">
            <v>Foreman, Water &amp; Gas</v>
          </cell>
        </row>
        <row r="322">
          <cell r="C322" t="str">
            <v>Foreman, Welder</v>
          </cell>
        </row>
        <row r="323">
          <cell r="C323" t="str">
            <v>Foreman, Welder</v>
          </cell>
        </row>
        <row r="324">
          <cell r="C324" t="str">
            <v>Foreman, Working Construction Electrician</v>
          </cell>
        </row>
        <row r="325">
          <cell r="C325" t="str">
            <v>Foreman, Working Structural Mechanic</v>
          </cell>
        </row>
        <row r="326">
          <cell r="C326" t="str">
            <v>Forest Attendant - 1</v>
          </cell>
        </row>
        <row r="327">
          <cell r="C327" t="str">
            <v>Forest Attendant - 2</v>
          </cell>
        </row>
        <row r="328">
          <cell r="C328" t="str">
            <v>Forest Attendant - 3</v>
          </cell>
        </row>
        <row r="329">
          <cell r="C329" t="str">
            <v>Groundman</v>
          </cell>
        </row>
        <row r="330">
          <cell r="C330" t="str">
            <v>Groundman</v>
          </cell>
        </row>
        <row r="331">
          <cell r="C331" t="str">
            <v>Groundman</v>
          </cell>
        </row>
        <row r="332">
          <cell r="C332" t="str">
            <v>Groundman</v>
          </cell>
        </row>
        <row r="333">
          <cell r="C333" t="str">
            <v>Groundman</v>
          </cell>
        </row>
        <row r="334">
          <cell r="C334" t="str">
            <v>Groundman</v>
          </cell>
        </row>
        <row r="335">
          <cell r="C335" t="str">
            <v>Groundman A</v>
          </cell>
        </row>
        <row r="336">
          <cell r="C336" t="str">
            <v>Groundman A</v>
          </cell>
        </row>
        <row r="337">
          <cell r="C337" t="str">
            <v>Handler, Assistant Material</v>
          </cell>
        </row>
        <row r="338">
          <cell r="C338" t="str">
            <v>Handler, Assistant Material</v>
          </cell>
        </row>
        <row r="339">
          <cell r="C339" t="str">
            <v>Handler, Assistant Material</v>
          </cell>
        </row>
        <row r="340">
          <cell r="C340" t="str">
            <v>Handler, Assistant Material</v>
          </cell>
        </row>
        <row r="341">
          <cell r="C341" t="str">
            <v>Handler, Assistant Material</v>
          </cell>
        </row>
        <row r="342">
          <cell r="C342" t="str">
            <v>Handler, Assistant Material</v>
          </cell>
        </row>
        <row r="343">
          <cell r="C343" t="str">
            <v>Handler, Assistant Material</v>
          </cell>
        </row>
        <row r="344">
          <cell r="C344" t="str">
            <v>Handler, Assistant Material</v>
          </cell>
        </row>
        <row r="345">
          <cell r="C345" t="str">
            <v>Handler, Assistant Material</v>
          </cell>
        </row>
        <row r="346">
          <cell r="C346" t="str">
            <v>Handler, Assistant Material</v>
          </cell>
        </row>
        <row r="347">
          <cell r="C347" t="str">
            <v>Handler, Material</v>
          </cell>
        </row>
        <row r="348">
          <cell r="C348" t="str">
            <v>Handler, Material</v>
          </cell>
        </row>
        <row r="349">
          <cell r="C349" t="str">
            <v>Handler, Material</v>
          </cell>
        </row>
        <row r="350">
          <cell r="C350" t="str">
            <v>Handler, Material</v>
          </cell>
        </row>
        <row r="351">
          <cell r="C351" t="str">
            <v>Handler, Material</v>
          </cell>
        </row>
        <row r="352">
          <cell r="C352" t="str">
            <v>Handler, Material</v>
          </cell>
        </row>
        <row r="353">
          <cell r="C353" t="str">
            <v>Handler, Material</v>
          </cell>
        </row>
        <row r="354">
          <cell r="C354" t="str">
            <v>Handler, Material --Supply Center</v>
          </cell>
        </row>
        <row r="355">
          <cell r="C355" t="str">
            <v>Handler, Senior Material</v>
          </cell>
        </row>
        <row r="356">
          <cell r="C356" t="str">
            <v>Handler, Senior Material</v>
          </cell>
        </row>
        <row r="357">
          <cell r="C357" t="str">
            <v>Handler, Senior Material</v>
          </cell>
        </row>
        <row r="358">
          <cell r="C358" t="str">
            <v>Health/Nursing Specialist - 1</v>
          </cell>
        </row>
        <row r="359">
          <cell r="C359" t="str">
            <v>Health/Nursing Specialist - 2</v>
          </cell>
        </row>
        <row r="360">
          <cell r="C360" t="str">
            <v>Health/Nursing Specialist - 3</v>
          </cell>
        </row>
        <row r="361">
          <cell r="C361" t="str">
            <v>Health/Nursing Specialist - 4</v>
          </cell>
        </row>
        <row r="362">
          <cell r="C362" t="str">
            <v>Health/Nursing Specialist - 5</v>
          </cell>
        </row>
        <row r="363">
          <cell r="C363" t="str">
            <v>Helper, Building Carpenter</v>
          </cell>
        </row>
        <row r="364">
          <cell r="C364" t="str">
            <v>Helper, Building Carpenter</v>
          </cell>
        </row>
        <row r="365">
          <cell r="C365" t="str">
            <v>Helper, Building Electrical</v>
          </cell>
        </row>
        <row r="366">
          <cell r="C366" t="str">
            <v>Helper, Building Electrical</v>
          </cell>
        </row>
        <row r="367">
          <cell r="C367" t="str">
            <v>Helper, Building Maintenance</v>
          </cell>
        </row>
        <row r="368">
          <cell r="C368" t="str">
            <v>Helper, Building Maintenance</v>
          </cell>
        </row>
        <row r="369">
          <cell r="C369" t="str">
            <v>Helper, Building Painter</v>
          </cell>
        </row>
        <row r="370">
          <cell r="C370" t="str">
            <v>Helper, Building Painter</v>
          </cell>
        </row>
        <row r="371">
          <cell r="C371" t="str">
            <v>Helper, Construction</v>
          </cell>
        </row>
        <row r="372">
          <cell r="C372" t="str">
            <v>Helper, Construction</v>
          </cell>
        </row>
        <row r="373">
          <cell r="C373" t="str">
            <v>Helper, Construction</v>
          </cell>
        </row>
        <row r="374">
          <cell r="C374" t="str">
            <v>Helper, Construction</v>
          </cell>
        </row>
        <row r="375">
          <cell r="C375" t="str">
            <v>Helper, Cook</v>
          </cell>
        </row>
        <row r="376">
          <cell r="C376" t="str">
            <v>Helper, Cook</v>
          </cell>
        </row>
        <row r="377">
          <cell r="C377" t="str">
            <v>Helper, Electrical</v>
          </cell>
        </row>
        <row r="378">
          <cell r="C378" t="str">
            <v>Helper, Electrical</v>
          </cell>
        </row>
        <row r="379">
          <cell r="C379" t="str">
            <v>Helper, Electrical</v>
          </cell>
        </row>
        <row r="380">
          <cell r="C380" t="str">
            <v>Helper, Electrical</v>
          </cell>
        </row>
        <row r="381">
          <cell r="C381" t="str">
            <v>Helper, Electrical</v>
          </cell>
        </row>
        <row r="382">
          <cell r="C382" t="str">
            <v>Helper, Electrical</v>
          </cell>
        </row>
        <row r="383">
          <cell r="C383" t="str">
            <v>Helper, Electrical Construction</v>
          </cell>
        </row>
        <row r="384">
          <cell r="C384" t="str">
            <v>Helper, Electrical Construction</v>
          </cell>
        </row>
        <row r="385">
          <cell r="C385" t="str">
            <v>Helper, Maintenance</v>
          </cell>
        </row>
        <row r="386">
          <cell r="C386" t="str">
            <v>Helper, Maintenance</v>
          </cell>
        </row>
        <row r="387">
          <cell r="C387" t="str">
            <v>Helper, Maintenance</v>
          </cell>
        </row>
        <row r="388">
          <cell r="C388" t="str">
            <v>Helper, Maintenance</v>
          </cell>
        </row>
        <row r="389">
          <cell r="C389" t="str">
            <v>Helper, Maintenance -- Steam</v>
          </cell>
        </row>
        <row r="390">
          <cell r="C390" t="str">
            <v>Helper, Maintenance -- Steam</v>
          </cell>
        </row>
        <row r="391">
          <cell r="C391" t="str">
            <v>Helper, Mechanical Construction</v>
          </cell>
        </row>
        <row r="392">
          <cell r="C392" t="str">
            <v>Helper, Mechanical Construction</v>
          </cell>
        </row>
        <row r="393">
          <cell r="C393" t="str">
            <v>Helper, Motor/Generator</v>
          </cell>
        </row>
        <row r="394">
          <cell r="C394" t="str">
            <v>Helper, Motor/Generator</v>
          </cell>
        </row>
        <row r="395">
          <cell r="C395" t="str">
            <v>Helper, Transformer</v>
          </cell>
        </row>
        <row r="396">
          <cell r="C396" t="str">
            <v>Helper, Transformer</v>
          </cell>
        </row>
        <row r="397">
          <cell r="C397" t="str">
            <v>Housekeeper</v>
          </cell>
        </row>
        <row r="398">
          <cell r="C398" t="str">
            <v>Housekeeper</v>
          </cell>
        </row>
        <row r="399">
          <cell r="C399" t="str">
            <v>Human Resources Consultant - 1</v>
          </cell>
        </row>
        <row r="400">
          <cell r="C400" t="str">
            <v>Human Resources Consultant - 2</v>
          </cell>
        </row>
        <row r="401">
          <cell r="C401" t="str">
            <v>Human Resources Consultant - 3</v>
          </cell>
        </row>
        <row r="402">
          <cell r="C402" t="str">
            <v>Hydrographer, Field</v>
          </cell>
        </row>
        <row r="403">
          <cell r="C403" t="str">
            <v>Information Technology Specialist/Engineer - 1</v>
          </cell>
        </row>
        <row r="404">
          <cell r="C404" t="str">
            <v>Information Technology Specialist/Engineer - 2</v>
          </cell>
        </row>
        <row r="405">
          <cell r="C405" t="str">
            <v>Information Technology Specialist/Engineer - 3</v>
          </cell>
        </row>
        <row r="406">
          <cell r="C406" t="str">
            <v>Information Technology Specialist/Engineer - 4</v>
          </cell>
        </row>
        <row r="407">
          <cell r="C407" t="str">
            <v>Information Technology Specialist/Engineer - 5</v>
          </cell>
        </row>
        <row r="408">
          <cell r="C408" t="str">
            <v>Inspector - Quality Control - 1</v>
          </cell>
        </row>
        <row r="409">
          <cell r="C409" t="str">
            <v>Inspector - Quality Control - 2</v>
          </cell>
        </row>
        <row r="410">
          <cell r="C410" t="str">
            <v>Inspector - Quality Control - 3</v>
          </cell>
        </row>
        <row r="411">
          <cell r="C411" t="str">
            <v>Inspector - Quality Control - 4</v>
          </cell>
        </row>
        <row r="412">
          <cell r="C412" t="str">
            <v>Inspector - Surveillance - 1</v>
          </cell>
        </row>
        <row r="413">
          <cell r="C413" t="str">
            <v>Inspector - Surveillance - 2</v>
          </cell>
        </row>
        <row r="414">
          <cell r="C414" t="str">
            <v>Inspector, Electrical System</v>
          </cell>
        </row>
        <row r="415">
          <cell r="C415" t="str">
            <v>Inspector, Radio &amp; TV Interference</v>
          </cell>
        </row>
        <row r="416">
          <cell r="C416" t="str">
            <v>Internal Client Solutions Representative - 1</v>
          </cell>
        </row>
        <row r="417">
          <cell r="C417" t="str">
            <v>Internal Client Solutions Representative - 2</v>
          </cell>
        </row>
        <row r="418">
          <cell r="C418" t="str">
            <v>Investigator - 1</v>
          </cell>
        </row>
        <row r="419">
          <cell r="C419" t="str">
            <v>Investigator - 2</v>
          </cell>
        </row>
        <row r="420">
          <cell r="C420" t="str">
            <v>Laborer</v>
          </cell>
        </row>
        <row r="421">
          <cell r="C421" t="str">
            <v>Laborer</v>
          </cell>
        </row>
        <row r="422">
          <cell r="C422" t="str">
            <v>Laborer</v>
          </cell>
        </row>
        <row r="423">
          <cell r="C423" t="str">
            <v>Laborer</v>
          </cell>
        </row>
        <row r="424">
          <cell r="C424" t="str">
            <v>Laborer</v>
          </cell>
        </row>
        <row r="425">
          <cell r="C425" t="str">
            <v>Laborer</v>
          </cell>
        </row>
        <row r="426">
          <cell r="C426" t="str">
            <v>Laborer</v>
          </cell>
        </row>
        <row r="427">
          <cell r="C427" t="str">
            <v>Laborer</v>
          </cell>
        </row>
        <row r="428">
          <cell r="C428" t="str">
            <v>Laborer</v>
          </cell>
        </row>
        <row r="429">
          <cell r="C429" t="str">
            <v>Laborer</v>
          </cell>
        </row>
        <row r="430">
          <cell r="C430" t="str">
            <v>Laborer</v>
          </cell>
        </row>
        <row r="431">
          <cell r="C431" t="str">
            <v>Laborer</v>
          </cell>
        </row>
        <row r="432">
          <cell r="C432" t="str">
            <v>Laborer</v>
          </cell>
        </row>
        <row r="433">
          <cell r="C433" t="str">
            <v>Laborer</v>
          </cell>
        </row>
        <row r="434">
          <cell r="C434" t="str">
            <v>Land Services Assistant/Agent - 1</v>
          </cell>
        </row>
        <row r="435">
          <cell r="C435" t="str">
            <v>Land Services Assistant/Agent - 2</v>
          </cell>
        </row>
        <row r="436">
          <cell r="C436" t="str">
            <v>Land Services Assistant/Agent - 3</v>
          </cell>
        </row>
        <row r="437">
          <cell r="C437" t="str">
            <v>Land Services Assistant/Agent - 4</v>
          </cell>
        </row>
        <row r="438">
          <cell r="C438" t="str">
            <v>Land Services Assistant/Agent - 5</v>
          </cell>
        </row>
        <row r="439">
          <cell r="C439" t="str">
            <v>Legal Administrative Assistant - 1</v>
          </cell>
        </row>
        <row r="440">
          <cell r="C440" t="str">
            <v>Legal Administrative Assistant - 2</v>
          </cell>
        </row>
        <row r="441">
          <cell r="C441" t="str">
            <v>Librarian - 1</v>
          </cell>
        </row>
        <row r="442">
          <cell r="C442" t="str">
            <v>Librarian - 2</v>
          </cell>
        </row>
        <row r="443">
          <cell r="C443" t="str">
            <v>Lineman</v>
          </cell>
        </row>
        <row r="444">
          <cell r="C444" t="str">
            <v>Lineman (Rubber Glove Trained)</v>
          </cell>
        </row>
        <row r="445">
          <cell r="C445" t="str">
            <v>Lineman, Apprentice</v>
          </cell>
        </row>
        <row r="446">
          <cell r="C446" t="str">
            <v>Lineman, Apprentice</v>
          </cell>
        </row>
        <row r="447">
          <cell r="C447" t="str">
            <v>Lineman, Apprentice</v>
          </cell>
        </row>
        <row r="448">
          <cell r="C448" t="str">
            <v>Lineman, Journeyman</v>
          </cell>
        </row>
        <row r="449">
          <cell r="C449" t="str">
            <v>Lineman, Journeyman</v>
          </cell>
        </row>
        <row r="450">
          <cell r="C450" t="str">
            <v>Lineman, Journeyman (Rubber Glove Trained)</v>
          </cell>
        </row>
        <row r="451">
          <cell r="C451" t="str">
            <v>Lineman, Journeyman (Rubber Glove Trained)</v>
          </cell>
        </row>
        <row r="452">
          <cell r="C452" t="str">
            <v>Lineman, Utility</v>
          </cell>
        </row>
        <row r="453">
          <cell r="C453" t="str">
            <v>Lineman, Utility</v>
          </cell>
        </row>
        <row r="454">
          <cell r="C454" t="str">
            <v>Machinist, Apparatus Repair</v>
          </cell>
        </row>
        <row r="455">
          <cell r="C455" t="str">
            <v>Machinist, Apprentice Apparatus Repair</v>
          </cell>
        </row>
        <row r="456">
          <cell r="C456" t="str">
            <v>Machinist, Apprentice Maintenance</v>
          </cell>
        </row>
        <row r="457">
          <cell r="C457" t="str">
            <v>Machinist, Apprentice Maintenance</v>
          </cell>
        </row>
        <row r="458">
          <cell r="C458" t="str">
            <v>Machinist, Apprentice Maintenance</v>
          </cell>
        </row>
        <row r="459">
          <cell r="C459" t="str">
            <v>Machinist, Automotive</v>
          </cell>
        </row>
        <row r="460">
          <cell r="C460" t="str">
            <v>Machinist, Maintenance</v>
          </cell>
        </row>
        <row r="461">
          <cell r="C461" t="str">
            <v>Machinist, Maintenance</v>
          </cell>
        </row>
        <row r="462">
          <cell r="C462" t="str">
            <v>Machinist, Maintenance</v>
          </cell>
        </row>
        <row r="463">
          <cell r="C463" t="str">
            <v>Machinist, Maintenance</v>
          </cell>
        </row>
        <row r="464">
          <cell r="C464" t="str">
            <v>Machinist, Maintenance</v>
          </cell>
        </row>
        <row r="465">
          <cell r="C465" t="str">
            <v>Mail Assistant - 1</v>
          </cell>
        </row>
        <row r="466">
          <cell r="C466" t="str">
            <v>Mail Assistant - 2</v>
          </cell>
        </row>
        <row r="467">
          <cell r="C467" t="str">
            <v>Mail Assistant - 3</v>
          </cell>
        </row>
        <row r="468">
          <cell r="C468" t="str">
            <v>Maintenanceman, Building</v>
          </cell>
        </row>
        <row r="469">
          <cell r="C469" t="str">
            <v>Maintenanceman, Building</v>
          </cell>
        </row>
        <row r="470">
          <cell r="C470" t="str">
            <v>Manager - 1</v>
          </cell>
        </row>
        <row r="471">
          <cell r="C471" t="str">
            <v>Manager - 2</v>
          </cell>
        </row>
        <row r="472">
          <cell r="C472" t="str">
            <v>Manager - Program/Contract - 1</v>
          </cell>
        </row>
        <row r="473">
          <cell r="C473" t="str">
            <v>Manager - Program/Contract - 2</v>
          </cell>
        </row>
        <row r="474">
          <cell r="C474" t="str">
            <v>Manager - Program/Contract - 3</v>
          </cell>
        </row>
        <row r="475">
          <cell r="C475" t="str">
            <v>Manager - Project/Product - 1</v>
          </cell>
        </row>
        <row r="476">
          <cell r="C476" t="str">
            <v>Manager - Project/Product - 2</v>
          </cell>
        </row>
        <row r="477">
          <cell r="C477" t="str">
            <v>Manager - Real Time Operations - 1</v>
          </cell>
        </row>
        <row r="478">
          <cell r="C478" t="str">
            <v>Manager - Strategic Planning - 1</v>
          </cell>
        </row>
        <row r="479">
          <cell r="C479" t="str">
            <v>Manager - Strategic Planning - 2</v>
          </cell>
        </row>
        <row r="480">
          <cell r="C480" t="str">
            <v>Mechanic, Apprentice Maintenance</v>
          </cell>
        </row>
        <row r="481">
          <cell r="C481" t="str">
            <v>Mechanic, Auto</v>
          </cell>
        </row>
        <row r="482">
          <cell r="C482" t="str">
            <v>Mechanic, Boiler &amp; Condenser</v>
          </cell>
        </row>
        <row r="483">
          <cell r="C483" t="str">
            <v>Mechanic, Building</v>
          </cell>
        </row>
        <row r="484">
          <cell r="C484" t="str">
            <v>Mechanic, Building Maintenance</v>
          </cell>
        </row>
        <row r="485">
          <cell r="C485" t="str">
            <v>Mechanic, Instrument</v>
          </cell>
        </row>
        <row r="486">
          <cell r="C486" t="str">
            <v>Mechanic, Instrument A</v>
          </cell>
        </row>
        <row r="487">
          <cell r="C487" t="str">
            <v>Mechanic, Machinist</v>
          </cell>
        </row>
        <row r="488">
          <cell r="C488" t="str">
            <v>Mechanic, Maintenance</v>
          </cell>
        </row>
        <row r="489">
          <cell r="C489" t="str">
            <v>Mechanic, Maintenance</v>
          </cell>
        </row>
        <row r="490">
          <cell r="C490" t="str">
            <v>Mechanic, Maintenance</v>
          </cell>
        </row>
        <row r="491">
          <cell r="C491" t="str">
            <v>Mechanic, Plant Maintenance</v>
          </cell>
        </row>
        <row r="492">
          <cell r="C492" t="str">
            <v>Mechanic, Structural</v>
          </cell>
        </row>
        <row r="493">
          <cell r="C493" t="str">
            <v>Mechanic, Water &amp; Gas System</v>
          </cell>
        </row>
        <row r="494">
          <cell r="C494" t="str">
            <v>Meter Reader 1</v>
          </cell>
        </row>
        <row r="495">
          <cell r="C495" t="str">
            <v>Meter Reader 1 (ADDL 1)</v>
          </cell>
        </row>
        <row r="496">
          <cell r="C496" t="str">
            <v>Meter Reader 1 (ADDL 2)</v>
          </cell>
        </row>
        <row r="497">
          <cell r="C497" t="str">
            <v>Meter Reader 2</v>
          </cell>
        </row>
        <row r="498">
          <cell r="C498" t="str">
            <v>Meter Reader 2 (ADDL 1)</v>
          </cell>
        </row>
        <row r="499">
          <cell r="C499" t="str">
            <v>Meter Reader 2 (ADDL 2)</v>
          </cell>
        </row>
        <row r="500">
          <cell r="C500" t="str">
            <v>Network Operations Specialist - 1</v>
          </cell>
        </row>
        <row r="501">
          <cell r="C501" t="str">
            <v>Network Operations Specialist - 2</v>
          </cell>
        </row>
        <row r="502">
          <cell r="C502" t="str">
            <v>Network Operations Specialist - 3</v>
          </cell>
        </row>
        <row r="503">
          <cell r="C503" t="str">
            <v xml:space="preserve">Operator 1, Crane </v>
          </cell>
        </row>
        <row r="504">
          <cell r="C504" t="str">
            <v xml:space="preserve">Operator 1, Right of Way Equipment </v>
          </cell>
        </row>
        <row r="505">
          <cell r="C505" t="str">
            <v xml:space="preserve">Operator 2, Crane </v>
          </cell>
        </row>
        <row r="506">
          <cell r="C506" t="str">
            <v xml:space="preserve">Operator 2, Right of Way Equipment </v>
          </cell>
        </row>
        <row r="507">
          <cell r="C507" t="str">
            <v xml:space="preserve">Operator 3, Crane </v>
          </cell>
        </row>
        <row r="508">
          <cell r="C508" t="str">
            <v xml:space="preserve">Operator 3, Right of Way Equipment </v>
          </cell>
        </row>
        <row r="509">
          <cell r="C509" t="str">
            <v>Operator, 2nd Engine</v>
          </cell>
        </row>
        <row r="510">
          <cell r="C510" t="str">
            <v>Operator, Apprentice</v>
          </cell>
        </row>
        <row r="511">
          <cell r="C511" t="str">
            <v>Operator, Apprentice System</v>
          </cell>
        </row>
        <row r="512">
          <cell r="C512" t="str">
            <v>Operator, Assistant 2nd Engine</v>
          </cell>
        </row>
        <row r="513">
          <cell r="C513" t="str">
            <v>Operator, Assistant Control</v>
          </cell>
        </row>
        <row r="514">
          <cell r="C514" t="str">
            <v>Operator, Assistant Supervising Telephone</v>
          </cell>
        </row>
        <row r="515">
          <cell r="C515" t="str">
            <v>Operator, Assistant Supervising Telephone</v>
          </cell>
        </row>
        <row r="516">
          <cell r="C516" t="str">
            <v>Operator, Base Plant -- KR1</v>
          </cell>
        </row>
        <row r="517">
          <cell r="C517" t="str">
            <v>Operator, Base Plant -- KR3</v>
          </cell>
        </row>
        <row r="518">
          <cell r="C518" t="str">
            <v>Operator, Chief Engine</v>
          </cell>
        </row>
        <row r="519">
          <cell r="C519" t="str">
            <v>Operator, Chief Hydro Station</v>
          </cell>
        </row>
        <row r="520">
          <cell r="C520" t="str">
            <v>Operator, Chief Substation</v>
          </cell>
        </row>
        <row r="521">
          <cell r="C521" t="str">
            <v>Operator, Chief Switchboard Diesel</v>
          </cell>
        </row>
        <row r="522">
          <cell r="C522" t="str">
            <v>Operator, Construction Equipment 1</v>
          </cell>
        </row>
        <row r="523">
          <cell r="C523" t="str">
            <v>Operator, Construction Equipment 1</v>
          </cell>
        </row>
        <row r="524">
          <cell r="C524" t="str">
            <v>Operator, Construction Equipment 2</v>
          </cell>
        </row>
        <row r="525">
          <cell r="C525" t="str">
            <v>Operator, Construction Equipment 2</v>
          </cell>
        </row>
        <row r="526">
          <cell r="C526" t="str">
            <v>Operator, Construction Equipment 3</v>
          </cell>
        </row>
        <row r="527">
          <cell r="C527" t="str">
            <v>Operator, Construction Equipment 3</v>
          </cell>
        </row>
        <row r="528">
          <cell r="C528" t="str">
            <v>Operator, Construction Equipment 3</v>
          </cell>
        </row>
        <row r="529">
          <cell r="C529" t="str">
            <v>Operator, Construction Equipment 4</v>
          </cell>
        </row>
        <row r="530">
          <cell r="C530" t="str">
            <v>Operator, Construction Equipment 4</v>
          </cell>
        </row>
        <row r="531">
          <cell r="C531" t="str">
            <v>Operator, Construction Equipment 5</v>
          </cell>
        </row>
        <row r="532">
          <cell r="C532" t="str">
            <v>Operator, Control</v>
          </cell>
        </row>
        <row r="533">
          <cell r="C533" t="str">
            <v>Operator, Control</v>
          </cell>
        </row>
        <row r="534">
          <cell r="C534" t="str">
            <v>Operator, Crane</v>
          </cell>
        </row>
        <row r="535">
          <cell r="C535" t="str">
            <v>Operator, Distribution Equipment</v>
          </cell>
        </row>
        <row r="536">
          <cell r="C536" t="str">
            <v>Operator, Distribution System</v>
          </cell>
        </row>
        <row r="537">
          <cell r="C537" t="str">
            <v>Operator, Energy Services Plant</v>
          </cell>
        </row>
        <row r="538">
          <cell r="C538" t="str">
            <v>Operator, Engine</v>
          </cell>
        </row>
        <row r="539">
          <cell r="C539" t="str">
            <v>Operator, Fork Lift</v>
          </cell>
        </row>
        <row r="540">
          <cell r="C540" t="str">
            <v>Operator, General Heavy Equipment</v>
          </cell>
        </row>
        <row r="541">
          <cell r="C541" t="str">
            <v>Operator, Hydro Station I</v>
          </cell>
        </row>
        <row r="542">
          <cell r="C542" t="str">
            <v>Operator, Hydro Station II</v>
          </cell>
        </row>
        <row r="543">
          <cell r="C543" t="str">
            <v>Operator, Hydro Station III</v>
          </cell>
        </row>
        <row r="544">
          <cell r="C544" t="str">
            <v>Operator, Junior Telephone</v>
          </cell>
        </row>
        <row r="545">
          <cell r="C545" t="str">
            <v>Operator, Junior Telephone</v>
          </cell>
        </row>
        <row r="546">
          <cell r="C546" t="str">
            <v>Operator, Light Road and Construction Equipment</v>
          </cell>
        </row>
        <row r="547">
          <cell r="C547" t="str">
            <v>Operator, Light Road and Construction Equipment</v>
          </cell>
        </row>
        <row r="548">
          <cell r="C548" t="str">
            <v>Operator, Mechanic</v>
          </cell>
        </row>
        <row r="549">
          <cell r="C549" t="str">
            <v>Operator, On Call Telephone</v>
          </cell>
        </row>
        <row r="550">
          <cell r="C550" t="str">
            <v>Operator, On Call Telephone</v>
          </cell>
        </row>
        <row r="551">
          <cell r="C551" t="str">
            <v>Operator, Plant Equipment</v>
          </cell>
        </row>
        <row r="552">
          <cell r="C552" t="str">
            <v>Operator, Plant Equipment</v>
          </cell>
        </row>
        <row r="553">
          <cell r="C553" t="str">
            <v>Operator, Relief Base Plant</v>
          </cell>
        </row>
        <row r="554">
          <cell r="C554" t="str">
            <v>Operator, Relief Telephone</v>
          </cell>
        </row>
        <row r="555">
          <cell r="C555" t="str">
            <v>Operator, Relief Telephone</v>
          </cell>
        </row>
        <row r="556">
          <cell r="C556" t="str">
            <v>Operator, Substation</v>
          </cell>
        </row>
        <row r="557">
          <cell r="C557" t="str">
            <v>Operator, Supervising Construction Equipment</v>
          </cell>
        </row>
        <row r="558">
          <cell r="C558" t="str">
            <v>Operator, Telephone</v>
          </cell>
        </row>
        <row r="559">
          <cell r="C559" t="str">
            <v>Operator, Telephone</v>
          </cell>
        </row>
        <row r="560">
          <cell r="C560" t="str">
            <v>Operator, Trainee</v>
          </cell>
        </row>
        <row r="561">
          <cell r="C561" t="str">
            <v>Operator, Trainee</v>
          </cell>
        </row>
        <row r="562">
          <cell r="C562" t="str">
            <v>Operator, Transmission System</v>
          </cell>
        </row>
        <row r="563">
          <cell r="C563" t="str">
            <v>Operator, Water Systems</v>
          </cell>
        </row>
        <row r="564">
          <cell r="C564" t="str">
            <v>Organizational Development Consultant - 1</v>
          </cell>
        </row>
        <row r="565">
          <cell r="C565" t="str">
            <v>Organizational Development Consultant - 2</v>
          </cell>
        </row>
        <row r="566">
          <cell r="C566" t="str">
            <v>Organizational Development Consultant - 3</v>
          </cell>
        </row>
        <row r="567">
          <cell r="C567" t="str">
            <v>Organizational Development Consultant - 4</v>
          </cell>
        </row>
        <row r="568">
          <cell r="C568" t="str">
            <v>Painter</v>
          </cell>
        </row>
        <row r="569">
          <cell r="C569" t="str">
            <v>Painter</v>
          </cell>
        </row>
        <row r="570">
          <cell r="C570" t="str">
            <v>Painter</v>
          </cell>
        </row>
        <row r="571">
          <cell r="C571" t="str">
            <v>Painter</v>
          </cell>
        </row>
        <row r="572">
          <cell r="C572" t="str">
            <v>Painter</v>
          </cell>
        </row>
        <row r="573">
          <cell r="C573" t="str">
            <v>Painter, Automotive</v>
          </cell>
        </row>
        <row r="574">
          <cell r="C574" t="str">
            <v>Painter, Building</v>
          </cell>
        </row>
        <row r="575">
          <cell r="C575" t="str">
            <v>Paralegal - 1</v>
          </cell>
        </row>
        <row r="576">
          <cell r="C576" t="str">
            <v>Paralegal - 2</v>
          </cell>
        </row>
        <row r="577">
          <cell r="C577" t="str">
            <v>Paralegal - 3</v>
          </cell>
        </row>
        <row r="578">
          <cell r="C578" t="str">
            <v>Patrolman, Senior</v>
          </cell>
        </row>
        <row r="579">
          <cell r="C579" t="str">
            <v>Patrolman, Senior (Rubber Glove Certification)</v>
          </cell>
        </row>
        <row r="580">
          <cell r="C580" t="str">
            <v>Planner - 1</v>
          </cell>
        </row>
        <row r="581">
          <cell r="C581" t="str">
            <v>Planner - 2</v>
          </cell>
        </row>
        <row r="582">
          <cell r="C582" t="str">
            <v>Planner - 3</v>
          </cell>
        </row>
        <row r="583">
          <cell r="C583" t="str">
            <v>Planner - Power Systems - 1</v>
          </cell>
        </row>
        <row r="584">
          <cell r="C584" t="str">
            <v>Planner - Power Systems - 2</v>
          </cell>
        </row>
        <row r="585">
          <cell r="C585" t="str">
            <v>Planner - Power Systems - 3</v>
          </cell>
        </row>
        <row r="586">
          <cell r="C586" t="str">
            <v>Planner - Power Systems - 4</v>
          </cell>
        </row>
        <row r="587">
          <cell r="C587" t="str">
            <v>Plasterer</v>
          </cell>
        </row>
        <row r="588">
          <cell r="C588" t="str">
            <v>Porter</v>
          </cell>
        </row>
        <row r="589">
          <cell r="C589" t="str">
            <v>Porter</v>
          </cell>
        </row>
        <row r="590">
          <cell r="C590" t="str">
            <v>Porter, Special-Service</v>
          </cell>
        </row>
        <row r="591">
          <cell r="C591" t="str">
            <v>Porter, Special-Service</v>
          </cell>
        </row>
        <row r="592">
          <cell r="C592" t="str">
            <v>Power Systems Operations Specialist - 1</v>
          </cell>
        </row>
        <row r="593">
          <cell r="C593" t="str">
            <v>Power Systems Operations Specialist - 2</v>
          </cell>
        </row>
        <row r="594">
          <cell r="C594" t="str">
            <v>Power Systems Operations Specialist - 3</v>
          </cell>
        </row>
        <row r="595">
          <cell r="C595" t="str">
            <v>Power Systems Operations Specialist - 4</v>
          </cell>
        </row>
        <row r="596">
          <cell r="C596" t="str">
            <v>Principal Manager</v>
          </cell>
        </row>
        <row r="597">
          <cell r="C597" t="str">
            <v>Procedure/Technical  Writer - 1</v>
          </cell>
        </row>
        <row r="598">
          <cell r="C598" t="str">
            <v>Procedure/Technical  Writer - 2</v>
          </cell>
        </row>
        <row r="599">
          <cell r="C599" t="str">
            <v>Procurement Agent - 1</v>
          </cell>
        </row>
        <row r="600">
          <cell r="C600" t="str">
            <v>Procurement Agent - 2</v>
          </cell>
        </row>
        <row r="601">
          <cell r="C601" t="str">
            <v>Procurement Agent - 3</v>
          </cell>
        </row>
        <row r="602">
          <cell r="C602" t="str">
            <v>Procurement Agent - 4</v>
          </cell>
        </row>
        <row r="603">
          <cell r="C603" t="str">
            <v>Professional Trainee - 1</v>
          </cell>
        </row>
        <row r="604">
          <cell r="C604" t="str">
            <v>Professional Trainee - 2</v>
          </cell>
        </row>
        <row r="605">
          <cell r="C605" t="str">
            <v>Professional Trainee - 3</v>
          </cell>
        </row>
        <row r="606">
          <cell r="C606" t="str">
            <v>Professional Trainee - 4</v>
          </cell>
        </row>
        <row r="607">
          <cell r="C607" t="str">
            <v>Region Manager - 1</v>
          </cell>
        </row>
        <row r="608">
          <cell r="C608" t="str">
            <v>Region Manager - 2</v>
          </cell>
        </row>
        <row r="609">
          <cell r="C609" t="str">
            <v>Region Manager - 3</v>
          </cell>
        </row>
        <row r="610">
          <cell r="C610" t="str">
            <v>Repairer, Tool &amp; Equipment</v>
          </cell>
        </row>
        <row r="611">
          <cell r="C611" t="str">
            <v>Repairman, Apprentice Instrument</v>
          </cell>
        </row>
        <row r="612">
          <cell r="C612" t="str">
            <v>Repairman, Streetlight</v>
          </cell>
        </row>
        <row r="613">
          <cell r="C613" t="str">
            <v>Repairmen, Instrument</v>
          </cell>
        </row>
        <row r="614">
          <cell r="C614" t="str">
            <v>Representative, Customer Service</v>
          </cell>
        </row>
        <row r="615">
          <cell r="C615" t="str">
            <v>Representative, Customer Service</v>
          </cell>
        </row>
        <row r="616">
          <cell r="C616" t="str">
            <v>Representative, Field Service 1</v>
          </cell>
        </row>
        <row r="617">
          <cell r="C617" t="str">
            <v>Representative, Field Service 2</v>
          </cell>
        </row>
        <row r="618">
          <cell r="C618" t="str">
            <v>Representative, Supervising Field Service</v>
          </cell>
        </row>
        <row r="619">
          <cell r="C619" t="str">
            <v>Representative, Supervising Field Service (ADDL 1)</v>
          </cell>
        </row>
        <row r="620">
          <cell r="C620" t="str">
            <v>Representative, Supervising Field Service (ADDL 2)</v>
          </cell>
        </row>
        <row r="621">
          <cell r="C621" t="str">
            <v>Representative, Territorial Service</v>
          </cell>
        </row>
        <row r="622">
          <cell r="C622" t="str">
            <v>Representative, Utility Field Services</v>
          </cell>
        </row>
        <row r="623">
          <cell r="C623" t="str">
            <v>Safety &amp; Environmental Specialist - 1</v>
          </cell>
        </row>
        <row r="624">
          <cell r="C624" t="str">
            <v>Safety &amp; Environmental Specialist - 2</v>
          </cell>
        </row>
        <row r="625">
          <cell r="C625" t="str">
            <v>Safety &amp; Environmental Specialist - 3</v>
          </cell>
        </row>
        <row r="626">
          <cell r="C626" t="str">
            <v>Security Specialist - 1</v>
          </cell>
        </row>
        <row r="627">
          <cell r="C627" t="str">
            <v>Security Specialist - 2</v>
          </cell>
        </row>
        <row r="628">
          <cell r="C628" t="str">
            <v>Security Specialist - 3</v>
          </cell>
        </row>
        <row r="629">
          <cell r="C629" t="str">
            <v>Senior Reactor Operator - 1</v>
          </cell>
        </row>
        <row r="630">
          <cell r="C630" t="str">
            <v xml:space="preserve">Specialist 1, Motor/Generator </v>
          </cell>
        </row>
        <row r="631">
          <cell r="C631" t="str">
            <v xml:space="preserve">Specialist 1, Transformer </v>
          </cell>
        </row>
        <row r="632">
          <cell r="C632" t="str">
            <v xml:space="preserve">Specialist 2, Motor/Generator </v>
          </cell>
        </row>
        <row r="633">
          <cell r="C633" t="str">
            <v xml:space="preserve">Specialist 2, Transformer </v>
          </cell>
        </row>
        <row r="634">
          <cell r="C634" t="str">
            <v>Specialist, Construction/Maintenance Support</v>
          </cell>
        </row>
        <row r="635">
          <cell r="C635" t="str">
            <v>Specialist, Distribution Operations Support</v>
          </cell>
        </row>
        <row r="636">
          <cell r="C636" t="str">
            <v>Specialist, Field Services Support</v>
          </cell>
        </row>
        <row r="637">
          <cell r="C637" t="str">
            <v>Specialist, Field Services Support (ADDL 1)</v>
          </cell>
        </row>
        <row r="638">
          <cell r="C638" t="str">
            <v>Specialist, Field Services Support (ADDL 2)</v>
          </cell>
        </row>
        <row r="639">
          <cell r="C639" t="str">
            <v>Specialist, Joint Pole</v>
          </cell>
        </row>
        <row r="640">
          <cell r="C640" t="str">
            <v>Specialist, Material</v>
          </cell>
        </row>
        <row r="641">
          <cell r="C641" t="str">
            <v>Specialist, Meter Support</v>
          </cell>
        </row>
        <row r="642">
          <cell r="C642" t="str">
            <v>Specialist, Streetlight Bookkeeper</v>
          </cell>
        </row>
        <row r="643">
          <cell r="C643" t="str">
            <v>Specialist, Supervising Joint Pole</v>
          </cell>
        </row>
        <row r="644">
          <cell r="C644" t="str">
            <v>Specialist, Supervising Meter Support</v>
          </cell>
        </row>
        <row r="645">
          <cell r="C645" t="str">
            <v>Splicer, Apprentice Cable</v>
          </cell>
        </row>
        <row r="646">
          <cell r="C646" t="str">
            <v>Splicer, Apprentice Construction Cable</v>
          </cell>
        </row>
        <row r="647">
          <cell r="C647" t="str">
            <v>Splicer, Apprentice Substation Cable</v>
          </cell>
        </row>
        <row r="648">
          <cell r="C648" t="str">
            <v>Splicer, Apprentice Transmission Cable</v>
          </cell>
        </row>
        <row r="649">
          <cell r="C649" t="str">
            <v>Splicer, Cable</v>
          </cell>
        </row>
        <row r="650">
          <cell r="C650" t="str">
            <v>Splicer, Construction Cable</v>
          </cell>
        </row>
        <row r="651">
          <cell r="C651" t="str">
            <v>Splicer, Senior Cable</v>
          </cell>
        </row>
        <row r="652">
          <cell r="C652" t="str">
            <v>Splicer, Substation Cable</v>
          </cell>
        </row>
        <row r="653">
          <cell r="C653" t="str">
            <v>Splicer, Transmission Cable</v>
          </cell>
        </row>
        <row r="654">
          <cell r="C654" t="str">
            <v>Subforeman, Camp</v>
          </cell>
        </row>
        <row r="655">
          <cell r="C655" t="str">
            <v>Subforeman, Flumes &amp; Structures -- BP</v>
          </cell>
        </row>
        <row r="656">
          <cell r="C656" t="str">
            <v>Subforeman, Mechanical Substation</v>
          </cell>
        </row>
        <row r="657">
          <cell r="C657" t="str">
            <v>Subforeman, Porter</v>
          </cell>
        </row>
        <row r="658">
          <cell r="C658" t="str">
            <v>Subforeman, Porter</v>
          </cell>
        </row>
        <row r="659">
          <cell r="C659" t="str">
            <v>Supervisor - 1</v>
          </cell>
        </row>
        <row r="660">
          <cell r="C660" t="str">
            <v>Supervisor - 2</v>
          </cell>
        </row>
        <row r="661">
          <cell r="C661" t="str">
            <v>Supervisor - 3</v>
          </cell>
        </row>
        <row r="662">
          <cell r="C662" t="str">
            <v>Supervisor - 4</v>
          </cell>
        </row>
        <row r="663">
          <cell r="C663" t="str">
            <v>Supervisor, Material &amp; Equipment Sales</v>
          </cell>
        </row>
        <row r="664">
          <cell r="C664" t="str">
            <v>Supervisor, Road &amp; Right of Way</v>
          </cell>
        </row>
        <row r="665">
          <cell r="C665" t="str">
            <v>Supervisor, Warehouse I</v>
          </cell>
        </row>
        <row r="666">
          <cell r="C666" t="str">
            <v>Supervisor, Warehouse I</v>
          </cell>
        </row>
        <row r="667">
          <cell r="C667" t="str">
            <v>Supervisor, Warehouse II</v>
          </cell>
        </row>
        <row r="668">
          <cell r="C668" t="str">
            <v>Supervisor, Warehouse III</v>
          </cell>
        </row>
        <row r="669">
          <cell r="C669" t="str">
            <v>Tax Specialist - 1</v>
          </cell>
        </row>
        <row r="670">
          <cell r="C670" t="str">
            <v>Tax Specialist - 2</v>
          </cell>
        </row>
        <row r="671">
          <cell r="C671" t="str">
            <v>Tax Specialist - 3</v>
          </cell>
        </row>
        <row r="672">
          <cell r="C672" t="str">
            <v>Technical Specialist/Scientist - 1</v>
          </cell>
        </row>
        <row r="673">
          <cell r="C673" t="str">
            <v>Technical Specialist/Scientist - 2</v>
          </cell>
        </row>
        <row r="674">
          <cell r="C674" t="str">
            <v>Technical Specialist/Scientist - 3</v>
          </cell>
        </row>
        <row r="675">
          <cell r="C675" t="str">
            <v>Technical Specialist/Scientist - 4</v>
          </cell>
        </row>
        <row r="676">
          <cell r="C676" t="str">
            <v>Technician</v>
          </cell>
        </row>
        <row r="677">
          <cell r="C677" t="str">
            <v>Technician III, Apprentice Electrical Maintenance</v>
          </cell>
        </row>
        <row r="678">
          <cell r="C678" t="str">
            <v>Technician, Area Communication</v>
          </cell>
        </row>
        <row r="679">
          <cell r="C679" t="str">
            <v>Technician, Assistant Mapping</v>
          </cell>
        </row>
        <row r="680">
          <cell r="C680" t="str">
            <v>Technician, Assistant Mapping</v>
          </cell>
        </row>
        <row r="681">
          <cell r="C681" t="str">
            <v>Technician, Building Electrical</v>
          </cell>
        </row>
        <row r="682">
          <cell r="C682" t="str">
            <v>Technician, Chemical</v>
          </cell>
        </row>
        <row r="683">
          <cell r="C683" t="str">
            <v>Technician, Communication</v>
          </cell>
        </row>
        <row r="684">
          <cell r="C684" t="str">
            <v>Technician, Control System</v>
          </cell>
        </row>
        <row r="685">
          <cell r="C685" t="str">
            <v>Technician, Control System A</v>
          </cell>
        </row>
        <row r="686">
          <cell r="C686" t="str">
            <v>Technician, Distribution Apparatus</v>
          </cell>
        </row>
        <row r="687">
          <cell r="C687" t="str">
            <v>Technician, Electrical Apparatus</v>
          </cell>
        </row>
        <row r="688">
          <cell r="C688" t="str">
            <v>Technician, Electrical Apparatus</v>
          </cell>
        </row>
        <row r="689">
          <cell r="C689" t="str">
            <v>Technician, Electrical Apparatus A -- Selective</v>
          </cell>
        </row>
        <row r="690">
          <cell r="C690" t="str">
            <v>Technician, Electrical Maintenance I (Rubber Glove Trained)</v>
          </cell>
        </row>
        <row r="691">
          <cell r="C691" t="str">
            <v>Technician, Electrical Maintenance II</v>
          </cell>
        </row>
        <row r="692">
          <cell r="C692" t="str">
            <v>Technician, Instrument</v>
          </cell>
        </row>
        <row r="693">
          <cell r="C693" t="str">
            <v>Technician, Instrument</v>
          </cell>
        </row>
        <row r="694">
          <cell r="C694" t="str">
            <v>Technician, Instrument Control and Electrical</v>
          </cell>
        </row>
        <row r="695">
          <cell r="C695" t="str">
            <v>Technician, Instrument Control and Electrical</v>
          </cell>
        </row>
        <row r="696">
          <cell r="C696" t="str">
            <v xml:space="preserve">Technician, Jr. </v>
          </cell>
        </row>
        <row r="697">
          <cell r="C697" t="str">
            <v xml:space="preserve">Technician, Jr. </v>
          </cell>
        </row>
        <row r="698">
          <cell r="C698" t="str">
            <v>Technician, Junior Communication</v>
          </cell>
        </row>
        <row r="699">
          <cell r="C699" t="str">
            <v>Technician, Laboratory</v>
          </cell>
        </row>
        <row r="700">
          <cell r="C700" t="str">
            <v>Technician, Laboratory A -- Selective</v>
          </cell>
        </row>
        <row r="701">
          <cell r="C701" t="str">
            <v>Technician, Laboratory Relay</v>
          </cell>
        </row>
        <row r="702">
          <cell r="C702" t="str">
            <v>Technician, Lead</v>
          </cell>
        </row>
        <row r="703">
          <cell r="C703" t="str">
            <v>Technician, Mapping</v>
          </cell>
        </row>
        <row r="704">
          <cell r="C704" t="str">
            <v>Technician, Meter 1/1A</v>
          </cell>
        </row>
        <row r="705">
          <cell r="C705" t="str">
            <v>Technician, Meter 2/2A</v>
          </cell>
        </row>
        <row r="706">
          <cell r="C706" t="str">
            <v>Technician, Meter 3</v>
          </cell>
        </row>
        <row r="707">
          <cell r="C707" t="str">
            <v>Technician, Meter 4</v>
          </cell>
        </row>
        <row r="708">
          <cell r="C708" t="str">
            <v>Technician, Meter 5</v>
          </cell>
        </row>
        <row r="709">
          <cell r="C709" t="str">
            <v>Technician, Meter 6</v>
          </cell>
        </row>
        <row r="710">
          <cell r="C710" t="str">
            <v>Technician, Meter Laboratory</v>
          </cell>
        </row>
        <row r="711">
          <cell r="C711" t="str">
            <v>Technician, Supervising Communication</v>
          </cell>
        </row>
        <row r="712">
          <cell r="C712" t="str">
            <v>Technician, Supervising Control System</v>
          </cell>
        </row>
        <row r="713">
          <cell r="C713" t="str">
            <v>Technician, Supervising Mapping</v>
          </cell>
        </row>
        <row r="714">
          <cell r="C714" t="str">
            <v>Technician, Systems Communication</v>
          </cell>
        </row>
        <row r="715">
          <cell r="C715" t="str">
            <v>Technician, Test</v>
          </cell>
        </row>
        <row r="716">
          <cell r="C716" t="str">
            <v>Technician, Test</v>
          </cell>
        </row>
        <row r="717">
          <cell r="C717" t="str">
            <v>Technician, Test</v>
          </cell>
        </row>
        <row r="718">
          <cell r="C718" t="str">
            <v>Technician, Test A</v>
          </cell>
        </row>
        <row r="719">
          <cell r="C719" t="str">
            <v>Technician, Test A</v>
          </cell>
        </row>
        <row r="720">
          <cell r="C720" t="str">
            <v>Technician, Test A</v>
          </cell>
        </row>
        <row r="721">
          <cell r="C721" t="str">
            <v>Technician, Test A</v>
          </cell>
        </row>
        <row r="722">
          <cell r="C722" t="str">
            <v>Technician, Test Supervising</v>
          </cell>
        </row>
        <row r="723">
          <cell r="C723" t="str">
            <v>Tender, Reservoir Headworks</v>
          </cell>
        </row>
        <row r="724">
          <cell r="C724" t="str">
            <v>Testboardman</v>
          </cell>
        </row>
        <row r="725">
          <cell r="C725" t="str">
            <v>Trainee, Automotive Technician</v>
          </cell>
        </row>
        <row r="726">
          <cell r="C726" t="str">
            <v>Trainee, Automotive Technician</v>
          </cell>
        </row>
        <row r="727">
          <cell r="C727" t="str">
            <v>Training Specialist - 1</v>
          </cell>
        </row>
        <row r="728">
          <cell r="C728" t="str">
            <v>Training Specialist - 2</v>
          </cell>
        </row>
        <row r="729">
          <cell r="C729" t="str">
            <v>Training Specialist - 3</v>
          </cell>
        </row>
        <row r="730">
          <cell r="C730" t="str">
            <v>Training Specialist - 4</v>
          </cell>
        </row>
        <row r="731">
          <cell r="C731" t="str">
            <v>Traveling, Lead Technician</v>
          </cell>
        </row>
        <row r="732">
          <cell r="C732" t="str">
            <v>Trimmer, Automotive</v>
          </cell>
        </row>
        <row r="733">
          <cell r="C733" t="str">
            <v>Trimmer, Automotive A</v>
          </cell>
        </row>
        <row r="734">
          <cell r="C734" t="str">
            <v>Troubleman</v>
          </cell>
        </row>
        <row r="735">
          <cell r="C735" t="str">
            <v>Typist</v>
          </cell>
        </row>
        <row r="736">
          <cell r="C736" t="str">
            <v>Typist</v>
          </cell>
        </row>
        <row r="737">
          <cell r="C737" t="str">
            <v>Typist, Junior</v>
          </cell>
        </row>
        <row r="738">
          <cell r="C738" t="str">
            <v>Typist, Junior</v>
          </cell>
        </row>
        <row r="739">
          <cell r="C739" t="str">
            <v>Typist, Junior</v>
          </cell>
        </row>
        <row r="740">
          <cell r="C740" t="str">
            <v>Typist, Junior</v>
          </cell>
        </row>
        <row r="741">
          <cell r="C741" t="str">
            <v>Typist, Junior</v>
          </cell>
        </row>
        <row r="742">
          <cell r="C742" t="str">
            <v>Typist, Junior</v>
          </cell>
        </row>
        <row r="743">
          <cell r="C743" t="str">
            <v>Typist, Junior</v>
          </cell>
        </row>
        <row r="744">
          <cell r="C744" t="str">
            <v>Typist, Junior</v>
          </cell>
        </row>
        <row r="745">
          <cell r="C745" t="str">
            <v>Utilityman</v>
          </cell>
        </row>
        <row r="746">
          <cell r="C746" t="str">
            <v>Utilityman</v>
          </cell>
        </row>
        <row r="747">
          <cell r="C747" t="str">
            <v>Utilityman</v>
          </cell>
        </row>
        <row r="748">
          <cell r="C748" t="str">
            <v>Utilityman</v>
          </cell>
        </row>
        <row r="749">
          <cell r="C749" t="str">
            <v>Utilityman</v>
          </cell>
        </row>
        <row r="750">
          <cell r="C750" t="str">
            <v>Utilityman</v>
          </cell>
        </row>
        <row r="751">
          <cell r="C751" t="str">
            <v>Utilityman</v>
          </cell>
        </row>
        <row r="752">
          <cell r="C752" t="str">
            <v>Utilityman</v>
          </cell>
        </row>
        <row r="753">
          <cell r="C753" t="str">
            <v>Utilityman</v>
          </cell>
        </row>
        <row r="754">
          <cell r="C754" t="str">
            <v>Utilityman</v>
          </cell>
        </row>
        <row r="755">
          <cell r="C755" t="str">
            <v>Utilityman</v>
          </cell>
        </row>
        <row r="756">
          <cell r="C756" t="str">
            <v>Utilityman</v>
          </cell>
        </row>
        <row r="757">
          <cell r="C757" t="str">
            <v>Utilityman</v>
          </cell>
        </row>
        <row r="758">
          <cell r="C758" t="str">
            <v>Utilityman, Territorial</v>
          </cell>
        </row>
        <row r="759">
          <cell r="C759" t="str">
            <v>Utilityman, Territorial</v>
          </cell>
        </row>
        <row r="760">
          <cell r="C760" t="str">
            <v>Utilityman, Territorial</v>
          </cell>
        </row>
        <row r="761">
          <cell r="C761" t="str">
            <v>Utilityman, Territorial</v>
          </cell>
        </row>
        <row r="762">
          <cell r="C762" t="str">
            <v>Vice President</v>
          </cell>
        </row>
        <row r="763">
          <cell r="C763" t="str">
            <v>Welder</v>
          </cell>
        </row>
        <row r="764">
          <cell r="C764" t="str">
            <v>Welder, Apprentice</v>
          </cell>
        </row>
        <row r="765">
          <cell r="C765" t="str">
            <v>Welder, Apprentice</v>
          </cell>
        </row>
        <row r="766">
          <cell r="C766" t="str">
            <v>Welder, Apprentice</v>
          </cell>
        </row>
        <row r="767">
          <cell r="C767" t="str">
            <v>Welder, Apprentice Construction</v>
          </cell>
        </row>
        <row r="768">
          <cell r="C768" t="str">
            <v>Welder, Certified</v>
          </cell>
        </row>
        <row r="769">
          <cell r="C769" t="str">
            <v>Welder, Certified</v>
          </cell>
        </row>
        <row r="770">
          <cell r="C770" t="str">
            <v>Welder, Construction</v>
          </cell>
        </row>
        <row r="771">
          <cell r="C771" t="str">
            <v>Welder, Layout</v>
          </cell>
        </row>
        <row r="772">
          <cell r="C772" t="str">
            <v>Welder, Layout</v>
          </cell>
        </row>
        <row r="773">
          <cell r="C773" t="str">
            <v>Welder, Layout</v>
          </cell>
        </row>
        <row r="774">
          <cell r="C774" t="str">
            <v>Welder, Layout</v>
          </cell>
        </row>
        <row r="775">
          <cell r="C775" t="str">
            <v>Worker, Sheet Metal</v>
          </cell>
        </row>
        <row r="776">
          <cell r="C776" t="str">
            <v>Worker, Sheet Metal</v>
          </cell>
        </row>
        <row r="777">
          <cell r="C777" t="str">
            <v>Worker, Warehouse</v>
          </cell>
        </row>
        <row r="778">
          <cell r="C778" t="str">
            <v>Worker, Warehouse</v>
          </cell>
        </row>
        <row r="779">
          <cell r="C779" t="str">
            <v>Worker, Warehouse</v>
          </cell>
        </row>
        <row r="780">
          <cell r="C780" t="str">
            <v>Worker, Warehouse</v>
          </cell>
        </row>
        <row r="781">
          <cell r="C781" t="str">
            <v>Worker, Warehouse</v>
          </cell>
        </row>
        <row r="782">
          <cell r="C782" t="str">
            <v>Worker, Warehouse</v>
          </cell>
        </row>
        <row r="783">
          <cell r="C783" t="str">
            <v>Worker's Comp Claims Representative - 1</v>
          </cell>
        </row>
        <row r="784">
          <cell r="C784" t="str">
            <v>Worker's Comp Claims Representative - 2</v>
          </cell>
        </row>
        <row r="785">
          <cell r="C785" t="str">
            <v>Worker's Comp Claims Representative - 3</v>
          </cell>
        </row>
        <row r="786">
          <cell r="C786" t="str">
            <v>Worker's Comp Claims Representative - 4</v>
          </cell>
        </row>
      </sheetData>
      <sheetData sheetId="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T Summary"/>
      <sheetName val="O&amp;M YTD Var"/>
      <sheetName val="O&amp;M Fcst Var"/>
      <sheetName val="BExRepositorySheet"/>
      <sheetName val="T&amp;D Summary-AOR"/>
      <sheetName val="T&amp;D Summary-Activity"/>
      <sheetName val="TS&amp;O"/>
      <sheetName val="Trans"/>
      <sheetName val="SC&amp;M"/>
      <sheetName val="GridOps"/>
      <sheetName val="ECS"/>
      <sheetName val="DBL"/>
      <sheetName val="CD&amp;FA"/>
      <sheetName val="PAR"/>
      <sheetName val="DCM"/>
      <sheetName val="SE DCM"/>
      <sheetName val="NW DCM"/>
      <sheetName val="ConstSppt"/>
      <sheetName val="E&amp;TS"/>
      <sheetName val="E&amp;TS Mgmt"/>
      <sheetName val="Engrg"/>
      <sheetName val="ESP"/>
      <sheetName val="BusOpSppt"/>
      <sheetName val="AdvTech"/>
      <sheetName val="RealProp"/>
      <sheetName val="AM&amp;OS"/>
      <sheetName val="CRSO"/>
      <sheetName val="MP&amp;R"/>
      <sheetName val="BusPlng"/>
      <sheetName val="AM&amp;OS Mgmt"/>
      <sheetName val="BPTI"/>
      <sheetName val="T&amp;D Safety"/>
      <sheetName val="MPO"/>
      <sheetName val="T&amp;D Mgmt"/>
      <sheetName val="Back Up&gt;&gt;&gt;"/>
      <sheetName val="SAP Extract"/>
      <sheetName val="Budget"/>
      <sheetName val="Budget FERC_CPUC"/>
      <sheetName val="Budget Pivot"/>
      <sheetName val="2014Actual"/>
      <sheetName val="Activity Description"/>
      <sheetName val="2015-04 T&amp;D O&amp;M Report"/>
    </sheetNames>
    <sheetDataSet>
      <sheetData sheetId="0" refreshError="1"/>
      <sheetData sheetId="1" refreshError="1"/>
      <sheetData sheetId="2" refreshError="1"/>
      <sheetData sheetId="3" refreshError="1"/>
      <sheetData sheetId="4" refreshError="1"/>
      <sheetData sheetId="5" refreshError="1"/>
      <sheetData sheetId="6">
        <row r="8">
          <cell r="D8">
            <v>0</v>
          </cell>
        </row>
      </sheetData>
      <sheetData sheetId="7" refreshError="1"/>
      <sheetData sheetId="8" refreshError="1"/>
      <sheetData sheetId="9" refreshError="1"/>
      <sheetData sheetId="10" refreshError="1"/>
      <sheetData sheetId="11">
        <row r="8">
          <cell r="D8">
            <v>0</v>
          </cell>
        </row>
      </sheetData>
      <sheetData sheetId="12" refreshError="1"/>
      <sheetData sheetId="13" refreshError="1"/>
      <sheetData sheetId="14" refreshError="1"/>
      <sheetData sheetId="15" refreshError="1"/>
      <sheetData sheetId="16" refreshError="1"/>
      <sheetData sheetId="17" refreshError="1"/>
      <sheetData sheetId="18">
        <row r="8">
          <cell r="D8">
            <v>0</v>
          </cell>
        </row>
      </sheetData>
      <sheetData sheetId="19" refreshError="1"/>
      <sheetData sheetId="20" refreshError="1"/>
      <sheetData sheetId="21" refreshError="1"/>
      <sheetData sheetId="22" refreshError="1"/>
      <sheetData sheetId="23" refreshError="1"/>
      <sheetData sheetId="24" refreshError="1"/>
      <sheetData sheetId="25">
        <row r="8">
          <cell r="D8">
            <v>0</v>
          </cell>
        </row>
      </sheetData>
      <sheetData sheetId="26" refreshError="1"/>
      <sheetData sheetId="27" refreshError="1"/>
      <sheetData sheetId="28" refreshError="1"/>
      <sheetData sheetId="29" refreshError="1"/>
      <sheetData sheetId="30" refreshError="1"/>
      <sheetData sheetId="31">
        <row r="8">
          <cell r="D8">
            <v>0</v>
          </cell>
        </row>
      </sheetData>
      <sheetData sheetId="32">
        <row r="8">
          <cell r="D8">
            <v>0</v>
          </cell>
        </row>
      </sheetData>
      <sheetData sheetId="33">
        <row r="8">
          <cell r="D8">
            <v>0</v>
          </cell>
        </row>
      </sheetData>
      <sheetData sheetId="34">
        <row r="4">
          <cell r="A4" t="str">
            <v>April</v>
          </cell>
        </row>
      </sheetData>
      <sheetData sheetId="35">
        <row r="1">
          <cell r="A1" t="str">
            <v>Formula1</v>
          </cell>
        </row>
      </sheetData>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 val="Summary"/>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 sheetId="1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Tram Camba" refreshedDate="45078.340515972224" createdVersion="7" refreshedVersion="7" minRefreshableVersion="3" recordCount="5951" xr:uid="{11E8986F-2FF2-42D8-82B4-9382CBA551C6}">
  <cacheSource type="worksheet">
    <worksheetSource ref="A1:G5952" sheet="2021 Costs"/>
  </cacheSource>
  <cacheFields count="8">
    <cacheField name="Year" numFmtId="0">
      <sharedItems/>
    </cacheField>
    <cacheField name="Work Order" numFmtId="0">
      <sharedItems/>
    </cacheField>
    <cacheField name="Cost Element" numFmtId="0">
      <sharedItems count="4">
        <s v="Material"/>
        <s v="Overhead"/>
        <s v="Contract"/>
        <s v="Labor"/>
      </sharedItems>
    </cacheField>
    <cacheField name="Debit/Credit" numFmtId="0">
      <sharedItems/>
    </cacheField>
    <cacheField name="Cost" numFmtId="0">
      <sharedItems containsSemiMixedTypes="0" containsString="0" containsNumber="1" minValue="-388343.59" maxValue="396627.26"/>
    </cacheField>
    <cacheField name="Circuit" numFmtId="0">
      <sharedItems/>
    </cacheField>
    <cacheField name="Ready-for-Service Date" numFmtId="14">
      <sharedItems containsSemiMixedTypes="0" containsNonDate="0" containsDate="1" containsString="0" minDate="2021-03-25T00:00:00" maxDate="2021-12-10T00:00:00"/>
    </cacheField>
    <cacheField name="Escalated Costs" numFmtId="0">
      <sharedItems containsSemiMixedTypes="0" containsString="0" containsNumber="1" minValue="-405515.43035303854" maxValue="405515.43035303854"/>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Tram Camba" refreshedDate="45078.537989814817" createdVersion="7" refreshedVersion="7" minRefreshableVersion="3" recordCount="7671" xr:uid="{6D0976E9-2563-4B80-A4ED-DFBFA40F081F}">
  <cacheSource type="worksheet">
    <worksheetSource ref="A1:G7672" sheet="2022 Costs"/>
  </cacheSource>
  <cacheFields count="7">
    <cacheField name="Year" numFmtId="0">
      <sharedItems/>
    </cacheField>
    <cacheField name="Work Order" numFmtId="0">
      <sharedItems/>
    </cacheField>
    <cacheField name="Cost Element" numFmtId="0">
      <sharedItems count="4">
        <s v="Material"/>
        <s v="Overheads"/>
        <s v="Labor"/>
        <s v="Contract"/>
      </sharedItems>
    </cacheField>
    <cacheField name="Cost" numFmtId="44">
      <sharedItems containsSemiMixedTypes="0" containsString="0" containsNumber="1" minValue="-808785.49" maxValue="1422281.65"/>
    </cacheField>
    <cacheField name="Circuit" numFmtId="0">
      <sharedItems/>
    </cacheField>
    <cacheField name="Ready-for-Service Date" numFmtId="14">
      <sharedItems containsSemiMixedTypes="0" containsNonDate="0" containsDate="1" containsString="0" minDate="2022-04-06T00:00:00" maxDate="2022-12-23T00:00:00"/>
    </cacheField>
    <cacheField name="Escalated Cost" numFmtId="44">
      <sharedItems containsSemiMixedTypes="0" containsString="0" containsNumber="1" minValue="-808785.49" maxValue="1422281.6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951">
  <r>
    <s v="2020"/>
    <s v="TD1627925"/>
    <x v="0"/>
    <s v="D"/>
    <n v="9478.64"/>
    <s v="AVANTI"/>
    <d v="2021-04-13T00:00:00"/>
    <n v="10368.463096222747"/>
  </r>
  <r>
    <s v="2020"/>
    <s v="TD1627925"/>
    <x v="0"/>
    <s v="D"/>
    <n v="708.48"/>
    <s v="AVANTI"/>
    <d v="2021-04-13T00:00:00"/>
    <n v="774.98973844474438"/>
  </r>
  <r>
    <s v="2020"/>
    <s v="TD1627925"/>
    <x v="0"/>
    <s v="D"/>
    <n v="1842.13"/>
    <s v="AVANTI"/>
    <d v="2021-04-13T00:00:00"/>
    <n v="2015.0630178427296"/>
  </r>
  <r>
    <s v="2020"/>
    <s v="TD1627925"/>
    <x v="1"/>
    <s v="D"/>
    <n v="0.27"/>
    <s v="AVANTI"/>
    <d v="2021-04-13T00:00:00"/>
    <n v="0.29534669910241784"/>
  </r>
  <r>
    <s v="2020"/>
    <s v="TD1627925"/>
    <x v="1"/>
    <s v="D"/>
    <n v="0.03"/>
    <s v="AVANTI"/>
    <d v="2021-04-13T00:00:00"/>
    <n v="3.2816299900268645E-2"/>
  </r>
  <r>
    <s v="2020"/>
    <s v="TD1627925"/>
    <x v="1"/>
    <s v="D"/>
    <n v="0.14000000000000001"/>
    <s v="AVANTI"/>
    <d v="2021-04-13T00:00:00"/>
    <n v="0.15314273286792038"/>
  </r>
  <r>
    <s v="2020"/>
    <s v="TD1627925"/>
    <x v="1"/>
    <s v="D"/>
    <n v="0.02"/>
    <s v="AVANTI"/>
    <d v="2021-04-13T00:00:00"/>
    <n v="2.1877533266845765E-2"/>
  </r>
  <r>
    <s v="2020"/>
    <s v="TD1627925"/>
    <x v="1"/>
    <s v="D"/>
    <n v="1.02"/>
    <s v="AVANTI"/>
    <d v="2021-04-13T00:00:00"/>
    <n v="1.115754196609134"/>
  </r>
  <r>
    <s v="2020"/>
    <s v="TD1627925"/>
    <x v="1"/>
    <s v="D"/>
    <n v="0.12"/>
    <s v="AVANTI"/>
    <d v="2021-04-13T00:00:00"/>
    <n v="0.13126519960107458"/>
  </r>
  <r>
    <s v="2020"/>
    <s v="TD1627925"/>
    <x v="1"/>
    <s v="D"/>
    <n v="0.01"/>
    <s v="AVANTI"/>
    <d v="2021-04-13T00:00:00"/>
    <n v="1.0938766633422883E-2"/>
  </r>
  <r>
    <s v="2020"/>
    <s v="TD1627925"/>
    <x v="1"/>
    <s v="D"/>
    <n v="0.01"/>
    <s v="AVANTI"/>
    <d v="2021-04-13T00:00:00"/>
    <n v="1.0938766633422883E-2"/>
  </r>
  <r>
    <s v="2020"/>
    <s v="TD1627925"/>
    <x v="1"/>
    <s v="C"/>
    <n v="-26.19"/>
    <s v="AVANTI"/>
    <d v="2021-04-13T00:00:00"/>
    <n v="-28.64862981293453"/>
  </r>
  <r>
    <s v="2020"/>
    <s v="TD1627925"/>
    <x v="1"/>
    <s v="C"/>
    <n v="-1.37"/>
    <s v="AVANTI"/>
    <d v="2021-04-13T00:00:00"/>
    <n v="-1.4986110287789352"/>
  </r>
  <r>
    <s v="2020"/>
    <s v="TD1627925"/>
    <x v="1"/>
    <s v="D"/>
    <n v="0.01"/>
    <s v="AVANTI"/>
    <d v="2021-04-13T00:00:00"/>
    <n v="1.0938766633422883E-2"/>
  </r>
  <r>
    <s v="2020"/>
    <s v="TD1627925"/>
    <x v="1"/>
    <s v="D"/>
    <n v="0.18"/>
    <s v="AVANTI"/>
    <d v="2021-04-13T00:00:00"/>
    <n v="0.19689779940161189"/>
  </r>
  <r>
    <s v="2020"/>
    <s v="TD1627925"/>
    <x v="1"/>
    <s v="D"/>
    <n v="7.0000000000000007E-2"/>
    <s v="AVANTI"/>
    <d v="2021-04-13T00:00:00"/>
    <n v="7.6571366433960189E-2"/>
  </r>
  <r>
    <s v="2020"/>
    <s v="TD1627925"/>
    <x v="1"/>
    <s v="D"/>
    <n v="0.39"/>
    <s v="AVANTI"/>
    <d v="2021-04-13T00:00:00"/>
    <n v="0.42661189870349242"/>
  </r>
  <r>
    <s v="2020"/>
    <s v="TD1627925"/>
    <x v="1"/>
    <s v="D"/>
    <n v="0.04"/>
    <s v="AVANTI"/>
    <d v="2021-04-13T00:00:00"/>
    <n v="4.3755066533691531E-2"/>
  </r>
  <r>
    <s v="2021"/>
    <s v="TD1627925"/>
    <x v="1"/>
    <s v="C"/>
    <n v="-0.73"/>
    <s v="AVANTI"/>
    <d v="2021-04-13T00:00:00"/>
    <n v="-0.76227925934793495"/>
  </r>
  <r>
    <s v="2021"/>
    <s v="TD1627925"/>
    <x v="1"/>
    <s v="D"/>
    <n v="0.72"/>
    <s v="AVANTI"/>
    <d v="2021-04-13T00:00:00"/>
    <n v="0.75183707771303165"/>
  </r>
  <r>
    <s v="2021"/>
    <s v="TD1627925"/>
    <x v="1"/>
    <s v="C"/>
    <n v="-0.4"/>
    <s v="AVANTI"/>
    <d v="2021-04-13T00:00:00"/>
    <n v="-0.41768726539612877"/>
  </r>
  <r>
    <s v="2021"/>
    <s v="TD1627925"/>
    <x v="1"/>
    <s v="D"/>
    <n v="0.41"/>
    <s v="AVANTI"/>
    <d v="2021-04-13T00:00:00"/>
    <n v="0.42812944703103195"/>
  </r>
  <r>
    <s v="2020"/>
    <s v="TD1627925"/>
    <x v="1"/>
    <s v="D"/>
    <n v="52.77"/>
    <s v="AVANTI"/>
    <d v="2021-04-13T00:00:00"/>
    <n v="57.723871524572559"/>
  </r>
  <r>
    <s v="2020"/>
    <s v="TD1627925"/>
    <x v="1"/>
    <s v="D"/>
    <n v="6.06"/>
    <s v="AVANTI"/>
    <d v="2021-04-13T00:00:00"/>
    <n v="6.6288925798542664"/>
  </r>
  <r>
    <s v="2020"/>
    <s v="TD1627925"/>
    <x v="1"/>
    <s v="D"/>
    <n v="65.760000000000005"/>
    <s v="AVANTI"/>
    <d v="2021-04-13T00:00:00"/>
    <n v="71.933329381388887"/>
  </r>
  <r>
    <s v="2020"/>
    <s v="TD1627925"/>
    <x v="1"/>
    <s v="D"/>
    <n v="7.55"/>
    <s v="AVANTI"/>
    <d v="2021-04-13T00:00:00"/>
    <n v="8.2587688082342758"/>
  </r>
  <r>
    <s v="2020"/>
    <s v="TD1627925"/>
    <x v="1"/>
    <s v="D"/>
    <n v="663.03"/>
    <s v="AVANTI"/>
    <d v="2021-04-13T00:00:00"/>
    <n v="725.27304409583735"/>
  </r>
  <r>
    <s v="2020"/>
    <s v="TD1627925"/>
    <x v="1"/>
    <s v="D"/>
    <n v="76.16"/>
    <s v="AVANTI"/>
    <d v="2021-04-13T00:00:00"/>
    <n v="83.309646680148674"/>
  </r>
  <r>
    <s v="2020"/>
    <s v="TD1627925"/>
    <x v="1"/>
    <s v="D"/>
    <n v="24.74"/>
    <s v="AVANTI"/>
    <d v="2021-04-13T00:00:00"/>
    <n v="27.062508651088212"/>
  </r>
  <r>
    <s v="2020"/>
    <s v="TD1627925"/>
    <x v="1"/>
    <s v="D"/>
    <n v="2.84"/>
    <s v="AVANTI"/>
    <d v="2021-04-13T00:00:00"/>
    <n v="3.1066097238920984"/>
  </r>
  <r>
    <s v="2020"/>
    <s v="TD1627925"/>
    <x v="2"/>
    <s v="D"/>
    <n v="3.32"/>
    <s v="AVANTI"/>
    <d v="2021-04-13T00:00:00"/>
    <n v="3.631670522296397"/>
  </r>
  <r>
    <s v="2020"/>
    <s v="TD1627925"/>
    <x v="1"/>
    <s v="D"/>
    <n v="28.89"/>
    <s v="AVANTI"/>
    <d v="2021-04-13T00:00:00"/>
    <n v="31.602096803958709"/>
  </r>
  <r>
    <s v="2020"/>
    <s v="TD1627925"/>
    <x v="1"/>
    <s v="D"/>
    <n v="42"/>
    <s v="AVANTI"/>
    <d v="2021-04-13T00:00:00"/>
    <n v="45.942819860376105"/>
  </r>
  <r>
    <s v="2020"/>
    <s v="TD1627925"/>
    <x v="1"/>
    <s v="D"/>
    <n v="763.73"/>
    <s v="AVANTI"/>
    <d v="2021-04-13T00:00:00"/>
    <n v="835.42642409440589"/>
  </r>
  <r>
    <s v="2020"/>
    <s v="TD1627925"/>
    <x v="1"/>
    <s v="D"/>
    <n v="151.66"/>
    <s v="AVANTI"/>
    <d v="2021-04-13T00:00:00"/>
    <n v="165.89733476249143"/>
  </r>
  <r>
    <s v="2020"/>
    <s v="TD1627925"/>
    <x v="1"/>
    <s v="D"/>
    <n v="10.76"/>
    <s v="AVANTI"/>
    <d v="2021-04-13T00:00:00"/>
    <n v="11.770112897563022"/>
  </r>
  <r>
    <s v="2020"/>
    <s v="TD1627925"/>
    <x v="1"/>
    <s v="D"/>
    <n v="272.5"/>
    <s v="AVANTI"/>
    <d v="2021-04-13T00:00:00"/>
    <n v="298.08139076077356"/>
  </r>
  <r>
    <s v="2020"/>
    <s v="TD1627925"/>
    <x v="1"/>
    <s v="D"/>
    <n v="19"/>
    <s v="AVANTI"/>
    <d v="2021-04-13T00:00:00"/>
    <n v="20.783656603503477"/>
  </r>
  <r>
    <s v="2020"/>
    <s v="TD1627925"/>
    <x v="1"/>
    <s v="D"/>
    <n v="2038.6"/>
    <s v="AVANTI"/>
    <d v="2021-04-13T00:00:00"/>
    <n v="2229.9769658895889"/>
  </r>
  <r>
    <s v="2020"/>
    <s v="TD1627925"/>
    <x v="1"/>
    <s v="D"/>
    <n v="234.16"/>
    <s v="AVANTI"/>
    <d v="2021-04-13T00:00:00"/>
    <n v="256.14215948823022"/>
  </r>
  <r>
    <s v="2021"/>
    <s v="TD1627925"/>
    <x v="1"/>
    <s v="D"/>
    <n v="5271.99"/>
    <s v="AVANTI"/>
    <d v="2021-04-13T00:00:00"/>
    <n v="5505.107715739342"/>
  </r>
  <r>
    <s v="2021"/>
    <s v="TD1627925"/>
    <x v="1"/>
    <s v="C"/>
    <n v="-5330.34"/>
    <s v="AVANTI"/>
    <d v="2021-04-13T00:00:00"/>
    <n v="-5566.0378455790024"/>
  </r>
  <r>
    <s v="2021"/>
    <s v="TD1627925"/>
    <x v="1"/>
    <s v="D"/>
    <n v="4570.2299999999996"/>
    <s v="AVANTI"/>
    <d v="2021-04-13T00:00:00"/>
    <n v="4772.317177328373"/>
  </r>
  <r>
    <s v="2021"/>
    <s v="TD1627925"/>
    <x v="1"/>
    <s v="C"/>
    <n v="-4527.8500000000004"/>
    <s v="AVANTI"/>
    <d v="2021-04-13T00:00:00"/>
    <n v="-4728.0632115596545"/>
  </r>
  <r>
    <s v="2020"/>
    <s v="TD1627925"/>
    <x v="1"/>
    <s v="D"/>
    <n v="394.48"/>
    <s v="AVANTI"/>
    <d v="2021-04-13T00:00:00"/>
    <n v="431.51246615526588"/>
  </r>
  <r>
    <s v="2020"/>
    <s v="TD1627925"/>
    <x v="1"/>
    <s v="D"/>
    <n v="45.32"/>
    <s v="AVANTI"/>
    <d v="2021-04-13T00:00:00"/>
    <n v="49.574490382672508"/>
  </r>
  <r>
    <s v="2020"/>
    <s v="TD1627925"/>
    <x v="1"/>
    <s v="D"/>
    <n v="283.19"/>
    <s v="AVANTI"/>
    <d v="2021-04-13T00:00:00"/>
    <n v="309.77493229190264"/>
  </r>
  <r>
    <s v="2020"/>
    <s v="TD1627925"/>
    <x v="1"/>
    <s v="D"/>
    <n v="32.54"/>
    <s v="AVANTI"/>
    <d v="2021-04-13T00:00:00"/>
    <n v="35.594746625158059"/>
  </r>
  <r>
    <s v="2020"/>
    <s v="TD1627925"/>
    <x v="1"/>
    <s v="D"/>
    <n v="1.97"/>
    <s v="AVANTI"/>
    <d v="2021-04-13T00:00:00"/>
    <n v="2.154937026784308"/>
  </r>
  <r>
    <s v="2020"/>
    <s v="TD1627925"/>
    <x v="1"/>
    <s v="D"/>
    <n v="0.23"/>
    <s v="AVANTI"/>
    <d v="2021-04-13T00:00:00"/>
    <n v="0.2515916325687263"/>
  </r>
  <r>
    <s v="2020"/>
    <s v="TD1627925"/>
    <x v="1"/>
    <s v="C"/>
    <n v="-0.02"/>
    <s v="AVANTI"/>
    <d v="2021-04-13T00:00:00"/>
    <n v="-2.1877533266845765E-2"/>
  </r>
  <r>
    <s v="2020"/>
    <s v="TD1627925"/>
    <x v="1"/>
    <s v="D"/>
    <n v="295.06"/>
    <s v="AVANTI"/>
    <d v="2021-04-13T00:00:00"/>
    <n v="322.75924828577558"/>
  </r>
  <r>
    <s v="2020"/>
    <s v="TD1627925"/>
    <x v="1"/>
    <s v="D"/>
    <n v="33.9"/>
    <s v="AVANTI"/>
    <d v="2021-04-13T00:00:00"/>
    <n v="37.082418887303568"/>
  </r>
  <r>
    <s v="2020"/>
    <s v="TD1627925"/>
    <x v="1"/>
    <s v="D"/>
    <n v="176.21"/>
    <s v="AVANTI"/>
    <d v="2021-04-13T00:00:00"/>
    <n v="192.75200684754464"/>
  </r>
  <r>
    <s v="2020"/>
    <s v="TD1627925"/>
    <x v="1"/>
    <s v="D"/>
    <n v="20.239999999999998"/>
    <s v="AVANTI"/>
    <d v="2021-04-13T00:00:00"/>
    <n v="22.140063666047912"/>
  </r>
  <r>
    <s v="2020"/>
    <s v="TD1627925"/>
    <x v="1"/>
    <s v="D"/>
    <n v="1049.48"/>
    <s v="AVANTI"/>
    <d v="2021-04-13T00:00:00"/>
    <n v="1148.0016806444648"/>
  </r>
  <r>
    <s v="2020"/>
    <s v="TD1627925"/>
    <x v="1"/>
    <s v="D"/>
    <n v="9136.52"/>
    <s v="AVANTI"/>
    <d v="2021-04-13T00:00:00"/>
    <n v="9994.2260121600848"/>
  </r>
  <r>
    <s v="2020"/>
    <s v="TD1627925"/>
    <x v="1"/>
    <s v="D"/>
    <n v="720.03"/>
    <s v="AVANTI"/>
    <d v="2021-04-13T00:00:00"/>
    <n v="787.62401390634784"/>
  </r>
  <r>
    <s v="2020"/>
    <s v="TD1627925"/>
    <x v="1"/>
    <s v="D"/>
    <n v="82.69"/>
    <s v="AVANTI"/>
    <d v="2021-04-13T00:00:00"/>
    <n v="90.452661291773822"/>
  </r>
  <r>
    <s v="2020"/>
    <s v="TD1627925"/>
    <x v="1"/>
    <s v="D"/>
    <n v="162.74"/>
    <s v="AVANTI"/>
    <d v="2021-04-13T00:00:00"/>
    <n v="178.01748819232401"/>
  </r>
  <r>
    <s v="2020"/>
    <s v="TD1627925"/>
    <x v="1"/>
    <s v="D"/>
    <n v="1416.72"/>
    <s v="AVANTI"/>
    <d v="2021-04-13T00:00:00"/>
    <n v="1549.7169464902868"/>
  </r>
  <r>
    <s v="2021"/>
    <s v="TD1627925"/>
    <x v="1"/>
    <s v="D"/>
    <n v="11279.44"/>
    <s v="AVANTI"/>
    <d v="2021-04-13T00:00:00"/>
    <n v="11778.196121999277"/>
  </r>
  <r>
    <s v="2021"/>
    <s v="TD1627925"/>
    <x v="1"/>
    <s v="C"/>
    <n v="-11404.28"/>
    <s v="AVANTI"/>
    <d v="2021-04-13T00:00:00"/>
    <n v="-11908.556317529408"/>
  </r>
  <r>
    <s v="2021"/>
    <s v="TD1627925"/>
    <x v="1"/>
    <s v="D"/>
    <n v="10949.33"/>
    <s v="AVANTI"/>
    <d v="2021-04-13T00:00:00"/>
    <n v="11433.489264049485"/>
  </r>
  <r>
    <s v="2021"/>
    <s v="TD1627925"/>
    <x v="2"/>
    <s v="C"/>
    <n v="-10847.79"/>
    <s v="AVANTI"/>
    <d v="2021-04-13T00:00:00"/>
    <n v="-11327.459351728679"/>
  </r>
  <r>
    <s v="2020"/>
    <s v="TD1627925"/>
    <x v="1"/>
    <s v="D"/>
    <n v="48.55"/>
    <s v="AVANTI"/>
    <d v="2021-04-13T00:00:00"/>
    <n v="53.107712005268091"/>
  </r>
  <r>
    <s v="2020"/>
    <s v="TD1627925"/>
    <x v="1"/>
    <s v="D"/>
    <n v="83.74"/>
    <s v="AVANTI"/>
    <d v="2021-04-13T00:00:00"/>
    <n v="91.601231788283215"/>
  </r>
  <r>
    <s v="2020"/>
    <s v="TD1627925"/>
    <x v="1"/>
    <s v="D"/>
    <n v="84.12"/>
    <s v="AVANTI"/>
    <d v="2021-04-13T00:00:00"/>
    <n v="92.016904920353298"/>
  </r>
  <r>
    <s v="2020"/>
    <s v="TD1627925"/>
    <x v="1"/>
    <s v="D"/>
    <n v="127.98"/>
    <s v="AVANTI"/>
    <d v="2021-04-13T00:00:00"/>
    <n v="139.99433537454607"/>
  </r>
  <r>
    <s v="2020"/>
    <s v="TD1627925"/>
    <x v="1"/>
    <s v="D"/>
    <n v="71.56"/>
    <s v="AVANTI"/>
    <d v="2021-04-13T00:00:00"/>
    <n v="78.277814028774159"/>
  </r>
  <r>
    <s v="2020"/>
    <s v="TD1627925"/>
    <x v="1"/>
    <s v="D"/>
    <n v="166.1"/>
    <s v="AVANTI"/>
    <d v="2021-04-13T00:00:00"/>
    <n v="181.69291378115409"/>
  </r>
  <r>
    <s v="2020"/>
    <s v="TD1627925"/>
    <x v="1"/>
    <s v="D"/>
    <n v="862.98"/>
    <s v="AVANTI"/>
    <d v="2021-04-13T00:00:00"/>
    <n v="943.99368293112798"/>
  </r>
  <r>
    <s v="2020"/>
    <s v="TD1627925"/>
    <x v="1"/>
    <s v="D"/>
    <n v="379.85"/>
    <s v="AVANTI"/>
    <d v="2021-04-13T00:00:00"/>
    <n v="415.50905057056821"/>
  </r>
  <r>
    <s v="2020"/>
    <s v="TD1627925"/>
    <x v="1"/>
    <s v="D"/>
    <n v="718.24"/>
    <s v="AVANTI"/>
    <d v="2021-04-13T00:00:00"/>
    <n v="785.6659746789652"/>
  </r>
  <r>
    <s v="2020"/>
    <s v="TD1627925"/>
    <x v="1"/>
    <s v="C"/>
    <n v="-2224.83"/>
    <s v="AVANTI"/>
    <d v="2021-04-13T00:00:00"/>
    <n v="-2433.6896169038232"/>
  </r>
  <r>
    <s v="2021"/>
    <s v="TD1627925"/>
    <x v="1"/>
    <s v="D"/>
    <n v="107.77"/>
    <s v="AVANTI"/>
    <d v="2021-04-13T00:00:00"/>
    <n v="112.53539147935199"/>
  </r>
  <r>
    <s v="2021"/>
    <s v="TD1627925"/>
    <x v="1"/>
    <s v="D"/>
    <n v="69.599999999999994"/>
    <s v="AVANTI"/>
    <d v="2021-04-13T00:00:00"/>
    <n v="72.677584178926395"/>
  </r>
  <r>
    <s v="2021"/>
    <s v="TD1627925"/>
    <x v="1"/>
    <s v="D"/>
    <n v="31.44"/>
    <s v="AVANTI"/>
    <d v="2021-04-13T00:00:00"/>
    <n v="32.830219060135718"/>
  </r>
  <r>
    <s v="2021"/>
    <s v="TD1627925"/>
    <x v="1"/>
    <s v="D"/>
    <n v="15.75"/>
    <s v="AVANTI"/>
    <d v="2021-04-13T00:00:00"/>
    <n v="16.446436074972571"/>
  </r>
  <r>
    <s v="2020"/>
    <s v="TD1627925"/>
    <x v="1"/>
    <s v="D"/>
    <n v="991.11"/>
    <s v="AVANTI"/>
    <d v="2021-04-13T00:00:00"/>
    <n v="1084.1520998051753"/>
  </r>
  <r>
    <s v="2020"/>
    <s v="TD1627925"/>
    <x v="1"/>
    <s v="D"/>
    <n v="4.9000000000000004"/>
    <s v="AVANTI"/>
    <d v="2021-04-13T00:00:00"/>
    <n v="5.359995650377213"/>
  </r>
  <r>
    <s v="2020"/>
    <s v="TD1627925"/>
    <x v="1"/>
    <s v="D"/>
    <n v="0.56000000000000005"/>
    <s v="AVANTI"/>
    <d v="2021-04-13T00:00:00"/>
    <n v="0.61257093147168151"/>
  </r>
  <r>
    <s v="2020"/>
    <s v="TD1627925"/>
    <x v="1"/>
    <s v="D"/>
    <n v="12.83"/>
    <s v="AVANTI"/>
    <d v="2021-04-13T00:00:00"/>
    <n v="14.034437590681559"/>
  </r>
  <r>
    <s v="2020"/>
    <s v="TD1627925"/>
    <x v="1"/>
    <s v="D"/>
    <n v="1.47"/>
    <s v="AVANTI"/>
    <d v="2021-04-13T00:00:00"/>
    <n v="1.6079986951131637"/>
  </r>
  <r>
    <s v="2020"/>
    <s v="TD1627925"/>
    <x v="1"/>
    <s v="D"/>
    <n v="175.57"/>
    <s v="AVANTI"/>
    <d v="2021-04-13T00:00:00"/>
    <n v="192.05192578300554"/>
  </r>
  <r>
    <s v="2020"/>
    <s v="TD1627925"/>
    <x v="1"/>
    <s v="D"/>
    <n v="20.170000000000002"/>
    <s v="AVANTI"/>
    <d v="2021-04-13T00:00:00"/>
    <n v="22.063492299613955"/>
  </r>
  <r>
    <s v="2020"/>
    <s v="TD1627925"/>
    <x v="1"/>
    <s v="D"/>
    <n v="5.27"/>
    <s v="AVANTI"/>
    <d v="2021-04-13T00:00:00"/>
    <n v="5.7647300158138588"/>
  </r>
  <r>
    <s v="2020"/>
    <s v="TD1627925"/>
    <x v="1"/>
    <s v="D"/>
    <n v="0.61"/>
    <s v="AVANTI"/>
    <d v="2021-04-13T00:00:00"/>
    <n v="0.6672647646387958"/>
  </r>
  <r>
    <s v="2020"/>
    <s v="TD1627925"/>
    <x v="1"/>
    <s v="D"/>
    <n v="0.5"/>
    <s v="AVANTI"/>
    <d v="2021-04-13T00:00:00"/>
    <n v="0.54693833167114414"/>
  </r>
  <r>
    <s v="2020"/>
    <s v="TD1627925"/>
    <x v="1"/>
    <s v="D"/>
    <n v="4.37"/>
    <s v="AVANTI"/>
    <d v="2021-04-13T00:00:00"/>
    <n v="4.7802410188057998"/>
  </r>
  <r>
    <s v="2020"/>
    <s v="TD1627925"/>
    <x v="1"/>
    <s v="D"/>
    <n v="16.54"/>
    <s v="AVANTI"/>
    <d v="2021-04-13T00:00:00"/>
    <n v="18.092720011681447"/>
  </r>
  <r>
    <s v="2020"/>
    <s v="TD1627925"/>
    <x v="1"/>
    <s v="D"/>
    <n v="300.74"/>
    <s v="AVANTI"/>
    <d v="2021-04-13T00:00:00"/>
    <n v="328.97246773355977"/>
  </r>
  <r>
    <s v="2020"/>
    <s v="TD1627925"/>
    <x v="1"/>
    <s v="D"/>
    <n v="41.08"/>
    <s v="AVANTI"/>
    <d v="2021-04-13T00:00:00"/>
    <n v="44.936453330101202"/>
  </r>
  <r>
    <s v="2020"/>
    <s v="TD1627925"/>
    <x v="1"/>
    <s v="D"/>
    <n v="2.92"/>
    <s v="AVANTI"/>
    <d v="2021-04-13T00:00:00"/>
    <n v="3.1941198569594818"/>
  </r>
  <r>
    <s v="2020"/>
    <s v="TD1627925"/>
    <x v="1"/>
    <s v="D"/>
    <n v="4.05"/>
    <s v="AVANTI"/>
    <d v="2021-04-13T00:00:00"/>
    <n v="4.4302004865362674"/>
  </r>
  <r>
    <s v="2020"/>
    <s v="TD1627925"/>
    <x v="1"/>
    <s v="D"/>
    <n v="58.14"/>
    <s v="AVANTI"/>
    <d v="2021-04-13T00:00:00"/>
    <n v="63.597989206720641"/>
  </r>
  <r>
    <s v="2020"/>
    <s v="TD1627925"/>
    <x v="1"/>
    <s v="D"/>
    <n v="76.239999999999995"/>
    <s v="AVANTI"/>
    <d v="2021-04-13T00:00:00"/>
    <n v="83.397156813216057"/>
  </r>
  <r>
    <s v="2020"/>
    <s v="TD1627925"/>
    <x v="1"/>
    <s v="D"/>
    <n v="663.7"/>
    <s v="AVANTI"/>
    <d v="2021-04-13T00:00:00"/>
    <n v="726.00594146027674"/>
  </r>
  <r>
    <s v="2021"/>
    <s v="TD1627925"/>
    <x v="1"/>
    <s v="D"/>
    <n v="1163.75"/>
    <s v="AVANTI"/>
    <d v="2021-04-13T00:00:00"/>
    <n v="1215.2088877618621"/>
  </r>
  <r>
    <s v="2021"/>
    <s v="TD1627925"/>
    <x v="1"/>
    <s v="C"/>
    <n v="-1176.6300000000001"/>
    <s v="AVANTI"/>
    <d v="2021-04-13T00:00:00"/>
    <n v="-1228.6584177076174"/>
  </r>
  <r>
    <s v="2021"/>
    <s v="TD1627925"/>
    <x v="1"/>
    <s v="D"/>
    <n v="784.65"/>
    <s v="AVANTI"/>
    <d v="2021-04-13T00:00:00"/>
    <n v="819.34578198268105"/>
  </r>
  <r>
    <s v="2021"/>
    <s v="TD1627925"/>
    <x v="1"/>
    <s v="C"/>
    <n v="-777.37"/>
    <s v="AVANTI"/>
    <d v="2021-04-13T00:00:00"/>
    <n v="-811.74387375247147"/>
  </r>
  <r>
    <s v="2020"/>
    <s v="TD1627925"/>
    <x v="1"/>
    <s v="C"/>
    <n v="-0.15"/>
    <s v="AVANTI"/>
    <d v="2021-04-13T00:00:00"/>
    <n v="-0.16408149950134324"/>
  </r>
  <r>
    <s v="2020"/>
    <s v="TD1627925"/>
    <x v="1"/>
    <s v="C"/>
    <n v="-0.02"/>
    <s v="AVANTI"/>
    <d v="2021-04-13T00:00:00"/>
    <n v="-2.1877533266845765E-2"/>
  </r>
  <r>
    <s v="2020"/>
    <s v="TD1627925"/>
    <x v="1"/>
    <s v="D"/>
    <n v="3.27"/>
    <s v="AVANTI"/>
    <d v="2021-04-13T00:00:00"/>
    <n v="3.5769766891292827"/>
  </r>
  <r>
    <s v="2020"/>
    <s v="TD1627925"/>
    <x v="1"/>
    <s v="D"/>
    <n v="0.38"/>
    <s v="AVANTI"/>
    <d v="2021-04-13T00:00:00"/>
    <n v="0.41567313207006956"/>
  </r>
  <r>
    <s v="2020"/>
    <s v="TD1627925"/>
    <x v="1"/>
    <s v="D"/>
    <n v="15.45"/>
    <s v="AVANTI"/>
    <d v="2021-04-13T00:00:00"/>
    <n v="16.900394448638352"/>
  </r>
  <r>
    <s v="2020"/>
    <s v="TD1627925"/>
    <x v="1"/>
    <s v="D"/>
    <n v="1.78"/>
    <s v="AVANTI"/>
    <d v="2021-04-13T00:00:00"/>
    <n v="1.9471004607492732"/>
  </r>
  <r>
    <s v="2020"/>
    <s v="TD1627925"/>
    <x v="1"/>
    <s v="D"/>
    <n v="0.48"/>
    <s v="AVANTI"/>
    <d v="2021-04-13T00:00:00"/>
    <n v="0.52506079840429831"/>
  </r>
  <r>
    <s v="2020"/>
    <s v="TD1627925"/>
    <x v="1"/>
    <s v="D"/>
    <n v="0.05"/>
    <s v="AVANTI"/>
    <d v="2021-04-13T00:00:00"/>
    <n v="5.4693833167114417E-2"/>
  </r>
  <r>
    <s v="2020"/>
    <s v="TD1627925"/>
    <x v="1"/>
    <s v="D"/>
    <n v="0.36"/>
    <s v="AVANTI"/>
    <d v="2021-04-13T00:00:00"/>
    <n v="0.39379559880322379"/>
  </r>
  <r>
    <s v="2020"/>
    <s v="TD1627925"/>
    <x v="1"/>
    <s v="D"/>
    <n v="0.04"/>
    <s v="AVANTI"/>
    <d v="2021-04-13T00:00:00"/>
    <n v="4.3755066533691531E-2"/>
  </r>
  <r>
    <s v="2020"/>
    <s v="TD1627925"/>
    <x v="1"/>
    <s v="D"/>
    <n v="53.72"/>
    <s v="AVANTI"/>
    <d v="2021-04-13T00:00:00"/>
    <n v="58.763054354747723"/>
  </r>
  <r>
    <s v="2020"/>
    <s v="TD1627925"/>
    <x v="1"/>
    <s v="D"/>
    <n v="2.95"/>
    <s v="AVANTI"/>
    <d v="2021-04-13T00:00:00"/>
    <n v="3.2269361568597508"/>
  </r>
  <r>
    <s v="2020"/>
    <s v="TD1627925"/>
    <x v="1"/>
    <s v="D"/>
    <n v="0.3"/>
    <s v="AVANTI"/>
    <d v="2021-04-13T00:00:00"/>
    <n v="0.32816299900268647"/>
  </r>
  <r>
    <s v="2020"/>
    <s v="TD1627925"/>
    <x v="1"/>
    <s v="D"/>
    <n v="4.2"/>
    <s v="AVANTI"/>
    <d v="2021-04-13T00:00:00"/>
    <n v="4.5942819860376112"/>
  </r>
  <r>
    <s v="2020"/>
    <s v="TD1627925"/>
    <x v="1"/>
    <s v="D"/>
    <n v="1.02"/>
    <s v="AVANTI"/>
    <d v="2021-04-13T00:00:00"/>
    <n v="1.115754196609134"/>
  </r>
  <r>
    <s v="2020"/>
    <s v="TD1627925"/>
    <x v="1"/>
    <s v="D"/>
    <n v="14.59"/>
    <s v="AVANTI"/>
    <d v="2021-04-13T00:00:00"/>
    <n v="15.959660518163986"/>
  </r>
  <r>
    <s v="2020"/>
    <s v="TD1627925"/>
    <x v="1"/>
    <s v="D"/>
    <n v="108.11"/>
    <s v="AVANTI"/>
    <d v="2021-04-13T00:00:00"/>
    <n v="118.25900607393478"/>
  </r>
  <r>
    <s v="2020"/>
    <s v="TD1627925"/>
    <x v="1"/>
    <s v="D"/>
    <n v="12.42"/>
    <s v="AVANTI"/>
    <d v="2021-04-13T00:00:00"/>
    <n v="13.58594815871122"/>
  </r>
  <r>
    <s v="2021"/>
    <s v="TD1627925"/>
    <x v="1"/>
    <s v="C"/>
    <n v="-119.81"/>
    <s v="AVANTI"/>
    <d v="2021-04-13T00:00:00"/>
    <n v="-125.10777816777546"/>
  </r>
  <r>
    <s v="2021"/>
    <s v="TD1627925"/>
    <x v="1"/>
    <s v="D"/>
    <n v="118.5"/>
    <s v="AVANTI"/>
    <d v="2021-04-13T00:00:00"/>
    <n v="123.73985237360314"/>
  </r>
  <r>
    <s v="2021"/>
    <s v="TD1627925"/>
    <x v="1"/>
    <s v="C"/>
    <n v="-85.44"/>
    <s v="AVANTI"/>
    <d v="2021-04-13T00:00:00"/>
    <n v="-89.217999888613093"/>
  </r>
  <r>
    <s v="2021"/>
    <s v="TD1627925"/>
    <x v="1"/>
    <s v="D"/>
    <n v="86.24"/>
    <s v="AVANTI"/>
    <d v="2021-04-13T00:00:00"/>
    <n v="90.053374419405358"/>
  </r>
  <r>
    <s v="2020"/>
    <s v="TD1627925"/>
    <x v="0"/>
    <s v="D"/>
    <n v="638.86"/>
    <s v="AVANTI"/>
    <d v="2021-04-13T00:00:00"/>
    <n v="698.83404514285428"/>
  </r>
  <r>
    <s v="2020"/>
    <s v="TD1627925"/>
    <x v="0"/>
    <s v="D"/>
    <n v="19.23"/>
    <s v="AVANTI"/>
    <d v="2021-04-13T00:00:00"/>
    <n v="21.035248236072203"/>
  </r>
  <r>
    <s v="2020"/>
    <s v="TD1627925"/>
    <x v="0"/>
    <s v="D"/>
    <n v="158.30000000000001"/>
    <s v="AVANTI"/>
    <d v="2021-04-13T00:00:00"/>
    <n v="173.16067580708426"/>
  </r>
  <r>
    <s v="2020"/>
    <s v="TD1627925"/>
    <x v="0"/>
    <s v="D"/>
    <n v="70.489999999999995"/>
    <s v="AVANTI"/>
    <d v="2021-04-13T00:00:00"/>
    <n v="77.107365998997892"/>
  </r>
  <r>
    <s v="2020"/>
    <s v="TD1627925"/>
    <x v="0"/>
    <s v="D"/>
    <n v="79.790000000000006"/>
    <s v="AVANTI"/>
    <d v="2021-04-13T00:00:00"/>
    <n v="87.280418968081193"/>
  </r>
  <r>
    <s v="2020"/>
    <s v="TD1627925"/>
    <x v="0"/>
    <s v="C"/>
    <n v="-29.61"/>
    <s v="AVANTI"/>
    <d v="2021-04-13T00:00:00"/>
    <n v="-32.389688001565155"/>
  </r>
  <r>
    <s v="2020"/>
    <s v="TD1627925"/>
    <x v="0"/>
    <s v="D"/>
    <n v="108.42"/>
    <s v="AVANTI"/>
    <d v="2021-04-13T00:00:00"/>
    <n v="118.5981078395709"/>
  </r>
  <r>
    <s v="2020"/>
    <s v="TD1627925"/>
    <x v="0"/>
    <s v="D"/>
    <n v="59.22"/>
    <s v="AVANTI"/>
    <d v="2021-04-13T00:00:00"/>
    <n v="64.779376003130309"/>
  </r>
  <r>
    <s v="2020"/>
    <s v="TD1627925"/>
    <x v="0"/>
    <s v="D"/>
    <n v="8243.4"/>
    <s v="AVANTI"/>
    <d v="2021-04-13T00:00:00"/>
    <n v="9017.2628865958195"/>
  </r>
  <r>
    <s v="2020"/>
    <s v="TD1627925"/>
    <x v="0"/>
    <s v="D"/>
    <n v="2042.54"/>
    <s v="AVANTI"/>
    <d v="2021-04-13T00:00:00"/>
    <n v="2234.2868399431577"/>
  </r>
  <r>
    <s v="2020"/>
    <s v="TD1627925"/>
    <x v="0"/>
    <s v="D"/>
    <n v="909.54"/>
    <s v="AVANTI"/>
    <d v="2021-04-13T00:00:00"/>
    <n v="994.92458037634481"/>
  </r>
  <r>
    <s v="2020"/>
    <s v="TD1627925"/>
    <x v="0"/>
    <s v="D"/>
    <n v="248.1"/>
    <s v="AVANTI"/>
    <d v="2021-04-13T00:00:00"/>
    <n v="271.39080017522173"/>
  </r>
  <r>
    <s v="2020"/>
    <s v="TD1627925"/>
    <x v="0"/>
    <s v="D"/>
    <n v="1029.5"/>
    <s v="AVANTI"/>
    <d v="2021-04-13T00:00:00"/>
    <n v="1126.1460249108859"/>
  </r>
  <r>
    <s v="2020"/>
    <s v="TD1627925"/>
    <x v="0"/>
    <s v="C"/>
    <n v="-382.08"/>
    <s v="AVANTI"/>
    <d v="2021-04-13T00:00:00"/>
    <n v="-417.94839552982148"/>
  </r>
  <r>
    <s v="2020"/>
    <s v="TD1627925"/>
    <x v="0"/>
    <s v="D"/>
    <n v="1398.97"/>
    <s v="AVANTI"/>
    <d v="2021-04-13T00:00:00"/>
    <n v="1530.3006357159611"/>
  </r>
  <r>
    <s v="2020"/>
    <s v="TD1627925"/>
    <x v="0"/>
    <s v="D"/>
    <n v="764.16"/>
    <s v="AVANTI"/>
    <d v="2021-04-13T00:00:00"/>
    <n v="835.89679105964296"/>
  </r>
  <r>
    <s v="2020"/>
    <s v="TD1627925"/>
    <x v="3"/>
    <s v="D"/>
    <n v="648.15"/>
    <s v="AVANTI"/>
    <d v="2021-04-13T00:00:00"/>
    <n v="708.99615934530414"/>
  </r>
  <r>
    <s v="2020"/>
    <s v="TD1627925"/>
    <x v="2"/>
    <s v="D"/>
    <n v="404.46"/>
    <s v="AVANTI"/>
    <d v="2021-04-13T00:00:00"/>
    <n v="442.42935525542191"/>
  </r>
  <r>
    <s v="2020"/>
    <s v="TD1627925"/>
    <x v="2"/>
    <s v="D"/>
    <n v="539.28"/>
    <s v="AVANTI"/>
    <d v="2021-04-13T00:00:00"/>
    <n v="589.90580700722921"/>
  </r>
  <r>
    <s v="2020"/>
    <s v="TD1627925"/>
    <x v="2"/>
    <s v="D"/>
    <n v="492.83"/>
    <s v="AVANTI"/>
    <d v="2021-04-13T00:00:00"/>
    <n v="539.09523599497993"/>
  </r>
  <r>
    <s v="2020"/>
    <s v="TD1627925"/>
    <x v="2"/>
    <s v="D"/>
    <n v="712.97"/>
    <s v="AVANTI"/>
    <d v="2021-04-13T00:00:00"/>
    <n v="779.90124466315126"/>
  </r>
  <r>
    <s v="2020"/>
    <s v="TD1627925"/>
    <x v="2"/>
    <s v="D"/>
    <n v="518.52"/>
    <s v="AVANTI"/>
    <d v="2021-04-13T00:00:00"/>
    <n v="567.19692747624333"/>
  </r>
  <r>
    <s v="2020"/>
    <s v="TD1627925"/>
    <x v="2"/>
    <s v="D"/>
    <n v="1037.04"/>
    <s v="AVANTI"/>
    <d v="2021-04-13T00:00:00"/>
    <n v="1134.3938549524867"/>
  </r>
  <r>
    <s v="2020"/>
    <s v="TD1627925"/>
    <x v="2"/>
    <s v="D"/>
    <n v="646.72"/>
    <s v="AVANTI"/>
    <d v="2021-04-13T00:00:00"/>
    <n v="707.43191571672469"/>
  </r>
  <r>
    <s v="2020"/>
    <s v="TD1627925"/>
    <x v="2"/>
    <s v="D"/>
    <n v="101.32"/>
    <s v="AVANTI"/>
    <d v="2021-04-13T00:00:00"/>
    <n v="110.83158352984064"/>
  </r>
  <r>
    <s v="2020"/>
    <s v="TD1627925"/>
    <x v="2"/>
    <s v="D"/>
    <n v="1066.33"/>
    <s v="AVANTI"/>
    <d v="2021-04-13T00:00:00"/>
    <n v="1166.4335024217821"/>
  </r>
  <r>
    <s v="2020"/>
    <s v="TD1627925"/>
    <x v="3"/>
    <s v="D"/>
    <n v="9876.2999999999993"/>
    <s v="AVANTI"/>
    <d v="2021-04-13T00:00:00"/>
    <n v="10803.454090167441"/>
  </r>
  <r>
    <s v="2020"/>
    <s v="TD1627925"/>
    <x v="3"/>
    <s v="D"/>
    <n v="3000"/>
    <s v="AVANTI"/>
    <d v="2021-04-13T00:00:00"/>
    <n v="3281.629990026865"/>
  </r>
  <r>
    <s v="2020"/>
    <s v="TD1627925"/>
    <x v="3"/>
    <s v="D"/>
    <n v="14250"/>
    <s v="AVANTI"/>
    <d v="2021-04-13T00:00:00"/>
    <n v="15587.742452627608"/>
  </r>
  <r>
    <s v="2020"/>
    <s v="TD1627925"/>
    <x v="3"/>
    <s v="D"/>
    <n v="8844"/>
    <s v="AVANTI"/>
    <d v="2021-04-13T00:00:00"/>
    <n v="9674.2452105991979"/>
  </r>
  <r>
    <s v="2020"/>
    <s v="TD1627925"/>
    <x v="3"/>
    <s v="D"/>
    <n v="4242.96"/>
    <s v="AVANTI"/>
    <d v="2021-04-13T00:00:00"/>
    <n v="4641.2749274947955"/>
  </r>
  <r>
    <s v="2020"/>
    <s v="TD1627925"/>
    <x v="3"/>
    <s v="D"/>
    <n v="9274"/>
    <s v="AVANTI"/>
    <d v="2021-04-13T00:00:00"/>
    <n v="10144.612175836382"/>
  </r>
  <r>
    <s v="2020"/>
    <s v="TD1627925"/>
    <x v="3"/>
    <s v="D"/>
    <n v="7972"/>
    <s v="AVANTI"/>
    <d v="2021-04-13T00:00:00"/>
    <n v="8720.384760164723"/>
  </r>
  <r>
    <s v="2020"/>
    <s v="TD1627925"/>
    <x v="3"/>
    <s v="D"/>
    <n v="2712"/>
    <s v="AVANTI"/>
    <d v="2021-04-13T00:00:00"/>
    <n v="2966.5935109842858"/>
  </r>
  <r>
    <s v="2020"/>
    <s v="TD1627925"/>
    <x v="3"/>
    <s v="D"/>
    <n v="5460"/>
    <s v="AVANTI"/>
    <d v="2021-04-13T00:00:00"/>
    <n v="5972.5665818488942"/>
  </r>
  <r>
    <s v="2020"/>
    <s v="TD1627925"/>
    <x v="3"/>
    <s v="D"/>
    <n v="6632"/>
    <s v="AVANTI"/>
    <d v="2021-04-13T00:00:00"/>
    <n v="7254.5900312860558"/>
  </r>
  <r>
    <s v="2020"/>
    <s v="TD1627925"/>
    <x v="3"/>
    <s v="D"/>
    <n v="2600"/>
    <s v="AVANTI"/>
    <d v="2021-04-13T00:00:00"/>
    <n v="2844.0793246899498"/>
  </r>
  <r>
    <s v="2020"/>
    <s v="TD1627925"/>
    <x v="3"/>
    <s v="D"/>
    <n v="9790.84"/>
    <s v="AVANTI"/>
    <d v="2021-04-13T00:00:00"/>
    <n v="10709.971390518211"/>
  </r>
  <r>
    <s v="2020"/>
    <s v="TD1627925"/>
    <x v="3"/>
    <s v="D"/>
    <n v="8768.7999999999993"/>
    <s v="AVANTI"/>
    <d v="2021-04-13T00:00:00"/>
    <n v="9591.9856855158559"/>
  </r>
  <r>
    <s v="2020"/>
    <s v="TD1627925"/>
    <x v="3"/>
    <s v="D"/>
    <n v="2808"/>
    <s v="AVANTI"/>
    <d v="2021-04-13T00:00:00"/>
    <n v="3071.6056706651457"/>
  </r>
  <r>
    <s v="2020"/>
    <s v="TD1627925"/>
    <x v="3"/>
    <s v="D"/>
    <n v="73.650000000000006"/>
    <s v="AVANTI"/>
    <d v="2021-04-13T00:00:00"/>
    <n v="80.564016255159544"/>
  </r>
  <r>
    <s v="2020"/>
    <s v="TD1627925"/>
    <x v="3"/>
    <s v="D"/>
    <n v="220.95"/>
    <s v="AVANTI"/>
    <d v="2021-04-13T00:00:00"/>
    <n v="241.69204876547857"/>
  </r>
  <r>
    <s v="2020"/>
    <s v="TD1627925"/>
    <x v="3"/>
    <s v="D"/>
    <n v="171.85"/>
    <s v="AVANTI"/>
    <d v="2021-04-13T00:00:00"/>
    <n v="187.98270459537224"/>
  </r>
  <r>
    <s v="2020"/>
    <s v="TD1627925"/>
    <x v="3"/>
    <s v="D"/>
    <n v="49.1"/>
    <s v="AVANTI"/>
    <d v="2021-04-13T00:00:00"/>
    <n v="53.709344170106355"/>
  </r>
  <r>
    <s v="2020"/>
    <s v="TD1627925"/>
    <x v="3"/>
    <s v="D"/>
    <n v="-3.86"/>
    <s v="AVANTI"/>
    <d v="2021-04-13T00:00:00"/>
    <n v="-4.2223639205012322"/>
  </r>
  <r>
    <s v="2020"/>
    <s v="TD1627925"/>
    <x v="3"/>
    <s v="D"/>
    <n v="49.1"/>
    <s v="AVANTI"/>
    <d v="2021-04-13T00:00:00"/>
    <n v="53.709344170106355"/>
  </r>
  <r>
    <s v="2020"/>
    <s v="TD1627925"/>
    <x v="3"/>
    <s v="D"/>
    <n v="122.75"/>
    <s v="AVANTI"/>
    <d v="2021-04-13T00:00:00"/>
    <n v="134.27336042526588"/>
  </r>
  <r>
    <s v="2020"/>
    <s v="TD1627925"/>
    <x v="3"/>
    <s v="D"/>
    <n v="49.1"/>
    <s v="AVANTI"/>
    <d v="2021-04-13T00:00:00"/>
    <n v="53.709344170106355"/>
  </r>
  <r>
    <s v="2020"/>
    <s v="TD1627925"/>
    <x v="3"/>
    <s v="D"/>
    <n v="-2.5299999999999998"/>
    <s v="AVANTI"/>
    <d v="2021-04-13T00:00:00"/>
    <n v="-2.7675079582559889"/>
  </r>
  <r>
    <s v="2020"/>
    <s v="TD1627925"/>
    <x v="3"/>
    <s v="D"/>
    <n v="50.36"/>
    <s v="AVANTI"/>
    <d v="2021-04-13T00:00:00"/>
    <n v="55.087628765917636"/>
  </r>
  <r>
    <s v="2020"/>
    <s v="TD1627925"/>
    <x v="3"/>
    <s v="D"/>
    <n v="75.540000000000006"/>
    <s v="AVANTI"/>
    <d v="2021-04-13T00:00:00"/>
    <n v="82.631443148876471"/>
  </r>
  <r>
    <s v="2020"/>
    <s v="TD1627925"/>
    <x v="3"/>
    <s v="D"/>
    <n v="75.540000000000006"/>
    <s v="AVANTI"/>
    <d v="2021-04-13T00:00:00"/>
    <n v="82.631443148876471"/>
  </r>
  <r>
    <s v="2020"/>
    <s v="TD1627925"/>
    <x v="3"/>
    <s v="D"/>
    <n v="50.36"/>
    <s v="AVANTI"/>
    <d v="2021-04-13T00:00:00"/>
    <n v="55.087628765917636"/>
  </r>
  <r>
    <s v="2020"/>
    <s v="TD1627925"/>
    <x v="3"/>
    <s v="D"/>
    <n v="50.36"/>
    <s v="AVANTI"/>
    <d v="2021-04-13T00:00:00"/>
    <n v="55.087628765917636"/>
  </r>
  <r>
    <s v="2020"/>
    <s v="TD1627925"/>
    <x v="3"/>
    <s v="D"/>
    <n v="-1.04"/>
    <s v="AVANTI"/>
    <d v="2021-04-13T00:00:00"/>
    <n v="-1.1376317298759799"/>
  </r>
  <r>
    <s v="2020"/>
    <s v="TD1627925"/>
    <x v="3"/>
    <s v="D"/>
    <n v="25.18"/>
    <s v="AVANTI"/>
    <d v="2021-04-13T00:00:00"/>
    <n v="27.543814382958818"/>
  </r>
  <r>
    <s v="2020"/>
    <s v="TD1627925"/>
    <x v="3"/>
    <s v="D"/>
    <n v="50.36"/>
    <s v="AVANTI"/>
    <d v="2021-04-13T00:00:00"/>
    <n v="55.087628765917636"/>
  </r>
  <r>
    <s v="2020"/>
    <s v="TD1627925"/>
    <x v="3"/>
    <s v="D"/>
    <n v="-0.09"/>
    <s v="AVANTI"/>
    <d v="2021-04-13T00:00:00"/>
    <n v="-9.8448899700805947E-2"/>
  </r>
  <r>
    <s v="2020"/>
    <s v="TD1627925"/>
    <x v="3"/>
    <s v="D"/>
    <n v="50.36"/>
    <s v="AVANTI"/>
    <d v="2021-04-13T00:00:00"/>
    <n v="55.087628765917636"/>
  </r>
  <r>
    <s v="2020"/>
    <s v="TD1627925"/>
    <x v="3"/>
    <s v="D"/>
    <n v="0.13"/>
    <s v="AVANTI"/>
    <d v="2021-04-13T00:00:00"/>
    <n v="0.14220396623449749"/>
  </r>
  <r>
    <s v="2020"/>
    <s v="TD1627925"/>
    <x v="3"/>
    <s v="D"/>
    <n v="195.24"/>
    <s v="AVANTI"/>
    <d v="2021-04-13T00:00:00"/>
    <n v="213.56847975094837"/>
  </r>
  <r>
    <s v="2020"/>
    <s v="TD1627925"/>
    <x v="3"/>
    <s v="D"/>
    <n v="260.32"/>
    <s v="AVANTI"/>
    <d v="2021-04-13T00:00:00"/>
    <n v="284.75797300126447"/>
  </r>
  <r>
    <s v="2020"/>
    <s v="TD1627925"/>
    <x v="3"/>
    <s v="D"/>
    <n v="291.39999999999998"/>
    <s v="AVANTI"/>
    <d v="2021-04-13T00:00:00"/>
    <n v="318.7556596979428"/>
  </r>
  <r>
    <s v="2020"/>
    <s v="TD1627925"/>
    <x v="3"/>
    <s v="D"/>
    <n v="291.39999999999998"/>
    <s v="AVANTI"/>
    <d v="2021-04-13T00:00:00"/>
    <n v="318.7556596979428"/>
  </r>
  <r>
    <s v="2020"/>
    <s v="TD1627925"/>
    <x v="3"/>
    <s v="D"/>
    <n v="291.39999999999998"/>
    <s v="AVANTI"/>
    <d v="2021-04-13T00:00:00"/>
    <n v="318.7556596979428"/>
  </r>
  <r>
    <s v="2020"/>
    <s v="TD1627925"/>
    <x v="3"/>
    <s v="D"/>
    <n v="109.28"/>
    <s v="AVANTI"/>
    <d v="2021-04-13T00:00:00"/>
    <n v="119.53884177004527"/>
  </r>
  <r>
    <s v="2020"/>
    <s v="TD1627925"/>
    <x v="3"/>
    <s v="D"/>
    <n v="109.28"/>
    <s v="AVANTI"/>
    <d v="2021-04-13T00:00:00"/>
    <n v="119.53884177004527"/>
  </r>
  <r>
    <s v="2020"/>
    <s v="TD1627925"/>
    <x v="3"/>
    <s v="D"/>
    <n v="291.39999999999998"/>
    <s v="AVANTI"/>
    <d v="2021-04-13T00:00:00"/>
    <n v="318.7556596979428"/>
  </r>
  <r>
    <s v="2020"/>
    <s v="TD1627925"/>
    <x v="3"/>
    <s v="D"/>
    <n v="260.32"/>
    <s v="AVANTI"/>
    <d v="2021-04-13T00:00:00"/>
    <n v="284.75797300126447"/>
  </r>
  <r>
    <s v="2020"/>
    <s v="TD1627925"/>
    <x v="3"/>
    <s v="D"/>
    <n v="260.32"/>
    <s v="AVANTI"/>
    <d v="2021-04-13T00:00:00"/>
    <n v="284.75797300126447"/>
  </r>
  <r>
    <s v="2020"/>
    <s v="TD1627925"/>
    <x v="3"/>
    <s v="D"/>
    <n v="260.32"/>
    <s v="AVANTI"/>
    <d v="2021-04-13T00:00:00"/>
    <n v="284.75797300126447"/>
  </r>
  <r>
    <s v="2020"/>
    <s v="TD1627925"/>
    <x v="3"/>
    <s v="D"/>
    <n v="97.62"/>
    <s v="AVANTI"/>
    <d v="2021-04-13T00:00:00"/>
    <n v="106.78423987547419"/>
  </r>
  <r>
    <s v="2020"/>
    <s v="TD1627925"/>
    <x v="3"/>
    <s v="D"/>
    <n v="97.62"/>
    <s v="AVANTI"/>
    <d v="2021-04-13T00:00:00"/>
    <n v="106.78423987547419"/>
  </r>
  <r>
    <s v="2020"/>
    <s v="TD1627925"/>
    <x v="3"/>
    <s v="D"/>
    <n v="260.32"/>
    <s v="AVANTI"/>
    <d v="2021-04-13T00:00:00"/>
    <n v="284.75797300126447"/>
  </r>
  <r>
    <s v="2020"/>
    <s v="TD1627925"/>
    <x v="3"/>
    <s v="D"/>
    <n v="227.78"/>
    <s v="AVANTI"/>
    <d v="2021-04-13T00:00:00"/>
    <n v="249.16322637610642"/>
  </r>
  <r>
    <s v="2020"/>
    <s v="TD1627925"/>
    <x v="3"/>
    <s v="D"/>
    <n v="292.86"/>
    <s v="AVANTI"/>
    <d v="2021-04-13T00:00:00"/>
    <n v="320.35271962642258"/>
  </r>
  <r>
    <s v="2020"/>
    <s v="TD1627925"/>
    <x v="3"/>
    <s v="D"/>
    <n v="260.32"/>
    <s v="AVANTI"/>
    <d v="2021-04-13T00:00:00"/>
    <n v="284.75797300126447"/>
  </r>
  <r>
    <s v="2020"/>
    <s v="TD1627925"/>
    <x v="3"/>
    <s v="D"/>
    <n v="97.62"/>
    <s v="AVANTI"/>
    <d v="2021-04-13T00:00:00"/>
    <n v="106.78423987547419"/>
  </r>
  <r>
    <s v="2020"/>
    <s v="TD1627925"/>
    <x v="3"/>
    <s v="D"/>
    <n v="97.62"/>
    <s v="AVANTI"/>
    <d v="2021-04-13T00:00:00"/>
    <n v="106.78423987547419"/>
  </r>
  <r>
    <s v="2020"/>
    <s v="TD1627925"/>
    <x v="3"/>
    <s v="D"/>
    <n v="260.32"/>
    <s v="AVANTI"/>
    <d v="2021-04-13T00:00:00"/>
    <n v="284.75797300126447"/>
  </r>
  <r>
    <s v="2020"/>
    <s v="TD1627925"/>
    <x v="3"/>
    <s v="D"/>
    <n v="260.32"/>
    <s v="AVANTI"/>
    <d v="2021-04-13T00:00:00"/>
    <n v="284.75797300126447"/>
  </r>
  <r>
    <s v="2020"/>
    <s v="TD1627925"/>
    <x v="3"/>
    <s v="D"/>
    <n v="260.32"/>
    <s v="AVANTI"/>
    <d v="2021-04-13T00:00:00"/>
    <n v="284.75797300126447"/>
  </r>
  <r>
    <s v="2020"/>
    <s v="TD1627925"/>
    <x v="3"/>
    <s v="D"/>
    <n v="-123.52"/>
    <s v="AVANTI"/>
    <d v="2021-04-13T00:00:00"/>
    <n v="-135.11564545603943"/>
  </r>
  <r>
    <s v="2020"/>
    <s v="TD1627925"/>
    <x v="3"/>
    <s v="D"/>
    <n v="-275.57"/>
    <s v="AVANTI"/>
    <d v="2021-04-13T00:00:00"/>
    <n v="-301.43959211723438"/>
  </r>
  <r>
    <s v="2020"/>
    <s v="TD1627925"/>
    <x v="3"/>
    <s v="D"/>
    <n v="260.32"/>
    <s v="AVANTI"/>
    <d v="2021-04-13T00:00:00"/>
    <n v="284.75797300126447"/>
  </r>
  <r>
    <s v="2020"/>
    <s v="TD1627925"/>
    <x v="3"/>
    <s v="D"/>
    <n v="260.32"/>
    <s v="AVANTI"/>
    <d v="2021-04-13T00:00:00"/>
    <n v="284.75797300126447"/>
  </r>
  <r>
    <s v="2020"/>
    <s v="TD1627925"/>
    <x v="3"/>
    <s v="D"/>
    <n v="260.32"/>
    <s v="AVANTI"/>
    <d v="2021-04-13T00:00:00"/>
    <n v="284.75797300126447"/>
  </r>
  <r>
    <s v="2020"/>
    <s v="TD1627925"/>
    <x v="3"/>
    <s v="D"/>
    <n v="260.32"/>
    <s v="AVANTI"/>
    <d v="2021-04-13T00:00:00"/>
    <n v="284.75797300126447"/>
  </r>
  <r>
    <s v="2020"/>
    <s v="TD1627925"/>
    <x v="3"/>
    <s v="D"/>
    <n v="-100.28"/>
    <s v="AVANTI"/>
    <d v="2021-04-13T00:00:00"/>
    <n v="-109.69395179996467"/>
  </r>
  <r>
    <s v="2020"/>
    <s v="TD1627925"/>
    <x v="3"/>
    <s v="D"/>
    <n v="291.39999999999998"/>
    <s v="AVANTI"/>
    <d v="2021-04-13T00:00:00"/>
    <n v="318.7556596979428"/>
  </r>
  <r>
    <s v="2020"/>
    <s v="TD1627925"/>
    <x v="3"/>
    <s v="D"/>
    <n v="260.32"/>
    <s v="AVANTI"/>
    <d v="2021-04-13T00:00:00"/>
    <n v="284.75797300126447"/>
  </r>
  <r>
    <s v="2020"/>
    <s v="TD1627925"/>
    <x v="3"/>
    <s v="D"/>
    <n v="260.32"/>
    <s v="AVANTI"/>
    <d v="2021-04-13T00:00:00"/>
    <n v="284.75797300126447"/>
  </r>
  <r>
    <s v="2020"/>
    <s v="TD1627925"/>
    <x v="3"/>
    <s v="D"/>
    <n v="291.39999999999998"/>
    <s v="AVANTI"/>
    <d v="2021-04-13T00:00:00"/>
    <n v="318.7556596979428"/>
  </r>
  <r>
    <s v="2020"/>
    <s v="TD1627925"/>
    <x v="3"/>
    <s v="D"/>
    <n v="260.32"/>
    <s v="AVANTI"/>
    <d v="2021-04-13T00:00:00"/>
    <n v="284.75797300126447"/>
  </r>
  <r>
    <s v="2020"/>
    <s v="TD1627925"/>
    <x v="3"/>
    <s v="D"/>
    <n v="260.32"/>
    <s v="AVANTI"/>
    <d v="2021-04-13T00:00:00"/>
    <n v="284.75797300126447"/>
  </r>
  <r>
    <s v="2020"/>
    <s v="TD1627925"/>
    <x v="3"/>
    <s v="D"/>
    <n v="-39.78"/>
    <s v="AVANTI"/>
    <d v="2021-04-13T00:00:00"/>
    <n v="-43.51441366775623"/>
  </r>
  <r>
    <s v="2020"/>
    <s v="TD1627925"/>
    <x v="3"/>
    <s v="D"/>
    <n v="-53.27"/>
    <s v="AVANTI"/>
    <d v="2021-04-13T00:00:00"/>
    <n v="-58.270809856243702"/>
  </r>
  <r>
    <s v="2020"/>
    <s v="TD1627925"/>
    <x v="3"/>
    <s v="D"/>
    <n v="34.96"/>
    <s v="AVANTI"/>
    <d v="2021-04-13T00:00:00"/>
    <n v="38.241928150446398"/>
  </r>
  <r>
    <s v="2020"/>
    <s v="TD1627925"/>
    <x v="3"/>
    <s v="D"/>
    <n v="-1.51"/>
    <s v="AVANTI"/>
    <d v="2021-04-13T00:00:00"/>
    <n v="-1.6517537616468554"/>
  </r>
  <r>
    <s v="2020"/>
    <s v="TD1627925"/>
    <x v="3"/>
    <s v="D"/>
    <n v="122.36"/>
    <s v="AVANTI"/>
    <d v="2021-04-13T00:00:00"/>
    <n v="133.84674852656241"/>
  </r>
  <r>
    <s v="2020"/>
    <s v="TD1627925"/>
    <x v="3"/>
    <s v="D"/>
    <n v="157.32"/>
    <s v="AVANTI"/>
    <d v="2021-04-13T00:00:00"/>
    <n v="172.08867667700878"/>
  </r>
  <r>
    <s v="2020"/>
    <s v="TD1627925"/>
    <x v="3"/>
    <s v="D"/>
    <n v="139.84"/>
    <s v="AVANTI"/>
    <d v="2021-04-13T00:00:00"/>
    <n v="152.96771260178559"/>
  </r>
  <r>
    <s v="2020"/>
    <s v="TD1627925"/>
    <x v="3"/>
    <s v="D"/>
    <n v="52.44"/>
    <s v="AVANTI"/>
    <d v="2021-04-13T00:00:00"/>
    <n v="57.362892225669597"/>
  </r>
  <r>
    <s v="2020"/>
    <s v="TD1627925"/>
    <x v="3"/>
    <s v="D"/>
    <n v="139.84"/>
    <s v="AVANTI"/>
    <d v="2021-04-13T00:00:00"/>
    <n v="152.96771260178559"/>
  </r>
  <r>
    <s v="2020"/>
    <s v="TD1627925"/>
    <x v="3"/>
    <s v="D"/>
    <n v="139.84"/>
    <s v="AVANTI"/>
    <d v="2021-04-13T00:00:00"/>
    <n v="152.96771260178559"/>
  </r>
  <r>
    <s v="2020"/>
    <s v="TD1627925"/>
    <x v="3"/>
    <s v="D"/>
    <n v="139.84"/>
    <s v="AVANTI"/>
    <d v="2021-04-13T00:00:00"/>
    <n v="152.96771260178559"/>
  </r>
  <r>
    <s v="2020"/>
    <s v="TD1627925"/>
    <x v="3"/>
    <s v="D"/>
    <n v="104.88"/>
    <s v="AVANTI"/>
    <d v="2021-04-13T00:00:00"/>
    <n v="114.72578445133919"/>
  </r>
  <r>
    <s v="2020"/>
    <s v="TD1627925"/>
    <x v="3"/>
    <s v="D"/>
    <n v="24.45"/>
    <s v="AVANTI"/>
    <d v="2021-04-13T00:00:00"/>
    <n v="26.745284418718949"/>
  </r>
  <r>
    <s v="2020"/>
    <s v="TD1627925"/>
    <x v="3"/>
    <s v="D"/>
    <n v="139.84"/>
    <s v="AVANTI"/>
    <d v="2021-04-13T00:00:00"/>
    <n v="152.96771260178559"/>
  </r>
  <r>
    <s v="2020"/>
    <s v="TD1627925"/>
    <x v="3"/>
    <s v="D"/>
    <n v="139.84"/>
    <s v="AVANTI"/>
    <d v="2021-04-13T00:00:00"/>
    <n v="152.96771260178559"/>
  </r>
  <r>
    <s v="2020"/>
    <s v="TD1627925"/>
    <x v="3"/>
    <s v="D"/>
    <n v="-4.58"/>
    <s v="AVANTI"/>
    <d v="2021-04-13T00:00:00"/>
    <n v="-5.0099551181076807"/>
  </r>
  <r>
    <s v="2020"/>
    <s v="TD1627925"/>
    <x v="3"/>
    <s v="D"/>
    <n v="139.84"/>
    <s v="AVANTI"/>
    <d v="2021-04-13T00:00:00"/>
    <n v="152.96771260178559"/>
  </r>
  <r>
    <s v="2020"/>
    <s v="TD1627925"/>
    <x v="3"/>
    <s v="D"/>
    <n v="139.84"/>
    <s v="AVANTI"/>
    <d v="2021-04-13T00:00:00"/>
    <n v="152.96771260178559"/>
  </r>
  <r>
    <s v="2020"/>
    <s v="TD1627925"/>
    <x v="3"/>
    <s v="D"/>
    <n v="139.84"/>
    <s v="AVANTI"/>
    <d v="2021-04-13T00:00:00"/>
    <n v="152.96771260178559"/>
  </r>
  <r>
    <s v="2020"/>
    <s v="TD1627925"/>
    <x v="3"/>
    <s v="D"/>
    <n v="139.84"/>
    <s v="AVANTI"/>
    <d v="2021-04-13T00:00:00"/>
    <n v="152.96771260178559"/>
  </r>
  <r>
    <s v="2020"/>
    <s v="TD1627925"/>
    <x v="3"/>
    <s v="D"/>
    <n v="16.93"/>
    <s v="AVANTI"/>
    <d v="2021-04-13T00:00:00"/>
    <n v="18.519331910384942"/>
  </r>
  <r>
    <s v="2020"/>
    <s v="TD1627925"/>
    <x v="3"/>
    <s v="D"/>
    <n v="-1.86"/>
    <s v="AVANTI"/>
    <d v="2021-04-13T00:00:00"/>
    <n v="-2.0346105938166561"/>
  </r>
  <r>
    <s v="2020"/>
    <s v="TD1627925"/>
    <x v="3"/>
    <s v="D"/>
    <n v="1.86"/>
    <s v="AVANTI"/>
    <d v="2021-04-13T00:00:00"/>
    <n v="2.0346105938166561"/>
  </r>
  <r>
    <s v="2020"/>
    <s v="TD1627925"/>
    <x v="3"/>
    <s v="D"/>
    <n v="-2.16"/>
    <s v="AVANTI"/>
    <d v="2021-04-13T00:00:00"/>
    <n v="-2.3627735928193427"/>
  </r>
  <r>
    <s v="2020"/>
    <s v="TD1627925"/>
    <x v="3"/>
    <s v="D"/>
    <n v="2.16"/>
    <s v="AVANTI"/>
    <d v="2021-04-13T00:00:00"/>
    <n v="2.3627735928193427"/>
  </r>
  <r>
    <s v="2020"/>
    <s v="TD1627925"/>
    <x v="3"/>
    <s v="D"/>
    <n v="67.55"/>
    <s v="AVANTI"/>
    <d v="2021-04-13T00:00:00"/>
    <n v="73.891368608771572"/>
  </r>
  <r>
    <s v="2020"/>
    <s v="TD1627925"/>
    <x v="3"/>
    <s v="D"/>
    <n v="-67.55"/>
    <s v="AVANTI"/>
    <d v="2021-04-13T00:00:00"/>
    <n v="-73.891368608771572"/>
  </r>
  <r>
    <s v="2020"/>
    <s v="TD1627925"/>
    <x v="3"/>
    <s v="D"/>
    <n v="0.28999999999999998"/>
    <s v="AVANTI"/>
    <d v="2021-04-13T00:00:00"/>
    <n v="0.31722423236926356"/>
  </r>
  <r>
    <s v="2020"/>
    <s v="TD1627925"/>
    <x v="3"/>
    <s v="D"/>
    <n v="-0.28999999999999998"/>
    <s v="AVANTI"/>
    <d v="2021-04-13T00:00:00"/>
    <n v="-0.31722423236926356"/>
  </r>
  <r>
    <s v="2020"/>
    <s v="TD1627925"/>
    <x v="3"/>
    <s v="D"/>
    <n v="0.28999999999999998"/>
    <s v="AVANTI"/>
    <d v="2021-04-13T00:00:00"/>
    <n v="0.31722423236926356"/>
  </r>
  <r>
    <s v="2020"/>
    <s v="TD1627925"/>
    <x v="3"/>
    <s v="D"/>
    <n v="-0.28999999999999998"/>
    <s v="AVANTI"/>
    <d v="2021-04-13T00:00:00"/>
    <n v="-0.31722423236926356"/>
  </r>
  <r>
    <s v="2020"/>
    <s v="TD1627925"/>
    <x v="3"/>
    <s v="D"/>
    <n v="521.29"/>
    <s v="AVANTI"/>
    <d v="2021-04-13T00:00:00"/>
    <n v="570.22696583370146"/>
  </r>
  <r>
    <s v="2020"/>
    <s v="TD1627925"/>
    <x v="3"/>
    <s v="D"/>
    <n v="-521.29"/>
    <s v="AVANTI"/>
    <d v="2021-04-13T00:00:00"/>
    <n v="-570.22696583370146"/>
  </r>
  <r>
    <s v="2020"/>
    <s v="TD1627925"/>
    <x v="3"/>
    <s v="D"/>
    <n v="474.61"/>
    <s v="AVANTI"/>
    <d v="2021-04-13T00:00:00"/>
    <n v="519.16480318888341"/>
  </r>
  <r>
    <s v="2020"/>
    <s v="TD1627925"/>
    <x v="3"/>
    <s v="D"/>
    <n v="-474.61"/>
    <s v="AVANTI"/>
    <d v="2021-04-13T00:00:00"/>
    <n v="-519.16480318888341"/>
  </r>
  <r>
    <s v="2020"/>
    <s v="TD1627925"/>
    <x v="3"/>
    <s v="D"/>
    <n v="1304.6099999999999"/>
    <s v="AVANTI"/>
    <d v="2021-04-13T00:00:00"/>
    <n v="1427.0824337629826"/>
  </r>
  <r>
    <s v="2020"/>
    <s v="TD1627925"/>
    <x v="3"/>
    <s v="D"/>
    <n v="-1304.6099999999999"/>
    <s v="AVANTI"/>
    <d v="2021-04-13T00:00:00"/>
    <n v="-1427.0824337629826"/>
  </r>
  <r>
    <s v="2020"/>
    <s v="TD1627925"/>
    <x v="3"/>
    <s v="D"/>
    <n v="377.83"/>
    <s v="AVANTI"/>
    <d v="2021-04-13T00:00:00"/>
    <n v="413.29941971061675"/>
  </r>
  <r>
    <s v="2020"/>
    <s v="TD1627925"/>
    <x v="3"/>
    <s v="D"/>
    <n v="-377.83"/>
    <s v="AVANTI"/>
    <d v="2021-04-13T00:00:00"/>
    <n v="-413.29941971061675"/>
  </r>
  <r>
    <s v="2020"/>
    <s v="TD1627925"/>
    <x v="3"/>
    <s v="D"/>
    <n v="1319.97"/>
    <s v="AVANTI"/>
    <d v="2021-04-13T00:00:00"/>
    <n v="1443.8843793119204"/>
  </r>
  <r>
    <s v="2020"/>
    <s v="TD1627925"/>
    <x v="3"/>
    <s v="D"/>
    <n v="-1319.97"/>
    <s v="AVANTI"/>
    <d v="2021-04-13T00:00:00"/>
    <n v="-1443.8843793119204"/>
  </r>
  <r>
    <s v="2020"/>
    <s v="TD1627925"/>
    <x v="3"/>
    <s v="D"/>
    <n v="145.69"/>
    <s v="AVANTI"/>
    <d v="2021-04-13T00:00:00"/>
    <n v="159.36689108233799"/>
  </r>
  <r>
    <s v="2020"/>
    <s v="TD1627925"/>
    <x v="3"/>
    <s v="D"/>
    <n v="145.69"/>
    <s v="AVANTI"/>
    <d v="2021-04-13T00:00:00"/>
    <n v="159.36689108233799"/>
  </r>
  <r>
    <s v="2020"/>
    <s v="TD1627925"/>
    <x v="3"/>
    <s v="D"/>
    <n v="-16.12"/>
    <s v="AVANTI"/>
    <d v="2021-04-13T00:00:00"/>
    <n v="-17.633291813077687"/>
  </r>
  <r>
    <s v="2020"/>
    <s v="TD1627925"/>
    <x v="3"/>
    <s v="D"/>
    <n v="48.81"/>
    <s v="AVANTI"/>
    <d v="2021-04-13T00:00:00"/>
    <n v="53.392119937737093"/>
  </r>
  <r>
    <s v="2020"/>
    <s v="TD1627925"/>
    <x v="3"/>
    <s v="D"/>
    <n v="97.62"/>
    <s v="AVANTI"/>
    <d v="2021-04-13T00:00:00"/>
    <n v="106.78423987547419"/>
  </r>
  <r>
    <s v="2020"/>
    <s v="TD1627925"/>
    <x v="3"/>
    <s v="D"/>
    <n v="109.27"/>
    <s v="AVANTI"/>
    <d v="2021-04-13T00:00:00"/>
    <n v="119.52790300341184"/>
  </r>
  <r>
    <s v="2020"/>
    <s v="TD1627925"/>
    <x v="3"/>
    <s v="D"/>
    <n v="54.64"/>
    <s v="AVANTI"/>
    <d v="2021-04-13T00:00:00"/>
    <n v="59.769420885022633"/>
  </r>
  <r>
    <s v="2020"/>
    <s v="TD1627925"/>
    <x v="3"/>
    <s v="D"/>
    <n v="54.64"/>
    <s v="AVANTI"/>
    <d v="2021-04-13T00:00:00"/>
    <n v="59.769420885022633"/>
  </r>
  <r>
    <s v="2020"/>
    <s v="TD1627925"/>
    <x v="3"/>
    <s v="D"/>
    <n v="109.27"/>
    <s v="AVANTI"/>
    <d v="2021-04-13T00:00:00"/>
    <n v="119.52790300341184"/>
  </r>
  <r>
    <s v="2020"/>
    <s v="TD1627925"/>
    <x v="3"/>
    <s v="D"/>
    <n v="54.64"/>
    <s v="AVANTI"/>
    <d v="2021-04-13T00:00:00"/>
    <n v="59.769420885022633"/>
  </r>
  <r>
    <s v="2020"/>
    <s v="TD1627925"/>
    <x v="3"/>
    <s v="D"/>
    <n v="273.18"/>
    <s v="AVANTI"/>
    <d v="2021-04-13T00:00:00"/>
    <n v="298.82522689184634"/>
  </r>
  <r>
    <s v="2020"/>
    <s v="TD1627925"/>
    <x v="3"/>
    <s v="D"/>
    <n v="72.849999999999994"/>
    <s v="AVANTI"/>
    <d v="2021-04-13T00:00:00"/>
    <n v="79.688914924485701"/>
  </r>
  <r>
    <s v="2020"/>
    <s v="TD1627925"/>
    <x v="3"/>
    <s v="D"/>
    <n v="97.62"/>
    <s v="AVANTI"/>
    <d v="2021-04-13T00:00:00"/>
    <n v="106.78423987547419"/>
  </r>
  <r>
    <s v="2020"/>
    <s v="TD1627925"/>
    <x v="3"/>
    <s v="D"/>
    <n v="48.81"/>
    <s v="AVANTI"/>
    <d v="2021-04-13T00:00:00"/>
    <n v="53.392119937737093"/>
  </r>
  <r>
    <s v="2020"/>
    <s v="TD1627925"/>
    <x v="3"/>
    <s v="D"/>
    <n v="48.81"/>
    <s v="AVANTI"/>
    <d v="2021-04-13T00:00:00"/>
    <n v="53.392119937737093"/>
  </r>
  <r>
    <s v="2020"/>
    <s v="TD1627925"/>
    <x v="3"/>
    <s v="D"/>
    <n v="97.62"/>
    <s v="AVANTI"/>
    <d v="2021-04-13T00:00:00"/>
    <n v="106.78423987547419"/>
  </r>
  <r>
    <s v="2020"/>
    <s v="TD1627925"/>
    <x v="3"/>
    <s v="D"/>
    <n v="48.81"/>
    <s v="AVANTI"/>
    <d v="2021-04-13T00:00:00"/>
    <n v="53.392119937737093"/>
  </r>
  <r>
    <s v="2020"/>
    <s v="TD1627925"/>
    <x v="3"/>
    <s v="D"/>
    <n v="244.05"/>
    <s v="AVANTI"/>
    <d v="2021-04-13T00:00:00"/>
    <n v="266.96059968868548"/>
  </r>
  <r>
    <s v="2020"/>
    <s v="TD1627925"/>
    <x v="3"/>
    <s v="D"/>
    <n v="65.09"/>
    <s v="AVANTI"/>
    <d v="2021-04-13T00:00:00"/>
    <n v="71.200432016949549"/>
  </r>
  <r>
    <s v="2020"/>
    <s v="TD1627925"/>
    <x v="3"/>
    <s v="D"/>
    <n v="65.09"/>
    <s v="AVANTI"/>
    <d v="2021-04-13T00:00:00"/>
    <n v="71.200432016949549"/>
  </r>
  <r>
    <s v="2020"/>
    <s v="TD1627925"/>
    <x v="3"/>
    <s v="D"/>
    <n v="48.81"/>
    <s v="AVANTI"/>
    <d v="2021-04-13T00:00:00"/>
    <n v="53.392119937737093"/>
  </r>
  <r>
    <s v="2020"/>
    <s v="TD1627925"/>
    <x v="3"/>
    <s v="D"/>
    <n v="97.62"/>
    <s v="AVANTI"/>
    <d v="2021-04-13T00:00:00"/>
    <n v="106.78423987547419"/>
  </r>
  <r>
    <s v="2020"/>
    <s v="TD1627925"/>
    <x v="3"/>
    <s v="D"/>
    <n v="244.05"/>
    <s v="AVANTI"/>
    <d v="2021-04-13T00:00:00"/>
    <n v="266.96059968868548"/>
  </r>
  <r>
    <s v="2020"/>
    <s v="TD1627925"/>
    <x v="3"/>
    <s v="D"/>
    <n v="48.81"/>
    <s v="AVANTI"/>
    <d v="2021-04-13T00:00:00"/>
    <n v="53.392119937737093"/>
  </r>
  <r>
    <s v="2020"/>
    <s v="TD1627925"/>
    <x v="3"/>
    <s v="D"/>
    <n v="97.62"/>
    <s v="AVANTI"/>
    <d v="2021-04-13T00:00:00"/>
    <n v="106.78423987547419"/>
  </r>
  <r>
    <s v="2020"/>
    <s v="TD1627925"/>
    <x v="3"/>
    <s v="D"/>
    <n v="48.81"/>
    <s v="AVANTI"/>
    <d v="2021-04-13T00:00:00"/>
    <n v="53.392119937737093"/>
  </r>
  <r>
    <s v="2020"/>
    <s v="TD1627925"/>
    <x v="3"/>
    <s v="D"/>
    <n v="48.81"/>
    <s v="AVANTI"/>
    <d v="2021-04-13T00:00:00"/>
    <n v="53.392119937737093"/>
  </r>
  <r>
    <s v="2020"/>
    <s v="TD1627925"/>
    <x v="3"/>
    <s v="D"/>
    <n v="97.62"/>
    <s v="AVANTI"/>
    <d v="2021-04-13T00:00:00"/>
    <n v="106.78423987547419"/>
  </r>
  <r>
    <s v="2020"/>
    <s v="TD1627925"/>
    <x v="3"/>
    <s v="D"/>
    <n v="-48.28"/>
    <s v="AVANTI"/>
    <d v="2021-04-13T00:00:00"/>
    <n v="-52.812365306165681"/>
  </r>
  <r>
    <s v="2020"/>
    <s v="TD1627925"/>
    <x v="3"/>
    <s v="D"/>
    <n v="-4.32"/>
    <s v="AVANTI"/>
    <d v="2021-04-13T00:00:00"/>
    <n v="-4.7255471856386855"/>
  </r>
  <r>
    <s v="2020"/>
    <s v="TD1627925"/>
    <x v="3"/>
    <s v="D"/>
    <n v="-95.27"/>
    <s v="AVANTI"/>
    <d v="2021-04-13T00:00:00"/>
    <n v="-104.21362971661981"/>
  </r>
  <r>
    <s v="2020"/>
    <s v="TD1627925"/>
    <x v="3"/>
    <s v="D"/>
    <n v="-5.33"/>
    <s v="AVANTI"/>
    <d v="2021-04-13T00:00:00"/>
    <n v="-5.8303626156143968"/>
  </r>
  <r>
    <s v="2020"/>
    <s v="TD1627925"/>
    <x v="3"/>
    <s v="D"/>
    <n v="97.62"/>
    <s v="AVANTI"/>
    <d v="2021-04-13T00:00:00"/>
    <n v="106.78423987547419"/>
  </r>
  <r>
    <s v="2020"/>
    <s v="TD1627925"/>
    <x v="3"/>
    <s v="D"/>
    <n v="48.81"/>
    <s v="AVANTI"/>
    <d v="2021-04-13T00:00:00"/>
    <n v="53.392119937737093"/>
  </r>
  <r>
    <s v="2020"/>
    <s v="TD1627925"/>
    <x v="3"/>
    <s v="D"/>
    <n v="97.62"/>
    <s v="AVANTI"/>
    <d v="2021-04-13T00:00:00"/>
    <n v="106.78423987547419"/>
  </r>
  <r>
    <s v="2020"/>
    <s v="TD1627925"/>
    <x v="3"/>
    <s v="D"/>
    <n v="48.81"/>
    <s v="AVANTI"/>
    <d v="2021-04-13T00:00:00"/>
    <n v="53.392119937737093"/>
  </r>
  <r>
    <s v="2020"/>
    <s v="TD1627925"/>
    <x v="3"/>
    <s v="D"/>
    <n v="-18.82"/>
    <s v="AVANTI"/>
    <d v="2021-04-13T00:00:00"/>
    <n v="-20.586758804101866"/>
  </r>
  <r>
    <s v="2020"/>
    <s v="TD1627925"/>
    <x v="3"/>
    <s v="D"/>
    <n v="48.81"/>
    <s v="AVANTI"/>
    <d v="2021-04-13T00:00:00"/>
    <n v="53.392119937737093"/>
  </r>
  <r>
    <s v="2020"/>
    <s v="TD1627925"/>
    <x v="3"/>
    <s v="D"/>
    <n v="54.64"/>
    <s v="AVANTI"/>
    <d v="2021-04-13T00:00:00"/>
    <n v="59.769420885022633"/>
  </r>
  <r>
    <s v="2020"/>
    <s v="TD1627925"/>
    <x v="3"/>
    <s v="D"/>
    <n v="341.67"/>
    <s v="AVANTI"/>
    <d v="2021-04-13T00:00:00"/>
    <n v="373.74483956415963"/>
  </r>
  <r>
    <s v="2020"/>
    <s v="TD1627925"/>
    <x v="3"/>
    <s v="D"/>
    <n v="382.45"/>
    <s v="AVANTI"/>
    <d v="2021-04-13T00:00:00"/>
    <n v="418.35312989525812"/>
  </r>
  <r>
    <s v="2020"/>
    <s v="TD1627925"/>
    <x v="3"/>
    <s v="D"/>
    <n v="218.54"/>
    <s v="AVANTI"/>
    <d v="2021-04-13T00:00:00"/>
    <n v="239.05580600682367"/>
  </r>
  <r>
    <s v="2020"/>
    <s v="TD1627925"/>
    <x v="3"/>
    <s v="D"/>
    <n v="195.26"/>
    <s v="AVANTI"/>
    <d v="2021-04-13T00:00:00"/>
    <n v="213.5903572842152"/>
  </r>
  <r>
    <s v="2020"/>
    <s v="TD1627925"/>
    <x v="3"/>
    <s v="D"/>
    <n v="48.81"/>
    <s v="AVANTI"/>
    <d v="2021-04-13T00:00:00"/>
    <n v="53.392119937737093"/>
  </r>
  <r>
    <s v="2020"/>
    <s v="TD1627925"/>
    <x v="3"/>
    <s v="D"/>
    <n v="341.67"/>
    <s v="AVANTI"/>
    <d v="2021-04-13T00:00:00"/>
    <n v="373.74483956415963"/>
  </r>
  <r>
    <s v="2020"/>
    <s v="TD1627925"/>
    <x v="3"/>
    <s v="D"/>
    <n v="195.26"/>
    <s v="AVANTI"/>
    <d v="2021-04-13T00:00:00"/>
    <n v="213.5903572842152"/>
  </r>
  <r>
    <s v="2020"/>
    <s v="TD1627925"/>
    <x v="3"/>
    <s v="D"/>
    <n v="-35.07"/>
    <s v="AVANTI"/>
    <d v="2021-04-13T00:00:00"/>
    <n v="-38.36225458341405"/>
  </r>
  <r>
    <s v="2020"/>
    <s v="TD1627925"/>
    <x v="3"/>
    <s v="D"/>
    <n v="-14.62"/>
    <s v="AVANTI"/>
    <d v="2021-04-13T00:00:00"/>
    <n v="-15.992476818064254"/>
  </r>
  <r>
    <s v="2020"/>
    <s v="TD1627925"/>
    <x v="3"/>
    <s v="D"/>
    <n v="-50.33"/>
    <s v="AVANTI"/>
    <d v="2021-04-13T00:00:00"/>
    <n v="-55.054812466017367"/>
  </r>
  <r>
    <s v="2020"/>
    <s v="TD1627925"/>
    <x v="3"/>
    <s v="D"/>
    <n v="-13.66"/>
    <s v="AVANTI"/>
    <d v="2021-04-13T00:00:00"/>
    <n v="-14.942355221255658"/>
  </r>
  <r>
    <s v="2020"/>
    <s v="TD1627925"/>
    <x v="3"/>
    <s v="D"/>
    <n v="26.22"/>
    <s v="AVANTI"/>
    <d v="2021-04-13T00:00:00"/>
    <n v="28.681446112834799"/>
  </r>
  <r>
    <s v="2020"/>
    <s v="TD1627925"/>
    <x v="3"/>
    <s v="D"/>
    <n v="52.44"/>
    <s v="AVANTI"/>
    <d v="2021-04-13T00:00:00"/>
    <n v="57.362892225669597"/>
  </r>
  <r>
    <s v="2020"/>
    <s v="TD1627925"/>
    <x v="3"/>
    <s v="D"/>
    <n v="34.96"/>
    <s v="AVANTI"/>
    <d v="2021-04-13T00:00:00"/>
    <n v="38.241928150446398"/>
  </r>
  <r>
    <s v="2020"/>
    <s v="TD1627925"/>
    <x v="3"/>
    <s v="D"/>
    <n v="131.1"/>
    <s v="AVANTI"/>
    <d v="2021-04-13T00:00:00"/>
    <n v="143.407230564174"/>
  </r>
  <r>
    <s v="2020"/>
    <s v="TD1627925"/>
    <x v="3"/>
    <s v="D"/>
    <n v="26.22"/>
    <s v="AVANTI"/>
    <d v="2021-04-13T00:00:00"/>
    <n v="28.681446112834799"/>
  </r>
  <r>
    <s v="2020"/>
    <s v="TD1627925"/>
    <x v="3"/>
    <s v="D"/>
    <n v="26.22"/>
    <s v="AVANTI"/>
    <d v="2021-04-13T00:00:00"/>
    <n v="28.681446112834799"/>
  </r>
  <r>
    <s v="2020"/>
    <s v="TD1627925"/>
    <x v="3"/>
    <s v="D"/>
    <n v="26.22"/>
    <s v="AVANTI"/>
    <d v="2021-04-13T00:00:00"/>
    <n v="28.681446112834799"/>
  </r>
  <r>
    <s v="2020"/>
    <s v="TD1627925"/>
    <x v="3"/>
    <s v="D"/>
    <n v="52.44"/>
    <s v="AVANTI"/>
    <d v="2021-04-13T00:00:00"/>
    <n v="57.362892225669597"/>
  </r>
  <r>
    <s v="2020"/>
    <s v="TD1627925"/>
    <x v="3"/>
    <s v="D"/>
    <n v="52.44"/>
    <s v="AVANTI"/>
    <d v="2021-04-13T00:00:00"/>
    <n v="57.362892225669597"/>
  </r>
  <r>
    <s v="2020"/>
    <s v="TD1627925"/>
    <x v="3"/>
    <s v="D"/>
    <n v="26.22"/>
    <s v="AVANTI"/>
    <d v="2021-04-13T00:00:00"/>
    <n v="28.681446112834799"/>
  </r>
  <r>
    <s v="2020"/>
    <s v="TD1627925"/>
    <x v="3"/>
    <s v="D"/>
    <n v="11.21"/>
    <s v="AVANTI"/>
    <d v="2021-04-13T00:00:00"/>
    <n v="12.262357396067053"/>
  </r>
  <r>
    <s v="2020"/>
    <s v="TD1627925"/>
    <x v="3"/>
    <s v="D"/>
    <n v="1.06"/>
    <s v="AVANTI"/>
    <d v="2021-04-13T00:00:00"/>
    <n v="1.1595092631428257"/>
  </r>
  <r>
    <s v="2020"/>
    <s v="TD1627925"/>
    <x v="3"/>
    <s v="D"/>
    <n v="52.44"/>
    <s v="AVANTI"/>
    <d v="2021-04-13T00:00:00"/>
    <n v="57.362892225669597"/>
  </r>
  <r>
    <s v="2020"/>
    <s v="TD1627925"/>
    <x v="3"/>
    <s v="D"/>
    <n v="26.22"/>
    <s v="AVANTI"/>
    <d v="2021-04-13T00:00:00"/>
    <n v="28.681446112834799"/>
  </r>
  <r>
    <s v="2020"/>
    <s v="TD1627925"/>
    <x v="3"/>
    <s v="D"/>
    <n v="0.27"/>
    <s v="AVANTI"/>
    <d v="2021-04-13T00:00:00"/>
    <n v="0.29534669910241784"/>
  </r>
  <r>
    <s v="2020"/>
    <s v="TD1627925"/>
    <x v="3"/>
    <s v="D"/>
    <n v="26.22"/>
    <s v="AVANTI"/>
    <d v="2021-04-13T00:00:00"/>
    <n v="28.681446112834799"/>
  </r>
  <r>
    <s v="2020"/>
    <s v="TD1627925"/>
    <x v="3"/>
    <s v="D"/>
    <n v="183.54"/>
    <s v="AVANTI"/>
    <d v="2021-04-13T00:00:00"/>
    <n v="200.77012278984358"/>
  </r>
  <r>
    <s v="2020"/>
    <s v="TD1627925"/>
    <x v="3"/>
    <s v="D"/>
    <n v="104.88"/>
    <s v="AVANTI"/>
    <d v="2021-04-13T00:00:00"/>
    <n v="114.72578445133919"/>
  </r>
  <r>
    <s v="2020"/>
    <s v="TD1627925"/>
    <x v="3"/>
    <s v="D"/>
    <n v="26.22"/>
    <s v="AVANTI"/>
    <d v="2021-04-13T00:00:00"/>
    <n v="28.681446112834799"/>
  </r>
  <r>
    <s v="2020"/>
    <s v="TD1627925"/>
    <x v="3"/>
    <s v="D"/>
    <n v="183.54"/>
    <s v="AVANTI"/>
    <d v="2021-04-13T00:00:00"/>
    <n v="200.77012278984358"/>
  </r>
  <r>
    <s v="2020"/>
    <s v="TD1627925"/>
    <x v="3"/>
    <s v="D"/>
    <n v="104.88"/>
    <s v="AVANTI"/>
    <d v="2021-04-13T00:00:00"/>
    <n v="114.72578445133919"/>
  </r>
  <r>
    <s v="2020"/>
    <s v="TD1627925"/>
    <x v="3"/>
    <s v="D"/>
    <n v="20.74"/>
    <s v="AVANTI"/>
    <d v="2021-04-13T00:00:00"/>
    <n v="22.687001997719058"/>
  </r>
  <r>
    <s v="2020"/>
    <s v="TD1627925"/>
    <x v="3"/>
    <s v="D"/>
    <n v="11.35"/>
    <s v="AVANTI"/>
    <d v="2021-04-13T00:00:00"/>
    <n v="12.415500128934971"/>
  </r>
  <r>
    <s v="2020"/>
    <s v="TD1627925"/>
    <x v="1"/>
    <s v="D"/>
    <n v="109.1"/>
    <s v="AVANTI"/>
    <d v="2021-04-13T00:00:00"/>
    <n v="119.34194397064364"/>
  </r>
  <r>
    <s v="2020"/>
    <s v="TD1627925"/>
    <x v="1"/>
    <s v="D"/>
    <n v="46.68"/>
    <s v="AVANTI"/>
    <d v="2021-04-13T00:00:00"/>
    <n v="51.062162644818017"/>
  </r>
  <r>
    <s v="2020"/>
    <s v="TD1627925"/>
    <x v="1"/>
    <s v="D"/>
    <n v="0.46"/>
    <s v="AVANTI"/>
    <d v="2021-04-13T00:00:00"/>
    <n v="0.5031832651374526"/>
  </r>
  <r>
    <s v="2020"/>
    <s v="TD1627925"/>
    <x v="1"/>
    <s v="D"/>
    <n v="78.900000000000006"/>
    <s v="AVANTI"/>
    <d v="2021-04-13T00:00:00"/>
    <n v="86.306868737706552"/>
  </r>
  <r>
    <s v="2020"/>
    <s v="TD1627925"/>
    <x v="1"/>
    <s v="D"/>
    <n v="8.9700000000000006"/>
    <s v="AVANTI"/>
    <d v="2021-04-13T00:00:00"/>
    <n v="9.8120736701803271"/>
  </r>
  <r>
    <s v="2020"/>
    <s v="TD1627925"/>
    <x v="1"/>
    <s v="D"/>
    <n v="1659.58"/>
    <s v="AVANTI"/>
    <d v="2021-04-13T00:00:00"/>
    <n v="1815.3758329495947"/>
  </r>
  <r>
    <s v="2020"/>
    <s v="TD1627925"/>
    <x v="1"/>
    <s v="D"/>
    <n v="131.27000000000001"/>
    <s v="AVANTI"/>
    <d v="2021-04-13T00:00:00"/>
    <n v="143.59318959694218"/>
  </r>
  <r>
    <s v="2020"/>
    <s v="TD1627925"/>
    <x v="1"/>
    <s v="D"/>
    <n v="98.44"/>
    <s v="AVANTI"/>
    <d v="2021-04-13T00:00:00"/>
    <n v="107.68121873941486"/>
  </r>
  <r>
    <s v="2020"/>
    <s v="TD1627925"/>
    <x v="1"/>
    <s v="D"/>
    <n v="42.76"/>
    <s v="AVANTI"/>
    <d v="2021-04-13T00:00:00"/>
    <n v="46.774166124516242"/>
  </r>
  <r>
    <s v="2020"/>
    <s v="TD1627925"/>
    <x v="1"/>
    <s v="D"/>
    <n v="18.66"/>
    <s v="AVANTI"/>
    <d v="2021-04-13T00:00:00"/>
    <n v="20.4117385379671"/>
  </r>
  <r>
    <s v="2020"/>
    <s v="TD1627925"/>
    <x v="1"/>
    <s v="D"/>
    <n v="0.21"/>
    <s v="AVANTI"/>
    <d v="2021-04-13T00:00:00"/>
    <n v="0.22971409930188053"/>
  </r>
  <r>
    <s v="2020"/>
    <s v="TD1627925"/>
    <x v="1"/>
    <s v="D"/>
    <n v="34.619999999999997"/>
    <s v="AVANTI"/>
    <d v="2021-04-13T00:00:00"/>
    <n v="37.870010084910021"/>
  </r>
  <r>
    <s v="2020"/>
    <s v="TD1627925"/>
    <x v="1"/>
    <s v="D"/>
    <n v="24.31"/>
    <s v="AVANTI"/>
    <d v="2021-04-13T00:00:00"/>
    <n v="26.592141685851026"/>
  </r>
  <r>
    <s v="2020"/>
    <s v="TD1627925"/>
    <x v="1"/>
    <s v="D"/>
    <n v="849.69"/>
    <s v="AVANTI"/>
    <d v="2021-04-13T00:00:00"/>
    <n v="929.45606207530898"/>
  </r>
  <r>
    <s v="2020"/>
    <s v="TD1627925"/>
    <x v="1"/>
    <s v="D"/>
    <n v="73.290000000000006"/>
    <s v="AVANTI"/>
    <d v="2021-04-13T00:00:00"/>
    <n v="80.170220656356321"/>
  </r>
  <r>
    <s v="2020"/>
    <s v="TD1627925"/>
    <x v="1"/>
    <s v="D"/>
    <n v="146.91"/>
    <s v="AVANTI"/>
    <d v="2021-04-13T00:00:00"/>
    <n v="160.70142061161556"/>
  </r>
  <r>
    <s v="2020"/>
    <s v="TD1627925"/>
    <x v="1"/>
    <s v="D"/>
    <n v="31.27"/>
    <s v="AVANTI"/>
    <d v="2021-04-13T00:00:00"/>
    <n v="34.205523262713356"/>
  </r>
  <r>
    <s v="2020"/>
    <s v="TD1627925"/>
    <x v="1"/>
    <s v="D"/>
    <n v="113.21"/>
    <s v="AVANTI"/>
    <d v="2021-04-13T00:00:00"/>
    <n v="123.83777705698046"/>
  </r>
  <r>
    <s v="2020"/>
    <s v="TD1627925"/>
    <x v="1"/>
    <s v="D"/>
    <n v="1102.9000000000001"/>
    <s v="AVANTI"/>
    <d v="2021-04-13T00:00:00"/>
    <n v="1206.4365720002099"/>
  </r>
  <r>
    <s v="2020"/>
    <s v="TD1627925"/>
    <x v="1"/>
    <s v="D"/>
    <n v="31.35"/>
    <s v="AVANTI"/>
    <d v="2021-04-13T00:00:00"/>
    <n v="34.293033395780739"/>
  </r>
  <r>
    <s v="2020"/>
    <s v="TD1627925"/>
    <x v="1"/>
    <s v="D"/>
    <n v="30.71"/>
    <s v="AVANTI"/>
    <d v="2021-04-13T00:00:00"/>
    <n v="33.592952331241676"/>
  </r>
  <r>
    <s v="2020"/>
    <s v="TD1627925"/>
    <x v="1"/>
    <s v="D"/>
    <n v="2214.56"/>
    <s v="AVANTI"/>
    <d v="2021-04-13T00:00:00"/>
    <n v="2422.4555035712979"/>
  </r>
  <r>
    <s v="2020"/>
    <s v="TD1627925"/>
    <x v="1"/>
    <s v="D"/>
    <n v="262.54000000000002"/>
    <s v="AVANTI"/>
    <d v="2021-04-13T00:00:00"/>
    <n v="287.18637919388436"/>
  </r>
  <r>
    <s v="2020"/>
    <s v="TD1627925"/>
    <x v="1"/>
    <s v="D"/>
    <n v="486.92"/>
    <s v="AVANTI"/>
    <d v="2021-04-13T00:00:00"/>
    <n v="532.63042491462704"/>
  </r>
  <r>
    <s v="2020"/>
    <s v="TD1627925"/>
    <x v="1"/>
    <s v="D"/>
    <n v="5338.46"/>
    <s v="AVANTI"/>
    <d v="2021-04-13T00:00:00"/>
    <n v="5839.616812186272"/>
  </r>
  <r>
    <s v="2020"/>
    <s v="TD1627925"/>
    <x v="1"/>
    <s v="D"/>
    <n v="56.29"/>
    <s v="AVANTI"/>
    <d v="2021-04-13T00:00:00"/>
    <n v="61.574317379537405"/>
  </r>
  <r>
    <s v="2020"/>
    <s v="TD1627925"/>
    <x v="1"/>
    <s v="D"/>
    <n v="180.37"/>
    <s v="AVANTI"/>
    <d v="2021-04-13T00:00:00"/>
    <n v="197.30253376704854"/>
  </r>
  <r>
    <s v="2020"/>
    <s v="TD1627925"/>
    <x v="1"/>
    <s v="D"/>
    <n v="1953.89"/>
    <s v="AVANTI"/>
    <d v="2021-04-13T00:00:00"/>
    <n v="2137.3146737378638"/>
  </r>
  <r>
    <s v="2020"/>
    <s v="TD1627925"/>
    <x v="1"/>
    <s v="D"/>
    <n v="49.26"/>
    <s v="AVANTI"/>
    <d v="2021-04-13T00:00:00"/>
    <n v="53.884364436241121"/>
  </r>
  <r>
    <s v="2020"/>
    <s v="TD1627925"/>
    <x v="1"/>
    <s v="D"/>
    <n v="47.69"/>
    <s v="AVANTI"/>
    <d v="2021-04-13T00:00:00"/>
    <n v="52.166978074793725"/>
  </r>
  <r>
    <s v="2020"/>
    <s v="TD1627925"/>
    <x v="1"/>
    <s v="D"/>
    <n v="3079.95"/>
    <s v="AVANTI"/>
    <d v="2021-04-13T00:00:00"/>
    <n v="3369.0854292610807"/>
  </r>
  <r>
    <s v="2020"/>
    <s v="TD1627925"/>
    <x v="1"/>
    <s v="D"/>
    <n v="408.92"/>
    <s v="AVANTI"/>
    <d v="2021-04-13T00:00:00"/>
    <n v="447.30804517392852"/>
  </r>
  <r>
    <s v="2020"/>
    <s v="TD1627925"/>
    <x v="1"/>
    <s v="D"/>
    <n v="764.55"/>
    <s v="AVANTI"/>
    <d v="2021-04-13T00:00:00"/>
    <n v="836.32340295834649"/>
  </r>
  <r>
    <s v="2020"/>
    <s v="TD1627925"/>
    <x v="1"/>
    <s v="D"/>
    <n v="7420.28"/>
    <s v="AVANTI"/>
    <d v="2021-04-13T00:00:00"/>
    <n v="8116.8711274655143"/>
  </r>
  <r>
    <s v="2020"/>
    <s v="TD1627925"/>
    <x v="1"/>
    <s v="D"/>
    <n v="15.58"/>
    <s v="AVANTI"/>
    <d v="2021-04-13T00:00:00"/>
    <n v="17.042598414872852"/>
  </r>
  <r>
    <s v="2020"/>
    <s v="TD1627925"/>
    <x v="1"/>
    <s v="D"/>
    <n v="28.23"/>
    <s v="AVANTI"/>
    <d v="2021-04-13T00:00:00"/>
    <n v="30.8801382061528"/>
  </r>
  <r>
    <s v="2020"/>
    <s v="TD1627925"/>
    <x v="1"/>
    <s v="D"/>
    <n v="321.39999999999998"/>
    <s v="AVANTI"/>
    <d v="2021-04-13T00:00:00"/>
    <n v="351.57195959821144"/>
  </r>
  <r>
    <s v="2020"/>
    <s v="TD1627925"/>
    <x v="1"/>
    <s v="D"/>
    <n v="11.62"/>
    <s v="AVANTI"/>
    <d v="2021-04-13T00:00:00"/>
    <n v="12.71084682803739"/>
  </r>
  <r>
    <s v="2020"/>
    <s v="TD1627925"/>
    <x v="1"/>
    <s v="D"/>
    <n v="9.06"/>
    <s v="AVANTI"/>
    <d v="2021-04-13T00:00:00"/>
    <n v="9.9105225698811328"/>
  </r>
  <r>
    <s v="2020"/>
    <s v="TD1627925"/>
    <x v="1"/>
    <s v="D"/>
    <n v="649.79"/>
    <s v="AVANTI"/>
    <d v="2021-04-13T00:00:00"/>
    <n v="710.79011707318546"/>
  </r>
  <r>
    <s v="2020"/>
    <s v="TD1627925"/>
    <x v="1"/>
    <s v="D"/>
    <n v="73.989999999999995"/>
    <s v="AVANTI"/>
    <d v="2021-04-13T00:00:00"/>
    <n v="80.935934320695907"/>
  </r>
  <r>
    <s v="2020"/>
    <s v="TD1627925"/>
    <x v="1"/>
    <s v="D"/>
    <n v="139.79"/>
    <s v="AVANTI"/>
    <d v="2021-04-13T00:00:00"/>
    <n v="152.91301876861846"/>
  </r>
  <r>
    <s v="2020"/>
    <s v="TD1627925"/>
    <x v="1"/>
    <s v="D"/>
    <n v="1501.91"/>
    <s v="AVANTI"/>
    <d v="2021-04-13T00:00:00"/>
    <n v="1642.9042994404163"/>
  </r>
  <r>
    <s v="2020"/>
    <s v="TD1627925"/>
    <x v="1"/>
    <s v="D"/>
    <n v="795.68"/>
    <s v="AVANTI"/>
    <d v="2021-04-13T00:00:00"/>
    <n v="870.37578348819193"/>
  </r>
  <r>
    <s v="2020"/>
    <s v="TD1627925"/>
    <x v="1"/>
    <s v="D"/>
    <n v="76.44"/>
    <s v="AVANTI"/>
    <d v="2021-04-13T00:00:00"/>
    <n v="83.615932145884514"/>
  </r>
  <r>
    <s v="2020"/>
    <s v="TD1627925"/>
    <x v="1"/>
    <s v="D"/>
    <n v="130.49"/>
    <s v="AVANTI"/>
    <d v="2021-04-13T00:00:00"/>
    <n v="142.73996579953521"/>
  </r>
  <r>
    <s v="2020"/>
    <s v="TD1627925"/>
    <x v="1"/>
    <s v="D"/>
    <n v="5.54"/>
    <s v="AVANTI"/>
    <d v="2021-04-13T00:00:00"/>
    <n v="6.0600767149162769"/>
  </r>
  <r>
    <s v="2020"/>
    <s v="TD1627925"/>
    <x v="1"/>
    <s v="D"/>
    <n v="66.959999999999994"/>
    <s v="AVANTI"/>
    <d v="2021-04-13T00:00:00"/>
    <n v="73.245981377399616"/>
  </r>
  <r>
    <s v="2020"/>
    <s v="TD1627925"/>
    <x v="1"/>
    <s v="D"/>
    <n v="10.84"/>
    <s v="AVANTI"/>
    <d v="2021-04-13T00:00:00"/>
    <n v="11.857623030630405"/>
  </r>
  <r>
    <s v="2020"/>
    <s v="TD1627925"/>
    <x v="1"/>
    <s v="D"/>
    <n v="6.4"/>
    <s v="AVANTI"/>
    <d v="2021-04-13T00:00:00"/>
    <n v="7.0008106453906453"/>
  </r>
  <r>
    <s v="2020"/>
    <s v="TD1627925"/>
    <x v="1"/>
    <s v="D"/>
    <n v="9.2799999999999994"/>
    <s v="AVANTI"/>
    <d v="2021-04-13T00:00:00"/>
    <n v="10.151175435816434"/>
  </r>
  <r>
    <s v="2020"/>
    <s v="TD1627925"/>
    <x v="1"/>
    <s v="D"/>
    <n v="433.44"/>
    <s v="AVANTI"/>
    <d v="2021-04-13T00:00:00"/>
    <n v="474.12990095908145"/>
  </r>
  <r>
    <s v="2020"/>
    <s v="TD1627925"/>
    <x v="0"/>
    <s v="D"/>
    <n v="603.89"/>
    <s v="AVANTI"/>
    <d v="2021-04-13T00:00:00"/>
    <n v="660.58117822577447"/>
  </r>
  <r>
    <s v="2020"/>
    <s v="TD1627925"/>
    <x v="0"/>
    <s v="D"/>
    <n v="48.12"/>
    <s v="AVANTI"/>
    <d v="2021-04-13T00:00:00"/>
    <n v="52.637345040030908"/>
  </r>
  <r>
    <s v="2020"/>
    <s v="TD1627925"/>
    <x v="0"/>
    <s v="D"/>
    <n v="79.47"/>
    <s v="AVANTI"/>
    <d v="2021-04-13T00:00:00"/>
    <n v="86.930378435811647"/>
  </r>
  <r>
    <s v="2021"/>
    <s v="TD1643445"/>
    <x v="0"/>
    <s v="D"/>
    <n v="35041.699999999997"/>
    <s v="ANTON"/>
    <d v="2021-12-06T00:00:00"/>
    <n v="36591.179619578812"/>
  </r>
  <r>
    <s v="2022"/>
    <s v="TD1643445"/>
    <x v="0"/>
    <s v="C"/>
    <n v="-21879.62"/>
    <s v="ANTON"/>
    <d v="2021-12-06T00:00:00"/>
    <n v="-21879.62"/>
  </r>
  <r>
    <s v="2022"/>
    <s v="TD1643445"/>
    <x v="0"/>
    <s v="D"/>
    <n v="64739.62"/>
    <s v="ANTON"/>
    <d v="2021-12-06T00:00:00"/>
    <n v="64739.62"/>
  </r>
  <r>
    <s v="2020"/>
    <s v="TD1643445"/>
    <x v="1"/>
    <s v="D"/>
    <n v="0.02"/>
    <s v="ANTON"/>
    <d v="2021-12-06T00:00:00"/>
    <n v="2.1877533266845765E-2"/>
  </r>
  <r>
    <s v="2020"/>
    <s v="TD1643445"/>
    <x v="1"/>
    <s v="D"/>
    <n v="0.15"/>
    <s v="ANTON"/>
    <d v="2021-12-06T00:00:00"/>
    <n v="0.16408149950134324"/>
  </r>
  <r>
    <s v="2020"/>
    <s v="TD1643445"/>
    <x v="1"/>
    <s v="D"/>
    <n v="0.02"/>
    <s v="ANTON"/>
    <d v="2021-12-06T00:00:00"/>
    <n v="2.1877533266845765E-2"/>
  </r>
  <r>
    <s v="2020"/>
    <s v="TD1643445"/>
    <x v="1"/>
    <s v="D"/>
    <n v="0.1"/>
    <s v="ANTON"/>
    <d v="2021-12-06T00:00:00"/>
    <n v="0.10938766633422883"/>
  </r>
  <r>
    <s v="2020"/>
    <s v="TD1643445"/>
    <x v="1"/>
    <s v="D"/>
    <n v="0.01"/>
    <s v="ANTON"/>
    <d v="2021-12-06T00:00:00"/>
    <n v="1.0938766633422883E-2"/>
  </r>
  <r>
    <s v="2021"/>
    <s v="TD1643445"/>
    <x v="1"/>
    <s v="D"/>
    <n v="0.12"/>
    <s v="ANTON"/>
    <d v="2021-12-06T00:00:00"/>
    <n v="0.12530617961883861"/>
  </r>
  <r>
    <s v="2021"/>
    <s v="TD1643445"/>
    <x v="1"/>
    <s v="C"/>
    <n v="-0.12"/>
    <s v="ANTON"/>
    <d v="2021-12-06T00:00:00"/>
    <n v="-0.12530617961883861"/>
  </r>
  <r>
    <s v="2021"/>
    <s v="TD1643445"/>
    <x v="1"/>
    <s v="D"/>
    <n v="0.01"/>
    <s v="ANTON"/>
    <d v="2021-12-06T00:00:00"/>
    <n v="1.0442181634903219E-2"/>
  </r>
  <r>
    <s v="2021"/>
    <s v="TD1643445"/>
    <x v="1"/>
    <s v="D"/>
    <n v="0.01"/>
    <s v="ANTON"/>
    <d v="2021-12-06T00:00:00"/>
    <n v="1.0442181634903219E-2"/>
  </r>
  <r>
    <s v="2021"/>
    <s v="TD1643445"/>
    <x v="1"/>
    <s v="D"/>
    <n v="0.03"/>
    <s v="ANTON"/>
    <d v="2021-12-06T00:00:00"/>
    <n v="3.1326544904709652E-2"/>
  </r>
  <r>
    <s v="2021"/>
    <s v="TD1643445"/>
    <x v="1"/>
    <s v="D"/>
    <n v="0.02"/>
    <s v="ANTON"/>
    <d v="2021-12-06T00:00:00"/>
    <n v="2.0884363269806437E-2"/>
  </r>
  <r>
    <s v="2021"/>
    <s v="TD1643445"/>
    <x v="1"/>
    <s v="D"/>
    <n v="0.19"/>
    <s v="ANTON"/>
    <d v="2021-12-06T00:00:00"/>
    <n v="0.19840145106316115"/>
  </r>
  <r>
    <s v="2021"/>
    <s v="TD1643445"/>
    <x v="1"/>
    <s v="D"/>
    <n v="0.09"/>
    <s v="ANTON"/>
    <d v="2021-12-06T00:00:00"/>
    <n v="9.3979634714128957E-2"/>
  </r>
  <r>
    <s v="2021"/>
    <s v="TD1643445"/>
    <x v="1"/>
    <s v="D"/>
    <n v="0.01"/>
    <s v="ANTON"/>
    <d v="2021-12-06T00:00:00"/>
    <n v="1.0442181634903219E-2"/>
  </r>
  <r>
    <s v="2021"/>
    <s v="TD1643445"/>
    <x v="1"/>
    <s v="D"/>
    <n v="0.2"/>
    <s v="ANTON"/>
    <d v="2021-12-06T00:00:00"/>
    <n v="0.20884363269806439"/>
  </r>
  <r>
    <s v="2021"/>
    <s v="TD1643445"/>
    <x v="1"/>
    <s v="D"/>
    <n v="0.42"/>
    <s v="ANTON"/>
    <d v="2021-12-06T00:00:00"/>
    <n v="0.43857162866593519"/>
  </r>
  <r>
    <s v="2021"/>
    <s v="TD1643445"/>
    <x v="1"/>
    <s v="D"/>
    <n v="3.24"/>
    <s v="ANTON"/>
    <d v="2021-12-06T00:00:00"/>
    <n v="3.3832668497086429"/>
  </r>
  <r>
    <s v="2021"/>
    <s v="TD1643445"/>
    <x v="1"/>
    <s v="D"/>
    <n v="0.19"/>
    <s v="ANTON"/>
    <d v="2021-12-06T00:00:00"/>
    <n v="0.19840145106316115"/>
  </r>
  <r>
    <s v="2021"/>
    <s v="TD1643445"/>
    <x v="1"/>
    <s v="D"/>
    <n v="7.0000000000000007E-2"/>
    <s v="ANTON"/>
    <d v="2021-12-06T00:00:00"/>
    <n v="7.309527144432254E-2"/>
  </r>
  <r>
    <s v="2021"/>
    <s v="TD1643445"/>
    <x v="1"/>
    <s v="D"/>
    <n v="0.04"/>
    <s v="ANTON"/>
    <d v="2021-12-06T00:00:00"/>
    <n v="4.1768726539612874E-2"/>
  </r>
  <r>
    <s v="2022"/>
    <s v="TD1643445"/>
    <x v="1"/>
    <s v="C"/>
    <n v="-0.43"/>
    <s v="ANTON"/>
    <d v="2021-12-06T00:00:00"/>
    <n v="-0.43"/>
  </r>
  <r>
    <s v="2022"/>
    <s v="TD1643445"/>
    <x v="1"/>
    <s v="C"/>
    <n v="-3.3"/>
    <s v="ANTON"/>
    <d v="2021-12-06T00:00:00"/>
    <n v="-3.3"/>
  </r>
  <r>
    <s v="2022"/>
    <s v="TD1643445"/>
    <x v="1"/>
    <s v="C"/>
    <n v="-0.17"/>
    <s v="ANTON"/>
    <d v="2021-12-06T00:00:00"/>
    <n v="-0.17"/>
  </r>
  <r>
    <s v="2022"/>
    <s v="TD1643445"/>
    <x v="1"/>
    <s v="D"/>
    <n v="0.95"/>
    <s v="ANTON"/>
    <d v="2021-12-06T00:00:00"/>
    <n v="0.95"/>
  </r>
  <r>
    <s v="2022"/>
    <s v="TD1643445"/>
    <x v="1"/>
    <s v="D"/>
    <n v="1.95"/>
    <s v="ANTON"/>
    <d v="2021-12-06T00:00:00"/>
    <n v="1.95"/>
  </r>
  <r>
    <s v="2022"/>
    <s v="TD1643445"/>
    <x v="1"/>
    <s v="D"/>
    <n v="0.01"/>
    <s v="ANTON"/>
    <d v="2021-12-06T00:00:00"/>
    <n v="0.01"/>
  </r>
  <r>
    <s v="2022"/>
    <s v="TD1643445"/>
    <x v="1"/>
    <s v="C"/>
    <n v="-0.01"/>
    <s v="ANTON"/>
    <d v="2021-12-06T00:00:00"/>
    <n v="-0.01"/>
  </r>
  <r>
    <s v="2020"/>
    <s v="TD1643445"/>
    <x v="1"/>
    <s v="D"/>
    <n v="1820.94"/>
    <s v="ANTON"/>
    <d v="2021-12-06T00:00:00"/>
    <n v="1991.8837713465066"/>
  </r>
  <r>
    <s v="2020"/>
    <s v="TD1643445"/>
    <x v="1"/>
    <s v="D"/>
    <n v="209.16"/>
    <s v="ANTON"/>
    <d v="2021-12-06T00:00:00"/>
    <n v="228.79524290467302"/>
  </r>
  <r>
    <s v="2020"/>
    <s v="TD1643445"/>
    <x v="1"/>
    <s v="D"/>
    <n v="3365.82"/>
    <s v="ANTON"/>
    <d v="2021-12-06T00:00:00"/>
    <n v="3681.7919510107408"/>
  </r>
  <r>
    <s v="2020"/>
    <s v="TD1643445"/>
    <x v="1"/>
    <s v="D"/>
    <n v="386.62"/>
    <s v="ANTON"/>
    <d v="2021-12-06T00:00:00"/>
    <n v="422.91459558139547"/>
  </r>
  <r>
    <s v="2020"/>
    <s v="TD1643445"/>
    <x v="1"/>
    <s v="D"/>
    <n v="1153.55"/>
    <s v="ANTON"/>
    <d v="2021-12-06T00:00:00"/>
    <n v="1261.8414249984967"/>
  </r>
  <r>
    <s v="2020"/>
    <s v="TD1643445"/>
    <x v="1"/>
    <s v="D"/>
    <n v="132.5"/>
    <s v="ANTON"/>
    <d v="2021-12-06T00:00:00"/>
    <n v="144.9386578928532"/>
  </r>
  <r>
    <s v="2020"/>
    <s v="TD1643445"/>
    <x v="1"/>
    <s v="D"/>
    <n v="21.66"/>
    <s v="ANTON"/>
    <d v="2021-12-06T00:00:00"/>
    <n v="23.693368527993965"/>
  </r>
  <r>
    <s v="2020"/>
    <s v="TD1643445"/>
    <x v="1"/>
    <s v="D"/>
    <n v="2.4900000000000002"/>
    <s v="ANTON"/>
    <d v="2021-12-06T00:00:00"/>
    <n v="2.723752891722298"/>
  </r>
  <r>
    <s v="2020"/>
    <s v="TD1643445"/>
    <x v="1"/>
    <s v="D"/>
    <n v="0.4"/>
    <s v="ANTON"/>
    <d v="2021-12-06T00:00:00"/>
    <n v="0.43755066533691533"/>
  </r>
  <r>
    <s v="2020"/>
    <s v="TD1643445"/>
    <x v="1"/>
    <s v="D"/>
    <n v="0.05"/>
    <s v="ANTON"/>
    <d v="2021-12-06T00:00:00"/>
    <n v="5.4693833167114417E-2"/>
  </r>
  <r>
    <s v="2020"/>
    <s v="TD1643445"/>
    <x v="1"/>
    <s v="D"/>
    <n v="10.73"/>
    <s v="ANTON"/>
    <d v="2021-12-06T00:00:00"/>
    <n v="11.737296597662754"/>
  </r>
  <r>
    <s v="2020"/>
    <s v="TD1643445"/>
    <x v="1"/>
    <s v="D"/>
    <n v="1.23"/>
    <s v="ANTON"/>
    <d v="2021-12-06T00:00:00"/>
    <n v="1.3454682959110145"/>
  </r>
  <r>
    <s v="2020"/>
    <s v="TD1643445"/>
    <x v="1"/>
    <s v="D"/>
    <n v="0.19"/>
    <s v="ANTON"/>
    <d v="2021-12-06T00:00:00"/>
    <n v="0.20783656603503478"/>
  </r>
  <r>
    <s v="2020"/>
    <s v="TD1643445"/>
    <x v="1"/>
    <s v="D"/>
    <n v="1.66"/>
    <s v="ANTON"/>
    <d v="2021-12-06T00:00:00"/>
    <n v="1.8158352611481985"/>
  </r>
  <r>
    <s v="2020"/>
    <s v="TD1643445"/>
    <x v="1"/>
    <s v="D"/>
    <n v="0.06"/>
    <s v="ANTON"/>
    <d v="2021-12-06T00:00:00"/>
    <n v="6.5632599800537289E-2"/>
  </r>
  <r>
    <s v="2020"/>
    <s v="TD1643445"/>
    <x v="1"/>
    <s v="D"/>
    <n v="0.51"/>
    <s v="ANTON"/>
    <d v="2021-12-06T00:00:00"/>
    <n v="0.557877098304567"/>
  </r>
  <r>
    <s v="2020"/>
    <s v="TD1643445"/>
    <x v="1"/>
    <s v="D"/>
    <n v="0.63"/>
    <s v="ANTON"/>
    <d v="2021-12-06T00:00:00"/>
    <n v="0.68914229790564163"/>
  </r>
  <r>
    <s v="2020"/>
    <s v="TD1643445"/>
    <x v="1"/>
    <s v="D"/>
    <n v="5.5"/>
    <s v="ANTON"/>
    <d v="2021-12-06T00:00:00"/>
    <n v="6.0163216483825854"/>
  </r>
  <r>
    <s v="2021"/>
    <s v="TD1643445"/>
    <x v="1"/>
    <s v="C"/>
    <n v="-0.01"/>
    <s v="ANTON"/>
    <d v="2021-12-06T00:00:00"/>
    <n v="-1.0442181634903219E-2"/>
  </r>
  <r>
    <s v="2021"/>
    <s v="TD1643445"/>
    <x v="2"/>
    <s v="C"/>
    <n v="-0.05"/>
    <s v="ANTON"/>
    <d v="2021-12-06T00:00:00"/>
    <n v="-5.2210908174516096E-2"/>
  </r>
  <r>
    <s v="2021"/>
    <s v="TD1643445"/>
    <x v="1"/>
    <s v="C"/>
    <n v="-1196.17"/>
    <s v="ANTON"/>
    <d v="2021-12-06T00:00:00"/>
    <n v="-1249.0624406222184"/>
  </r>
  <r>
    <s v="2021"/>
    <s v="TD1643445"/>
    <x v="1"/>
    <s v="D"/>
    <n v="1199.5999999999999"/>
    <s v="ANTON"/>
    <d v="2021-12-06T00:00:00"/>
    <n v="1252.64410892299"/>
  </r>
  <r>
    <s v="2021"/>
    <s v="TD1643445"/>
    <x v="1"/>
    <s v="D"/>
    <n v="14.55"/>
    <s v="ANTON"/>
    <d v="2021-12-06T00:00:00"/>
    <n v="15.193374278784184"/>
  </r>
  <r>
    <s v="2021"/>
    <s v="TD1643445"/>
    <x v="1"/>
    <s v="D"/>
    <n v="29.97"/>
    <s v="ANTON"/>
    <d v="2021-12-06T00:00:00"/>
    <n v="31.295218359804945"/>
  </r>
  <r>
    <s v="2021"/>
    <s v="TD1643445"/>
    <x v="1"/>
    <s v="D"/>
    <n v="14.51"/>
    <s v="ANTON"/>
    <d v="2021-12-06T00:00:00"/>
    <n v="15.15160555224457"/>
  </r>
  <r>
    <s v="2021"/>
    <s v="TD1643445"/>
    <x v="1"/>
    <s v="D"/>
    <n v="29.89"/>
    <s v="ANTON"/>
    <d v="2021-12-06T00:00:00"/>
    <n v="31.211680906725721"/>
  </r>
  <r>
    <s v="2021"/>
    <s v="TD1643445"/>
    <x v="1"/>
    <s v="D"/>
    <n v="53.72"/>
    <s v="ANTON"/>
    <d v="2021-12-06T00:00:00"/>
    <n v="56.095399742700089"/>
  </r>
  <r>
    <s v="2021"/>
    <s v="TD1643445"/>
    <x v="1"/>
    <s v="D"/>
    <n v="110.65"/>
    <s v="ANTON"/>
    <d v="2021-12-06T00:00:00"/>
    <n v="115.54273979020412"/>
  </r>
  <r>
    <s v="2021"/>
    <s v="TD1643445"/>
    <x v="1"/>
    <s v="D"/>
    <n v="47.35"/>
    <s v="ANTON"/>
    <d v="2021-12-06T00:00:00"/>
    <n v="49.44373004126674"/>
  </r>
  <r>
    <s v="2021"/>
    <s v="TD1643445"/>
    <x v="1"/>
    <s v="D"/>
    <n v="22.99"/>
    <s v="ANTON"/>
    <d v="2021-12-06T00:00:00"/>
    <n v="24.006575578642497"/>
  </r>
  <r>
    <s v="2021"/>
    <s v="TD1643445"/>
    <x v="1"/>
    <s v="D"/>
    <n v="74.64"/>
    <s v="ANTON"/>
    <d v="2021-12-06T00:00:00"/>
    <n v="77.940443722917621"/>
  </r>
  <r>
    <s v="2021"/>
    <s v="TD1643445"/>
    <x v="1"/>
    <s v="D"/>
    <n v="36.24"/>
    <s v="ANTON"/>
    <d v="2021-12-06T00:00:00"/>
    <n v="37.842466244889266"/>
  </r>
  <r>
    <s v="2021"/>
    <s v="TD1643445"/>
    <x v="1"/>
    <s v="D"/>
    <n v="41.55"/>
    <s v="ANTON"/>
    <d v="2021-12-06T00:00:00"/>
    <n v="43.387264693022871"/>
  </r>
  <r>
    <s v="2021"/>
    <s v="TD1643445"/>
    <x v="1"/>
    <s v="D"/>
    <n v="20.170000000000002"/>
    <s v="ANTON"/>
    <d v="2021-12-06T00:00:00"/>
    <n v="21.061880357599794"/>
  </r>
  <r>
    <s v="2021"/>
    <s v="TD1643445"/>
    <x v="1"/>
    <s v="D"/>
    <n v="283.98"/>
    <s v="ANTON"/>
    <d v="2021-12-06T00:00:00"/>
    <n v="296.53707406798162"/>
  </r>
  <r>
    <s v="2021"/>
    <s v="TD1643445"/>
    <x v="1"/>
    <s v="D"/>
    <n v="137.87"/>
    <s v="ANTON"/>
    <d v="2021-12-06T00:00:00"/>
    <n v="143.96635820041067"/>
  </r>
  <r>
    <s v="2021"/>
    <s v="TD1643445"/>
    <x v="1"/>
    <s v="D"/>
    <n v="4785.38"/>
    <s v="ANTON"/>
    <d v="2021-12-06T00:00:00"/>
    <n v="4996.9807152033163"/>
  </r>
  <r>
    <s v="2021"/>
    <s v="TD1643445"/>
    <x v="1"/>
    <s v="D"/>
    <n v="9856.56"/>
    <s v="ANTON"/>
    <d v="2021-12-06T00:00:00"/>
    <n v="10292.398981532166"/>
  </r>
  <r>
    <s v="2021"/>
    <s v="TD1643445"/>
    <x v="1"/>
    <s v="D"/>
    <n v="193.93"/>
    <s v="ANTON"/>
    <d v="2021-12-06T00:00:00"/>
    <n v="202.50522844567811"/>
  </r>
  <r>
    <s v="2021"/>
    <s v="TD1643445"/>
    <x v="1"/>
    <s v="D"/>
    <n v="2899.47"/>
    <s v="ANTON"/>
    <d v="2021-12-06T00:00:00"/>
    <n v="3027.6792384952832"/>
  </r>
  <r>
    <s v="2021"/>
    <s v="TD1643445"/>
    <x v="1"/>
    <s v="D"/>
    <n v="652.19000000000005"/>
    <s v="ANTON"/>
    <d v="2021-12-06T00:00:00"/>
    <n v="681.02864404675302"/>
  </r>
  <r>
    <s v="2021"/>
    <s v="TD1643445"/>
    <x v="1"/>
    <s v="D"/>
    <n v="1343.32"/>
    <s v="ANTON"/>
    <d v="2021-12-06T00:00:00"/>
    <n v="1402.7191433798191"/>
  </r>
  <r>
    <s v="2022"/>
    <s v="TD1643445"/>
    <x v="1"/>
    <s v="C"/>
    <n v="-3758.55"/>
    <s v="ANTON"/>
    <d v="2021-12-06T00:00:00"/>
    <n v="-3758.55"/>
  </r>
  <r>
    <s v="2022"/>
    <s v="TD1643445"/>
    <x v="1"/>
    <s v="D"/>
    <n v="1760.23"/>
    <s v="ANTON"/>
    <d v="2021-12-06T00:00:00"/>
    <n v="1760.23"/>
  </r>
  <r>
    <s v="2022"/>
    <s v="TD1643445"/>
    <x v="1"/>
    <s v="D"/>
    <n v="18.07"/>
    <s v="ANTON"/>
    <d v="2021-12-06T00:00:00"/>
    <n v="18.07"/>
  </r>
  <r>
    <s v="2022"/>
    <s v="TD1643445"/>
    <x v="1"/>
    <s v="D"/>
    <n v="8.77"/>
    <s v="ANTON"/>
    <d v="2021-12-06T00:00:00"/>
    <n v="8.77"/>
  </r>
  <r>
    <s v="2022"/>
    <s v="TD1643445"/>
    <x v="1"/>
    <s v="D"/>
    <n v="363.43"/>
    <s v="ANTON"/>
    <d v="2021-12-06T00:00:00"/>
    <n v="363.43"/>
  </r>
  <r>
    <s v="2022"/>
    <s v="TD1643445"/>
    <x v="1"/>
    <s v="D"/>
    <n v="6809.72"/>
    <s v="ANTON"/>
    <d v="2021-12-06T00:00:00"/>
    <n v="6809.72"/>
  </r>
  <r>
    <s v="2022"/>
    <s v="TD1643445"/>
    <x v="1"/>
    <s v="D"/>
    <n v="0.59"/>
    <s v="ANTON"/>
    <d v="2021-12-06T00:00:00"/>
    <n v="0.59"/>
  </r>
  <r>
    <s v="2022"/>
    <s v="TD1643445"/>
    <x v="1"/>
    <s v="D"/>
    <n v="1.21"/>
    <s v="ANTON"/>
    <d v="2021-12-06T00:00:00"/>
    <n v="1.21"/>
  </r>
  <r>
    <s v="2022"/>
    <s v="TD1643445"/>
    <x v="1"/>
    <s v="D"/>
    <n v="6353.88"/>
    <s v="ANTON"/>
    <d v="2021-12-06T00:00:00"/>
    <n v="6353.88"/>
  </r>
  <r>
    <s v="2022"/>
    <s v="TD1643445"/>
    <x v="1"/>
    <s v="D"/>
    <n v="3084.82"/>
    <s v="ANTON"/>
    <d v="2021-12-06T00:00:00"/>
    <n v="3084.82"/>
  </r>
  <r>
    <s v="2022"/>
    <s v="TD1643445"/>
    <x v="1"/>
    <s v="D"/>
    <n v="0.08"/>
    <s v="ANTON"/>
    <d v="2021-12-06T00:00:00"/>
    <n v="0.08"/>
  </r>
  <r>
    <s v="2022"/>
    <s v="TD1643445"/>
    <x v="1"/>
    <s v="D"/>
    <n v="0.16"/>
    <s v="ANTON"/>
    <d v="2021-12-06T00:00:00"/>
    <n v="0.16"/>
  </r>
  <r>
    <s v="2022"/>
    <s v="TD1643445"/>
    <x v="1"/>
    <s v="C"/>
    <n v="-4244.59"/>
    <s v="ANTON"/>
    <d v="2021-12-06T00:00:00"/>
    <n v="-4244.59"/>
  </r>
  <r>
    <s v="2022"/>
    <s v="TD1643445"/>
    <x v="1"/>
    <s v="D"/>
    <n v="4245.17"/>
    <s v="ANTON"/>
    <d v="2021-12-06T00:00:00"/>
    <n v="4245.17"/>
  </r>
  <r>
    <s v="2022"/>
    <s v="TD1643445"/>
    <x v="1"/>
    <s v="D"/>
    <n v="0.62"/>
    <s v="ANTON"/>
    <d v="2021-12-06T00:00:00"/>
    <n v="0.62"/>
  </r>
  <r>
    <s v="2022"/>
    <s v="TD1643445"/>
    <x v="1"/>
    <s v="D"/>
    <n v="0.17"/>
    <s v="ANTON"/>
    <d v="2021-12-06T00:00:00"/>
    <n v="0.17"/>
  </r>
  <r>
    <s v="2023"/>
    <s v="TD1643445"/>
    <x v="1"/>
    <s v="D"/>
    <n v="0.59"/>
    <s v="ANTON"/>
    <d v="2021-12-06T00:00:00"/>
    <n v="0.59"/>
  </r>
  <r>
    <s v="2023"/>
    <s v="TD1643445"/>
    <x v="1"/>
    <s v="D"/>
    <n v="0.16"/>
    <s v="ANTON"/>
    <d v="2021-12-06T00:00:00"/>
    <n v="0.16"/>
  </r>
  <r>
    <s v="2023"/>
    <s v="TD1643445"/>
    <x v="1"/>
    <s v="C"/>
    <n v="-0.03"/>
    <s v="ANTON"/>
    <d v="2021-12-06T00:00:00"/>
    <n v="-0.03"/>
  </r>
  <r>
    <s v="2023"/>
    <s v="TD1643445"/>
    <x v="1"/>
    <s v="C"/>
    <n v="-0.01"/>
    <s v="ANTON"/>
    <d v="2021-12-06T00:00:00"/>
    <n v="-0.01"/>
  </r>
  <r>
    <s v="2020"/>
    <s v="TD1643445"/>
    <x v="1"/>
    <s v="D"/>
    <n v="118.06"/>
    <s v="ANTON"/>
    <d v="2021-12-06T00:00:00"/>
    <n v="129.14307887419056"/>
  </r>
  <r>
    <s v="2020"/>
    <s v="TD1643445"/>
    <x v="1"/>
    <s v="D"/>
    <n v="13.56"/>
    <s v="ANTON"/>
    <d v="2021-12-06T00:00:00"/>
    <n v="14.83296755492143"/>
  </r>
  <r>
    <s v="2020"/>
    <s v="TD1643445"/>
    <x v="1"/>
    <s v="C"/>
    <n v="-6.93"/>
    <s v="ANTON"/>
    <d v="2021-12-06T00:00:00"/>
    <n v="-7.5805652769620577"/>
  </r>
  <r>
    <s v="2020"/>
    <s v="TD1643445"/>
    <x v="1"/>
    <s v="C"/>
    <n v="-0.8"/>
    <s v="ANTON"/>
    <d v="2021-12-06T00:00:00"/>
    <n v="-0.87510133067383067"/>
  </r>
  <r>
    <s v="2020"/>
    <s v="TD1643445"/>
    <x v="1"/>
    <s v="D"/>
    <n v="4.79"/>
    <s v="ANTON"/>
    <d v="2021-12-06T00:00:00"/>
    <n v="5.2396692174095607"/>
  </r>
  <r>
    <s v="2020"/>
    <s v="TD1643445"/>
    <x v="1"/>
    <s v="D"/>
    <n v="0.54"/>
    <s v="ANTON"/>
    <d v="2021-12-06T00:00:00"/>
    <n v="0.59069339820483568"/>
  </r>
  <r>
    <s v="2020"/>
    <s v="TD1643445"/>
    <x v="1"/>
    <s v="C"/>
    <n v="-0.5"/>
    <s v="ANTON"/>
    <d v="2021-12-06T00:00:00"/>
    <n v="-0.54693833167114414"/>
  </r>
  <r>
    <s v="2020"/>
    <s v="TD1643445"/>
    <x v="1"/>
    <s v="C"/>
    <n v="-0.05"/>
    <s v="ANTON"/>
    <d v="2021-12-06T00:00:00"/>
    <n v="-5.4693833167114417E-2"/>
  </r>
  <r>
    <s v="2020"/>
    <s v="TD1643445"/>
    <x v="1"/>
    <s v="D"/>
    <n v="2.91"/>
    <s v="ANTON"/>
    <d v="2021-12-06T00:00:00"/>
    <n v="3.1831810903260589"/>
  </r>
  <r>
    <s v="2020"/>
    <s v="TD1643445"/>
    <x v="1"/>
    <s v="D"/>
    <n v="0.33"/>
    <s v="ANTON"/>
    <d v="2021-12-06T00:00:00"/>
    <n v="0.36097929890295516"/>
  </r>
  <r>
    <s v="2020"/>
    <s v="TD1643445"/>
    <x v="1"/>
    <s v="C"/>
    <n v="-0.01"/>
    <s v="ANTON"/>
    <d v="2021-12-06T00:00:00"/>
    <n v="-1.0938766633422883E-2"/>
  </r>
  <r>
    <s v="2020"/>
    <s v="TD1643445"/>
    <x v="1"/>
    <s v="C"/>
    <n v="-0.15"/>
    <s v="ANTON"/>
    <d v="2021-12-06T00:00:00"/>
    <n v="-0.16408149950134324"/>
  </r>
  <r>
    <s v="2020"/>
    <s v="TD1643445"/>
    <x v="1"/>
    <s v="D"/>
    <n v="0.92"/>
    <s v="ANTON"/>
    <d v="2021-12-06T00:00:00"/>
    <n v="1.0063665302749052"/>
  </r>
  <r>
    <s v="2020"/>
    <s v="TD1643445"/>
    <x v="1"/>
    <s v="D"/>
    <n v="8.0399999999999991"/>
    <s v="ANTON"/>
    <d v="2021-12-06T00:00:00"/>
    <n v="8.7947683732719977"/>
  </r>
  <r>
    <s v="2021"/>
    <s v="TD1643445"/>
    <x v="1"/>
    <s v="C"/>
    <n v="-0.13"/>
    <s v="ANTON"/>
    <d v="2021-12-06T00:00:00"/>
    <n v="-0.13574836125374184"/>
  </r>
  <r>
    <s v="2021"/>
    <s v="TD1643445"/>
    <x v="1"/>
    <s v="C"/>
    <n v="-1.1100000000000001"/>
    <s v="ANTON"/>
    <d v="2021-12-06T00:00:00"/>
    <n v="-1.1590821614742575"/>
  </r>
  <r>
    <s v="2021"/>
    <s v="TD1643445"/>
    <x v="1"/>
    <s v="D"/>
    <n v="37.61"/>
    <s v="ANTON"/>
    <d v="2021-12-06T00:00:00"/>
    <n v="39.273045128871004"/>
  </r>
  <r>
    <s v="2021"/>
    <s v="TD1643445"/>
    <x v="1"/>
    <s v="C"/>
    <n v="-37.56"/>
    <s v="ANTON"/>
    <d v="2021-12-06T00:00:00"/>
    <n v="-39.220834220696489"/>
  </r>
  <r>
    <s v="2021"/>
    <s v="TD1643445"/>
    <x v="1"/>
    <s v="D"/>
    <n v="2.97"/>
    <s v="ANTON"/>
    <d v="2021-12-06T00:00:00"/>
    <n v="3.1013279455662559"/>
  </r>
  <r>
    <s v="2021"/>
    <s v="TD1643445"/>
    <x v="1"/>
    <s v="D"/>
    <n v="6.12"/>
    <s v="ANTON"/>
    <d v="2021-12-06T00:00:00"/>
    <n v="6.3906151605607695"/>
  </r>
  <r>
    <s v="2021"/>
    <s v="TD1643445"/>
    <x v="1"/>
    <s v="D"/>
    <n v="327.19"/>
    <s v="ANTON"/>
    <d v="2021-12-06T00:00:00"/>
    <n v="341.65774091239842"/>
  </r>
  <r>
    <s v="2021"/>
    <s v="TD1643445"/>
    <x v="1"/>
    <s v="D"/>
    <n v="158.85"/>
    <s v="ANTON"/>
    <d v="2021-12-06T00:00:00"/>
    <n v="165.87405527043762"/>
  </r>
  <r>
    <s v="2021"/>
    <s v="TD1643445"/>
    <x v="1"/>
    <s v="D"/>
    <n v="61.1"/>
    <s v="ANTON"/>
    <d v="2021-12-06T00:00:00"/>
    <n v="63.801729789258665"/>
  </r>
  <r>
    <s v="2021"/>
    <s v="TD1643445"/>
    <x v="1"/>
    <s v="D"/>
    <n v="29.67"/>
    <s v="ANTON"/>
    <d v="2021-12-06T00:00:00"/>
    <n v="30.981952910757851"/>
  </r>
  <r>
    <s v="2021"/>
    <s v="TD1643445"/>
    <x v="1"/>
    <s v="D"/>
    <n v="486.7"/>
    <s v="ANTON"/>
    <d v="2021-12-06T00:00:00"/>
    <n v="508.22098017073961"/>
  </r>
  <r>
    <s v="2021"/>
    <s v="TD1643445"/>
    <x v="1"/>
    <s v="D"/>
    <n v="236.27"/>
    <s v="ANTON"/>
    <d v="2021-12-06T00:00:00"/>
    <n v="246.71742548785835"/>
  </r>
  <r>
    <s v="2021"/>
    <s v="TD1643445"/>
    <x v="1"/>
    <s v="D"/>
    <n v="835.44"/>
    <s v="ANTON"/>
    <d v="2021-12-06T00:00:00"/>
    <n v="872.38162250635457"/>
  </r>
  <r>
    <s v="2021"/>
    <s v="TD1643445"/>
    <x v="1"/>
    <s v="D"/>
    <n v="405.6"/>
    <s v="ANTON"/>
    <d v="2021-12-06T00:00:00"/>
    <n v="423.53488711167455"/>
  </r>
  <r>
    <s v="2021"/>
    <s v="TD1643445"/>
    <x v="1"/>
    <s v="C"/>
    <n v="-63.54"/>
    <s v="ANTON"/>
    <d v="2021-12-06T00:00:00"/>
    <n v="-66.349622108175055"/>
  </r>
  <r>
    <s v="2021"/>
    <s v="TD1643445"/>
    <x v="1"/>
    <s v="C"/>
    <n v="-30.84"/>
    <s v="ANTON"/>
    <d v="2021-12-06T00:00:00"/>
    <n v="-32.203688162041523"/>
  </r>
  <r>
    <s v="2021"/>
    <s v="TD1643445"/>
    <x v="1"/>
    <s v="D"/>
    <n v="65.47"/>
    <s v="ANTON"/>
    <d v="2021-12-06T00:00:00"/>
    <n v="68.364963163711366"/>
  </r>
  <r>
    <s v="2021"/>
    <s v="TD1643445"/>
    <x v="1"/>
    <s v="D"/>
    <n v="134.83000000000001"/>
    <s v="ANTON"/>
    <d v="2021-12-06T00:00:00"/>
    <n v="140.7919349834001"/>
  </r>
  <r>
    <s v="2021"/>
    <s v="TD1643445"/>
    <x v="1"/>
    <s v="D"/>
    <n v="68.41"/>
    <s v="ANTON"/>
    <d v="2021-12-06T00:00:00"/>
    <n v="71.434964564372919"/>
  </r>
  <r>
    <s v="2021"/>
    <s v="TD1643445"/>
    <x v="1"/>
    <s v="D"/>
    <n v="140.91"/>
    <s v="ANTON"/>
    <d v="2021-12-06T00:00:00"/>
    <n v="147.14078141742124"/>
  </r>
  <r>
    <s v="2021"/>
    <s v="TD1643445"/>
    <x v="1"/>
    <s v="D"/>
    <n v="1673.06"/>
    <s v="ANTON"/>
    <d v="2021-12-06T00:00:00"/>
    <n v="1747.0396406091179"/>
  </r>
  <r>
    <s v="2021"/>
    <s v="TD1643445"/>
    <x v="1"/>
    <s v="D"/>
    <n v="812.25"/>
    <s v="ANTON"/>
    <d v="2021-12-06T00:00:00"/>
    <n v="848.16620329501393"/>
  </r>
  <r>
    <s v="2021"/>
    <s v="TD1643445"/>
    <x v="1"/>
    <s v="C"/>
    <n v="-221.3"/>
    <s v="ANTON"/>
    <d v="2021-12-06T00:00:00"/>
    <n v="-231.08547958040825"/>
  </r>
  <r>
    <s v="2021"/>
    <s v="TD1643445"/>
    <x v="1"/>
    <s v="C"/>
    <n v="-455.81"/>
    <s v="ANTON"/>
    <d v="2021-12-06T00:00:00"/>
    <n v="-475.96508110052361"/>
  </r>
  <r>
    <s v="2022"/>
    <s v="TD1643445"/>
    <x v="1"/>
    <s v="D"/>
    <n v="11.36"/>
    <s v="ANTON"/>
    <d v="2021-12-06T00:00:00"/>
    <n v="11.36"/>
  </r>
  <r>
    <s v="2022"/>
    <s v="TD1643445"/>
    <x v="1"/>
    <s v="D"/>
    <n v="5.5"/>
    <s v="ANTON"/>
    <d v="2021-12-06T00:00:00"/>
    <n v="5.5"/>
  </r>
  <r>
    <s v="2022"/>
    <s v="TD1643445"/>
    <x v="1"/>
    <s v="D"/>
    <n v="73.2"/>
    <s v="ANTON"/>
    <d v="2021-12-06T00:00:00"/>
    <n v="73.2"/>
  </r>
  <r>
    <s v="2022"/>
    <s v="TD1643445"/>
    <x v="1"/>
    <s v="D"/>
    <n v="35.57"/>
    <s v="ANTON"/>
    <d v="2021-12-06T00:00:00"/>
    <n v="35.57"/>
  </r>
  <r>
    <s v="2022"/>
    <s v="TD1643445"/>
    <x v="1"/>
    <s v="C"/>
    <n v="-5.34"/>
    <s v="ANTON"/>
    <d v="2021-12-06T00:00:00"/>
    <n v="-5.34"/>
  </r>
  <r>
    <s v="2022"/>
    <s v="TD1643445"/>
    <x v="1"/>
    <s v="C"/>
    <n v="-11.01"/>
    <s v="ANTON"/>
    <d v="2021-12-06T00:00:00"/>
    <n v="-11.01"/>
  </r>
  <r>
    <s v="2022"/>
    <s v="TD1643445"/>
    <x v="1"/>
    <s v="C"/>
    <n v="-492.3"/>
    <s v="ANTON"/>
    <d v="2021-12-06T00:00:00"/>
    <n v="-492.3"/>
  </r>
  <r>
    <s v="2022"/>
    <s v="TD1643445"/>
    <x v="1"/>
    <s v="D"/>
    <n v="492.3"/>
    <s v="ANTON"/>
    <d v="2021-12-06T00:00:00"/>
    <n v="492.3"/>
  </r>
  <r>
    <s v="2020"/>
    <s v="TD1643445"/>
    <x v="1"/>
    <s v="D"/>
    <n v="46.64"/>
    <s v="ANTON"/>
    <d v="2021-12-06T00:00:00"/>
    <n v="51.018407578284325"/>
  </r>
  <r>
    <s v="2020"/>
    <s v="TD1643445"/>
    <x v="1"/>
    <s v="D"/>
    <n v="227.24"/>
    <s v="ANTON"/>
    <d v="2021-12-06T00:00:00"/>
    <n v="248.5725329779016"/>
  </r>
  <r>
    <s v="2020"/>
    <s v="TD1643445"/>
    <x v="1"/>
    <s v="D"/>
    <n v="514.91"/>
    <s v="ANTON"/>
    <d v="2021-12-06T00:00:00"/>
    <n v="563.2480327215776"/>
  </r>
  <r>
    <s v="2020"/>
    <s v="TD1643445"/>
    <x v="1"/>
    <s v="D"/>
    <n v="380.97"/>
    <s v="ANTON"/>
    <d v="2021-12-06T00:00:00"/>
    <n v="416.73419243351162"/>
  </r>
  <r>
    <s v="2020"/>
    <s v="TD1643445"/>
    <x v="1"/>
    <s v="D"/>
    <n v="382.94"/>
    <s v="ANTON"/>
    <d v="2021-12-06T00:00:00"/>
    <n v="418.88912946029586"/>
  </r>
  <r>
    <s v="2020"/>
    <s v="TD1643445"/>
    <x v="1"/>
    <s v="D"/>
    <n v="1230.24"/>
    <s v="ANTON"/>
    <d v="2021-12-06T00:00:00"/>
    <n v="1345.7308263102168"/>
  </r>
  <r>
    <s v="2020"/>
    <s v="TD1643445"/>
    <x v="1"/>
    <s v="D"/>
    <n v="72.010000000000005"/>
    <s v="ANTON"/>
    <d v="2021-12-06T00:00:00"/>
    <n v="78.770058527278181"/>
  </r>
  <r>
    <s v="2020"/>
    <s v="TD1643445"/>
    <x v="1"/>
    <s v="D"/>
    <n v="862.46"/>
    <s v="ANTON"/>
    <d v="2021-12-06T00:00:00"/>
    <n v="943.42486706619002"/>
  </r>
  <r>
    <s v="2020"/>
    <s v="TD1643445"/>
    <x v="1"/>
    <s v="C"/>
    <n v="-3324.09"/>
    <s v="ANTON"/>
    <d v="2021-12-06T00:00:00"/>
    <n v="-3636.1444778494674"/>
  </r>
  <r>
    <s v="2021"/>
    <s v="TD1643445"/>
    <x v="1"/>
    <s v="D"/>
    <n v="63.98"/>
    <s v="ANTON"/>
    <d v="2021-12-06T00:00:00"/>
    <n v="66.809078100110796"/>
  </r>
  <r>
    <s v="2021"/>
    <s v="TD1643445"/>
    <x v="1"/>
    <s v="D"/>
    <n v="55.99"/>
    <s v="ANTON"/>
    <d v="2021-12-06T00:00:00"/>
    <n v="58.465774973823123"/>
  </r>
  <r>
    <s v="2021"/>
    <s v="TD1643445"/>
    <x v="1"/>
    <s v="D"/>
    <n v="47.82"/>
    <s v="ANTON"/>
    <d v="2021-12-06T00:00:00"/>
    <n v="49.934512578107189"/>
  </r>
  <r>
    <s v="2021"/>
    <s v="TD1643445"/>
    <x v="1"/>
    <s v="D"/>
    <n v="48.51"/>
    <s v="ANTON"/>
    <d v="2021-12-06T00:00:00"/>
    <n v="50.655023110915508"/>
  </r>
  <r>
    <s v="2021"/>
    <s v="TD1643445"/>
    <x v="1"/>
    <s v="D"/>
    <n v="109.43"/>
    <s v="ANTON"/>
    <d v="2021-12-06T00:00:00"/>
    <n v="114.26879363074593"/>
  </r>
  <r>
    <s v="2021"/>
    <s v="TD1643445"/>
    <x v="1"/>
    <s v="D"/>
    <n v="112.5"/>
    <s v="ANTON"/>
    <d v="2021-12-06T00:00:00"/>
    <n v="117.4745433926612"/>
  </r>
  <r>
    <s v="2021"/>
    <s v="TD1643445"/>
    <x v="1"/>
    <s v="D"/>
    <n v="920.86"/>
    <s v="ANTON"/>
    <d v="2021-12-06T00:00:00"/>
    <n v="961.57873803169775"/>
  </r>
  <r>
    <s v="2021"/>
    <s v="TD1643445"/>
    <x v="1"/>
    <s v="D"/>
    <n v="538.5"/>
    <s v="ANTON"/>
    <d v="2021-12-06T00:00:00"/>
    <n v="562.31148103953831"/>
  </r>
  <r>
    <s v="2021"/>
    <s v="TD1643445"/>
    <x v="1"/>
    <s v="D"/>
    <n v="565.55999999999995"/>
    <s v="ANTON"/>
    <d v="2021-12-06T00:00:00"/>
    <n v="590.56802454358638"/>
  </r>
  <r>
    <s v="2021"/>
    <s v="TD1643445"/>
    <x v="1"/>
    <s v="D"/>
    <n v="1276.72"/>
    <s v="ANTON"/>
    <d v="2021-12-06T00:00:00"/>
    <n v="1333.1742136913638"/>
  </r>
  <r>
    <s v="2021"/>
    <s v="TD1643445"/>
    <x v="1"/>
    <s v="D"/>
    <n v="2189.73"/>
    <s v="ANTON"/>
    <d v="2021-12-06T00:00:00"/>
    <n v="2286.5558391396626"/>
  </r>
  <r>
    <s v="2021"/>
    <s v="TD1643445"/>
    <x v="1"/>
    <s v="D"/>
    <n v="1290.9100000000001"/>
    <s v="ANTON"/>
    <d v="2021-12-06T00:00:00"/>
    <n v="1347.9916694312915"/>
  </r>
  <r>
    <s v="2020"/>
    <s v="TD1643445"/>
    <x v="1"/>
    <s v="D"/>
    <n v="599.22"/>
    <s v="ANTON"/>
    <d v="2021-12-06T00:00:00"/>
    <n v="655.47277420796604"/>
  </r>
  <r>
    <s v="2021"/>
    <s v="TD1643445"/>
    <x v="1"/>
    <s v="D"/>
    <n v="239.77"/>
    <s v="ANTON"/>
    <d v="2021-12-06T00:00:00"/>
    <n v="250.37218906007448"/>
  </r>
  <r>
    <s v="2020"/>
    <s v="TD1643445"/>
    <x v="1"/>
    <s v="D"/>
    <n v="294.52999999999997"/>
    <s v="ANTON"/>
    <d v="2021-12-06T00:00:00"/>
    <n v="322.17949365420412"/>
  </r>
  <r>
    <s v="2020"/>
    <s v="TD1643445"/>
    <x v="1"/>
    <s v="D"/>
    <n v="33.83"/>
    <s v="ANTON"/>
    <d v="2021-12-06T00:00:00"/>
    <n v="37.005847520869608"/>
  </r>
  <r>
    <s v="2020"/>
    <s v="TD1643445"/>
    <x v="1"/>
    <s v="D"/>
    <n v="809.08"/>
    <s v="ANTON"/>
    <d v="2021-12-06T00:00:00"/>
    <n v="885.0337307769787"/>
  </r>
  <r>
    <s v="2020"/>
    <s v="TD1643445"/>
    <x v="1"/>
    <s v="D"/>
    <n v="92.94"/>
    <s v="ANTON"/>
    <d v="2021-12-06T00:00:00"/>
    <n v="101.66489709103227"/>
  </r>
  <r>
    <s v="2020"/>
    <s v="TD1643445"/>
    <x v="1"/>
    <s v="D"/>
    <n v="245.71"/>
    <s v="ANTON"/>
    <d v="2021-12-06T00:00:00"/>
    <n v="268.77643494983369"/>
  </r>
  <r>
    <s v="2020"/>
    <s v="TD1643445"/>
    <x v="1"/>
    <s v="D"/>
    <n v="28.22"/>
    <s v="ANTON"/>
    <d v="2021-12-06T00:00:00"/>
    <n v="30.869199439519374"/>
  </r>
  <r>
    <s v="2020"/>
    <s v="TD1643445"/>
    <x v="1"/>
    <s v="D"/>
    <n v="0.38"/>
    <s v="ANTON"/>
    <d v="2021-12-06T00:00:00"/>
    <n v="0.41567313207006956"/>
  </r>
  <r>
    <s v="2020"/>
    <s v="TD1643445"/>
    <x v="1"/>
    <s v="D"/>
    <n v="3.28"/>
    <s v="ANTON"/>
    <d v="2021-12-06T00:00:00"/>
    <n v="3.5879154557627055"/>
  </r>
  <r>
    <s v="2020"/>
    <s v="TD1643445"/>
    <x v="1"/>
    <s v="D"/>
    <n v="0.02"/>
    <s v="ANTON"/>
    <d v="2021-12-06T00:00:00"/>
    <n v="2.1877533266845765E-2"/>
  </r>
  <r>
    <s v="2020"/>
    <s v="TD1643445"/>
    <x v="1"/>
    <s v="D"/>
    <n v="0.16"/>
    <s v="ANTON"/>
    <d v="2021-12-06T00:00:00"/>
    <n v="0.17502026613476612"/>
  </r>
  <r>
    <s v="2020"/>
    <s v="TD1643445"/>
    <x v="1"/>
    <s v="D"/>
    <n v="0.33"/>
    <s v="ANTON"/>
    <d v="2021-12-06T00:00:00"/>
    <n v="0.36097929890295516"/>
  </r>
  <r>
    <s v="2020"/>
    <s v="TD1643445"/>
    <x v="1"/>
    <s v="D"/>
    <n v="2.91"/>
    <s v="ANTON"/>
    <d v="2021-12-06T00:00:00"/>
    <n v="3.1831810903260589"/>
  </r>
  <r>
    <s v="2020"/>
    <s v="TD1643445"/>
    <x v="1"/>
    <s v="D"/>
    <n v="0.35"/>
    <s v="ANTON"/>
    <d v="2021-12-06T00:00:00"/>
    <n v="0.38285683216980088"/>
  </r>
  <r>
    <s v="2020"/>
    <s v="TD1643445"/>
    <x v="1"/>
    <s v="D"/>
    <n v="0.04"/>
    <s v="ANTON"/>
    <d v="2021-12-06T00:00:00"/>
    <n v="4.3755066533691531E-2"/>
  </r>
  <r>
    <s v="2020"/>
    <s v="TD1643445"/>
    <x v="1"/>
    <s v="D"/>
    <n v="0.09"/>
    <s v="ANTON"/>
    <d v="2021-12-06T00:00:00"/>
    <n v="9.8448899700805947E-2"/>
  </r>
  <r>
    <s v="2020"/>
    <s v="TD1643445"/>
    <x v="1"/>
    <s v="D"/>
    <n v="0.01"/>
    <s v="ANTON"/>
    <d v="2021-12-06T00:00:00"/>
    <n v="1.0938766633422883E-2"/>
  </r>
  <r>
    <s v="2020"/>
    <s v="TD1643445"/>
    <x v="1"/>
    <s v="D"/>
    <n v="1.83"/>
    <s v="ANTON"/>
    <d v="2021-12-06T00:00:00"/>
    <n v="2.0017942939163875"/>
  </r>
  <r>
    <s v="2020"/>
    <s v="TD1643445"/>
    <x v="1"/>
    <s v="D"/>
    <n v="0.21"/>
    <s v="ANTON"/>
    <d v="2021-12-06T00:00:00"/>
    <n v="0.22971409930188053"/>
  </r>
  <r>
    <s v="2021"/>
    <s v="TD1643445"/>
    <x v="1"/>
    <s v="C"/>
    <n v="-264.05"/>
    <s v="ANTON"/>
    <d v="2021-12-06T00:00:00"/>
    <n v="-275.72580606961952"/>
  </r>
  <r>
    <s v="2021"/>
    <s v="TD1643445"/>
    <x v="1"/>
    <s v="D"/>
    <n v="264.8"/>
    <s v="ANTON"/>
    <d v="2021-12-06T00:00:00"/>
    <n v="276.50896969223726"/>
  </r>
  <r>
    <s v="2021"/>
    <s v="TD1643445"/>
    <x v="1"/>
    <s v="D"/>
    <n v="3.15"/>
    <s v="ANTON"/>
    <d v="2021-12-06T00:00:00"/>
    <n v="3.2892872149945136"/>
  </r>
  <r>
    <s v="2021"/>
    <s v="TD1643445"/>
    <x v="1"/>
    <s v="D"/>
    <n v="6.49"/>
    <s v="ANTON"/>
    <d v="2021-12-06T00:00:00"/>
    <n v="6.7769758810521887"/>
  </r>
  <r>
    <s v="2021"/>
    <s v="TD1643445"/>
    <x v="1"/>
    <s v="D"/>
    <n v="2.39"/>
    <s v="ANTON"/>
    <d v="2021-12-06T00:00:00"/>
    <n v="2.4956814107418692"/>
  </r>
  <r>
    <s v="2021"/>
    <s v="TD1643445"/>
    <x v="1"/>
    <s v="D"/>
    <n v="4.93"/>
    <s v="ANTON"/>
    <d v="2021-12-06T00:00:00"/>
    <n v="5.1479955460072864"/>
  </r>
  <r>
    <s v="2021"/>
    <s v="TD1643445"/>
    <x v="1"/>
    <s v="D"/>
    <n v="9.2200000000000006"/>
    <s v="ANTON"/>
    <d v="2021-12-06T00:00:00"/>
    <n v="9.6276914673807674"/>
  </r>
  <r>
    <s v="2021"/>
    <s v="TD1643445"/>
    <x v="1"/>
    <s v="D"/>
    <n v="19"/>
    <s v="ANTON"/>
    <d v="2021-12-06T00:00:00"/>
    <n v="19.840145106316115"/>
  </r>
  <r>
    <s v="2021"/>
    <s v="TD1643445"/>
    <x v="1"/>
    <s v="D"/>
    <n v="4.16"/>
    <s v="ANTON"/>
    <d v="2021-12-06T00:00:00"/>
    <n v="4.343947560119739"/>
  </r>
  <r>
    <s v="2021"/>
    <s v="TD1643445"/>
    <x v="1"/>
    <s v="D"/>
    <n v="8.57"/>
    <s v="ANTON"/>
    <d v="2021-12-06T00:00:00"/>
    <n v="8.9489496611120583"/>
  </r>
  <r>
    <s v="2021"/>
    <s v="TD1643445"/>
    <x v="1"/>
    <s v="D"/>
    <n v="4.79"/>
    <s v="ANTON"/>
    <d v="2021-12-06T00:00:00"/>
    <n v="5.0018050031186414"/>
  </r>
  <r>
    <s v="2021"/>
    <s v="TD1643445"/>
    <x v="1"/>
    <s v="D"/>
    <n v="9.8699999999999992"/>
    <s v="ANTON"/>
    <d v="2021-12-06T00:00:00"/>
    <n v="10.306433273649477"/>
  </r>
  <r>
    <s v="2021"/>
    <s v="TD1643445"/>
    <x v="1"/>
    <s v="D"/>
    <n v="1.58"/>
    <s v="ANTON"/>
    <d v="2021-12-06T00:00:00"/>
    <n v="1.6498646983147085"/>
  </r>
  <r>
    <s v="2021"/>
    <s v="TD1643445"/>
    <x v="1"/>
    <s v="D"/>
    <n v="3.26"/>
    <s v="ANTON"/>
    <d v="2021-12-06T00:00:00"/>
    <n v="3.4041512129784492"/>
  </r>
  <r>
    <s v="2021"/>
    <s v="TD1643445"/>
    <x v="1"/>
    <s v="D"/>
    <n v="17.61"/>
    <s v="ANTON"/>
    <d v="2021-12-06T00:00:00"/>
    <n v="18.388681859064569"/>
  </r>
  <r>
    <s v="2021"/>
    <s v="TD1643445"/>
    <x v="1"/>
    <s v="D"/>
    <n v="36.28"/>
    <s v="ANTON"/>
    <d v="2021-12-06T00:00:00"/>
    <n v="37.884234971428882"/>
  </r>
  <r>
    <s v="2021"/>
    <s v="TD1643445"/>
    <x v="1"/>
    <s v="D"/>
    <n v="1262.07"/>
    <s v="ANTON"/>
    <d v="2021-12-06T00:00:00"/>
    <n v="1317.8764175962303"/>
  </r>
  <r>
    <s v="2021"/>
    <s v="TD1643445"/>
    <x v="1"/>
    <s v="D"/>
    <n v="612.74"/>
    <s v="ANTON"/>
    <d v="2021-12-06T00:00:00"/>
    <n v="639.8342374970598"/>
  </r>
  <r>
    <s v="2021"/>
    <s v="TD1643445"/>
    <x v="1"/>
    <s v="D"/>
    <n v="405.05"/>
    <s v="ANTON"/>
    <d v="2021-12-06T00:00:00"/>
    <n v="422.96056712175488"/>
  </r>
  <r>
    <s v="2021"/>
    <s v="TD1643445"/>
    <x v="1"/>
    <s v="D"/>
    <n v="27.09"/>
    <s v="ANTON"/>
    <d v="2021-12-06T00:00:00"/>
    <n v="28.287870048952819"/>
  </r>
  <r>
    <s v="2021"/>
    <s v="TD1643445"/>
    <x v="1"/>
    <s v="D"/>
    <n v="343.83"/>
    <s v="ANTON"/>
    <d v="2021-12-06T00:00:00"/>
    <n v="359.03353115287734"/>
  </r>
  <r>
    <s v="2021"/>
    <s v="TD1643445"/>
    <x v="1"/>
    <s v="D"/>
    <n v="166.93"/>
    <s v="ANTON"/>
    <d v="2021-12-06T00:00:00"/>
    <n v="174.31133803143945"/>
  </r>
  <r>
    <s v="2022"/>
    <s v="TD1643445"/>
    <x v="1"/>
    <s v="C"/>
    <n v="-108.36"/>
    <s v="ANTON"/>
    <d v="2021-12-06T00:00:00"/>
    <n v="-108.36"/>
  </r>
  <r>
    <s v="2022"/>
    <s v="TD1643445"/>
    <x v="1"/>
    <s v="D"/>
    <n v="50.75"/>
    <s v="ANTON"/>
    <d v="2021-12-06T00:00:00"/>
    <n v="50.75"/>
  </r>
  <r>
    <s v="2022"/>
    <s v="TD1643445"/>
    <x v="1"/>
    <s v="D"/>
    <n v="1.57"/>
    <s v="ANTON"/>
    <d v="2021-12-06T00:00:00"/>
    <n v="1.57"/>
  </r>
  <r>
    <s v="2022"/>
    <s v="TD1643445"/>
    <x v="1"/>
    <s v="D"/>
    <n v="3.23"/>
    <s v="ANTON"/>
    <d v="2021-12-06T00:00:00"/>
    <n v="3.23"/>
  </r>
  <r>
    <s v="2022"/>
    <s v="TD1643445"/>
    <x v="1"/>
    <s v="D"/>
    <n v="54.37"/>
    <s v="ANTON"/>
    <d v="2021-12-06T00:00:00"/>
    <n v="54.37"/>
  </r>
  <r>
    <s v="2022"/>
    <s v="TD1643445"/>
    <x v="1"/>
    <s v="D"/>
    <n v="1018.83"/>
    <s v="ANTON"/>
    <d v="2021-12-06T00:00:00"/>
    <n v="1018.83"/>
  </r>
  <r>
    <s v="2022"/>
    <s v="TD1643445"/>
    <x v="1"/>
    <s v="D"/>
    <n v="0.11"/>
    <s v="ANTON"/>
    <d v="2021-12-06T00:00:00"/>
    <n v="0.11"/>
  </r>
  <r>
    <s v="2022"/>
    <s v="TD1643445"/>
    <x v="1"/>
    <s v="D"/>
    <n v="0.22"/>
    <s v="ANTON"/>
    <d v="2021-12-06T00:00:00"/>
    <n v="0.22"/>
  </r>
  <r>
    <s v="2022"/>
    <s v="TD1643445"/>
    <x v="1"/>
    <s v="D"/>
    <n v="971.94"/>
    <s v="ANTON"/>
    <d v="2021-12-06T00:00:00"/>
    <n v="971.94"/>
  </r>
  <r>
    <s v="2022"/>
    <s v="TD1643445"/>
    <x v="1"/>
    <s v="D"/>
    <n v="471.88"/>
    <s v="ANTON"/>
    <d v="2021-12-06T00:00:00"/>
    <n v="471.88"/>
  </r>
  <r>
    <s v="2022"/>
    <s v="TD1643445"/>
    <x v="1"/>
    <s v="D"/>
    <n v="0.01"/>
    <s v="ANTON"/>
    <d v="2021-12-06T00:00:00"/>
    <n v="0.01"/>
  </r>
  <r>
    <s v="2022"/>
    <s v="TD1643445"/>
    <x v="1"/>
    <s v="D"/>
    <n v="0.03"/>
    <s v="ANTON"/>
    <d v="2021-12-06T00:00:00"/>
    <n v="0.03"/>
  </r>
  <r>
    <s v="2022"/>
    <s v="TD1643445"/>
    <x v="1"/>
    <s v="D"/>
    <n v="688.87"/>
    <s v="ANTON"/>
    <d v="2021-12-06T00:00:00"/>
    <n v="688.87"/>
  </r>
  <r>
    <s v="2022"/>
    <s v="TD1643445"/>
    <x v="1"/>
    <s v="C"/>
    <n v="-688.77"/>
    <s v="ANTON"/>
    <d v="2021-12-06T00:00:00"/>
    <n v="-688.77"/>
  </r>
  <r>
    <s v="2022"/>
    <s v="TD1643445"/>
    <x v="1"/>
    <s v="D"/>
    <n v="0.04"/>
    <s v="ANTON"/>
    <d v="2021-12-06T00:00:00"/>
    <n v="0.04"/>
  </r>
  <r>
    <s v="2022"/>
    <s v="TD1643445"/>
    <x v="1"/>
    <s v="D"/>
    <n v="0.14000000000000001"/>
    <s v="ANTON"/>
    <d v="2021-12-06T00:00:00"/>
    <n v="0.14000000000000001"/>
  </r>
  <r>
    <s v="2023"/>
    <s v="TD1643445"/>
    <x v="1"/>
    <s v="D"/>
    <n v="7.0000000000000007E-2"/>
    <s v="ANTON"/>
    <d v="2021-12-06T00:00:00"/>
    <n v="7.0000000000000007E-2"/>
  </r>
  <r>
    <s v="2023"/>
    <s v="TD1643445"/>
    <x v="1"/>
    <s v="D"/>
    <n v="0.02"/>
    <s v="ANTON"/>
    <d v="2021-12-06T00:00:00"/>
    <n v="0.02"/>
  </r>
  <r>
    <s v="2020"/>
    <s v="TD1643445"/>
    <x v="1"/>
    <s v="D"/>
    <n v="25.3"/>
    <s v="ANTON"/>
    <d v="2021-12-06T00:00:00"/>
    <n v="27.675079582559896"/>
  </r>
  <r>
    <s v="2020"/>
    <s v="TD1643445"/>
    <x v="1"/>
    <s v="D"/>
    <n v="2.91"/>
    <s v="ANTON"/>
    <d v="2021-12-06T00:00:00"/>
    <n v="3.1831810903260589"/>
  </r>
  <r>
    <s v="2020"/>
    <s v="TD1643445"/>
    <x v="1"/>
    <s v="D"/>
    <n v="61.68"/>
    <s v="ANTON"/>
    <d v="2021-12-06T00:00:00"/>
    <n v="67.470312594952347"/>
  </r>
  <r>
    <s v="2020"/>
    <s v="TD1643445"/>
    <x v="1"/>
    <s v="D"/>
    <n v="7.08"/>
    <s v="ANTON"/>
    <d v="2021-12-06T00:00:00"/>
    <n v="7.7446467764634015"/>
  </r>
  <r>
    <s v="2020"/>
    <s v="TD1643445"/>
    <x v="1"/>
    <s v="D"/>
    <n v="22.17"/>
    <s v="ANTON"/>
    <d v="2021-12-06T00:00:00"/>
    <n v="24.251245626298534"/>
  </r>
  <r>
    <s v="2020"/>
    <s v="TD1643445"/>
    <x v="1"/>
    <s v="D"/>
    <n v="2.5499999999999998"/>
    <s v="ANTON"/>
    <d v="2021-12-06T00:00:00"/>
    <n v="2.7893854915228351"/>
  </r>
  <r>
    <s v="2020"/>
    <s v="TD1643445"/>
    <x v="1"/>
    <s v="D"/>
    <n v="0.03"/>
    <s v="ANTON"/>
    <d v="2021-12-06T00:00:00"/>
    <n v="3.2816299900268645E-2"/>
  </r>
  <r>
    <s v="2020"/>
    <s v="TD1643445"/>
    <x v="1"/>
    <s v="D"/>
    <n v="0.27"/>
    <s v="ANTON"/>
    <d v="2021-12-06T00:00:00"/>
    <n v="0.29534669910241784"/>
  </r>
  <r>
    <s v="2020"/>
    <s v="TD1643445"/>
    <x v="1"/>
    <s v="D"/>
    <n v="0.03"/>
    <s v="ANTON"/>
    <d v="2021-12-06T00:00:00"/>
    <n v="3.2816299900268645E-2"/>
  </r>
  <r>
    <s v="2020"/>
    <s v="TD1643445"/>
    <x v="1"/>
    <s v="D"/>
    <n v="0.03"/>
    <s v="ANTON"/>
    <d v="2021-12-06T00:00:00"/>
    <n v="3.2816299900268645E-2"/>
  </r>
  <r>
    <s v="2020"/>
    <s v="TD1643445"/>
    <x v="1"/>
    <s v="D"/>
    <n v="0.3"/>
    <s v="ANTON"/>
    <d v="2021-12-06T00:00:00"/>
    <n v="0.32816299900268647"/>
  </r>
  <r>
    <s v="2020"/>
    <s v="TD1643445"/>
    <x v="1"/>
    <s v="D"/>
    <n v="0.09"/>
    <s v="ANTON"/>
    <d v="2021-12-06T00:00:00"/>
    <n v="9.8448899700805947E-2"/>
  </r>
  <r>
    <s v="2020"/>
    <s v="TD1643445"/>
    <x v="1"/>
    <s v="D"/>
    <n v="0.01"/>
    <s v="ANTON"/>
    <d v="2021-12-06T00:00:00"/>
    <n v="1.0938766633422883E-2"/>
  </r>
  <r>
    <s v="2020"/>
    <s v="TD1643445"/>
    <x v="1"/>
    <s v="D"/>
    <n v="0.01"/>
    <s v="ANTON"/>
    <d v="2021-12-06T00:00:00"/>
    <n v="1.0938766633422883E-2"/>
  </r>
  <r>
    <s v="2020"/>
    <s v="TD1643445"/>
    <x v="1"/>
    <s v="D"/>
    <n v="0.28999999999999998"/>
    <s v="ANTON"/>
    <d v="2021-12-06T00:00:00"/>
    <n v="0.31722423236926356"/>
  </r>
  <r>
    <s v="2020"/>
    <s v="TD1643445"/>
    <x v="1"/>
    <s v="D"/>
    <n v="0.03"/>
    <s v="ANTON"/>
    <d v="2021-12-06T00:00:00"/>
    <n v="3.2816299900268645E-2"/>
  </r>
  <r>
    <s v="2021"/>
    <s v="TD1643445"/>
    <x v="1"/>
    <s v="D"/>
    <n v="26.96"/>
    <s v="ANTON"/>
    <d v="2021-12-06T00:00:00"/>
    <n v="28.152121687699079"/>
  </r>
  <r>
    <s v="2021"/>
    <s v="TD1643445"/>
    <x v="1"/>
    <s v="C"/>
    <n v="-26.89"/>
    <s v="ANTON"/>
    <d v="2021-12-06T00:00:00"/>
    <n v="-28.079026416254756"/>
  </r>
  <r>
    <s v="2021"/>
    <s v="TD1643445"/>
    <x v="1"/>
    <s v="D"/>
    <n v="1.0900000000000001"/>
    <s v="ANTON"/>
    <d v="2021-12-06T00:00:00"/>
    <n v="1.1381977982044509"/>
  </r>
  <r>
    <s v="2021"/>
    <s v="TD1643445"/>
    <x v="1"/>
    <s v="D"/>
    <n v="0.53"/>
    <s v="ANTON"/>
    <d v="2021-12-06T00:00:00"/>
    <n v="0.55343562664987056"/>
  </r>
  <r>
    <s v="2021"/>
    <s v="TD1643445"/>
    <x v="1"/>
    <s v="D"/>
    <n v="0.3"/>
    <s v="ANTON"/>
    <d v="2021-12-06T00:00:00"/>
    <n v="0.31326544904709652"/>
  </r>
  <r>
    <s v="2021"/>
    <s v="TD1643445"/>
    <x v="1"/>
    <s v="D"/>
    <n v="0.62"/>
    <s v="ANTON"/>
    <d v="2021-12-06T00:00:00"/>
    <n v="0.64741526136399952"/>
  </r>
  <r>
    <s v="2021"/>
    <s v="TD1643445"/>
    <x v="1"/>
    <s v="D"/>
    <n v="2.09"/>
    <s v="ANTON"/>
    <d v="2021-12-06T00:00:00"/>
    <n v="2.1824159616947725"/>
  </r>
  <r>
    <s v="2021"/>
    <s v="TD1643445"/>
    <x v="1"/>
    <s v="D"/>
    <n v="1.01"/>
    <s v="ANTON"/>
    <d v="2021-12-06T00:00:00"/>
    <n v="1.054660345125225"/>
  </r>
  <r>
    <s v="2021"/>
    <s v="TD1643445"/>
    <x v="1"/>
    <s v="D"/>
    <n v="1.23"/>
    <s v="ANTON"/>
    <d v="2021-12-06T00:00:00"/>
    <n v="1.2843883410930959"/>
  </r>
  <r>
    <s v="2021"/>
    <s v="TD1643445"/>
    <x v="1"/>
    <s v="D"/>
    <n v="0.6"/>
    <s v="ANTON"/>
    <d v="2021-12-06T00:00:00"/>
    <n v="0.62653089809419305"/>
  </r>
  <r>
    <s v="2021"/>
    <s v="TD1643445"/>
    <x v="1"/>
    <s v="D"/>
    <n v="1.67"/>
    <s v="ANTON"/>
    <d v="2021-12-06T00:00:00"/>
    <n v="1.7438443330288373"/>
  </r>
  <r>
    <s v="2021"/>
    <s v="TD1643445"/>
    <x v="1"/>
    <s v="D"/>
    <n v="3.43"/>
    <s v="ANTON"/>
    <d v="2021-12-06T00:00:00"/>
    <n v="3.581668300771804"/>
  </r>
  <r>
    <s v="2021"/>
    <s v="TD1643445"/>
    <x v="1"/>
    <s v="D"/>
    <n v="0.25"/>
    <s v="ANTON"/>
    <d v="2021-12-06T00:00:00"/>
    <n v="0.26105454087258045"/>
  </r>
  <r>
    <s v="2021"/>
    <s v="TD1643445"/>
    <x v="1"/>
    <s v="D"/>
    <n v="0.52"/>
    <s v="ANTON"/>
    <d v="2021-12-06T00:00:00"/>
    <n v="0.54299344501496738"/>
  </r>
  <r>
    <s v="2021"/>
    <s v="TD1643445"/>
    <x v="1"/>
    <s v="D"/>
    <n v="7.06"/>
    <s v="ANTON"/>
    <d v="2021-12-06T00:00:00"/>
    <n v="7.3721802342416716"/>
  </r>
  <r>
    <s v="2021"/>
    <s v="TD1643445"/>
    <x v="1"/>
    <s v="D"/>
    <n v="3.43"/>
    <s v="ANTON"/>
    <d v="2021-12-06T00:00:00"/>
    <n v="3.581668300771804"/>
  </r>
  <r>
    <s v="2021"/>
    <s v="TD1643445"/>
    <x v="1"/>
    <s v="D"/>
    <n v="59.31"/>
    <s v="ANTON"/>
    <d v="2021-12-06T00:00:00"/>
    <n v="61.932579276610994"/>
  </r>
  <r>
    <s v="2021"/>
    <s v="TD1643445"/>
    <x v="1"/>
    <s v="D"/>
    <n v="122.15"/>
    <s v="ANTON"/>
    <d v="2021-12-06T00:00:00"/>
    <n v="127.55124867034282"/>
  </r>
  <r>
    <s v="2021"/>
    <s v="TD1643445"/>
    <x v="1"/>
    <s v="D"/>
    <n v="58.38"/>
    <s v="ANTON"/>
    <d v="2021-12-06T00:00:00"/>
    <n v="60.96145638456499"/>
  </r>
  <r>
    <s v="2021"/>
    <s v="TD1643445"/>
    <x v="1"/>
    <s v="D"/>
    <n v="3.9"/>
    <s v="ANTON"/>
    <d v="2021-12-06T00:00:00"/>
    <n v="4.072450837612255"/>
  </r>
  <r>
    <s v="2021"/>
    <s v="TD1643445"/>
    <x v="1"/>
    <s v="D"/>
    <n v="25.34"/>
    <s v="ANTON"/>
    <d v="2021-12-06T00:00:00"/>
    <n v="26.460488262844756"/>
  </r>
  <r>
    <s v="2021"/>
    <s v="TD1643445"/>
    <x v="1"/>
    <s v="D"/>
    <n v="52.18"/>
    <s v="ANTON"/>
    <d v="2021-12-06T00:00:00"/>
    <n v="54.487303770924996"/>
  </r>
  <r>
    <s v="2022"/>
    <s v="TD1643445"/>
    <x v="1"/>
    <s v="C"/>
    <n v="-41.62"/>
    <s v="ANTON"/>
    <d v="2021-12-06T00:00:00"/>
    <n v="-41.62"/>
  </r>
  <r>
    <s v="2022"/>
    <s v="TD1643445"/>
    <x v="1"/>
    <s v="D"/>
    <n v="19.489999999999998"/>
    <s v="ANTON"/>
    <d v="2021-12-06T00:00:00"/>
    <n v="19.489999999999998"/>
  </r>
  <r>
    <s v="2022"/>
    <s v="TD1643445"/>
    <x v="1"/>
    <s v="D"/>
    <n v="0.15"/>
    <s v="ANTON"/>
    <d v="2021-12-06T00:00:00"/>
    <n v="0.15"/>
  </r>
  <r>
    <s v="2022"/>
    <s v="TD1643445"/>
    <x v="1"/>
    <s v="D"/>
    <n v="7.0000000000000007E-2"/>
    <s v="ANTON"/>
    <d v="2021-12-06T00:00:00"/>
    <n v="7.0000000000000007E-2"/>
  </r>
  <r>
    <s v="2022"/>
    <s v="TD1643445"/>
    <x v="1"/>
    <s v="D"/>
    <n v="10.85"/>
    <s v="ANTON"/>
    <d v="2021-12-06T00:00:00"/>
    <n v="10.85"/>
  </r>
  <r>
    <s v="2022"/>
    <s v="TD1643445"/>
    <x v="1"/>
    <s v="D"/>
    <n v="203.39"/>
    <s v="ANTON"/>
    <d v="2021-12-06T00:00:00"/>
    <n v="203.39"/>
  </r>
  <r>
    <s v="2022"/>
    <s v="TD1643445"/>
    <x v="1"/>
    <s v="D"/>
    <n v="0.03"/>
    <s v="ANTON"/>
    <d v="2021-12-06T00:00:00"/>
    <n v="0.03"/>
  </r>
  <r>
    <s v="2022"/>
    <s v="TD1643445"/>
    <x v="1"/>
    <s v="D"/>
    <n v="0.02"/>
    <s v="ANTON"/>
    <d v="2021-12-06T00:00:00"/>
    <n v="0.02"/>
  </r>
  <r>
    <s v="2022"/>
    <s v="TD1643445"/>
    <x v="1"/>
    <s v="D"/>
    <n v="83.99"/>
    <s v="ANTON"/>
    <d v="2021-12-06T00:00:00"/>
    <n v="83.99"/>
  </r>
  <r>
    <s v="2022"/>
    <s v="TD1643445"/>
    <x v="1"/>
    <s v="D"/>
    <n v="173"/>
    <s v="ANTON"/>
    <d v="2021-12-06T00:00:00"/>
    <n v="173"/>
  </r>
  <r>
    <s v="2022"/>
    <s v="TD1643445"/>
    <x v="1"/>
    <s v="C"/>
    <n v="-92.11"/>
    <s v="ANTON"/>
    <d v="2021-12-06T00:00:00"/>
    <n v="-92.11"/>
  </r>
  <r>
    <s v="2022"/>
    <s v="TD1643445"/>
    <x v="1"/>
    <s v="D"/>
    <n v="92.12"/>
    <s v="ANTON"/>
    <d v="2021-12-06T00:00:00"/>
    <n v="92.12"/>
  </r>
  <r>
    <s v="2022"/>
    <s v="TD1643445"/>
    <x v="1"/>
    <s v="D"/>
    <n v="0.01"/>
    <s v="ANTON"/>
    <d v="2021-12-06T00:00:00"/>
    <n v="0.01"/>
  </r>
  <r>
    <s v="2021"/>
    <s v="TD1643445"/>
    <x v="0"/>
    <s v="D"/>
    <n v="490.5"/>
    <s v="ANTON"/>
    <d v="2021-12-06T00:00:00"/>
    <n v="512.18900919200291"/>
  </r>
  <r>
    <s v="2021"/>
    <s v="TD1643445"/>
    <x v="0"/>
    <s v="D"/>
    <n v="172.7"/>
    <s v="ANTON"/>
    <d v="2021-12-06T00:00:00"/>
    <n v="180.33647683477858"/>
  </r>
  <r>
    <s v="2021"/>
    <s v="TD1643445"/>
    <x v="0"/>
    <s v="D"/>
    <n v="523.29"/>
    <s v="ANTON"/>
    <d v="2021-12-06T00:00:00"/>
    <n v="546.42892277285046"/>
  </r>
  <r>
    <s v="2021"/>
    <s v="TD1643445"/>
    <x v="0"/>
    <s v="D"/>
    <n v="559.63"/>
    <s v="ANTON"/>
    <d v="2021-12-06T00:00:00"/>
    <n v="584.37581083408884"/>
  </r>
  <r>
    <s v="2022"/>
    <s v="TD1643445"/>
    <x v="0"/>
    <s v="C"/>
    <n v="-1801.75"/>
    <s v="ANTON"/>
    <d v="2021-12-06T00:00:00"/>
    <n v="-1801.75"/>
  </r>
  <r>
    <s v="2022"/>
    <s v="TD1643445"/>
    <x v="0"/>
    <s v="D"/>
    <n v="252.8"/>
    <s v="ANTON"/>
    <d v="2021-12-06T00:00:00"/>
    <n v="252.8"/>
  </r>
  <r>
    <s v="2022"/>
    <s v="TD1643445"/>
    <x v="0"/>
    <s v="D"/>
    <n v="4750.9799999999996"/>
    <s v="ANTON"/>
    <d v="2021-12-06T00:00:00"/>
    <n v="4750.9799999999996"/>
  </r>
  <r>
    <s v="2022"/>
    <s v="TD1643445"/>
    <x v="0"/>
    <s v="D"/>
    <n v="3486.86"/>
    <s v="ANTON"/>
    <d v="2021-12-06T00:00:00"/>
    <n v="3486.86"/>
  </r>
  <r>
    <s v="2021"/>
    <s v="TD1643445"/>
    <x v="0"/>
    <s v="D"/>
    <n v="6765.45"/>
    <s v="ANTON"/>
    <d v="2021-12-06T00:00:00"/>
    <n v="7064.6057741855975"/>
  </r>
  <r>
    <s v="2021"/>
    <s v="TD1643445"/>
    <x v="0"/>
    <s v="D"/>
    <n v="2382.04"/>
    <s v="ANTON"/>
    <d v="2021-12-06T00:00:00"/>
    <n v="2487.3694341604864"/>
  </r>
  <r>
    <s v="2021"/>
    <s v="TD1643445"/>
    <x v="0"/>
    <s v="D"/>
    <n v="7217.74"/>
    <s v="ANTON"/>
    <d v="2021-12-06T00:00:00"/>
    <n v="7536.8952073506352"/>
  </r>
  <r>
    <s v="2021"/>
    <s v="TD1643445"/>
    <x v="0"/>
    <s v="D"/>
    <n v="7719.02"/>
    <s v="ANTON"/>
    <d v="2021-12-06T00:00:00"/>
    <n v="8060.3408883450647"/>
  </r>
  <r>
    <s v="2022"/>
    <s v="TD1643445"/>
    <x v="0"/>
    <s v="C"/>
    <n v="-24851.69"/>
    <s v="ANTON"/>
    <d v="2021-12-06T00:00:00"/>
    <n v="-24851.69"/>
  </r>
  <r>
    <s v="2022"/>
    <s v="TD1643445"/>
    <x v="0"/>
    <s v="D"/>
    <n v="65530.69"/>
    <s v="ANTON"/>
    <d v="2021-12-06T00:00:00"/>
    <n v="65530.69"/>
  </r>
  <r>
    <s v="2021"/>
    <s v="TD1643445"/>
    <x v="3"/>
    <s v="D"/>
    <n v="227598.47"/>
    <s v="ANTON"/>
    <d v="2021-12-06T00:00:00"/>
    <n v="237662.45635660712"/>
  </r>
  <r>
    <s v="2021"/>
    <s v="TD1643445"/>
    <x v="3"/>
    <s v="C"/>
    <n v="-227598.47"/>
    <s v="ANTON"/>
    <d v="2021-12-06T00:00:00"/>
    <n v="-237662.45635660712"/>
  </r>
  <r>
    <s v="2021"/>
    <s v="TD1643445"/>
    <x v="3"/>
    <s v="D"/>
    <n v="227598.47"/>
    <s v="ANTON"/>
    <d v="2021-12-06T00:00:00"/>
    <n v="237662.45635660712"/>
  </r>
  <r>
    <s v="2021"/>
    <s v="TD1643445"/>
    <x v="3"/>
    <s v="C"/>
    <n v="-227598.47"/>
    <s v="ANTON"/>
    <d v="2021-12-06T00:00:00"/>
    <n v="-237662.45635660712"/>
  </r>
  <r>
    <s v="2021"/>
    <s v="TD1643445"/>
    <x v="3"/>
    <s v="D"/>
    <n v="227598.47"/>
    <s v="ANTON"/>
    <d v="2021-12-06T00:00:00"/>
    <n v="237662.45635660712"/>
  </r>
  <r>
    <s v="2021"/>
    <s v="TD1643445"/>
    <x v="3"/>
    <s v="C"/>
    <n v="-227598.47"/>
    <s v="ANTON"/>
    <d v="2021-12-06T00:00:00"/>
    <n v="-237662.45635660712"/>
  </r>
  <r>
    <s v="2021"/>
    <s v="TD1643445"/>
    <x v="3"/>
    <s v="D"/>
    <n v="18955.68"/>
    <s v="ANTON"/>
    <d v="2021-12-06T00:00:00"/>
    <n v="19793.865357310224"/>
  </r>
  <r>
    <s v="2021"/>
    <s v="TD1643445"/>
    <x v="3"/>
    <s v="C"/>
    <n v="-18955.68"/>
    <s v="ANTON"/>
    <d v="2021-12-06T00:00:00"/>
    <n v="-19793.865357310224"/>
  </r>
  <r>
    <s v="2020"/>
    <s v="TD1643445"/>
    <x v="2"/>
    <s v="D"/>
    <n v="451.44"/>
    <s v="ANTON"/>
    <d v="2021-12-06T00:00:00"/>
    <n v="493.8196808992426"/>
  </r>
  <r>
    <s v="2020"/>
    <s v="TD1643445"/>
    <x v="2"/>
    <s v="D"/>
    <n v="564.29999999999995"/>
    <s v="ANTON"/>
    <d v="2021-12-06T00:00:00"/>
    <n v="617.27460112405322"/>
  </r>
  <r>
    <s v="2020"/>
    <s v="TD1643445"/>
    <x v="2"/>
    <s v="D"/>
    <n v="225.72"/>
    <s v="ANTON"/>
    <d v="2021-12-06T00:00:00"/>
    <n v="246.9098404496213"/>
  </r>
  <r>
    <s v="2020"/>
    <s v="TD1643445"/>
    <x v="2"/>
    <s v="D"/>
    <n v="101.97"/>
    <s v="ANTON"/>
    <d v="2021-12-06T00:00:00"/>
    <n v="111.54260336101314"/>
  </r>
  <r>
    <s v="2020"/>
    <s v="TD1643445"/>
    <x v="2"/>
    <s v="D"/>
    <n v="914.76"/>
    <s v="ANTON"/>
    <d v="2021-12-06T00:00:00"/>
    <n v="1000.6346165589916"/>
  </r>
  <r>
    <s v="2020"/>
    <s v="TD1643445"/>
    <x v="2"/>
    <s v="D"/>
    <n v="1519.65"/>
    <s v="ANTON"/>
    <d v="2021-12-06T00:00:00"/>
    <n v="1662.3096714481085"/>
  </r>
  <r>
    <s v="2020"/>
    <s v="TD1643445"/>
    <x v="2"/>
    <s v="D"/>
    <n v="5247"/>
    <s v="ANTON"/>
    <d v="2021-12-06T00:00:00"/>
    <n v="5739.5708525569862"/>
  </r>
  <r>
    <s v="2020"/>
    <s v="TD1643445"/>
    <x v="2"/>
    <s v="D"/>
    <n v="572"/>
    <s v="ANTON"/>
    <d v="2021-12-06T00:00:00"/>
    <n v="625.69745143178886"/>
  </r>
  <r>
    <s v="2020"/>
    <s v="TD1643445"/>
    <x v="2"/>
    <s v="D"/>
    <n v="5000"/>
    <s v="ANTON"/>
    <d v="2021-12-06T00:00:00"/>
    <n v="5469.3833167114417"/>
  </r>
  <r>
    <s v="2020"/>
    <s v="TD1643445"/>
    <x v="2"/>
    <s v="D"/>
    <n v="11880"/>
    <s v="ANTON"/>
    <d v="2021-12-06T00:00:00"/>
    <n v="12995.254760506385"/>
  </r>
  <r>
    <s v="2020"/>
    <s v="TD1643445"/>
    <x v="2"/>
    <s v="D"/>
    <n v="4400"/>
    <s v="ANTON"/>
    <d v="2021-12-06T00:00:00"/>
    <n v="4813.0573187060681"/>
  </r>
  <r>
    <s v="2020"/>
    <s v="TD1643445"/>
    <x v="2"/>
    <s v="D"/>
    <n v="2028"/>
    <s v="ANTON"/>
    <d v="2021-12-06T00:00:00"/>
    <n v="2218.3818732581608"/>
  </r>
  <r>
    <s v="2020"/>
    <s v="TD1643445"/>
    <x v="2"/>
    <s v="D"/>
    <n v="601.91999999999996"/>
    <s v="ANTON"/>
    <d v="2021-12-06T00:00:00"/>
    <n v="658.42624119899017"/>
  </r>
  <r>
    <s v="2020"/>
    <s v="TD1643445"/>
    <x v="2"/>
    <s v="D"/>
    <n v="2623.5"/>
    <s v="ANTON"/>
    <d v="2021-12-06T00:00:00"/>
    <n v="2869.7854262784931"/>
  </r>
  <r>
    <s v="2020"/>
    <s v="TD1643445"/>
    <x v="2"/>
    <s v="D"/>
    <n v="1242.45"/>
    <s v="ANTON"/>
    <d v="2021-12-06T00:00:00"/>
    <n v="1359.0870603696262"/>
  </r>
  <r>
    <s v="2020"/>
    <s v="TD1643445"/>
    <x v="2"/>
    <s v="D"/>
    <n v="3120"/>
    <s v="ANTON"/>
    <d v="2021-12-06T00:00:00"/>
    <n v="3412.8951896279395"/>
  </r>
  <r>
    <s v="2020"/>
    <s v="TD1643445"/>
    <x v="2"/>
    <s v="D"/>
    <n v="611.82000000000005"/>
    <s v="ANTON"/>
    <d v="2021-12-06T00:00:00"/>
    <n v="669.25562016607887"/>
  </r>
  <r>
    <s v="2020"/>
    <s v="TD1643445"/>
    <x v="2"/>
    <s v="D"/>
    <n v="3960"/>
    <s v="ANTON"/>
    <d v="2021-12-06T00:00:00"/>
    <n v="4331.7515868354612"/>
  </r>
  <r>
    <s v="2020"/>
    <s v="TD1643445"/>
    <x v="2"/>
    <s v="D"/>
    <n v="3120"/>
    <s v="ANTON"/>
    <d v="2021-12-06T00:00:00"/>
    <n v="3412.8951896279395"/>
  </r>
  <r>
    <s v="2020"/>
    <s v="TD1643445"/>
    <x v="2"/>
    <s v="D"/>
    <n v="624"/>
    <s v="ANTON"/>
    <d v="2021-12-06T00:00:00"/>
    <n v="682.57903792558784"/>
  </r>
  <r>
    <s v="2020"/>
    <s v="TD1643445"/>
    <x v="2"/>
    <s v="D"/>
    <n v="1760"/>
    <s v="ANTON"/>
    <d v="2021-12-06T00:00:00"/>
    <n v="1925.2229274824274"/>
  </r>
  <r>
    <s v="2020"/>
    <s v="TD1643445"/>
    <x v="2"/>
    <s v="D"/>
    <n v="7956"/>
    <s v="ANTON"/>
    <d v="2021-12-06T00:00:00"/>
    <n v="8702.8827335512451"/>
  </r>
  <r>
    <s v="2020"/>
    <s v="TD1643445"/>
    <x v="2"/>
    <s v="D"/>
    <n v="2690.82"/>
    <s v="ANTON"/>
    <d v="2021-12-06T00:00:00"/>
    <n v="2943.4252032546965"/>
  </r>
  <r>
    <s v="2020"/>
    <s v="TD1643445"/>
    <x v="2"/>
    <s v="D"/>
    <n v="2855.16"/>
    <s v="ANTON"/>
    <d v="2021-12-06T00:00:00"/>
    <n v="3123.1928941083675"/>
  </r>
  <r>
    <s v="2020"/>
    <s v="TD1643445"/>
    <x v="2"/>
    <s v="D"/>
    <n v="2496"/>
    <s v="ANTON"/>
    <d v="2021-12-06T00:00:00"/>
    <n v="2730.3161517023514"/>
  </r>
  <r>
    <s v="2020"/>
    <s v="TD1643445"/>
    <x v="2"/>
    <s v="D"/>
    <n v="3120"/>
    <s v="ANTON"/>
    <d v="2021-12-06T00:00:00"/>
    <n v="3412.8951896279395"/>
  </r>
  <r>
    <s v="2020"/>
    <s v="TD1643445"/>
    <x v="2"/>
    <s v="D"/>
    <n v="2835.36"/>
    <s v="ANTON"/>
    <d v="2021-12-06T00:00:00"/>
    <n v="3101.5341361741907"/>
  </r>
  <r>
    <s v="2020"/>
    <s v="TD1643445"/>
    <x v="2"/>
    <s v="D"/>
    <n v="9869.31"/>
    <s v="ANTON"/>
    <d v="2021-12-06T00:00:00"/>
    <n v="10795.807892290679"/>
  </r>
  <r>
    <s v="2021"/>
    <s v="TD1643445"/>
    <x v="2"/>
    <s v="D"/>
    <n v="880"/>
    <s v="ANTON"/>
    <d v="2021-12-06T00:00:00"/>
    <n v="918.91198387148324"/>
  </r>
  <r>
    <s v="2021"/>
    <s v="TD1643445"/>
    <x v="2"/>
    <s v="D"/>
    <n v="2846.5"/>
    <s v="ANTON"/>
    <d v="2021-12-06T00:00:00"/>
    <n v="2972.3670023752011"/>
  </r>
  <r>
    <s v="2021"/>
    <s v="TD1643445"/>
    <x v="2"/>
    <s v="D"/>
    <n v="8140.62"/>
    <s v="ANTON"/>
    <d v="2021-12-06T00:00:00"/>
    <n v="8500.5832660725846"/>
  </r>
  <r>
    <s v="2022"/>
    <s v="TD1643445"/>
    <x v="2"/>
    <s v="D"/>
    <n v="1179.94"/>
    <s v="ANTON"/>
    <d v="2021-12-06T00:00:00"/>
    <n v="1179.94"/>
  </r>
  <r>
    <s v="2021"/>
    <s v="TD1643445"/>
    <x v="3"/>
    <s v="D"/>
    <n v="1130"/>
    <s v="ANTON"/>
    <d v="2021-12-06T00:00:00"/>
    <n v="1179.9665247440637"/>
  </r>
  <r>
    <s v="2021"/>
    <s v="TD1643445"/>
    <x v="3"/>
    <s v="D"/>
    <n v="268788.49"/>
    <s v="ANTON"/>
    <d v="2021-12-06T00:00:00"/>
    <n v="280673.82339513674"/>
  </r>
  <r>
    <s v="2021"/>
    <s v="TD1643445"/>
    <x v="3"/>
    <s v="D"/>
    <n v="37768.25"/>
    <s v="ANTON"/>
    <d v="2021-12-06T00:00:00"/>
    <n v="39438.292653243348"/>
  </r>
  <r>
    <s v="2021"/>
    <s v="TD1643445"/>
    <x v="3"/>
    <s v="D"/>
    <n v="21782.62"/>
    <s v="ANTON"/>
    <d v="2021-12-06T00:00:00"/>
    <n v="22745.807452407553"/>
  </r>
  <r>
    <s v="2022"/>
    <s v="TD1643445"/>
    <x v="3"/>
    <s v="D"/>
    <n v="6022.62"/>
    <s v="ANTON"/>
    <d v="2021-12-06T00:00:00"/>
    <n v="6022.62"/>
  </r>
  <r>
    <s v="2022"/>
    <s v="TD1643445"/>
    <x v="3"/>
    <s v="D"/>
    <n v="1125"/>
    <s v="ANTON"/>
    <d v="2021-12-06T00:00:00"/>
    <n v="1125"/>
  </r>
  <r>
    <s v="2022"/>
    <s v="TD1643445"/>
    <x v="3"/>
    <s v="D"/>
    <n v="2812.5"/>
    <s v="ANTON"/>
    <d v="2021-12-06T00:00:00"/>
    <n v="2812.5"/>
  </r>
  <r>
    <s v="2022"/>
    <s v="TD1643445"/>
    <x v="3"/>
    <s v="D"/>
    <n v="1293.75"/>
    <s v="ANTON"/>
    <d v="2021-12-06T00:00:00"/>
    <n v="1293.75"/>
  </r>
  <r>
    <s v="2022"/>
    <s v="TD1643445"/>
    <x v="3"/>
    <s v="D"/>
    <n v="21288.27"/>
    <s v="ANTON"/>
    <d v="2021-12-06T00:00:00"/>
    <n v="21288.27"/>
  </r>
  <r>
    <s v="2022"/>
    <s v="TD1643445"/>
    <x v="3"/>
    <s v="D"/>
    <n v="176471.95"/>
    <s v="ANTON"/>
    <d v="2021-12-06T00:00:00"/>
    <n v="176471.95"/>
  </r>
  <r>
    <s v="2020"/>
    <s v="TD1643445"/>
    <x v="2"/>
    <s v="D"/>
    <n v="1091.68"/>
    <s v="ANTON"/>
    <d v="2021-12-06T00:00:00"/>
    <n v="1194.1632758375094"/>
  </r>
  <r>
    <s v="2021"/>
    <s v="TD1643445"/>
    <x v="2"/>
    <s v="D"/>
    <n v="575.52"/>
    <s v="ANTON"/>
    <d v="2021-12-06T00:00:00"/>
    <n v="600.96843745194997"/>
  </r>
  <r>
    <s v="2021"/>
    <s v="TD1643445"/>
    <x v="2"/>
    <s v="D"/>
    <n v="2592.48"/>
    <s v="ANTON"/>
    <d v="2021-12-06T00:00:00"/>
    <n v="2707.1147044853897"/>
  </r>
  <r>
    <s v="2021"/>
    <s v="TD1643445"/>
    <x v="2"/>
    <s v="D"/>
    <n v="529.61"/>
    <s v="ANTON"/>
    <d v="2021-12-06T00:00:00"/>
    <n v="553.02838156610937"/>
  </r>
  <r>
    <s v="2021"/>
    <s v="TD1643445"/>
    <x v="2"/>
    <s v="D"/>
    <n v="656.81"/>
    <s v="ANTON"/>
    <d v="2021-12-06T00:00:00"/>
    <n v="685.85293196207829"/>
  </r>
  <r>
    <s v="2021"/>
    <s v="TD1643445"/>
    <x v="0"/>
    <s v="D"/>
    <n v="25.97"/>
    <s v="ANTON"/>
    <d v="2021-12-06T00:00:00"/>
    <n v="27.118345705843659"/>
  </r>
  <r>
    <s v="2021"/>
    <s v="TD1643445"/>
    <x v="0"/>
    <s v="D"/>
    <n v="0.99"/>
    <s v="ANTON"/>
    <d v="2021-12-06T00:00:00"/>
    <n v="1.0337759818554186"/>
  </r>
  <r>
    <s v="2021"/>
    <s v="TD1643445"/>
    <x v="3"/>
    <s v="D"/>
    <n v="181.2"/>
    <s v="ANTON"/>
    <d v="2021-12-06T00:00:00"/>
    <n v="189.2123312244463"/>
  </r>
  <r>
    <s v="2021"/>
    <s v="TD1643445"/>
    <x v="3"/>
    <s v="D"/>
    <n v="51.77"/>
    <s v="ANTON"/>
    <d v="2021-12-06T00:00:00"/>
    <n v="54.059174323893963"/>
  </r>
  <r>
    <s v="2021"/>
    <s v="TD1643445"/>
    <x v="3"/>
    <s v="D"/>
    <n v="181.2"/>
    <s v="ANTON"/>
    <d v="2021-12-06T00:00:00"/>
    <n v="189.2123312244463"/>
  </r>
  <r>
    <s v="2021"/>
    <s v="TD1643445"/>
    <x v="3"/>
    <s v="D"/>
    <n v="3.06"/>
    <s v="ANTON"/>
    <d v="2021-12-06T00:00:00"/>
    <n v="3.1953075802803848"/>
  </r>
  <r>
    <s v="2021"/>
    <s v="TD1643445"/>
    <x v="3"/>
    <s v="D"/>
    <n v="77.66"/>
    <s v="ANTON"/>
    <d v="2021-12-06T00:00:00"/>
    <n v="81.093982576658391"/>
  </r>
  <r>
    <s v="2021"/>
    <s v="TD1643445"/>
    <x v="3"/>
    <s v="D"/>
    <n v="0.04"/>
    <s v="ANTON"/>
    <d v="2021-12-06T00:00:00"/>
    <n v="4.1768726539612874E-2"/>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2.93"/>
    <s v="ANTON"/>
    <d v="2021-12-06T00:00:00"/>
    <n v="-3.0595592190266432"/>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77.66"/>
    <s v="ANTON"/>
    <d v="2021-12-06T00:00:00"/>
    <n v="81.093982576658391"/>
  </r>
  <r>
    <s v="2021"/>
    <s v="TD1643445"/>
    <x v="3"/>
    <s v="D"/>
    <n v="58.19"/>
    <s v="ANTON"/>
    <d v="2021-12-06T00:00:00"/>
    <n v="60.763054933501827"/>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103.54"/>
    <s v="ANTON"/>
    <d v="2021-12-06T00:00:00"/>
    <n v="108.11834864778793"/>
  </r>
  <r>
    <s v="2021"/>
    <s v="TD1643445"/>
    <x v="3"/>
    <s v="D"/>
    <n v="0.44"/>
    <s v="ANTON"/>
    <d v="2021-12-06T00:00:00"/>
    <n v="0.4594559919357416"/>
  </r>
  <r>
    <s v="2021"/>
    <s v="TD1643445"/>
    <x v="3"/>
    <s v="D"/>
    <n v="-2.86"/>
    <s v="ANTON"/>
    <d v="2021-12-06T00:00:00"/>
    <n v="-2.9864639475823203"/>
  </r>
  <r>
    <s v="2021"/>
    <s v="TD1643445"/>
    <x v="3"/>
    <s v="D"/>
    <n v="181.2"/>
    <s v="ANTON"/>
    <d v="2021-12-06T00:00:00"/>
    <n v="189.2123312244463"/>
  </r>
  <r>
    <s v="2021"/>
    <s v="TD1643445"/>
    <x v="3"/>
    <s v="D"/>
    <n v="0.28000000000000003"/>
    <s v="ANTON"/>
    <d v="2021-12-06T00:00:00"/>
    <n v="0.29238108577729016"/>
  </r>
  <r>
    <s v="2022"/>
    <s v="TD1643445"/>
    <x v="3"/>
    <s v="D"/>
    <n v="77.66"/>
    <s v="ANTON"/>
    <d v="2021-12-06T00:00:00"/>
    <n v="77.66"/>
  </r>
  <r>
    <s v="2022"/>
    <s v="TD1643445"/>
    <x v="3"/>
    <s v="D"/>
    <n v="4.58"/>
    <s v="ANTON"/>
    <d v="2021-12-06T00:00:00"/>
    <n v="4.58"/>
  </r>
  <r>
    <s v="2021"/>
    <s v="TD1643445"/>
    <x v="3"/>
    <s v="D"/>
    <n v="192.42"/>
    <s v="ANTON"/>
    <d v="2021-12-06T00:00:00"/>
    <n v="200.92845901880773"/>
  </r>
  <r>
    <s v="2021"/>
    <s v="TD1643445"/>
    <x v="3"/>
    <s v="D"/>
    <n v="-3.86"/>
    <s v="ANTON"/>
    <d v="2021-12-06T00:00:00"/>
    <n v="-4.0306821110726423"/>
  </r>
  <r>
    <s v="2021"/>
    <s v="TD1643445"/>
    <x v="3"/>
    <s v="D"/>
    <n v="81.8"/>
    <s v="ANTON"/>
    <d v="2021-12-06T00:00:00"/>
    <n v="85.41704577350832"/>
  </r>
  <r>
    <s v="2021"/>
    <s v="TD1643445"/>
    <x v="3"/>
    <s v="D"/>
    <n v="13.1"/>
    <s v="ANTON"/>
    <d v="2021-12-06T00:00:00"/>
    <n v="13.679257941723217"/>
  </r>
  <r>
    <s v="2021"/>
    <s v="TD1643445"/>
    <x v="3"/>
    <s v="D"/>
    <n v="74.569999999999993"/>
    <s v="ANTON"/>
    <d v="2021-12-06T00:00:00"/>
    <n v="77.867348451473291"/>
  </r>
  <r>
    <s v="2021"/>
    <s v="TD1643445"/>
    <x v="3"/>
    <s v="D"/>
    <n v="149.13999999999999"/>
    <s v="ANTON"/>
    <d v="2021-12-06T00:00:00"/>
    <n v="155.73469690294658"/>
  </r>
  <r>
    <s v="2021"/>
    <s v="TD1643445"/>
    <x v="3"/>
    <s v="D"/>
    <n v="-34.83"/>
    <s v="ANTON"/>
    <d v="2021-12-06T00:00:00"/>
    <n v="-36.370118634367905"/>
  </r>
  <r>
    <s v="2021"/>
    <s v="TD1643445"/>
    <x v="3"/>
    <s v="D"/>
    <n v="149.13999999999999"/>
    <s v="ANTON"/>
    <d v="2021-12-06T00:00:00"/>
    <n v="155.73469690294658"/>
  </r>
  <r>
    <s v="2021"/>
    <s v="TD1643445"/>
    <x v="3"/>
    <s v="D"/>
    <n v="372.85"/>
    <s v="ANTON"/>
    <d v="2021-12-06T00:00:00"/>
    <n v="389.33674225736655"/>
  </r>
  <r>
    <s v="2021"/>
    <s v="TD1643445"/>
    <x v="3"/>
    <s v="D"/>
    <n v="-44.89"/>
    <s v="ANTON"/>
    <d v="2021-12-06T00:00:00"/>
    <n v="-46.87495335908055"/>
  </r>
  <r>
    <s v="2021"/>
    <s v="TD1643445"/>
    <x v="3"/>
    <s v="D"/>
    <n v="2.2000000000000002"/>
    <s v="ANTON"/>
    <d v="2021-12-06T00:00:00"/>
    <n v="2.2972799596787081"/>
  </r>
  <r>
    <s v="2021"/>
    <s v="TD1643445"/>
    <x v="3"/>
    <s v="D"/>
    <n v="-2.2000000000000002"/>
    <s v="ANTON"/>
    <d v="2021-12-06T00:00:00"/>
    <n v="-2.2972799596787081"/>
  </r>
  <r>
    <s v="2021"/>
    <s v="TD1643445"/>
    <x v="3"/>
    <s v="D"/>
    <n v="10.33"/>
    <s v="ANTON"/>
    <d v="2021-12-06T00:00:00"/>
    <n v="10.786773628855025"/>
  </r>
  <r>
    <s v="2021"/>
    <s v="TD1643445"/>
    <x v="3"/>
    <s v="D"/>
    <n v="-10.33"/>
    <s v="ANTON"/>
    <d v="2021-12-06T00:00:00"/>
    <n v="-10.786773628855025"/>
  </r>
  <r>
    <s v="2021"/>
    <s v="TD1643445"/>
    <x v="3"/>
    <s v="D"/>
    <n v="183.43"/>
    <s v="ANTON"/>
    <d v="2021-12-06T00:00:00"/>
    <n v="191.54093772902974"/>
  </r>
  <r>
    <s v="2021"/>
    <s v="TD1643445"/>
    <x v="3"/>
    <s v="D"/>
    <n v="-183.43"/>
    <s v="ANTON"/>
    <d v="2021-12-06T00:00:00"/>
    <n v="-191.54093772902974"/>
  </r>
  <r>
    <s v="2021"/>
    <s v="TD1643445"/>
    <x v="3"/>
    <s v="D"/>
    <n v="69.77"/>
    <s v="ANTON"/>
    <d v="2021-12-06T00:00:00"/>
    <n v="72.855101266719757"/>
  </r>
  <r>
    <s v="2021"/>
    <s v="TD1643445"/>
    <x v="3"/>
    <s v="D"/>
    <n v="-69.77"/>
    <s v="ANTON"/>
    <d v="2021-12-06T00:00:00"/>
    <n v="-72.855101266719757"/>
  </r>
  <r>
    <s v="2021"/>
    <s v="TD1643445"/>
    <x v="3"/>
    <s v="D"/>
    <n v="0.16"/>
    <s v="ANTON"/>
    <d v="2021-12-06T00:00:00"/>
    <n v="0.1670749061584515"/>
  </r>
  <r>
    <s v="2021"/>
    <s v="TD1643445"/>
    <x v="3"/>
    <s v="D"/>
    <n v="-0.16"/>
    <s v="ANTON"/>
    <d v="2021-12-06T00:00:00"/>
    <n v="-0.1670749061584515"/>
  </r>
  <r>
    <s v="2021"/>
    <s v="TD1643445"/>
    <x v="3"/>
    <s v="D"/>
    <n v="86.36"/>
    <s v="ANTON"/>
    <d v="2021-12-06T00:00:00"/>
    <n v="90.17868059902419"/>
  </r>
  <r>
    <s v="2021"/>
    <s v="TD1643445"/>
    <x v="3"/>
    <s v="D"/>
    <n v="-86.36"/>
    <s v="ANTON"/>
    <d v="2021-12-06T00:00:00"/>
    <n v="-90.17868059902419"/>
  </r>
  <r>
    <s v="2021"/>
    <s v="TD1643445"/>
    <x v="3"/>
    <s v="D"/>
    <n v="455.13"/>
    <s v="ANTON"/>
    <d v="2021-12-06T00:00:00"/>
    <n v="475.25501274935016"/>
  </r>
  <r>
    <s v="2021"/>
    <s v="TD1643445"/>
    <x v="3"/>
    <s v="D"/>
    <n v="-455.13"/>
    <s v="ANTON"/>
    <d v="2021-12-06T00:00:00"/>
    <n v="-475.25501274935016"/>
  </r>
  <r>
    <s v="2021"/>
    <s v="TD1643445"/>
    <x v="3"/>
    <s v="D"/>
    <n v="335.59"/>
    <s v="ANTON"/>
    <d v="2021-12-06T00:00:00"/>
    <n v="350.42917348571706"/>
  </r>
  <r>
    <s v="2021"/>
    <s v="TD1643445"/>
    <x v="3"/>
    <s v="D"/>
    <n v="223.72"/>
    <s v="ANTON"/>
    <d v="2021-12-06T00:00:00"/>
    <n v="233.6124875360548"/>
  </r>
  <r>
    <s v="2021"/>
    <s v="TD1643445"/>
    <x v="3"/>
    <s v="D"/>
    <n v="596.6"/>
    <s v="ANTON"/>
    <d v="2021-12-06T00:00:00"/>
    <n v="622.9805563383261"/>
  </r>
  <r>
    <s v="2021"/>
    <s v="TD1643445"/>
    <x v="3"/>
    <s v="D"/>
    <n v="-22.69"/>
    <s v="ANTON"/>
    <d v="2021-12-06T00:00:00"/>
    <n v="-23.693310129595403"/>
  </r>
  <r>
    <s v="2021"/>
    <s v="TD1643445"/>
    <x v="3"/>
    <s v="D"/>
    <n v="-63.95"/>
    <s v="ANTON"/>
    <d v="2021-12-06T00:00:00"/>
    <n v="-66.777751555206081"/>
  </r>
  <r>
    <s v="2020"/>
    <s v="TD1643445"/>
    <x v="3"/>
    <s v="D"/>
    <n v="149.96"/>
    <s v="ANTON"/>
    <d v="2021-12-06T00:00:00"/>
    <n v="164.03774443480955"/>
  </r>
  <r>
    <s v="2020"/>
    <s v="TD1643445"/>
    <x v="3"/>
    <s v="D"/>
    <n v="-2.4500000000000002"/>
    <s v="ANTON"/>
    <d v="2021-12-06T00:00:00"/>
    <n v="-2.6799978251886065"/>
  </r>
  <r>
    <s v="2020"/>
    <s v="TD1643445"/>
    <x v="3"/>
    <s v="D"/>
    <n v="-10.56"/>
    <s v="ANTON"/>
    <d v="2021-12-06T00:00:00"/>
    <n v="-11.551337564894565"/>
  </r>
  <r>
    <s v="2022"/>
    <s v="TD1643445"/>
    <x v="3"/>
    <s v="D"/>
    <n v="42.1"/>
    <s v="ANTON"/>
    <d v="2021-12-06T00:00:00"/>
    <n v="42.1"/>
  </r>
  <r>
    <s v="2022"/>
    <s v="TD1643445"/>
    <x v="3"/>
    <s v="D"/>
    <n v="1.52"/>
    <s v="ANTON"/>
    <d v="2021-12-06T00:00:00"/>
    <n v="1.52"/>
  </r>
  <r>
    <s v="2022"/>
    <s v="TD1643445"/>
    <x v="3"/>
    <s v="D"/>
    <n v="-12.61"/>
    <s v="ANTON"/>
    <d v="2021-12-06T00:00:00"/>
    <n v="-12.61"/>
  </r>
  <r>
    <s v="2020"/>
    <s v="TD1643445"/>
    <x v="1"/>
    <s v="D"/>
    <n v="18.5"/>
    <s v="ANTON"/>
    <d v="2021-12-06T00:00:00"/>
    <n v="20.236718271832334"/>
  </r>
  <r>
    <s v="2020"/>
    <s v="TD1643445"/>
    <x v="1"/>
    <s v="D"/>
    <n v="-1.1100000000000001"/>
    <s v="ANTON"/>
    <d v="2021-12-06T00:00:00"/>
    <n v="-1.2142030963099402"/>
  </r>
  <r>
    <s v="2022"/>
    <s v="TD1643445"/>
    <x v="1"/>
    <s v="D"/>
    <n v="4.3099999999999996"/>
    <s v="ANTON"/>
    <d v="2021-12-06T00:00:00"/>
    <n v="4.3099999999999996"/>
  </r>
  <r>
    <s v="2022"/>
    <s v="TD1643445"/>
    <x v="1"/>
    <s v="D"/>
    <n v="-1.29"/>
    <s v="ANTON"/>
    <d v="2021-12-06T00:00:00"/>
    <n v="-1.29"/>
  </r>
  <r>
    <s v="2020"/>
    <s v="TD1643445"/>
    <x v="3"/>
    <s v="D"/>
    <n v="31.57"/>
    <s v="ANTON"/>
    <d v="2021-12-06T00:00:00"/>
    <n v="34.533686261716042"/>
  </r>
  <r>
    <s v="2020"/>
    <s v="TD1643445"/>
    <x v="3"/>
    <s v="D"/>
    <n v="-2.2599999999999998"/>
    <s v="ANTON"/>
    <d v="2021-12-06T00:00:00"/>
    <n v="-2.4721612591535713"/>
  </r>
  <r>
    <s v="2022"/>
    <s v="TD1643445"/>
    <x v="3"/>
    <s v="D"/>
    <n v="9.64"/>
    <s v="ANTON"/>
    <d v="2021-12-06T00:00:00"/>
    <n v="9.64"/>
  </r>
  <r>
    <s v="2022"/>
    <s v="TD1643445"/>
    <x v="3"/>
    <s v="D"/>
    <n v="-2.79"/>
    <s v="ANTON"/>
    <d v="2021-12-06T00:00:00"/>
    <n v="-2.79"/>
  </r>
  <r>
    <s v="2020"/>
    <s v="TD1643445"/>
    <x v="3"/>
    <s v="D"/>
    <n v="5.19"/>
    <s v="ANTON"/>
    <d v="2021-12-06T00:00:00"/>
    <n v="5.6772198827464768"/>
  </r>
  <r>
    <s v="2020"/>
    <s v="TD1643445"/>
    <x v="3"/>
    <s v="D"/>
    <n v="0.02"/>
    <s v="ANTON"/>
    <d v="2021-12-06T00:00:00"/>
    <n v="2.1877533266845765E-2"/>
  </r>
  <r>
    <s v="2020"/>
    <s v="TD1643445"/>
    <x v="3"/>
    <s v="D"/>
    <n v="-0.62"/>
    <s v="ANTON"/>
    <d v="2021-12-06T00:00:00"/>
    <n v="-0.67820353127221877"/>
  </r>
  <r>
    <s v="2020"/>
    <s v="TD1643445"/>
    <x v="3"/>
    <s v="D"/>
    <n v="4.78"/>
    <s v="ANTON"/>
    <d v="2021-12-06T00:00:00"/>
    <n v="5.2287304507761379"/>
  </r>
  <r>
    <s v="2020"/>
    <s v="TD1643445"/>
    <x v="3"/>
    <s v="D"/>
    <n v="0.18"/>
    <s v="ANTON"/>
    <d v="2021-12-06T00:00:00"/>
    <n v="0.19689779940161189"/>
  </r>
  <r>
    <s v="2020"/>
    <s v="TD1643445"/>
    <x v="3"/>
    <s v="D"/>
    <n v="-0.21"/>
    <s v="ANTON"/>
    <d v="2021-12-06T00:00:00"/>
    <n v="-0.22971409930188053"/>
  </r>
  <r>
    <s v="2020"/>
    <s v="TD1643445"/>
    <x v="3"/>
    <s v="D"/>
    <n v="10"/>
    <s v="ANTON"/>
    <d v="2021-12-06T00:00:00"/>
    <n v="10.938766633422883"/>
  </r>
  <r>
    <s v="2020"/>
    <s v="TD1643445"/>
    <x v="3"/>
    <s v="D"/>
    <n v="0.02"/>
    <s v="ANTON"/>
    <d v="2021-12-06T00:00:00"/>
    <n v="2.1877533266845765E-2"/>
  </r>
  <r>
    <s v="2021"/>
    <s v="TD1643445"/>
    <x v="3"/>
    <s v="D"/>
    <n v="-0.87"/>
    <s v="ANTON"/>
    <d v="2021-12-06T00:00:00"/>
    <n v="-0.90846980223658003"/>
  </r>
  <r>
    <s v="2021"/>
    <s v="TD1643445"/>
    <x v="3"/>
    <s v="D"/>
    <n v="11.41"/>
    <s v="ANTON"/>
    <d v="2021-12-06T00:00:00"/>
    <n v="11.914529245424573"/>
  </r>
  <r>
    <s v="2021"/>
    <s v="TD1643445"/>
    <x v="3"/>
    <s v="D"/>
    <n v="0.27"/>
    <s v="ANTON"/>
    <d v="2021-12-06T00:00:00"/>
    <n v="0.28193890414238693"/>
  </r>
  <r>
    <s v="2021"/>
    <s v="TD1643445"/>
    <x v="3"/>
    <s v="D"/>
    <n v="28.72"/>
    <s v="ANTON"/>
    <d v="2021-12-06T00:00:00"/>
    <n v="29.989945655442042"/>
  </r>
  <r>
    <s v="2021"/>
    <s v="TD1643445"/>
    <x v="3"/>
    <s v="D"/>
    <n v="-1.21"/>
    <s v="ANTON"/>
    <d v="2021-12-06T00:00:00"/>
    <n v="-1.2635039778232895"/>
  </r>
  <r>
    <s v="2021"/>
    <s v="TD1643445"/>
    <x v="3"/>
    <s v="D"/>
    <n v="5.21"/>
    <s v="ANTON"/>
    <d v="2021-12-06T00:00:00"/>
    <n v="5.4403766317845772"/>
  </r>
  <r>
    <s v="2021"/>
    <s v="TD1643445"/>
    <x v="3"/>
    <s v="D"/>
    <n v="0"/>
    <s v="ANTON"/>
    <d v="2021-12-06T00:00:00"/>
    <n v="0"/>
  </r>
  <r>
    <s v="2021"/>
    <s v="TD1643445"/>
    <x v="3"/>
    <s v="D"/>
    <n v="5.72"/>
    <s v="ANTON"/>
    <d v="2021-12-06T00:00:00"/>
    <n v="5.9729278951646405"/>
  </r>
  <r>
    <s v="2021"/>
    <s v="TD1643445"/>
    <x v="3"/>
    <s v="D"/>
    <n v="0"/>
    <s v="ANTON"/>
    <d v="2021-12-06T00:00:00"/>
    <n v="0"/>
  </r>
  <r>
    <s v="2021"/>
    <s v="TD1643445"/>
    <x v="3"/>
    <s v="D"/>
    <n v="25.5"/>
    <s v="ANTON"/>
    <d v="2021-12-06T00:00:00"/>
    <n v="26.627563169003206"/>
  </r>
  <r>
    <s v="2021"/>
    <s v="TD1643445"/>
    <x v="3"/>
    <s v="D"/>
    <n v="-0.03"/>
    <s v="ANTON"/>
    <d v="2021-12-06T00:00:00"/>
    <n v="-3.1326544904709652E-2"/>
  </r>
  <r>
    <s v="2021"/>
    <s v="TD1643445"/>
    <x v="3"/>
    <s v="D"/>
    <n v="13.96"/>
    <s v="ANTON"/>
    <d v="2021-12-06T00:00:00"/>
    <n v="14.577285562324894"/>
  </r>
  <r>
    <s v="2021"/>
    <s v="TD1643445"/>
    <x v="3"/>
    <s v="D"/>
    <n v="0"/>
    <s v="ANTON"/>
    <d v="2021-12-06T00:00:00"/>
    <n v="0"/>
  </r>
  <r>
    <s v="2021"/>
    <s v="TD1643445"/>
    <x v="3"/>
    <s v="D"/>
    <n v="-2.4"/>
    <s v="ANTON"/>
    <d v="2021-12-06T00:00:00"/>
    <n v="-2.5061235923767722"/>
  </r>
  <r>
    <s v="2021"/>
    <s v="TD1643445"/>
    <x v="3"/>
    <s v="D"/>
    <n v="9.11"/>
    <s v="ANTON"/>
    <d v="2021-12-06T00:00:00"/>
    <n v="9.5128274693968322"/>
  </r>
  <r>
    <s v="2021"/>
    <s v="TD1643445"/>
    <x v="3"/>
    <s v="D"/>
    <n v="-0.01"/>
    <s v="ANTON"/>
    <d v="2021-12-06T00:00:00"/>
    <n v="-1.0442181634903219E-2"/>
  </r>
  <r>
    <s v="2021"/>
    <s v="TD1643445"/>
    <x v="3"/>
    <s v="D"/>
    <n v="8.0500000000000007"/>
    <s v="ANTON"/>
    <d v="2021-12-06T00:00:00"/>
    <n v="8.405956216097092"/>
  </r>
  <r>
    <s v="2021"/>
    <s v="TD1643445"/>
    <x v="3"/>
    <s v="D"/>
    <n v="0.16"/>
    <s v="ANTON"/>
    <d v="2021-12-06T00:00:00"/>
    <n v="0.1670749061584515"/>
  </r>
  <r>
    <s v="2022"/>
    <s v="TD1643445"/>
    <x v="3"/>
    <s v="D"/>
    <n v="11.82"/>
    <s v="ANTON"/>
    <d v="2021-12-06T00:00:00"/>
    <n v="11.82"/>
  </r>
  <r>
    <s v="2022"/>
    <s v="TD1643445"/>
    <x v="3"/>
    <s v="D"/>
    <n v="-0.83"/>
    <s v="ANTON"/>
    <d v="2021-12-06T00:00:00"/>
    <n v="-0.83"/>
  </r>
  <r>
    <s v="2021"/>
    <s v="TD1643445"/>
    <x v="2"/>
    <s v="D"/>
    <n v="-6.05"/>
    <s v="ANTON"/>
    <d v="2021-12-06T00:00:00"/>
    <n v="-6.317519889116447"/>
  </r>
  <r>
    <s v="2021"/>
    <s v="TD1643445"/>
    <x v="2"/>
    <s v="D"/>
    <n v="-7.47"/>
    <s v="ANTON"/>
    <d v="2021-12-06T00:00:00"/>
    <n v="-7.8003096812727044"/>
  </r>
  <r>
    <s v="2021"/>
    <s v="TD1643445"/>
    <x v="2"/>
    <s v="D"/>
    <n v="-19.47"/>
    <s v="ANTON"/>
    <d v="2021-12-06T00:00:00"/>
    <n v="-20.330927643156567"/>
  </r>
  <r>
    <s v="2021"/>
    <s v="TD1643445"/>
    <x v="2"/>
    <s v="D"/>
    <n v="-24.47"/>
    <s v="ANTON"/>
    <d v="2021-12-06T00:00:00"/>
    <n v="-25.552018460608174"/>
  </r>
  <r>
    <s v="2022"/>
    <s v="TD1643445"/>
    <x v="2"/>
    <s v="D"/>
    <n v="-0.44"/>
    <s v="ANTON"/>
    <d v="2021-12-06T00:00:00"/>
    <n v="-0.44"/>
  </r>
  <r>
    <s v="2020"/>
    <s v="TD1643445"/>
    <x v="3"/>
    <s v="D"/>
    <n v="1.1100000000000001"/>
    <s v="ANTON"/>
    <d v="2021-12-06T00:00:00"/>
    <n v="1.2142030963099402"/>
  </r>
  <r>
    <s v="2020"/>
    <s v="TD1643445"/>
    <x v="3"/>
    <s v="D"/>
    <n v="-0.13"/>
    <s v="ANTON"/>
    <d v="2021-12-06T00:00:00"/>
    <n v="-0.14220396623449749"/>
  </r>
  <r>
    <s v="2020"/>
    <s v="TD1643445"/>
    <x v="3"/>
    <s v="D"/>
    <n v="1.06"/>
    <s v="ANTON"/>
    <d v="2021-12-06T00:00:00"/>
    <n v="1.1595092631428257"/>
  </r>
  <r>
    <s v="2020"/>
    <s v="TD1643445"/>
    <x v="3"/>
    <s v="D"/>
    <n v="-0.04"/>
    <s v="ANTON"/>
    <d v="2021-12-06T00:00:00"/>
    <n v="-4.3755066533691531E-2"/>
  </r>
  <r>
    <s v="2020"/>
    <s v="TD1643445"/>
    <x v="3"/>
    <s v="D"/>
    <n v="4.08"/>
    <s v="ANTON"/>
    <d v="2021-12-06T00:00:00"/>
    <n v="4.463016786436536"/>
  </r>
  <r>
    <s v="2021"/>
    <s v="TD1643445"/>
    <x v="3"/>
    <s v="D"/>
    <n v="-0.18"/>
    <s v="ANTON"/>
    <d v="2021-12-06T00:00:00"/>
    <n v="-0.18795926942825791"/>
  </r>
  <r>
    <s v="2021"/>
    <s v="TD1643445"/>
    <x v="3"/>
    <s v="D"/>
    <n v="2.4500000000000002"/>
    <s v="ANTON"/>
    <d v="2021-12-06T00:00:00"/>
    <n v="2.5583345005512887"/>
  </r>
  <r>
    <s v="2021"/>
    <s v="TD1643445"/>
    <x v="3"/>
    <s v="D"/>
    <n v="5.78"/>
    <s v="ANTON"/>
    <d v="2021-12-06T00:00:00"/>
    <n v="6.0355809849740609"/>
  </r>
  <r>
    <s v="2021"/>
    <s v="TD1643445"/>
    <x v="3"/>
    <s v="D"/>
    <n v="1.0900000000000001"/>
    <s v="ANTON"/>
    <d v="2021-12-06T00:00:00"/>
    <n v="1.1381977982044509"/>
  </r>
  <r>
    <s v="2021"/>
    <s v="TD1643445"/>
    <x v="3"/>
    <s v="D"/>
    <n v="1.2"/>
    <s v="ANTON"/>
    <d v="2021-12-06T00:00:00"/>
    <n v="1.2530617961883861"/>
  </r>
  <r>
    <s v="2021"/>
    <s v="TD1643445"/>
    <x v="3"/>
    <s v="D"/>
    <n v="5.35"/>
    <s v="ANTON"/>
    <d v="2021-12-06T00:00:00"/>
    <n v="5.5865671746732213"/>
  </r>
  <r>
    <s v="2021"/>
    <s v="TD1643445"/>
    <x v="3"/>
    <s v="D"/>
    <n v="2.93"/>
    <s v="ANTON"/>
    <d v="2021-12-06T00:00:00"/>
    <n v="3.0595592190266432"/>
  </r>
  <r>
    <s v="2021"/>
    <s v="TD1643445"/>
    <x v="3"/>
    <s v="D"/>
    <n v="-0.5"/>
    <s v="ANTON"/>
    <d v="2021-12-06T00:00:00"/>
    <n v="-0.52210908174516091"/>
  </r>
  <r>
    <s v="2021"/>
    <s v="TD1643445"/>
    <x v="3"/>
    <s v="D"/>
    <n v="1.91"/>
    <s v="ANTON"/>
    <d v="2021-12-06T00:00:00"/>
    <n v="1.9944566922665146"/>
  </r>
  <r>
    <s v="2021"/>
    <s v="TD1643445"/>
    <x v="3"/>
    <s v="D"/>
    <n v="2.4300000000000002"/>
    <s v="ANTON"/>
    <d v="2021-12-06T00:00:00"/>
    <n v="2.5374501372814824"/>
  </r>
  <r>
    <s v="2022"/>
    <s v="TD1643445"/>
    <x v="3"/>
    <s v="D"/>
    <n v="2.4300000000000002"/>
    <s v="ANTON"/>
    <d v="2021-12-06T00:00:00"/>
    <n v="2.4300000000000002"/>
  </r>
  <r>
    <s v="2020"/>
    <s v="TD1643445"/>
    <x v="2"/>
    <s v="D"/>
    <n v="340.4"/>
    <s v="ANTON"/>
    <d v="2021-12-06T00:00:00"/>
    <n v="372.35561620171489"/>
  </r>
  <r>
    <s v="2020"/>
    <s v="TD1643445"/>
    <x v="2"/>
    <s v="D"/>
    <n v="18.309999999999999"/>
    <s v="ANTON"/>
    <d v="2021-12-06T00:00:00"/>
    <n v="20.028881705797296"/>
  </r>
  <r>
    <s v="2020"/>
    <s v="TD1643445"/>
    <x v="2"/>
    <s v="D"/>
    <n v="374.33"/>
    <s v="ANTON"/>
    <d v="2021-12-06T00:00:00"/>
    <n v="409.47085138891873"/>
  </r>
  <r>
    <s v="2020"/>
    <s v="TD1643445"/>
    <x v="2"/>
    <s v="D"/>
    <n v="58.69"/>
    <s v="ANTON"/>
    <d v="2021-12-06T00:00:00"/>
    <n v="64.199621371558891"/>
  </r>
  <r>
    <s v="2020"/>
    <s v="TD1643445"/>
    <x v="2"/>
    <s v="D"/>
    <n v="14.94"/>
    <s v="ANTON"/>
    <d v="2021-12-06T00:00:00"/>
    <n v="16.342517350333786"/>
  </r>
  <r>
    <s v="2020"/>
    <s v="TD1643445"/>
    <x v="2"/>
    <s v="D"/>
    <n v="249.2"/>
    <s v="ANTON"/>
    <d v="2021-12-06T00:00:00"/>
    <n v="272.59406450489826"/>
  </r>
  <r>
    <s v="2021"/>
    <s v="TD1643445"/>
    <x v="2"/>
    <s v="D"/>
    <n v="37.200000000000003"/>
    <s v="ANTON"/>
    <d v="2021-12-06T00:00:00"/>
    <n v="38.844915681839979"/>
  </r>
  <r>
    <s v="2021"/>
    <s v="TD1643445"/>
    <x v="2"/>
    <s v="D"/>
    <n v="24.15"/>
    <s v="ANTON"/>
    <d v="2021-12-06T00:00:00"/>
    <n v="25.217868648291272"/>
  </r>
  <r>
    <s v="2021"/>
    <s v="TD1643445"/>
    <x v="2"/>
    <s v="D"/>
    <n v="336.59"/>
    <s v="ANTON"/>
    <d v="2021-12-06T00:00:00"/>
    <n v="351.47339164920743"/>
  </r>
  <r>
    <s v="2021"/>
    <s v="TD1643445"/>
    <x v="2"/>
    <s v="D"/>
    <n v="369.94"/>
    <s v="ANTON"/>
    <d v="2021-12-06T00:00:00"/>
    <n v="386.29806740160967"/>
  </r>
  <r>
    <s v="2021"/>
    <s v="TD1643445"/>
    <x v="2"/>
    <s v="D"/>
    <n v="574.14"/>
    <s v="ANTON"/>
    <d v="2021-12-06T00:00:00"/>
    <n v="599.52741638633336"/>
  </r>
  <r>
    <s v="2021"/>
    <s v="TD1643445"/>
    <x v="2"/>
    <s v="D"/>
    <n v="885.2"/>
    <s v="ANTON"/>
    <d v="2021-12-06T00:00:00"/>
    <n v="924.34191832163299"/>
  </r>
  <r>
    <s v="2021"/>
    <s v="TD1643445"/>
    <x v="2"/>
    <s v="D"/>
    <n v="878.79"/>
    <s v="ANTON"/>
    <d v="2021-12-06T00:00:00"/>
    <n v="917.6484798936599"/>
  </r>
  <r>
    <s v="2021"/>
    <s v="TD1643445"/>
    <x v="2"/>
    <s v="D"/>
    <n v="319.73"/>
    <s v="ANTON"/>
    <d v="2021-12-06T00:00:00"/>
    <n v="333.86787341276062"/>
  </r>
  <r>
    <s v="2021"/>
    <s v="TD1643445"/>
    <x v="2"/>
    <s v="D"/>
    <n v="1091.21"/>
    <s v="ANTON"/>
    <d v="2021-12-06T00:00:00"/>
    <n v="1139.461302182274"/>
  </r>
  <r>
    <s v="2021"/>
    <s v="TD1643445"/>
    <x v="2"/>
    <s v="D"/>
    <n v="2284.9299999999998"/>
    <s v="ANTON"/>
    <d v="2021-12-06T00:00:00"/>
    <n v="2385.9654083039409"/>
  </r>
  <r>
    <s v="2021"/>
    <s v="TD1643445"/>
    <x v="2"/>
    <s v="D"/>
    <n v="2955.53"/>
    <s v="ANTON"/>
    <d v="2021-12-06T00:00:00"/>
    <n v="3086.2181087405511"/>
  </r>
  <r>
    <s v="2022"/>
    <s v="TD1643445"/>
    <x v="2"/>
    <s v="D"/>
    <n v="430.07"/>
    <s v="ANTON"/>
    <d v="2021-12-06T00:00:00"/>
    <n v="430.07"/>
  </r>
  <r>
    <s v="2022"/>
    <s v="TD1643445"/>
    <x v="2"/>
    <s v="D"/>
    <n v="673.54"/>
    <s v="ANTON"/>
    <d v="2021-12-06T00:00:00"/>
    <n v="673.54"/>
  </r>
  <r>
    <s v="2022"/>
    <s v="TD1643445"/>
    <x v="2"/>
    <s v="D"/>
    <n v="317.8"/>
    <s v="ANTON"/>
    <d v="2021-12-06T00:00:00"/>
    <n v="317.8"/>
  </r>
  <r>
    <s v="2022"/>
    <s v="TD1643445"/>
    <x v="2"/>
    <s v="D"/>
    <n v="62.51"/>
    <s v="ANTON"/>
    <d v="2021-12-06T00:00:00"/>
    <n v="62.51"/>
  </r>
  <r>
    <s v="2022"/>
    <s v="TD1643445"/>
    <x v="2"/>
    <s v="D"/>
    <n v="214.84"/>
    <s v="ANTON"/>
    <d v="2021-12-06T00:00:00"/>
    <n v="214.84"/>
  </r>
  <r>
    <s v="2022"/>
    <s v="TD1643445"/>
    <x v="2"/>
    <s v="D"/>
    <n v="5.32"/>
    <s v="ANTON"/>
    <d v="2021-12-06T00:00:00"/>
    <n v="5.32"/>
  </r>
  <r>
    <s v="2022"/>
    <s v="TD1643445"/>
    <x v="2"/>
    <s v="D"/>
    <n v="13.02"/>
    <s v="ANTON"/>
    <d v="2021-12-06T00:00:00"/>
    <n v="13.02"/>
  </r>
  <r>
    <s v="2022"/>
    <s v="TD1643445"/>
    <x v="2"/>
    <s v="D"/>
    <n v="22.31"/>
    <s v="ANTON"/>
    <d v="2021-12-06T00:00:00"/>
    <n v="22.31"/>
  </r>
  <r>
    <s v="2023"/>
    <s v="TD1643445"/>
    <x v="2"/>
    <s v="D"/>
    <n v="7.64"/>
    <s v="ANTON"/>
    <d v="2021-12-06T00:00:00"/>
    <n v="7.64"/>
  </r>
  <r>
    <s v="2023"/>
    <s v="TD1643445"/>
    <x v="2"/>
    <s v="D"/>
    <n v="-0.52"/>
    <s v="ANTON"/>
    <d v="2021-12-06T00:00:00"/>
    <n v="-0.52"/>
  </r>
  <r>
    <s v="2020"/>
    <s v="TD1643445"/>
    <x v="2"/>
    <s v="D"/>
    <n v="6.14"/>
    <s v="ANTON"/>
    <d v="2021-12-06T00:00:00"/>
    <n v="6.7164027129216501"/>
  </r>
  <r>
    <s v="2021"/>
    <s v="TD1643445"/>
    <x v="2"/>
    <s v="D"/>
    <n v="-6.14"/>
    <s v="ANTON"/>
    <d v="2021-12-06T00:00:00"/>
    <n v="-6.4114995238305754"/>
  </r>
  <r>
    <s v="2021"/>
    <s v="TD1643445"/>
    <x v="2"/>
    <s v="D"/>
    <n v="28.81"/>
    <s v="ANTON"/>
    <d v="2021-12-06T00:00:00"/>
    <n v="30.08392529015617"/>
  </r>
  <r>
    <s v="2022"/>
    <s v="TD1643445"/>
    <x v="2"/>
    <s v="D"/>
    <n v="-28.81"/>
    <s v="ANTON"/>
    <d v="2021-12-06T00:00:00"/>
    <n v="-28.81"/>
  </r>
  <r>
    <s v="2020"/>
    <s v="TD1643445"/>
    <x v="1"/>
    <s v="D"/>
    <n v="1.77"/>
    <s v="ANTON"/>
    <d v="2021-12-06T00:00:00"/>
    <n v="1.9361616941158504"/>
  </r>
  <r>
    <s v="2020"/>
    <s v="TD1643445"/>
    <x v="1"/>
    <s v="D"/>
    <n v="0.09"/>
    <s v="ANTON"/>
    <d v="2021-12-06T00:00:00"/>
    <n v="9.8448899700805947E-2"/>
  </r>
  <r>
    <s v="2020"/>
    <s v="TD1643445"/>
    <x v="1"/>
    <s v="D"/>
    <n v="1.95"/>
    <s v="ANTON"/>
    <d v="2021-12-06T00:00:00"/>
    <n v="2.1330594935174623"/>
  </r>
  <r>
    <s v="2020"/>
    <s v="TD1643445"/>
    <x v="1"/>
    <s v="D"/>
    <n v="0.3"/>
    <s v="ANTON"/>
    <d v="2021-12-06T00:00:00"/>
    <n v="0.32816299900268647"/>
  </r>
  <r>
    <s v="2020"/>
    <s v="TD1643445"/>
    <x v="1"/>
    <s v="D"/>
    <n v="0.08"/>
    <s v="ANTON"/>
    <d v="2021-12-06T00:00:00"/>
    <n v="8.7510133067383061E-2"/>
  </r>
  <r>
    <s v="2020"/>
    <s v="TD1643445"/>
    <x v="1"/>
    <s v="D"/>
    <n v="1.3"/>
    <s v="ANTON"/>
    <d v="2021-12-06T00:00:00"/>
    <n v="1.4220396623449749"/>
  </r>
  <r>
    <s v="2021"/>
    <s v="TD1643445"/>
    <x v="1"/>
    <s v="D"/>
    <n v="0.19"/>
    <s v="ANTON"/>
    <d v="2021-12-06T00:00:00"/>
    <n v="0.19840145106316115"/>
  </r>
  <r>
    <s v="2021"/>
    <s v="TD1643445"/>
    <x v="1"/>
    <s v="D"/>
    <n v="0.13"/>
    <s v="ANTON"/>
    <d v="2021-12-06T00:00:00"/>
    <n v="0.13574836125374184"/>
  </r>
  <r>
    <s v="2021"/>
    <s v="TD1643445"/>
    <x v="1"/>
    <s v="D"/>
    <n v="1.75"/>
    <s v="ANTON"/>
    <d v="2021-12-06T00:00:00"/>
    <n v="1.8273817861080632"/>
  </r>
  <r>
    <s v="2021"/>
    <s v="TD1643445"/>
    <x v="1"/>
    <s v="D"/>
    <n v="1.92"/>
    <s v="ANTON"/>
    <d v="2021-12-06T00:00:00"/>
    <n v="2.0048988739014177"/>
  </r>
  <r>
    <s v="2021"/>
    <s v="TD1643445"/>
    <x v="1"/>
    <s v="D"/>
    <n v="2.99"/>
    <s v="ANTON"/>
    <d v="2021-12-06T00:00:00"/>
    <n v="3.1222123088360627"/>
  </r>
  <r>
    <s v="2021"/>
    <s v="TD1643445"/>
    <x v="1"/>
    <s v="D"/>
    <n v="4.5999999999999996"/>
    <s v="ANTON"/>
    <d v="2021-12-06T00:00:00"/>
    <n v="4.8034035520554799"/>
  </r>
  <r>
    <s v="2021"/>
    <s v="TD1643445"/>
    <x v="1"/>
    <s v="D"/>
    <n v="4.57"/>
    <s v="ANTON"/>
    <d v="2021-12-06T00:00:00"/>
    <n v="4.772077007150771"/>
  </r>
  <r>
    <s v="2021"/>
    <s v="TD1643445"/>
    <x v="1"/>
    <s v="D"/>
    <n v="1.66"/>
    <s v="ANTON"/>
    <d v="2021-12-06T00:00:00"/>
    <n v="1.7334021513939342"/>
  </r>
  <r>
    <s v="2021"/>
    <s v="TD1643445"/>
    <x v="1"/>
    <s v="D"/>
    <n v="5.67"/>
    <s v="ANTON"/>
    <d v="2021-12-06T00:00:00"/>
    <n v="5.9207169869901248"/>
  </r>
  <r>
    <s v="2021"/>
    <s v="TD1643445"/>
    <x v="1"/>
    <s v="D"/>
    <n v="11.88"/>
    <s v="ANTON"/>
    <d v="2021-12-06T00:00:00"/>
    <n v="12.405311782265024"/>
  </r>
  <r>
    <s v="2021"/>
    <s v="TD1643445"/>
    <x v="1"/>
    <s v="D"/>
    <n v="15.37"/>
    <s v="ANTON"/>
    <d v="2021-12-06T00:00:00"/>
    <n v="16.049633172846246"/>
  </r>
  <r>
    <s v="2022"/>
    <s v="TD1643445"/>
    <x v="1"/>
    <s v="D"/>
    <n v="2.2400000000000002"/>
    <s v="ANTON"/>
    <d v="2021-12-06T00:00:00"/>
    <n v="2.2400000000000002"/>
  </r>
  <r>
    <s v="2022"/>
    <s v="TD1643445"/>
    <x v="1"/>
    <s v="D"/>
    <n v="3.5"/>
    <s v="ANTON"/>
    <d v="2021-12-06T00:00:00"/>
    <n v="3.5"/>
  </r>
  <r>
    <s v="2022"/>
    <s v="TD1643445"/>
    <x v="1"/>
    <s v="D"/>
    <n v="1.65"/>
    <s v="ANTON"/>
    <d v="2021-12-06T00:00:00"/>
    <n v="1.65"/>
  </r>
  <r>
    <s v="2022"/>
    <s v="TD1643445"/>
    <x v="1"/>
    <s v="D"/>
    <n v="0.32"/>
    <s v="ANTON"/>
    <d v="2021-12-06T00:00:00"/>
    <n v="0.32"/>
  </r>
  <r>
    <s v="2022"/>
    <s v="TD1643445"/>
    <x v="1"/>
    <s v="D"/>
    <n v="1.1200000000000001"/>
    <s v="ANTON"/>
    <d v="2021-12-06T00:00:00"/>
    <n v="1.1200000000000001"/>
  </r>
  <r>
    <s v="2022"/>
    <s v="TD1643445"/>
    <x v="1"/>
    <s v="D"/>
    <n v="0.03"/>
    <s v="ANTON"/>
    <d v="2021-12-06T00:00:00"/>
    <n v="0.03"/>
  </r>
  <r>
    <s v="2022"/>
    <s v="TD1643445"/>
    <x v="1"/>
    <s v="D"/>
    <n v="7.0000000000000007E-2"/>
    <s v="ANTON"/>
    <d v="2021-12-06T00:00:00"/>
    <n v="7.0000000000000007E-2"/>
  </r>
  <r>
    <s v="2022"/>
    <s v="TD1643445"/>
    <x v="1"/>
    <s v="D"/>
    <n v="0.12"/>
    <s v="ANTON"/>
    <d v="2021-12-06T00:00:00"/>
    <n v="0.12"/>
  </r>
  <r>
    <s v="2023"/>
    <s v="TD1643445"/>
    <x v="1"/>
    <s v="D"/>
    <n v="0.04"/>
    <s v="ANTON"/>
    <d v="2021-12-06T00:00:00"/>
    <n v="0.04"/>
  </r>
  <r>
    <s v="2021"/>
    <s v="TD1643445"/>
    <x v="1"/>
    <s v="D"/>
    <n v="93.74"/>
    <s v="ANTON"/>
    <d v="2021-12-06T00:00:00"/>
    <n v="97.885010645582767"/>
  </r>
  <r>
    <s v="2021"/>
    <s v="TD1643445"/>
    <x v="1"/>
    <s v="D"/>
    <n v="18.02"/>
    <s v="ANTON"/>
    <d v="2021-12-06T00:00:00"/>
    <n v="18.816811306095598"/>
  </r>
  <r>
    <s v="2021"/>
    <s v="TD1643445"/>
    <x v="1"/>
    <s v="D"/>
    <n v="144.44999999999999"/>
    <s v="ANTON"/>
    <d v="2021-12-06T00:00:00"/>
    <n v="150.83731371617699"/>
  </r>
  <r>
    <s v="2021"/>
    <s v="TD1643445"/>
    <x v="1"/>
    <s v="D"/>
    <n v="261.22000000000003"/>
    <s v="ANTON"/>
    <d v="2021-12-06T00:00:00"/>
    <n v="272.7706686669419"/>
  </r>
  <r>
    <s v="2021"/>
    <s v="TD1643445"/>
    <x v="1"/>
    <s v="D"/>
    <n v="-14.69"/>
    <s v="ANTON"/>
    <d v="2021-12-06T00:00:00"/>
    <n v="-15.339564821672827"/>
  </r>
  <r>
    <s v="2021"/>
    <s v="TD1643445"/>
    <x v="1"/>
    <s v="D"/>
    <n v="38.11"/>
    <s v="ANTON"/>
    <d v="2021-12-06T00:00:00"/>
    <n v="39.795154210616168"/>
  </r>
  <r>
    <s v="2021"/>
    <s v="TD1643445"/>
    <x v="1"/>
    <s v="D"/>
    <n v="39.659999999999997"/>
    <s v="ANTON"/>
    <d v="2021-12-06T00:00:00"/>
    <n v="41.413692364026161"/>
  </r>
  <r>
    <s v="2021"/>
    <s v="TD1643445"/>
    <x v="1"/>
    <s v="D"/>
    <n v="233.83"/>
    <s v="ANTON"/>
    <d v="2021-12-06T00:00:00"/>
    <n v="244.16953316894197"/>
  </r>
  <r>
    <s v="2021"/>
    <s v="TD1643445"/>
    <x v="1"/>
    <s v="D"/>
    <n v="-160.28"/>
    <s v="ANTON"/>
    <d v="2021-12-06T00:00:00"/>
    <n v="-167.36728724422878"/>
  </r>
  <r>
    <s v="2022"/>
    <s v="TD1643445"/>
    <x v="1"/>
    <s v="D"/>
    <n v="18.18"/>
    <s v="ANTON"/>
    <d v="2021-12-06T00:00:00"/>
    <n v="18.18"/>
  </r>
  <r>
    <s v="2021"/>
    <s v="TD1643445"/>
    <x v="1"/>
    <s v="D"/>
    <n v="27.66"/>
    <s v="ANTON"/>
    <d v="2021-12-06T00:00:00"/>
    <n v="28.883074402142302"/>
  </r>
  <r>
    <s v="2021"/>
    <s v="TD1643445"/>
    <x v="1"/>
    <s v="D"/>
    <n v="6.7"/>
    <s v="ANTON"/>
    <d v="2021-12-06T00:00:00"/>
    <n v="6.9962616953851562"/>
  </r>
  <r>
    <s v="2021"/>
    <s v="TD1643445"/>
    <x v="1"/>
    <s v="D"/>
    <n v="51.13"/>
    <s v="ANTON"/>
    <d v="2021-12-06T00:00:00"/>
    <n v="53.390874699260159"/>
  </r>
  <r>
    <s v="2021"/>
    <s v="TD1643445"/>
    <x v="1"/>
    <s v="D"/>
    <n v="102.91"/>
    <s v="ANTON"/>
    <d v="2021-12-06T00:00:00"/>
    <n v="107.46049120478902"/>
  </r>
  <r>
    <s v="2021"/>
    <s v="TD1643445"/>
    <x v="1"/>
    <s v="D"/>
    <n v="-5.77"/>
    <s v="ANTON"/>
    <d v="2021-12-06T00:00:00"/>
    <n v="-6.0251388033391571"/>
  </r>
  <r>
    <s v="2021"/>
    <s v="TD1643445"/>
    <x v="1"/>
    <s v="D"/>
    <n v="12.88"/>
    <s v="ANTON"/>
    <d v="2021-12-06T00:00:00"/>
    <n v="13.449529945755346"/>
  </r>
  <r>
    <s v="2021"/>
    <s v="TD1643445"/>
    <x v="1"/>
    <s v="D"/>
    <n v="13.01"/>
    <s v="ANTON"/>
    <d v="2021-12-06T00:00:00"/>
    <n v="13.585278307009087"/>
  </r>
  <r>
    <s v="2021"/>
    <s v="TD1643445"/>
    <x v="1"/>
    <s v="D"/>
    <n v="174.76"/>
    <s v="ANTON"/>
    <d v="2021-12-06T00:00:00"/>
    <n v="182.48756625156864"/>
  </r>
  <r>
    <s v="2021"/>
    <s v="TD1643445"/>
    <x v="1"/>
    <s v="D"/>
    <n v="-41.24"/>
    <s v="ANTON"/>
    <d v="2021-12-06T00:00:00"/>
    <n v="-43.063557062340877"/>
  </r>
  <r>
    <s v="2022"/>
    <s v="TD1643445"/>
    <x v="1"/>
    <s v="D"/>
    <n v="5.39"/>
    <s v="ANTON"/>
    <d v="2021-12-06T00:00:00"/>
    <n v="5.39"/>
  </r>
  <r>
    <s v="2020"/>
    <s v="TD1643445"/>
    <x v="1"/>
    <s v="D"/>
    <n v="1657.78"/>
    <s v="ANTON"/>
    <d v="2021-12-06T00:00:00"/>
    <n v="1813.4068549555786"/>
  </r>
  <r>
    <s v="2020"/>
    <s v="TD1643445"/>
    <x v="1"/>
    <s v="D"/>
    <n v="4870.8"/>
    <s v="ANTON"/>
    <d v="2021-12-06T00:00:00"/>
    <n v="5328.0544518076176"/>
  </r>
  <r>
    <s v="2020"/>
    <s v="TD1643445"/>
    <x v="1"/>
    <s v="D"/>
    <n v="1800.49"/>
    <s v="ANTON"/>
    <d v="2021-12-06T00:00:00"/>
    <n v="1969.5139935811567"/>
  </r>
  <r>
    <s v="2021"/>
    <s v="TD1643445"/>
    <x v="1"/>
    <s v="D"/>
    <n v="76.42"/>
    <s v="ANTON"/>
    <d v="2021-12-06T00:00:00"/>
    <n v="79.799152053930399"/>
  </r>
  <r>
    <s v="2021"/>
    <s v="TD1643445"/>
    <x v="1"/>
    <s v="D"/>
    <n v="36.14"/>
    <s v="ANTON"/>
    <d v="2021-12-06T00:00:00"/>
    <n v="37.738044428540235"/>
  </r>
  <r>
    <s v="2021"/>
    <s v="TD1643445"/>
    <x v="1"/>
    <s v="D"/>
    <n v="217.37"/>
    <s v="ANTON"/>
    <d v="2021-12-06T00:00:00"/>
    <n v="226.98170219789128"/>
  </r>
  <r>
    <s v="2021"/>
    <s v="TD1643445"/>
    <x v="1"/>
    <s v="D"/>
    <n v="56.22"/>
    <s v="ANTON"/>
    <d v="2021-12-06T00:00:00"/>
    <n v="58.705945151425894"/>
  </r>
  <r>
    <s v="2021"/>
    <s v="TD1643445"/>
    <x v="1"/>
    <s v="D"/>
    <n v="80.099999999999994"/>
    <s v="ANTON"/>
    <d v="2021-12-06T00:00:00"/>
    <n v="83.641874895574773"/>
  </r>
  <r>
    <s v="2021"/>
    <s v="TD1643445"/>
    <x v="1"/>
    <s v="D"/>
    <n v="-5.32"/>
    <s v="ANTON"/>
    <d v="2021-12-06T00:00:00"/>
    <n v="-5.5552406297685124"/>
  </r>
  <r>
    <s v="2021"/>
    <s v="TD1643445"/>
    <x v="1"/>
    <s v="D"/>
    <n v="580.48"/>
    <s v="ANTON"/>
    <d v="2021-12-06T00:00:00"/>
    <n v="606.1477595428621"/>
  </r>
  <r>
    <s v="2021"/>
    <s v="TD1643445"/>
    <x v="1"/>
    <s v="D"/>
    <n v="20617.46"/>
    <s v="ANTON"/>
    <d v="2021-12-06T00:00:00"/>
    <n v="21529.126217035169"/>
  </r>
  <r>
    <s v="2021"/>
    <s v="TD1643445"/>
    <x v="1"/>
    <s v="D"/>
    <n v="2007.08"/>
    <s v="ANTON"/>
    <d v="2021-12-06T00:00:00"/>
    <n v="2095.8293915781551"/>
  </r>
  <r>
    <s v="2021"/>
    <s v="TD1643445"/>
    <x v="1"/>
    <s v="D"/>
    <n v="4849.6499999999996"/>
    <s v="ANTON"/>
    <d v="2021-12-06T00:00:00"/>
    <n v="5064.0926165708388"/>
  </r>
  <r>
    <s v="2022"/>
    <s v="TD1643445"/>
    <x v="1"/>
    <s v="D"/>
    <n v="830.24"/>
    <s v="ANTON"/>
    <d v="2021-12-06T00:00:00"/>
    <n v="830.24"/>
  </r>
  <r>
    <s v="2022"/>
    <s v="TD1643445"/>
    <x v="1"/>
    <s v="D"/>
    <n v="5079.7299999999996"/>
    <s v="ANTON"/>
    <d v="2021-12-06T00:00:00"/>
    <n v="5079.7299999999996"/>
  </r>
  <r>
    <s v="2022"/>
    <s v="TD1643445"/>
    <x v="1"/>
    <s v="D"/>
    <n v="13500.02"/>
    <s v="ANTON"/>
    <d v="2021-12-06T00:00:00"/>
    <n v="13500.02"/>
  </r>
  <r>
    <s v="2020"/>
    <s v="TD1643445"/>
    <x v="1"/>
    <s v="D"/>
    <n v="2776.07"/>
    <s v="ANTON"/>
    <d v="2021-12-06T00:00:00"/>
    <n v="3036.6781888046266"/>
  </r>
  <r>
    <s v="2020"/>
    <s v="TD1643445"/>
    <x v="1"/>
    <s v="D"/>
    <n v="7758.02"/>
    <s v="ANTON"/>
    <d v="2021-12-06T00:00:00"/>
    <n v="8486.3170317427393"/>
  </r>
  <r>
    <s v="2020"/>
    <s v="TD1643445"/>
    <x v="1"/>
    <s v="D"/>
    <n v="2829.15"/>
    <s v="ANTON"/>
    <d v="2021-12-06T00:00:00"/>
    <n v="3094.7411620948351"/>
  </r>
  <r>
    <s v="2021"/>
    <s v="TD1643445"/>
    <x v="1"/>
    <s v="D"/>
    <n v="112.07"/>
    <s v="ANTON"/>
    <d v="2021-12-06T00:00:00"/>
    <n v="117.02552958236036"/>
  </r>
  <r>
    <s v="2021"/>
    <s v="TD1643445"/>
    <x v="1"/>
    <s v="D"/>
    <n v="56.22"/>
    <s v="ANTON"/>
    <d v="2021-12-06T00:00:00"/>
    <n v="58.705945151425894"/>
  </r>
  <r>
    <s v="2021"/>
    <s v="TD1643445"/>
    <x v="1"/>
    <s v="D"/>
    <n v="377.79"/>
    <s v="ANTON"/>
    <d v="2021-12-06T00:00:00"/>
    <n v="394.49517998500869"/>
  </r>
  <r>
    <s v="2021"/>
    <s v="TD1643445"/>
    <x v="1"/>
    <s v="D"/>
    <n v="97.78"/>
    <s v="ANTON"/>
    <d v="2021-12-06T00:00:00"/>
    <n v="102.10365202608367"/>
  </r>
  <r>
    <s v="2021"/>
    <s v="TD1643445"/>
    <x v="1"/>
    <s v="D"/>
    <n v="147.04"/>
    <s v="ANTON"/>
    <d v="2021-12-06T00:00:00"/>
    <n v="153.54183875961692"/>
  </r>
  <r>
    <s v="2021"/>
    <s v="TD1643445"/>
    <x v="1"/>
    <s v="D"/>
    <n v="-7.89"/>
    <s v="ANTON"/>
    <d v="2021-12-06T00:00:00"/>
    <n v="-8.2388813099386393"/>
  </r>
  <r>
    <s v="2021"/>
    <s v="TD1643445"/>
    <x v="1"/>
    <s v="D"/>
    <n v="1243.93"/>
    <s v="ANTON"/>
    <d v="2021-12-06T00:00:00"/>
    <n v="1298.9343001105162"/>
  </r>
  <r>
    <s v="2021"/>
    <s v="TD1643445"/>
    <x v="1"/>
    <s v="D"/>
    <n v="31939.31"/>
    <s v="ANTON"/>
    <d v="2021-12-06T00:00:00"/>
    <n v="33351.607631348073"/>
  </r>
  <r>
    <s v="2021"/>
    <s v="TD1643445"/>
    <x v="1"/>
    <s v="D"/>
    <n v="3002.08"/>
    <s v="ANTON"/>
    <d v="2021-12-06T00:00:00"/>
    <n v="3134.8264642510253"/>
  </r>
  <r>
    <s v="2021"/>
    <s v="TD1643445"/>
    <x v="1"/>
    <s v="D"/>
    <n v="6742.68"/>
    <s v="ANTON"/>
    <d v="2021-12-06T00:00:00"/>
    <n v="7040.8289266029233"/>
  </r>
  <r>
    <s v="2022"/>
    <s v="TD1643445"/>
    <x v="1"/>
    <s v="D"/>
    <n v="1426.33"/>
    <s v="ANTON"/>
    <d v="2021-12-06T00:00:00"/>
    <n v="1426.33"/>
  </r>
  <r>
    <s v="2022"/>
    <s v="TD1643445"/>
    <x v="1"/>
    <s v="D"/>
    <n v="8733.94"/>
    <s v="ANTON"/>
    <d v="2021-12-06T00:00:00"/>
    <n v="8733.94"/>
  </r>
  <r>
    <s v="2022"/>
    <s v="TD1643445"/>
    <x v="1"/>
    <s v="D"/>
    <n v="23823.48"/>
    <s v="ANTON"/>
    <d v="2021-12-06T00:00:00"/>
    <n v="23823.48"/>
  </r>
  <r>
    <s v="2020"/>
    <s v="TD1643445"/>
    <x v="1"/>
    <s v="D"/>
    <n v="451.55"/>
    <s v="ANTON"/>
    <d v="2021-12-06T00:00:00"/>
    <n v="493.94000733221031"/>
  </r>
  <r>
    <s v="2020"/>
    <s v="TD1643445"/>
    <x v="1"/>
    <s v="D"/>
    <n v="1865.99"/>
    <s v="ANTON"/>
    <d v="2021-12-06T00:00:00"/>
    <n v="2041.1629150300764"/>
  </r>
  <r>
    <s v="2020"/>
    <s v="TD1643445"/>
    <x v="1"/>
    <s v="D"/>
    <n v="667.54"/>
    <s v="ANTON"/>
    <d v="2021-12-06T00:00:00"/>
    <n v="730.20642784751112"/>
  </r>
  <r>
    <s v="2021"/>
    <s v="TD1643445"/>
    <x v="1"/>
    <s v="D"/>
    <n v="22.22"/>
    <s v="ANTON"/>
    <d v="2021-12-06T00:00:00"/>
    <n v="23.202527592754951"/>
  </r>
  <r>
    <s v="2021"/>
    <s v="TD1643445"/>
    <x v="1"/>
    <s v="D"/>
    <n v="13.94"/>
    <s v="ANTON"/>
    <d v="2021-12-06T00:00:00"/>
    <n v="14.556401199055086"/>
  </r>
  <r>
    <s v="2021"/>
    <s v="TD1643445"/>
    <x v="1"/>
    <s v="D"/>
    <n v="92.92"/>
    <s v="ANTON"/>
    <d v="2021-12-06T00:00:00"/>
    <n v="97.028751751520716"/>
  </r>
  <r>
    <s v="2021"/>
    <s v="TD1643445"/>
    <x v="1"/>
    <s v="D"/>
    <n v="18.95"/>
    <s v="ANTON"/>
    <d v="2021-12-06T00:00:00"/>
    <n v="19.787934198141599"/>
  </r>
  <r>
    <s v="2021"/>
    <s v="TD1643445"/>
    <x v="1"/>
    <s v="D"/>
    <n v="35.28"/>
    <s v="ANTON"/>
    <d v="2021-12-06T00:00:00"/>
    <n v="36.840016807938554"/>
  </r>
  <r>
    <s v="2021"/>
    <s v="TD1643445"/>
    <x v="1"/>
    <s v="D"/>
    <n v="-1.9"/>
    <s v="ANTON"/>
    <d v="2021-12-06T00:00:00"/>
    <n v="-1.9840145106316114"/>
  </r>
  <r>
    <s v="2021"/>
    <s v="TD1643445"/>
    <x v="1"/>
    <s v="D"/>
    <n v="199.19"/>
    <s v="ANTON"/>
    <d v="2021-12-06T00:00:00"/>
    <n v="207.9978159856372"/>
  </r>
  <r>
    <s v="2021"/>
    <s v="TD1643445"/>
    <x v="1"/>
    <s v="D"/>
    <n v="7756.3"/>
    <s v="ANTON"/>
    <d v="2021-12-06T00:00:00"/>
    <n v="8099.2693414799833"/>
  </r>
  <r>
    <s v="2021"/>
    <s v="TD1643445"/>
    <x v="1"/>
    <s v="D"/>
    <n v="630.34"/>
    <s v="ANTON"/>
    <d v="2021-12-06T00:00:00"/>
    <n v="658.21247717448955"/>
  </r>
  <r>
    <s v="2021"/>
    <s v="TD1643445"/>
    <x v="1"/>
    <s v="D"/>
    <n v="1339.12"/>
    <s v="ANTON"/>
    <d v="2021-12-06T00:00:00"/>
    <n v="1398.3334270931598"/>
  </r>
  <r>
    <s v="2022"/>
    <s v="TD1643445"/>
    <x v="1"/>
    <s v="D"/>
    <n v="359.8"/>
    <s v="ANTON"/>
    <d v="2021-12-06T00:00:00"/>
    <n v="359.8"/>
  </r>
  <r>
    <s v="2022"/>
    <s v="TD1643445"/>
    <x v="1"/>
    <s v="D"/>
    <n v="2186.29"/>
    <s v="ANTON"/>
    <d v="2021-12-06T00:00:00"/>
    <n v="2186.29"/>
  </r>
  <r>
    <s v="2022"/>
    <s v="TD1643445"/>
    <x v="1"/>
    <s v="D"/>
    <n v="5553.42"/>
    <s v="ANTON"/>
    <d v="2021-12-06T00:00:00"/>
    <n v="5553.42"/>
  </r>
  <r>
    <s v="2021"/>
    <s v="TD1643445"/>
    <x v="1"/>
    <s v="D"/>
    <n v="2271.19"/>
    <s v="ANTON"/>
    <d v="2021-12-06T00:00:00"/>
    <n v="2371.6178507375844"/>
  </r>
  <r>
    <s v="2022"/>
    <s v="TD1643445"/>
    <x v="1"/>
    <s v="D"/>
    <n v="-2123.0700000000002"/>
    <s v="ANTON"/>
    <d v="2021-12-06T00:00:00"/>
    <n v="-2123.0700000000002"/>
  </r>
  <r>
    <s v="2022"/>
    <s v="TD1643445"/>
    <x v="1"/>
    <s v="D"/>
    <n v="4941.55"/>
    <s v="ANTON"/>
    <d v="2021-12-06T00:00:00"/>
    <n v="4941.55"/>
  </r>
  <r>
    <s v="2020"/>
    <s v="TD1643445"/>
    <x v="1"/>
    <s v="D"/>
    <n v="81.58"/>
    <s v="ANTON"/>
    <d v="2021-12-06T00:00:00"/>
    <n v="89.238458195463878"/>
  </r>
  <r>
    <s v="2020"/>
    <s v="TD1643445"/>
    <x v="1"/>
    <s v="D"/>
    <n v="242.42"/>
    <s v="ANTON"/>
    <d v="2021-12-06T00:00:00"/>
    <n v="265.17758072743749"/>
  </r>
  <r>
    <s v="2020"/>
    <s v="TD1643445"/>
    <x v="1"/>
    <s v="D"/>
    <n v="110.11"/>
    <s v="ANTON"/>
    <d v="2021-12-06T00:00:00"/>
    <n v="120.44675940061936"/>
  </r>
  <r>
    <s v="2021"/>
    <s v="TD1643445"/>
    <x v="1"/>
    <s v="D"/>
    <n v="4.58"/>
    <s v="ANTON"/>
    <d v="2021-12-06T00:00:00"/>
    <n v="4.7825191887856739"/>
  </r>
  <r>
    <s v="2021"/>
    <s v="TD1643445"/>
    <x v="1"/>
    <s v="D"/>
    <n v="14.8"/>
    <s v="ANTON"/>
    <d v="2021-12-06T00:00:00"/>
    <n v="15.454428819656764"/>
  </r>
  <r>
    <s v="2021"/>
    <s v="TD1643445"/>
    <x v="1"/>
    <s v="D"/>
    <n v="42.33"/>
    <s v="ANTON"/>
    <d v="2021-12-06T00:00:00"/>
    <n v="44.201754860545321"/>
  </r>
  <r>
    <s v="2021"/>
    <s v="TD1643445"/>
    <x v="1"/>
    <s v="D"/>
    <n v="1403.58"/>
    <s v="ANTON"/>
    <d v="2021-12-06T00:00:00"/>
    <n v="1465.6437299117458"/>
  </r>
  <r>
    <s v="2021"/>
    <s v="TD1643445"/>
    <x v="1"/>
    <s v="D"/>
    <n v="332.31"/>
    <s v="ANTON"/>
    <d v="2021-12-06T00:00:00"/>
    <n v="347.00413790946885"/>
  </r>
  <r>
    <s v="2022"/>
    <s v="TD1643445"/>
    <x v="1"/>
    <s v="D"/>
    <n v="169.22"/>
    <s v="ANTON"/>
    <d v="2021-12-06T00:00:00"/>
    <n v="169.22"/>
  </r>
  <r>
    <s v="2022"/>
    <s v="TD1643445"/>
    <x v="1"/>
    <s v="D"/>
    <n v="923.79"/>
    <s v="ANTON"/>
    <d v="2021-12-06T00:00:00"/>
    <n v="923.79"/>
  </r>
  <r>
    <s v="2021"/>
    <s v="TD1643445"/>
    <x v="0"/>
    <s v="D"/>
    <n v="1645.25"/>
    <s v="ANTON"/>
    <d v="2021-12-06T00:00:00"/>
    <n v="1717.999933482452"/>
  </r>
  <r>
    <s v="2022"/>
    <s v="TD1643445"/>
    <x v="0"/>
    <s v="D"/>
    <n v="-979.13"/>
    <s v="ANTON"/>
    <d v="2021-12-06T00:00:00"/>
    <n v="-979.13"/>
  </r>
  <r>
    <s v="2022"/>
    <s v="TD1643445"/>
    <x v="0"/>
    <s v="D"/>
    <n v="3346.41"/>
    <s v="ANTON"/>
    <d v="2021-12-06T00:00:00"/>
    <n v="3346.41"/>
  </r>
  <r>
    <s v="2021"/>
    <s v="TD1667573"/>
    <x v="0"/>
    <s v="D"/>
    <n v="2270.0700000000002"/>
    <s v="CLARINET"/>
    <d v="2021-10-12T00:00:00"/>
    <n v="2370.4483263944753"/>
  </r>
  <r>
    <s v="2021"/>
    <s v="TD1667573"/>
    <x v="0"/>
    <s v="D"/>
    <n v="49519.8"/>
    <s v="CLARINET"/>
    <d v="2021-10-12T00:00:00"/>
    <n v="51709.474612408041"/>
  </r>
  <r>
    <s v="2021"/>
    <s v="TD1667573"/>
    <x v="0"/>
    <s v="C"/>
    <n v="-506.23"/>
    <s v="CLARINET"/>
    <d v="2021-10-12T00:00:00"/>
    <n v="-528.61456090370564"/>
  </r>
  <r>
    <s v="2020"/>
    <s v="TD1667573"/>
    <x v="1"/>
    <s v="D"/>
    <n v="0.03"/>
    <s v="CLARINET"/>
    <d v="2021-10-12T00:00:00"/>
    <n v="3.2816299900268645E-2"/>
  </r>
  <r>
    <s v="2020"/>
    <s v="TD1667573"/>
    <x v="1"/>
    <s v="D"/>
    <n v="0.03"/>
    <s v="CLARINET"/>
    <d v="2021-10-12T00:00:00"/>
    <n v="3.2816299900268645E-2"/>
  </r>
  <r>
    <s v="2020"/>
    <s v="TD1667573"/>
    <x v="1"/>
    <s v="D"/>
    <n v="0.01"/>
    <s v="CLARINET"/>
    <d v="2021-10-12T00:00:00"/>
    <n v="1.0938766633422883E-2"/>
  </r>
  <r>
    <s v="2021"/>
    <s v="TD1667573"/>
    <x v="1"/>
    <s v="C"/>
    <n v="-0.03"/>
    <s v="CLARINET"/>
    <d v="2021-10-12T00:00:00"/>
    <n v="-3.1326544904709652E-2"/>
  </r>
  <r>
    <s v="2021"/>
    <s v="TD1667573"/>
    <x v="1"/>
    <s v="D"/>
    <n v="0.03"/>
    <s v="CLARINET"/>
    <d v="2021-10-12T00:00:00"/>
    <n v="3.1326544904709652E-2"/>
  </r>
  <r>
    <s v="2021"/>
    <s v="TD1667573"/>
    <x v="1"/>
    <s v="D"/>
    <n v="0.01"/>
    <s v="CLARINET"/>
    <d v="2021-10-12T00:00:00"/>
    <n v="1.0442181634903219E-2"/>
  </r>
  <r>
    <s v="2021"/>
    <s v="TD1667573"/>
    <x v="1"/>
    <s v="D"/>
    <n v="0.02"/>
    <s v="CLARINET"/>
    <d v="2021-10-12T00:00:00"/>
    <n v="2.0884363269806437E-2"/>
  </r>
  <r>
    <s v="2021"/>
    <s v="TD1667573"/>
    <x v="1"/>
    <s v="D"/>
    <n v="0.03"/>
    <s v="CLARINET"/>
    <d v="2021-10-12T00:00:00"/>
    <n v="3.1326544904709652E-2"/>
  </r>
  <r>
    <s v="2021"/>
    <s v="TD1667573"/>
    <x v="1"/>
    <s v="D"/>
    <n v="0.01"/>
    <s v="CLARINET"/>
    <d v="2021-10-12T00:00:00"/>
    <n v="1.0442181634903219E-2"/>
  </r>
  <r>
    <s v="2021"/>
    <s v="TD1667573"/>
    <x v="1"/>
    <s v="D"/>
    <n v="0.05"/>
    <s v="CLARINET"/>
    <d v="2021-10-12T00:00:00"/>
    <n v="5.2210908174516096E-2"/>
  </r>
  <r>
    <s v="2021"/>
    <s v="TD1667573"/>
    <x v="1"/>
    <s v="D"/>
    <n v="0.32"/>
    <s v="CLARINET"/>
    <d v="2021-10-12T00:00:00"/>
    <n v="0.33414981231690299"/>
  </r>
  <r>
    <s v="2021"/>
    <s v="TD1667573"/>
    <x v="1"/>
    <s v="D"/>
    <n v="1.76"/>
    <s v="CLARINET"/>
    <d v="2021-10-12T00:00:00"/>
    <n v="1.8378239677429664"/>
  </r>
  <r>
    <s v="2021"/>
    <s v="TD1667573"/>
    <x v="1"/>
    <s v="D"/>
    <n v="19.2"/>
    <s v="CLARINET"/>
    <d v="2021-10-12T00:00:00"/>
    <n v="20.048988739014177"/>
  </r>
  <r>
    <s v="2021"/>
    <s v="TD1667573"/>
    <x v="1"/>
    <s v="D"/>
    <n v="0.02"/>
    <s v="CLARINET"/>
    <d v="2021-10-12T00:00:00"/>
    <n v="2.0884363269806437E-2"/>
  </r>
  <r>
    <s v="2021"/>
    <s v="TD1667573"/>
    <x v="1"/>
    <s v="D"/>
    <n v="0.03"/>
    <s v="CLARINET"/>
    <d v="2021-10-12T00:00:00"/>
    <n v="3.1326544904709652E-2"/>
  </r>
  <r>
    <s v="2021"/>
    <s v="TD1667573"/>
    <x v="2"/>
    <s v="D"/>
    <n v="0.06"/>
    <s v="CLARINET"/>
    <d v="2021-10-12T00:00:00"/>
    <n v="6.2653089809419305E-2"/>
  </r>
  <r>
    <s v="2021"/>
    <s v="TD1667573"/>
    <x v="1"/>
    <s v="D"/>
    <n v="0.03"/>
    <s v="CLARINET"/>
    <d v="2021-10-12T00:00:00"/>
    <n v="3.1326544904709652E-2"/>
  </r>
  <r>
    <s v="2021"/>
    <s v="TD1667573"/>
    <x v="1"/>
    <s v="D"/>
    <n v="0.21"/>
    <s v="CLARINET"/>
    <d v="2021-10-12T00:00:00"/>
    <n v="0.21928581433296759"/>
  </r>
  <r>
    <s v="2021"/>
    <s v="TD1667573"/>
    <x v="1"/>
    <s v="D"/>
    <n v="0.41"/>
    <s v="CLARINET"/>
    <d v="2021-10-12T00:00:00"/>
    <n v="0.42812944703103195"/>
  </r>
  <r>
    <s v="2021"/>
    <s v="TD1667573"/>
    <x v="1"/>
    <s v="D"/>
    <n v="0.39"/>
    <s v="CLARINET"/>
    <d v="2021-10-12T00:00:00"/>
    <n v="0.40724508376122553"/>
  </r>
  <r>
    <s v="2021"/>
    <s v="TD1667573"/>
    <x v="1"/>
    <s v="C"/>
    <n v="-0.39"/>
    <s v="CLARINET"/>
    <d v="2021-10-12T00:00:00"/>
    <n v="-0.40724508376122553"/>
  </r>
  <r>
    <s v="2020"/>
    <s v="TD1667573"/>
    <x v="1"/>
    <s v="D"/>
    <n v="797.76"/>
    <s v="CLARINET"/>
    <d v="2021-10-12T00:00:00"/>
    <n v="872.65104694794388"/>
  </r>
  <r>
    <s v="2020"/>
    <s v="TD1667573"/>
    <x v="1"/>
    <s v="D"/>
    <n v="91.63"/>
    <s v="CLARINET"/>
    <d v="2021-10-12T00:00:00"/>
    <n v="100.23191866205387"/>
  </r>
  <r>
    <s v="2020"/>
    <s v="TD1667573"/>
    <x v="1"/>
    <s v="D"/>
    <n v="347.98"/>
    <s v="CLARINET"/>
    <d v="2021-10-12T00:00:00"/>
    <n v="380.64720130984949"/>
  </r>
  <r>
    <s v="2020"/>
    <s v="TD1667573"/>
    <x v="1"/>
    <s v="D"/>
    <n v="39.97"/>
    <s v="CLARINET"/>
    <d v="2021-10-12T00:00:00"/>
    <n v="43.722250233791264"/>
  </r>
  <r>
    <s v="2020"/>
    <s v="TD1667573"/>
    <x v="1"/>
    <s v="D"/>
    <n v="1.63"/>
    <s v="CLARINET"/>
    <d v="2021-10-12T00:00:00"/>
    <n v="1.7830189612479297"/>
  </r>
  <r>
    <s v="2020"/>
    <s v="TD1667573"/>
    <x v="1"/>
    <s v="D"/>
    <n v="14.23"/>
    <s v="CLARINET"/>
    <d v="2021-10-12T00:00:00"/>
    <n v="15.565864919360763"/>
  </r>
  <r>
    <s v="2021"/>
    <s v="TD1667573"/>
    <x v="1"/>
    <s v="D"/>
    <n v="264.64999999999998"/>
    <s v="CLARINET"/>
    <d v="2021-10-12T00:00:00"/>
    <n v="276.35233696771365"/>
  </r>
  <r>
    <s v="2021"/>
    <s v="TD1667573"/>
    <x v="1"/>
    <s v="C"/>
    <n v="-264.32"/>
    <s v="CLARINET"/>
    <d v="2021-10-12T00:00:00"/>
    <n v="-276.00774497376187"/>
  </r>
  <r>
    <s v="2021"/>
    <s v="TD1667573"/>
    <x v="1"/>
    <s v="D"/>
    <n v="102.91"/>
    <s v="CLARINET"/>
    <d v="2021-10-12T00:00:00"/>
    <n v="107.46049120478902"/>
  </r>
  <r>
    <s v="2021"/>
    <s v="TD1667573"/>
    <x v="1"/>
    <s v="D"/>
    <n v="199.16"/>
    <s v="CLARINET"/>
    <d v="2021-10-12T00:00:00"/>
    <n v="207.96648944073249"/>
  </r>
  <r>
    <s v="2021"/>
    <s v="TD1667573"/>
    <x v="1"/>
    <s v="D"/>
    <n v="99.12"/>
    <s v="CLARINET"/>
    <d v="2021-10-12T00:00:00"/>
    <n v="103.5029043651607"/>
  </r>
  <r>
    <s v="2021"/>
    <s v="TD1667573"/>
    <x v="1"/>
    <s v="D"/>
    <n v="51.22"/>
    <s v="CLARINET"/>
    <d v="2021-10-12T00:00:00"/>
    <n v="53.484854333974283"/>
  </r>
  <r>
    <s v="2021"/>
    <s v="TD1667573"/>
    <x v="1"/>
    <s v="D"/>
    <n v="282.04000000000002"/>
    <s v="CLARINET"/>
    <d v="2021-10-12T00:00:00"/>
    <n v="294.51129083081042"/>
  </r>
  <r>
    <s v="2021"/>
    <s v="TD1667573"/>
    <x v="1"/>
    <s v="D"/>
    <n v="46.32"/>
    <s v="CLARINET"/>
    <d v="2021-10-12T00:00:00"/>
    <n v="48.368185332871711"/>
  </r>
  <r>
    <s v="2021"/>
    <s v="TD1667573"/>
    <x v="1"/>
    <s v="D"/>
    <n v="5041.62"/>
    <s v="CLARINET"/>
    <d v="2021-10-12T00:00:00"/>
    <n v="5264.5511774160759"/>
  </r>
  <r>
    <s v="2021"/>
    <s v="TD1667573"/>
    <x v="1"/>
    <s v="D"/>
    <n v="465.2"/>
    <s v="CLARINET"/>
    <d v="2021-10-12T00:00:00"/>
    <n v="485.7702896556977"/>
  </r>
  <r>
    <s v="2021"/>
    <s v="TD1667573"/>
    <x v="1"/>
    <s v="D"/>
    <n v="973"/>
    <s v="CLARINET"/>
    <d v="2021-10-12T00:00:00"/>
    <n v="1016.0242730760832"/>
  </r>
  <r>
    <s v="2021"/>
    <s v="TD1667573"/>
    <x v="1"/>
    <s v="D"/>
    <n v="542.19000000000005"/>
    <s v="CLARINET"/>
    <d v="2021-10-12T00:00:00"/>
    <n v="566.16464606281761"/>
  </r>
  <r>
    <s v="2021"/>
    <s v="TD1667573"/>
    <x v="1"/>
    <s v="D"/>
    <n v="420.89"/>
    <s v="CLARINET"/>
    <d v="2021-10-12T00:00:00"/>
    <n v="439.50098283144155"/>
  </r>
  <r>
    <s v="2021"/>
    <s v="TD1667573"/>
    <x v="1"/>
    <s v="D"/>
    <n v="217.48"/>
    <s v="CLARINET"/>
    <d v="2021-10-12T00:00:00"/>
    <n v="227.0965661958752"/>
  </r>
  <r>
    <s v="2021"/>
    <s v="TD1667573"/>
    <x v="1"/>
    <s v="D"/>
    <n v="4947.29"/>
    <s v="CLARINET"/>
    <d v="2021-10-12T00:00:00"/>
    <n v="5166.0500780540342"/>
  </r>
  <r>
    <s v="2021"/>
    <s v="TD1667573"/>
    <x v="1"/>
    <s v="D"/>
    <n v="9574.6"/>
    <s v="CLARINET"/>
    <d v="2021-10-12T00:00:00"/>
    <n v="9997.9712281544362"/>
  </r>
  <r>
    <s v="2021"/>
    <s v="TD1667573"/>
    <x v="1"/>
    <s v="C"/>
    <n v="-1122.45"/>
    <s v="CLARINET"/>
    <d v="2021-10-12T00:00:00"/>
    <n v="-1172.0826776097117"/>
  </r>
  <r>
    <s v="2021"/>
    <s v="TD1667573"/>
    <x v="1"/>
    <s v="D"/>
    <n v="1122.45"/>
    <s v="CLARINET"/>
    <d v="2021-10-12T00:00:00"/>
    <n v="1172.0826776097117"/>
  </r>
  <r>
    <s v="2022"/>
    <s v="TD1667573"/>
    <x v="1"/>
    <s v="D"/>
    <n v="22.36"/>
    <s v="CLARINET"/>
    <d v="2021-10-12T00:00:00"/>
    <n v="22.36"/>
  </r>
  <r>
    <s v="2022"/>
    <s v="TD1667573"/>
    <x v="1"/>
    <s v="D"/>
    <n v="33.119999999999997"/>
    <s v="CLARINET"/>
    <d v="2021-10-12T00:00:00"/>
    <n v="33.119999999999997"/>
  </r>
  <r>
    <s v="2020"/>
    <s v="TD1667573"/>
    <x v="1"/>
    <s v="D"/>
    <n v="106.82"/>
    <s v="CLARINET"/>
    <d v="2021-10-12T00:00:00"/>
    <n v="116.84790517822323"/>
  </r>
  <r>
    <s v="2020"/>
    <s v="TD1667573"/>
    <x v="1"/>
    <s v="D"/>
    <n v="12.27"/>
    <s v="CLARINET"/>
    <d v="2021-10-12T00:00:00"/>
    <n v="13.421866659209877"/>
  </r>
  <r>
    <s v="2021"/>
    <s v="TD1667573"/>
    <x v="1"/>
    <s v="C"/>
    <n v="-41.38"/>
    <s v="CLARINET"/>
    <d v="2021-10-12T00:00:00"/>
    <n v="-43.209747605229524"/>
  </r>
  <r>
    <s v="2021"/>
    <s v="TD1667573"/>
    <x v="1"/>
    <s v="D"/>
    <n v="41.43"/>
    <s v="CLARINET"/>
    <d v="2021-10-12T00:00:00"/>
    <n v="43.261958513404032"/>
  </r>
  <r>
    <s v="2021"/>
    <s v="TD1667573"/>
    <x v="1"/>
    <s v="D"/>
    <n v="638.97"/>
    <s v="CLARINET"/>
    <d v="2021-10-12T00:00:00"/>
    <n v="667.22407992541093"/>
  </r>
  <r>
    <s v="2021"/>
    <s v="TD1667573"/>
    <x v="1"/>
    <s v="D"/>
    <n v="330.15"/>
    <s v="CLARINET"/>
    <d v="2021-10-12T00:00:00"/>
    <n v="344.74862667632976"/>
  </r>
  <r>
    <s v="2021"/>
    <s v="TD1667573"/>
    <x v="1"/>
    <s v="D"/>
    <n v="823.92"/>
    <s v="CLARINET"/>
    <d v="2021-10-12T00:00:00"/>
    <n v="860.35222926294591"/>
  </r>
  <r>
    <s v="2021"/>
    <s v="TD1667573"/>
    <x v="1"/>
    <s v="D"/>
    <n v="1594.53"/>
    <s v="CLARINET"/>
    <d v="2021-10-12T00:00:00"/>
    <n v="1665.0371882302229"/>
  </r>
  <r>
    <s v="2021"/>
    <s v="TD1667573"/>
    <x v="1"/>
    <s v="D"/>
    <n v="1058.6099999999999"/>
    <s v="CLARINET"/>
    <d v="2021-10-12T00:00:00"/>
    <n v="1105.4197900524896"/>
  </r>
  <r>
    <s v="2021"/>
    <s v="TD1667573"/>
    <x v="1"/>
    <s v="D"/>
    <n v="546.97"/>
    <s v="CLARINET"/>
    <d v="2021-10-12T00:00:00"/>
    <n v="571.1560088843014"/>
  </r>
  <r>
    <s v="2021"/>
    <s v="TD1667573"/>
    <x v="1"/>
    <s v="D"/>
    <n v="6672.01"/>
    <s v="CLARINET"/>
    <d v="2021-10-12T00:00:00"/>
    <n v="6967.0340289890628"/>
  </r>
  <r>
    <s v="2021"/>
    <s v="TD1667573"/>
    <x v="1"/>
    <s v="D"/>
    <n v="3447.47"/>
    <s v="CLARINET"/>
    <d v="2021-10-12T00:00:00"/>
    <n v="3599.9107920879796"/>
  </r>
  <r>
    <s v="2021"/>
    <s v="TD1667573"/>
    <x v="1"/>
    <s v="D"/>
    <n v="1929.06"/>
    <s v="CLARINET"/>
    <d v="2021-10-12T00:00:00"/>
    <n v="2014.3594904626402"/>
  </r>
  <r>
    <s v="2021"/>
    <s v="TD1667573"/>
    <x v="1"/>
    <s v="D"/>
    <n v="3733.52"/>
    <s v="CLARINET"/>
    <d v="2021-10-12T00:00:00"/>
    <n v="3898.6093977543865"/>
  </r>
  <r>
    <s v="2021"/>
    <s v="TD1667573"/>
    <x v="1"/>
    <s v="D"/>
    <n v="7553.94"/>
    <s v="CLARINET"/>
    <d v="2021-10-12T00:00:00"/>
    <n v="7887.9613539160819"/>
  </r>
  <r>
    <s v="2021"/>
    <s v="TD1667573"/>
    <x v="1"/>
    <s v="D"/>
    <n v="3903.2"/>
    <s v="CLARINET"/>
    <d v="2021-10-12T00:00:00"/>
    <n v="4075.7923357354239"/>
  </r>
  <r>
    <s v="2021"/>
    <s v="TD1667573"/>
    <x v="1"/>
    <s v="D"/>
    <n v="197.6"/>
    <s v="CLARINET"/>
    <d v="2021-10-12T00:00:00"/>
    <n v="206.33750910568759"/>
  </r>
  <r>
    <s v="2021"/>
    <s v="TD1667573"/>
    <x v="1"/>
    <s v="D"/>
    <n v="102.1"/>
    <s v="CLARINET"/>
    <d v="2021-10-12T00:00:00"/>
    <n v="106.61467449236186"/>
  </r>
  <r>
    <s v="2021"/>
    <s v="TD1667573"/>
    <x v="1"/>
    <s v="D"/>
    <n v="2263.5700000000002"/>
    <s v="CLARINET"/>
    <d v="2021-10-12T00:00:00"/>
    <n v="2363.6609083317881"/>
  </r>
  <r>
    <s v="2021"/>
    <s v="TD1667573"/>
    <x v="1"/>
    <s v="C"/>
    <n v="-2263.5700000000002"/>
    <s v="CLARINET"/>
    <d v="2021-10-12T00:00:00"/>
    <n v="-2363.6609083317881"/>
  </r>
  <r>
    <s v="2020"/>
    <s v="TD1667573"/>
    <x v="1"/>
    <s v="D"/>
    <n v="31.7"/>
    <s v="CLARINET"/>
    <d v="2021-10-12T00:00:00"/>
    <n v="34.675890227950539"/>
  </r>
  <r>
    <s v="2020"/>
    <s v="TD1667573"/>
    <x v="1"/>
    <s v="D"/>
    <n v="96.33"/>
    <s v="CLARINET"/>
    <d v="2021-10-12T00:00:00"/>
    <n v="105.37313897976263"/>
  </r>
  <r>
    <s v="2020"/>
    <s v="TD1667573"/>
    <x v="1"/>
    <s v="D"/>
    <n v="78.77"/>
    <s v="CLARINET"/>
    <d v="2021-10-12T00:00:00"/>
    <n v="86.164664771472047"/>
  </r>
  <r>
    <s v="2020"/>
    <s v="TD1667573"/>
    <x v="1"/>
    <s v="D"/>
    <n v="79.62"/>
    <s v="CLARINET"/>
    <d v="2021-10-12T00:00:00"/>
    <n v="87.094459935312997"/>
  </r>
  <r>
    <s v="2020"/>
    <s v="TD1667573"/>
    <x v="1"/>
    <s v="D"/>
    <n v="255.35"/>
    <s v="CLARINET"/>
    <d v="2021-10-12T00:00:00"/>
    <n v="279.32140598445329"/>
  </r>
  <r>
    <s v="2020"/>
    <s v="TD1667573"/>
    <x v="1"/>
    <s v="D"/>
    <n v="33.15"/>
    <s v="CLARINET"/>
    <d v="2021-10-12T00:00:00"/>
    <n v="36.262011389796854"/>
  </r>
  <r>
    <s v="2020"/>
    <s v="TD1667573"/>
    <x v="1"/>
    <s v="D"/>
    <n v="178.75"/>
    <s v="CLARINET"/>
    <d v="2021-10-12T00:00:00"/>
    <n v="195.53045357243403"/>
  </r>
  <r>
    <s v="2020"/>
    <s v="TD1667573"/>
    <x v="1"/>
    <s v="C"/>
    <n v="-685.84"/>
    <s v="CLARINET"/>
    <d v="2021-10-12T00:00:00"/>
    <n v="-750.22437078667508"/>
  </r>
  <r>
    <s v="2021"/>
    <s v="TD1667573"/>
    <x v="1"/>
    <s v="D"/>
    <n v="13.16"/>
    <s v="CLARINET"/>
    <d v="2021-10-12T00:00:00"/>
    <n v="13.741911031532636"/>
  </r>
  <r>
    <s v="2021"/>
    <s v="TD1667573"/>
    <x v="1"/>
    <s v="D"/>
    <n v="11.39"/>
    <s v="CLARINET"/>
    <d v="2021-10-12T00:00:00"/>
    <n v="11.893644882154767"/>
  </r>
  <r>
    <s v="2021"/>
    <s v="TD1667573"/>
    <x v="1"/>
    <s v="D"/>
    <n v="9.5299999999999994"/>
    <s v="CLARINET"/>
    <d v="2021-10-12T00:00:00"/>
    <n v="9.9513990980627671"/>
  </r>
  <r>
    <s v="2021"/>
    <s v="TD1667573"/>
    <x v="1"/>
    <s v="D"/>
    <n v="11.17"/>
    <s v="CLARINET"/>
    <d v="2021-10-12T00:00:00"/>
    <n v="11.663916886186895"/>
  </r>
  <r>
    <s v="2021"/>
    <s v="TD1667573"/>
    <x v="1"/>
    <s v="D"/>
    <n v="30.82"/>
    <s v="CLARINET"/>
    <d v="2021-10-12T00:00:00"/>
    <n v="32.182803798771722"/>
  </r>
  <r>
    <s v="2021"/>
    <s v="TD1667573"/>
    <x v="1"/>
    <s v="D"/>
    <n v="38.64"/>
    <s v="CLARINET"/>
    <d v="2021-10-12T00:00:00"/>
    <n v="40.34858983726604"/>
  </r>
  <r>
    <s v="2021"/>
    <s v="TD1667573"/>
    <x v="1"/>
    <s v="D"/>
    <n v="741.19"/>
    <s v="CLARINET"/>
    <d v="2021-10-12T00:00:00"/>
    <n v="773.96406059739172"/>
  </r>
  <r>
    <s v="2021"/>
    <s v="TD1667573"/>
    <x v="1"/>
    <s v="D"/>
    <n v="1065.55"/>
    <s v="CLARINET"/>
    <d v="2021-10-12T00:00:00"/>
    <n v="1112.6666641071124"/>
  </r>
  <r>
    <s v="2021"/>
    <s v="TD1667573"/>
    <x v="1"/>
    <s v="D"/>
    <n v="1176.8"/>
    <s v="CLARINET"/>
    <d v="2021-10-12T00:00:00"/>
    <n v="1228.8359347954108"/>
  </r>
  <r>
    <s v="2021"/>
    <s v="TD1667573"/>
    <x v="1"/>
    <s v="D"/>
    <n v="952.15"/>
    <s v="CLARINET"/>
    <d v="2021-10-12T00:00:00"/>
    <n v="994.25232436730994"/>
  </r>
  <r>
    <s v="2021"/>
    <s v="TD1667573"/>
    <x v="1"/>
    <s v="C"/>
    <n v="-2661.73"/>
    <s v="CLARINET"/>
    <d v="2021-10-12T00:00:00"/>
    <n v="-2779.4268123070942"/>
  </r>
  <r>
    <s v="2020"/>
    <s v="TD1667573"/>
    <x v="1"/>
    <s v="D"/>
    <n v="191.77"/>
    <s v="CLARINET"/>
    <d v="2021-10-12T00:00:00"/>
    <n v="209.77272772915063"/>
  </r>
  <r>
    <s v="2020"/>
    <s v="TD1667573"/>
    <x v="1"/>
    <s v="D"/>
    <n v="22.03"/>
    <s v="CLARINET"/>
    <d v="2021-10-12T00:00:00"/>
    <n v="24.098102893430614"/>
  </r>
  <r>
    <s v="2020"/>
    <s v="TD1667573"/>
    <x v="1"/>
    <s v="D"/>
    <n v="74.12"/>
    <s v="CLARINET"/>
    <d v="2021-10-12T00:00:00"/>
    <n v="81.078138286930411"/>
  </r>
  <r>
    <s v="2020"/>
    <s v="TD1667573"/>
    <x v="1"/>
    <s v="D"/>
    <n v="8.51"/>
    <s v="CLARINET"/>
    <d v="2021-10-12T00:00:00"/>
    <n v="9.3088904050428738"/>
  </r>
  <r>
    <s v="2020"/>
    <s v="TD1667573"/>
    <x v="1"/>
    <s v="D"/>
    <n v="2.15"/>
    <s v="CLARINET"/>
    <d v="2021-10-12T00:00:00"/>
    <n v="2.3518348261859199"/>
  </r>
  <r>
    <s v="2020"/>
    <s v="TD1667573"/>
    <x v="1"/>
    <s v="D"/>
    <n v="0.25"/>
    <s v="CLARINET"/>
    <d v="2021-10-12T00:00:00"/>
    <n v="0.27346916583557207"/>
  </r>
  <r>
    <s v="2021"/>
    <s v="TD1667573"/>
    <x v="1"/>
    <s v="C"/>
    <n v="-58.35"/>
    <s v="CLARINET"/>
    <d v="2021-10-12T00:00:00"/>
    <n v="-60.930129839660282"/>
  </r>
  <r>
    <s v="2021"/>
    <s v="TD1667573"/>
    <x v="1"/>
    <s v="D"/>
    <n v="58.42"/>
    <s v="CLARINET"/>
    <d v="2021-10-12T00:00:00"/>
    <n v="61.003225111104605"/>
  </r>
  <r>
    <s v="2021"/>
    <s v="TD1667573"/>
    <x v="1"/>
    <s v="D"/>
    <n v="32.840000000000003"/>
    <s v="CLARINET"/>
    <d v="2021-10-12T00:00:00"/>
    <n v="34.292124489022171"/>
  </r>
  <r>
    <s v="2021"/>
    <s v="TD1667573"/>
    <x v="1"/>
    <s v="D"/>
    <n v="16.97"/>
    <s v="CLARINET"/>
    <d v="2021-10-12T00:00:00"/>
    <n v="17.720382234430762"/>
  </r>
  <r>
    <s v="2021"/>
    <s v="TD1667573"/>
    <x v="1"/>
    <s v="D"/>
    <n v="17.02"/>
    <s v="CLARINET"/>
    <d v="2021-10-12T00:00:00"/>
    <n v="17.772593142605277"/>
  </r>
  <r>
    <s v="2021"/>
    <s v="TD1667573"/>
    <x v="1"/>
    <s v="D"/>
    <n v="8.7899999999999991"/>
    <s v="CLARINET"/>
    <d v="2021-10-12T00:00:00"/>
    <n v="9.1786776570799287"/>
  </r>
  <r>
    <s v="2021"/>
    <s v="TD1667573"/>
    <x v="1"/>
    <s v="D"/>
    <n v="8.3800000000000008"/>
    <s v="CLARINET"/>
    <d v="2021-10-12T00:00:00"/>
    <n v="8.7505482100488976"/>
  </r>
  <r>
    <s v="2021"/>
    <s v="TD1667573"/>
    <x v="1"/>
    <s v="D"/>
    <n v="51.02"/>
    <s v="CLARINET"/>
    <d v="2021-10-12T00:00:00"/>
    <n v="53.276010701276228"/>
  </r>
  <r>
    <s v="2021"/>
    <s v="TD1667573"/>
    <x v="1"/>
    <s v="D"/>
    <n v="667.01"/>
    <s v="CLARINET"/>
    <d v="2021-10-12T00:00:00"/>
    <n v="696.5039572296796"/>
  </r>
  <r>
    <s v="2021"/>
    <s v="TD1667573"/>
    <x v="1"/>
    <s v="D"/>
    <n v="61.55"/>
    <s v="CLARINET"/>
    <d v="2021-10-12T00:00:00"/>
    <n v="64.271627962829314"/>
  </r>
  <r>
    <s v="2021"/>
    <s v="TD1667573"/>
    <x v="1"/>
    <s v="D"/>
    <n v="76.37"/>
    <s v="CLARINET"/>
    <d v="2021-10-12T00:00:00"/>
    <n v="79.746941145755883"/>
  </r>
  <r>
    <s v="2021"/>
    <s v="TD1667573"/>
    <x v="1"/>
    <s v="D"/>
    <n v="42.55"/>
    <s v="CLARINET"/>
    <d v="2021-10-12T00:00:00"/>
    <n v="44.431482856513192"/>
  </r>
  <r>
    <s v="2021"/>
    <s v="TD1667573"/>
    <x v="1"/>
    <s v="D"/>
    <n v="53.77"/>
    <s v="CLARINET"/>
    <d v="2021-10-12T00:00:00"/>
    <n v="56.147610650874611"/>
  </r>
  <r>
    <s v="2021"/>
    <s v="TD1667573"/>
    <x v="1"/>
    <s v="D"/>
    <n v="27.79"/>
    <s v="CLARINET"/>
    <d v="2021-10-12T00:00:00"/>
    <n v="29.018822763396045"/>
  </r>
  <r>
    <s v="2021"/>
    <s v="TD1667573"/>
    <x v="1"/>
    <s v="D"/>
    <n v="633.47"/>
    <s v="CLARINET"/>
    <d v="2021-10-12T00:00:00"/>
    <n v="661.48088002621421"/>
  </r>
  <r>
    <s v="2021"/>
    <s v="TD1667573"/>
    <x v="1"/>
    <s v="D"/>
    <n v="1225.96"/>
    <s v="CLARINET"/>
    <d v="2021-10-12T00:00:00"/>
    <n v="1280.169699712595"/>
  </r>
  <r>
    <s v="2021"/>
    <s v="TD1667573"/>
    <x v="1"/>
    <s v="D"/>
    <n v="156.80000000000001"/>
    <s v="CLARINET"/>
    <d v="2021-10-12T00:00:00"/>
    <n v="163.73340803528248"/>
  </r>
  <r>
    <s v="2021"/>
    <s v="TD1667573"/>
    <x v="1"/>
    <s v="C"/>
    <n v="-156.80000000000001"/>
    <s v="CLARINET"/>
    <d v="2021-10-12T00:00:00"/>
    <n v="-163.73340803528248"/>
  </r>
  <r>
    <s v="2022"/>
    <s v="TD1667573"/>
    <x v="1"/>
    <s v="D"/>
    <n v="5.05"/>
    <s v="CLARINET"/>
    <d v="2021-10-12T00:00:00"/>
    <n v="5.05"/>
  </r>
  <r>
    <s v="2022"/>
    <s v="TD1667573"/>
    <x v="1"/>
    <s v="D"/>
    <n v="7.48"/>
    <s v="CLARINET"/>
    <d v="2021-10-12T00:00:00"/>
    <n v="7.48"/>
  </r>
  <r>
    <s v="2020"/>
    <s v="TD1667573"/>
    <x v="1"/>
    <s v="D"/>
    <n v="14.62"/>
    <s v="CLARINET"/>
    <d v="2021-10-12T00:00:00"/>
    <n v="15.992476818064254"/>
  </r>
  <r>
    <s v="2020"/>
    <s v="TD1667573"/>
    <x v="1"/>
    <s v="D"/>
    <n v="1.68"/>
    <s v="CLARINET"/>
    <d v="2021-10-12T00:00:00"/>
    <n v="1.8377127944150442"/>
  </r>
  <r>
    <s v="2020"/>
    <s v="TD1667573"/>
    <x v="1"/>
    <s v="D"/>
    <n v="6.69"/>
    <s v="CLARINET"/>
    <d v="2021-10-12T00:00:00"/>
    <n v="7.3180348777599091"/>
  </r>
  <r>
    <s v="2020"/>
    <s v="TD1667573"/>
    <x v="1"/>
    <s v="D"/>
    <n v="0.77"/>
    <s v="CLARINET"/>
    <d v="2021-10-12T00:00:00"/>
    <n v="0.84228503077356198"/>
  </r>
  <r>
    <s v="2020"/>
    <s v="TD1667573"/>
    <x v="1"/>
    <s v="D"/>
    <n v="0.02"/>
    <s v="CLARINET"/>
    <d v="2021-10-12T00:00:00"/>
    <n v="2.1877533266845765E-2"/>
  </r>
  <r>
    <s v="2020"/>
    <s v="TD1667573"/>
    <x v="1"/>
    <s v="D"/>
    <n v="0.18"/>
    <s v="CLARINET"/>
    <d v="2021-10-12T00:00:00"/>
    <n v="0.19689779940161189"/>
  </r>
  <r>
    <s v="2021"/>
    <s v="TD1667573"/>
    <x v="2"/>
    <s v="C"/>
    <n v="-5.94"/>
    <s v="CLARINET"/>
    <d v="2021-10-12T00:00:00"/>
    <n v="-6.2026558911325118"/>
  </r>
  <r>
    <s v="2021"/>
    <s v="TD1667573"/>
    <x v="1"/>
    <s v="D"/>
    <n v="5.95"/>
    <s v="CLARINET"/>
    <d v="2021-10-12T00:00:00"/>
    <n v="6.2130980727674157"/>
  </r>
  <r>
    <s v="2021"/>
    <s v="TD1667573"/>
    <x v="1"/>
    <s v="D"/>
    <n v="2.13"/>
    <s v="CLARINET"/>
    <d v="2021-10-12T00:00:00"/>
    <n v="2.2241846882343856"/>
  </r>
  <r>
    <s v="2021"/>
    <s v="TD1667573"/>
    <x v="1"/>
    <s v="D"/>
    <n v="4.12"/>
    <s v="CLARINET"/>
    <d v="2021-10-12T00:00:00"/>
    <n v="4.3021788335801263"/>
  </r>
  <r>
    <s v="2021"/>
    <s v="TD1667573"/>
    <x v="1"/>
    <s v="D"/>
    <n v="1.87"/>
    <s v="CLARINET"/>
    <d v="2021-10-12T00:00:00"/>
    <n v="1.9526879657269021"/>
  </r>
  <r>
    <s v="2021"/>
    <s v="TD1667573"/>
    <x v="1"/>
    <s v="D"/>
    <n v="0.97"/>
    <s v="CLARINET"/>
    <d v="2021-10-12T00:00:00"/>
    <n v="1.0128916185856123"/>
  </r>
  <r>
    <s v="2021"/>
    <s v="TD1667573"/>
    <x v="1"/>
    <s v="D"/>
    <n v="1.21"/>
    <s v="CLARINET"/>
    <d v="2021-10-12T00:00:00"/>
    <n v="1.2635039778232895"/>
  </r>
  <r>
    <s v="2021"/>
    <s v="TD1667573"/>
    <x v="1"/>
    <s v="D"/>
    <n v="7.34"/>
    <s v="CLARINET"/>
    <d v="2021-10-12T00:00:00"/>
    <n v="7.6645613200189624"/>
  </r>
  <r>
    <s v="2021"/>
    <s v="TD1667573"/>
    <x v="1"/>
    <s v="D"/>
    <n v="231.84"/>
    <s v="CLARINET"/>
    <d v="2021-10-12T00:00:00"/>
    <n v="242.09153902359623"/>
  </r>
  <r>
    <s v="2021"/>
    <s v="TD1667573"/>
    <x v="1"/>
    <s v="D"/>
    <n v="21.39"/>
    <s v="CLARINET"/>
    <d v="2021-10-12T00:00:00"/>
    <n v="22.335826517057985"/>
  </r>
  <r>
    <s v="2021"/>
    <s v="TD1667573"/>
    <x v="1"/>
    <s v="D"/>
    <n v="12.1"/>
    <s v="CLARINET"/>
    <d v="2021-10-12T00:00:00"/>
    <n v="12.635039778232894"/>
  </r>
  <r>
    <s v="2021"/>
    <s v="TD1667573"/>
    <x v="1"/>
    <s v="D"/>
    <n v="6.74"/>
    <s v="CLARINET"/>
    <d v="2021-10-12T00:00:00"/>
    <n v="7.0380304219247698"/>
  </r>
  <r>
    <s v="2021"/>
    <s v="TD1667573"/>
    <x v="1"/>
    <s v="D"/>
    <n v="10.46"/>
    <s v="CLARINET"/>
    <d v="2021-10-12T00:00:00"/>
    <n v="10.922521990108768"/>
  </r>
  <r>
    <s v="2021"/>
    <s v="TD1667573"/>
    <x v="1"/>
    <s v="D"/>
    <n v="5.41"/>
    <s v="CLARINET"/>
    <d v="2021-10-12T00:00:00"/>
    <n v="5.6492202644826417"/>
  </r>
  <r>
    <s v="2021"/>
    <s v="TD1667573"/>
    <x v="1"/>
    <s v="D"/>
    <n v="118.66"/>
    <s v="CLARINET"/>
    <d v="2021-10-12T00:00:00"/>
    <n v="123.90692727976159"/>
  </r>
  <r>
    <s v="2021"/>
    <s v="TD1667573"/>
    <x v="1"/>
    <s v="D"/>
    <n v="61.31"/>
    <s v="CLARINET"/>
    <d v="2021-10-12T00:00:00"/>
    <n v="64.021015603591636"/>
  </r>
  <r>
    <s v="2021"/>
    <s v="TD1667573"/>
    <x v="1"/>
    <s v="D"/>
    <n v="22.6"/>
    <s v="CLARINET"/>
    <d v="2021-10-12T00:00:00"/>
    <n v="23.599330494881276"/>
  </r>
  <r>
    <s v="2021"/>
    <s v="TD1667573"/>
    <x v="1"/>
    <s v="C"/>
    <n v="-22.6"/>
    <s v="CLARINET"/>
    <d v="2021-10-12T00:00:00"/>
    <n v="-23.599330494881276"/>
  </r>
  <r>
    <s v="2022"/>
    <s v="TD1667573"/>
    <x v="1"/>
    <s v="D"/>
    <n v="0.77"/>
    <s v="CLARINET"/>
    <d v="2021-10-12T00:00:00"/>
    <n v="0.77"/>
  </r>
  <r>
    <s v="2022"/>
    <s v="TD1667573"/>
    <x v="1"/>
    <s v="D"/>
    <n v="0.52"/>
    <s v="CLARINET"/>
    <d v="2021-10-12T00:00:00"/>
    <n v="0.52"/>
  </r>
  <r>
    <s v="2021"/>
    <s v="TD1667573"/>
    <x v="0"/>
    <s v="D"/>
    <n v="192.33"/>
    <s v="CLARINET"/>
    <d v="2021-10-12T00:00:00"/>
    <n v="200.83447938409361"/>
  </r>
  <r>
    <s v="2021"/>
    <s v="TD1667573"/>
    <x v="0"/>
    <s v="D"/>
    <n v="1335.34"/>
    <s v="CLARINET"/>
    <d v="2021-10-12T00:00:00"/>
    <n v="1394.3862824351663"/>
  </r>
  <r>
    <s v="2021"/>
    <s v="TD1667573"/>
    <x v="0"/>
    <s v="D"/>
    <n v="309.27"/>
    <s v="CLARINET"/>
    <d v="2021-10-12T00:00:00"/>
    <n v="322.94535142265181"/>
  </r>
  <r>
    <s v="2021"/>
    <s v="TD1667573"/>
    <x v="0"/>
    <s v="D"/>
    <n v="2880.68"/>
    <s v="CLARINET"/>
    <d v="2021-10-12T00:00:00"/>
    <n v="3008.0583792033003"/>
  </r>
  <r>
    <s v="2021"/>
    <s v="TD1667573"/>
    <x v="0"/>
    <s v="D"/>
    <n v="223.13"/>
    <s v="CLARINET"/>
    <d v="2021-10-12T00:00:00"/>
    <n v="232.9963988195955"/>
  </r>
  <r>
    <s v="2021"/>
    <s v="TD1667573"/>
    <x v="0"/>
    <s v="C"/>
    <n v="-313.38"/>
    <s v="CLARINET"/>
    <d v="2021-10-12T00:00:00"/>
    <n v="-327.23708807459707"/>
  </r>
  <r>
    <s v="2021"/>
    <s v="TD1667573"/>
    <x v="0"/>
    <s v="D"/>
    <n v="81.58"/>
    <s v="CLARINET"/>
    <d v="2021-10-12T00:00:00"/>
    <n v="85.187317777540457"/>
  </r>
  <r>
    <s v="2021"/>
    <s v="TD1667573"/>
    <x v="0"/>
    <s v="D"/>
    <n v="190.47"/>
    <s v="CLARINET"/>
    <d v="2021-10-12T00:00:00"/>
    <n v="198.89223360000159"/>
  </r>
  <r>
    <s v="2021"/>
    <s v="TD1667573"/>
    <x v="0"/>
    <s v="D"/>
    <n v="14056.19"/>
    <s v="CLARINET"/>
    <d v="2021-10-12T00:00:00"/>
    <n v="14677.728907471028"/>
  </r>
  <r>
    <s v="2021"/>
    <s v="TD1667573"/>
    <x v="0"/>
    <s v="D"/>
    <n v="858.69"/>
    <s v="CLARINET"/>
    <d v="2021-10-12T00:00:00"/>
    <n v="896.65969480750448"/>
  </r>
  <r>
    <s v="2021"/>
    <s v="TD1667573"/>
    <x v="0"/>
    <s v="D"/>
    <n v="3255.48"/>
    <s v="CLARINET"/>
    <d v="2021-10-12T00:00:00"/>
    <n v="3399.431346879473"/>
  </r>
  <r>
    <s v="2021"/>
    <s v="TD1667573"/>
    <x v="0"/>
    <s v="C"/>
    <n v="-3298.7"/>
    <s v="CLARINET"/>
    <d v="2021-10-12T00:00:00"/>
    <n v="-3444.5624559055245"/>
  </r>
  <r>
    <s v="2021"/>
    <s v="TD1667573"/>
    <x v="0"/>
    <s v="D"/>
    <n v="2024.57"/>
    <s v="CLARINET"/>
    <d v="2021-10-12T00:00:00"/>
    <n v="2114.0927672576008"/>
  </r>
  <r>
    <s v="2021"/>
    <s v="TD1667573"/>
    <x v="0"/>
    <s v="D"/>
    <n v="30322.98"/>
    <s v="CLARINET"/>
    <d v="2021-10-12T00:00:00"/>
    <n v="31663.806487153761"/>
  </r>
  <r>
    <s v="2021"/>
    <s v="TD1667573"/>
    <x v="0"/>
    <s v="D"/>
    <n v="2348.73"/>
    <s v="CLARINET"/>
    <d v="2021-10-12T00:00:00"/>
    <n v="2452.5865271346238"/>
  </r>
  <r>
    <s v="2021"/>
    <s v="TD1667573"/>
    <x v="0"/>
    <s v="D"/>
    <n v="2004.93"/>
    <s v="CLARINET"/>
    <d v="2021-10-12T00:00:00"/>
    <n v="2093.5843225266512"/>
  </r>
  <r>
    <s v="2021"/>
    <s v="TD1667573"/>
    <x v="2"/>
    <s v="C"/>
    <n v="-42.9"/>
    <s v="CLARINET"/>
    <d v="2021-10-12T00:00:00"/>
    <n v="-44.796959213734809"/>
  </r>
  <r>
    <s v="2021"/>
    <s v="TD1667573"/>
    <x v="3"/>
    <s v="D"/>
    <n v="124382.46"/>
    <s v="CLARINET"/>
    <d v="2021-10-12T00:00:00"/>
    <n v="129882.42395160842"/>
  </r>
  <r>
    <s v="2021"/>
    <s v="TD1667573"/>
    <x v="3"/>
    <s v="C"/>
    <n v="-124382.46"/>
    <s v="CLARINET"/>
    <d v="2021-10-12T00:00:00"/>
    <n v="-129882.42395160842"/>
  </r>
  <r>
    <s v="2021"/>
    <s v="TD1667573"/>
    <x v="3"/>
    <s v="D"/>
    <n v="124382.46"/>
    <s v="CLARINET"/>
    <d v="2021-10-12T00:00:00"/>
    <n v="129882.42395160842"/>
  </r>
  <r>
    <s v="2021"/>
    <s v="TD1667573"/>
    <x v="3"/>
    <s v="C"/>
    <n v="-124382.46"/>
    <s v="CLARINET"/>
    <d v="2021-10-12T00:00:00"/>
    <n v="-129882.42395160842"/>
  </r>
  <r>
    <s v="2021"/>
    <s v="TD1667573"/>
    <x v="3"/>
    <s v="D"/>
    <n v="124382.46"/>
    <s v="CLARINET"/>
    <d v="2021-10-12T00:00:00"/>
    <n v="129882.42395160842"/>
  </r>
  <r>
    <s v="2021"/>
    <s v="TD1667573"/>
    <x v="3"/>
    <s v="C"/>
    <n v="-124382.46"/>
    <s v="CLARINET"/>
    <d v="2021-10-12T00:00:00"/>
    <n v="-129882.42395160842"/>
  </r>
  <r>
    <s v="2021"/>
    <s v="TD1667573"/>
    <x v="3"/>
    <s v="D"/>
    <n v="269041.78000000003"/>
    <s v="CLARINET"/>
    <d v="2021-10-12T00:00:00"/>
    <n v="280938.31341376726"/>
  </r>
  <r>
    <s v="2021"/>
    <s v="TD1667573"/>
    <x v="3"/>
    <s v="C"/>
    <n v="-269041.78000000003"/>
    <s v="CLARINET"/>
    <d v="2021-10-12T00:00:00"/>
    <n v="-280938.31341376726"/>
  </r>
  <r>
    <s v="2020"/>
    <s v="TD1667573"/>
    <x v="2"/>
    <s v="D"/>
    <n v="1294.47"/>
    <s v="CLARINET"/>
    <d v="2021-10-12T00:00:00"/>
    <n v="1415.9905243966919"/>
  </r>
  <r>
    <s v="2020"/>
    <s v="TD1667573"/>
    <x v="2"/>
    <s v="D"/>
    <n v="965.28"/>
    <s v="CLARINET"/>
    <d v="2021-10-12T00:00:00"/>
    <n v="1055.8972655910441"/>
  </r>
  <r>
    <s v="2020"/>
    <s v="TD1667573"/>
    <x v="2"/>
    <s v="D"/>
    <n v="613.16999999999996"/>
    <s v="CLARINET"/>
    <d v="2021-10-12T00:00:00"/>
    <n v="670.73235366159088"/>
  </r>
  <r>
    <s v="2020"/>
    <s v="TD1667573"/>
    <x v="2"/>
    <s v="D"/>
    <n v="2318.17"/>
    <s v="CLARINET"/>
    <d v="2021-10-12T00:00:00"/>
    <n v="2535.7920646601924"/>
  </r>
  <r>
    <s v="2020"/>
    <s v="TD1667573"/>
    <x v="2"/>
    <s v="D"/>
    <n v="340.65"/>
    <s v="CLARINET"/>
    <d v="2021-10-12T00:00:00"/>
    <n v="372.62908536755049"/>
  </r>
  <r>
    <s v="2020"/>
    <s v="TD1667573"/>
    <x v="2"/>
    <s v="D"/>
    <n v="503.95"/>
    <s v="CLARINET"/>
    <d v="2021-10-12T00:00:00"/>
    <n v="551.25914449134621"/>
  </r>
  <r>
    <s v="2020"/>
    <s v="TD1667573"/>
    <x v="2"/>
    <s v="D"/>
    <n v="160.88"/>
    <s v="CLARINET"/>
    <d v="2021-10-12T00:00:00"/>
    <n v="175.98287759850734"/>
  </r>
  <r>
    <s v="2020"/>
    <s v="TD1667573"/>
    <x v="2"/>
    <s v="D"/>
    <n v="136.26"/>
    <s v="CLARINET"/>
    <d v="2021-10-12T00:00:00"/>
    <n v="149.0516341470202"/>
  </r>
  <r>
    <s v="2020"/>
    <s v="TD1667573"/>
    <x v="2"/>
    <s v="D"/>
    <n v="4153"/>
    <s v="CLARINET"/>
    <d v="2021-10-12T00:00:00"/>
    <n v="4542.8697828605236"/>
  </r>
  <r>
    <s v="2020"/>
    <s v="TD1667573"/>
    <x v="2"/>
    <s v="D"/>
    <n v="201.58"/>
    <s v="CLARINET"/>
    <d v="2021-10-12T00:00:00"/>
    <n v="220.50365779653848"/>
  </r>
  <r>
    <s v="2020"/>
    <s v="TD1667573"/>
    <x v="2"/>
    <s v="D"/>
    <n v="361.98"/>
    <s v="CLARINET"/>
    <d v="2021-10-12T00:00:00"/>
    <n v="395.96147459664155"/>
  </r>
  <r>
    <s v="2020"/>
    <s v="TD1667573"/>
    <x v="2"/>
    <s v="D"/>
    <n v="374.72"/>
    <s v="CLARINET"/>
    <d v="2021-10-12T00:00:00"/>
    <n v="409.89746328762232"/>
  </r>
  <r>
    <s v="2020"/>
    <s v="TD1667573"/>
    <x v="2"/>
    <s v="D"/>
    <n v="2076.5"/>
    <s v="CLARINET"/>
    <d v="2021-10-12T00:00:00"/>
    <n v="2271.4348914302618"/>
  </r>
  <r>
    <s v="2020"/>
    <s v="TD1667573"/>
    <x v="2"/>
    <s v="D"/>
    <n v="1007.9"/>
    <s v="CLARINET"/>
    <d v="2021-10-12T00:00:00"/>
    <n v="1102.5182889826924"/>
  </r>
  <r>
    <s v="2020"/>
    <s v="TD1667573"/>
    <x v="2"/>
    <s v="D"/>
    <n v="2976.28"/>
    <s v="CLARINET"/>
    <d v="2021-10-12T00:00:00"/>
    <n v="3255.6832355723859"/>
  </r>
  <r>
    <s v="2021"/>
    <s v="TD1667573"/>
    <x v="2"/>
    <s v="D"/>
    <n v="2033.92"/>
    <s v="CLARINET"/>
    <d v="2021-10-12T00:00:00"/>
    <n v="2123.8562070862354"/>
  </r>
  <r>
    <s v="2021"/>
    <s v="TD1667573"/>
    <x v="2"/>
    <s v="D"/>
    <n v="939.05"/>
    <s v="CLARINET"/>
    <d v="2021-10-12T00:00:00"/>
    <n v="980.57306642558672"/>
  </r>
  <r>
    <s v="2021"/>
    <s v="TD1667573"/>
    <x v="2"/>
    <s v="D"/>
    <n v="1016.96"/>
    <s v="CLARINET"/>
    <d v="2021-10-12T00:00:00"/>
    <n v="1061.9281035431177"/>
  </r>
  <r>
    <s v="2021"/>
    <s v="TD1667573"/>
    <x v="2"/>
    <s v="D"/>
    <n v="1481.12"/>
    <s v="CLARINET"/>
    <d v="2021-10-12T00:00:00"/>
    <n v="1546.6124063087855"/>
  </r>
  <r>
    <s v="2021"/>
    <s v="TD1667573"/>
    <x v="2"/>
    <s v="D"/>
    <n v="1573.69"/>
    <s v="CLARINET"/>
    <d v="2021-10-12T00:00:00"/>
    <n v="1643.2756817030847"/>
  </r>
  <r>
    <s v="2021"/>
    <s v="TD1667573"/>
    <x v="2"/>
    <s v="D"/>
    <n v="4574.8"/>
    <s v="CLARINET"/>
    <d v="2021-10-12T00:00:00"/>
    <n v="4777.0892543355249"/>
  </r>
  <r>
    <s v="2022"/>
    <s v="TD1667573"/>
    <x v="2"/>
    <s v="D"/>
    <n v="1310.6600000000001"/>
    <s v="CLARINET"/>
    <d v="2021-10-12T00:00:00"/>
    <n v="1310.6600000000001"/>
  </r>
  <r>
    <s v="2021"/>
    <s v="TD1667573"/>
    <x v="3"/>
    <s v="D"/>
    <n v="2362.5"/>
    <s v="CLARINET"/>
    <d v="2021-10-12T00:00:00"/>
    <n v="2466.9654112458852"/>
  </r>
  <r>
    <s v="2021"/>
    <s v="TD1667573"/>
    <x v="3"/>
    <s v="D"/>
    <n v="2812.5"/>
    <s v="CLARINET"/>
    <d v="2021-10-12T00:00:00"/>
    <n v="2936.8635848165304"/>
  </r>
  <r>
    <s v="2021"/>
    <s v="TD1667573"/>
    <x v="3"/>
    <s v="D"/>
    <n v="2591"/>
    <s v="CLARINET"/>
    <d v="2021-10-12T00:00:00"/>
    <n v="2705.5692616034239"/>
  </r>
  <r>
    <s v="2021"/>
    <s v="TD1667573"/>
    <x v="3"/>
    <s v="D"/>
    <n v="995"/>
    <s v="CLARINET"/>
    <d v="2021-10-12T00:00:00"/>
    <n v="1038.9970726728702"/>
  </r>
  <r>
    <s v="2021"/>
    <s v="TD1667573"/>
    <x v="3"/>
    <s v="D"/>
    <n v="265464.38"/>
    <s v="CLARINET"/>
    <d v="2021-10-12T00:00:00"/>
    <n v="277202.72735569696"/>
  </r>
  <r>
    <s v="2021"/>
    <s v="TD1667573"/>
    <x v="3"/>
    <s v="D"/>
    <n v="207.08"/>
    <s v="CLARINET"/>
    <d v="2021-10-12T00:00:00"/>
    <n v="216.23669729557585"/>
  </r>
  <r>
    <s v="2021"/>
    <s v="TD1667573"/>
    <x v="3"/>
    <s v="D"/>
    <n v="103.54"/>
    <s v="CLARINET"/>
    <d v="2021-10-12T00:00:00"/>
    <n v="108.11834864778793"/>
  </r>
  <r>
    <s v="2021"/>
    <s v="TD1667573"/>
    <x v="3"/>
    <s v="D"/>
    <n v="103.54"/>
    <s v="CLARINET"/>
    <d v="2021-10-12T00:00:00"/>
    <n v="108.11834864778793"/>
  </r>
  <r>
    <s v="2021"/>
    <s v="TD1667573"/>
    <x v="3"/>
    <s v="D"/>
    <n v="207.08"/>
    <s v="CLARINET"/>
    <d v="2021-10-12T00:00:00"/>
    <n v="216.23669729557585"/>
  </r>
  <r>
    <s v="2021"/>
    <s v="TD1667573"/>
    <x v="3"/>
    <s v="D"/>
    <n v="103.54"/>
    <s v="CLARINET"/>
    <d v="2021-10-12T00:00:00"/>
    <n v="108.11834864778793"/>
  </r>
  <r>
    <s v="2021"/>
    <s v="TD1667573"/>
    <x v="3"/>
    <s v="D"/>
    <n v="207.08"/>
    <s v="CLARINET"/>
    <d v="2021-10-12T00:00:00"/>
    <n v="216.23669729557585"/>
  </r>
  <r>
    <s v="2021"/>
    <s v="TD1667573"/>
    <x v="3"/>
    <s v="D"/>
    <n v="6.92"/>
    <s v="CLARINET"/>
    <d v="2021-10-12T00:00:00"/>
    <n v="7.2259896913530275"/>
  </r>
  <r>
    <s v="2021"/>
    <s v="TD1667573"/>
    <x v="3"/>
    <s v="D"/>
    <n v="207.08"/>
    <s v="CLARINET"/>
    <d v="2021-10-12T00:00:00"/>
    <n v="216.23669729557585"/>
  </r>
  <r>
    <s v="2021"/>
    <s v="TD1667573"/>
    <x v="3"/>
    <s v="D"/>
    <n v="207.08"/>
    <s v="CLARINET"/>
    <d v="2021-10-12T00:00:00"/>
    <n v="216.23669729557585"/>
  </r>
  <r>
    <s v="2021"/>
    <s v="TD1667573"/>
    <x v="3"/>
    <s v="D"/>
    <n v="207.08"/>
    <s v="CLARINET"/>
    <d v="2021-10-12T00:00:00"/>
    <n v="216.23669729557585"/>
  </r>
  <r>
    <s v="2021"/>
    <s v="TD1667573"/>
    <x v="3"/>
    <s v="D"/>
    <n v="103.54"/>
    <s v="CLARINET"/>
    <d v="2021-10-12T00:00:00"/>
    <n v="108.11834864778793"/>
  </r>
  <r>
    <s v="2021"/>
    <s v="TD1667573"/>
    <x v="3"/>
    <s v="D"/>
    <n v="103.54"/>
    <s v="CLARINET"/>
    <d v="2021-10-12T00:00:00"/>
    <n v="108.11834864778793"/>
  </r>
  <r>
    <s v="2021"/>
    <s v="TD1667573"/>
    <x v="3"/>
    <s v="D"/>
    <n v="207.08"/>
    <s v="CLARINET"/>
    <d v="2021-10-12T00:00:00"/>
    <n v="216.23669729557585"/>
  </r>
  <r>
    <s v="2021"/>
    <s v="TD1667573"/>
    <x v="3"/>
    <s v="D"/>
    <n v="207.08"/>
    <s v="CLARINET"/>
    <d v="2021-10-12T00:00:00"/>
    <n v="216.23669729557585"/>
  </r>
  <r>
    <s v="2021"/>
    <s v="TD1667573"/>
    <x v="3"/>
    <s v="D"/>
    <n v="103.54"/>
    <s v="CLARINET"/>
    <d v="2021-10-12T00:00:00"/>
    <n v="108.11834864778793"/>
  </r>
  <r>
    <s v="2021"/>
    <s v="TD1667573"/>
    <x v="3"/>
    <s v="D"/>
    <n v="207.08"/>
    <s v="CLARINET"/>
    <d v="2021-10-12T00:00:00"/>
    <n v="216.23669729557585"/>
  </r>
  <r>
    <s v="2021"/>
    <s v="TD1667573"/>
    <x v="3"/>
    <s v="D"/>
    <n v="207.08"/>
    <s v="CLARINET"/>
    <d v="2021-10-12T00:00:00"/>
    <n v="216.23669729557585"/>
  </r>
  <r>
    <s v="2021"/>
    <s v="TD1667573"/>
    <x v="3"/>
    <s v="D"/>
    <n v="207.08"/>
    <s v="CLARINET"/>
    <d v="2021-10-12T00:00:00"/>
    <n v="216.23669729557585"/>
  </r>
  <r>
    <s v="2021"/>
    <s v="TD1667573"/>
    <x v="3"/>
    <s v="D"/>
    <n v="103.54"/>
    <s v="CLARINET"/>
    <d v="2021-10-12T00:00:00"/>
    <n v="108.11834864778793"/>
  </r>
  <r>
    <s v="2021"/>
    <s v="TD1667573"/>
    <x v="3"/>
    <s v="D"/>
    <n v="103.54"/>
    <s v="CLARINET"/>
    <d v="2021-10-12T00:00:00"/>
    <n v="108.11834864778793"/>
  </r>
  <r>
    <s v="2021"/>
    <s v="TD1667573"/>
    <x v="3"/>
    <s v="D"/>
    <n v="103.54"/>
    <s v="CLARINET"/>
    <d v="2021-10-12T00:00:00"/>
    <n v="108.11834864778793"/>
  </r>
  <r>
    <s v="2021"/>
    <s v="TD1667573"/>
    <x v="3"/>
    <s v="D"/>
    <n v="1.38"/>
    <s v="CLARINET"/>
    <d v="2021-10-12T00:00:00"/>
    <n v="1.441021065616644"/>
  </r>
  <r>
    <s v="2021"/>
    <s v="TD1667573"/>
    <x v="3"/>
    <s v="D"/>
    <n v="103.54"/>
    <s v="CLARINET"/>
    <d v="2021-10-12T00:00:00"/>
    <n v="108.11834864778793"/>
  </r>
  <r>
    <s v="2021"/>
    <s v="TD1667573"/>
    <x v="3"/>
    <s v="D"/>
    <n v="207.08"/>
    <s v="CLARINET"/>
    <d v="2021-10-12T00:00:00"/>
    <n v="216.23669729557585"/>
  </r>
  <r>
    <s v="2021"/>
    <s v="TD1667573"/>
    <x v="3"/>
    <s v="D"/>
    <n v="207.08"/>
    <s v="CLARINET"/>
    <d v="2021-10-12T00:00:00"/>
    <n v="216.23669729557585"/>
  </r>
  <r>
    <s v="2021"/>
    <s v="TD1667573"/>
    <x v="3"/>
    <s v="D"/>
    <n v="207.08"/>
    <s v="CLARINET"/>
    <d v="2021-10-12T00:00:00"/>
    <n v="216.23669729557585"/>
  </r>
  <r>
    <s v="2021"/>
    <s v="TD1667573"/>
    <x v="3"/>
    <s v="D"/>
    <n v="103.54"/>
    <s v="CLARINET"/>
    <d v="2021-10-12T00:00:00"/>
    <n v="108.11834864778793"/>
  </r>
  <r>
    <s v="2021"/>
    <s v="TD1667573"/>
    <x v="3"/>
    <s v="D"/>
    <n v="103.54"/>
    <s v="CLARINET"/>
    <d v="2021-10-12T00:00:00"/>
    <n v="108.11834864778793"/>
  </r>
  <r>
    <s v="2021"/>
    <s v="TD1667573"/>
    <x v="3"/>
    <s v="D"/>
    <n v="207.08"/>
    <s v="CLARINET"/>
    <d v="2021-10-12T00:00:00"/>
    <n v="216.23669729557585"/>
  </r>
  <r>
    <s v="2021"/>
    <s v="TD1667573"/>
    <x v="3"/>
    <s v="D"/>
    <n v="103.54"/>
    <s v="CLARINET"/>
    <d v="2021-10-12T00:00:00"/>
    <n v="108.11834864778793"/>
  </r>
  <r>
    <s v="2021"/>
    <s v="TD1667573"/>
    <x v="3"/>
    <s v="D"/>
    <n v="103.54"/>
    <s v="CLARINET"/>
    <d v="2021-10-12T00:00:00"/>
    <n v="108.11834864778793"/>
  </r>
  <r>
    <s v="2021"/>
    <s v="TD1667573"/>
    <x v="3"/>
    <s v="D"/>
    <n v="103.54"/>
    <s v="CLARINET"/>
    <d v="2021-10-12T00:00:00"/>
    <n v="108.11834864778793"/>
  </r>
  <r>
    <s v="2021"/>
    <s v="TD1667573"/>
    <x v="3"/>
    <s v="D"/>
    <n v="-8.2100000000000009"/>
    <s v="CLARINET"/>
    <d v="2021-10-12T00:00:00"/>
    <n v="-8.5730311222555429"/>
  </r>
  <r>
    <s v="2021"/>
    <s v="TD1667573"/>
    <x v="3"/>
    <s v="D"/>
    <n v="207.08"/>
    <s v="CLARINET"/>
    <d v="2021-10-12T00:00:00"/>
    <n v="216.23669729557585"/>
  </r>
  <r>
    <s v="2021"/>
    <s v="TD1667573"/>
    <x v="3"/>
    <s v="D"/>
    <n v="207.08"/>
    <s v="CLARINET"/>
    <d v="2021-10-12T00:00:00"/>
    <n v="216.23669729557585"/>
  </r>
  <r>
    <s v="2021"/>
    <s v="TD1667573"/>
    <x v="3"/>
    <s v="D"/>
    <n v="-1.06"/>
    <s v="CLARINET"/>
    <d v="2021-10-12T00:00:00"/>
    <n v="-1.1068712532997411"/>
  </r>
  <r>
    <s v="2021"/>
    <s v="TD1667573"/>
    <x v="3"/>
    <s v="D"/>
    <n v="207.08"/>
    <s v="CLARINET"/>
    <d v="2021-10-12T00:00:00"/>
    <n v="216.23669729557585"/>
  </r>
  <r>
    <s v="2021"/>
    <s v="TD1667573"/>
    <x v="3"/>
    <s v="D"/>
    <n v="207.08"/>
    <s v="CLARINET"/>
    <d v="2021-10-12T00:00:00"/>
    <n v="216.23669729557585"/>
  </r>
  <r>
    <s v="2021"/>
    <s v="TD1667573"/>
    <x v="3"/>
    <s v="D"/>
    <n v="-2.91"/>
    <s v="CLARINET"/>
    <d v="2021-10-12T00:00:00"/>
    <n v="-3.0386748557568368"/>
  </r>
  <r>
    <s v="2021"/>
    <s v="TD1667573"/>
    <x v="3"/>
    <s v="D"/>
    <n v="155.31"/>
    <s v="CLARINET"/>
    <d v="2021-10-12T00:00:00"/>
    <n v="162.1775229716819"/>
  </r>
  <r>
    <s v="2021"/>
    <s v="TD1667573"/>
    <x v="3"/>
    <s v="D"/>
    <n v="0.24"/>
    <s v="CLARINET"/>
    <d v="2021-10-12T00:00:00"/>
    <n v="0.25061235923767722"/>
  </r>
  <r>
    <s v="2021"/>
    <s v="TD1667573"/>
    <x v="3"/>
    <s v="D"/>
    <n v="155.31"/>
    <s v="CLARINET"/>
    <d v="2021-10-12T00:00:00"/>
    <n v="162.1775229716819"/>
  </r>
  <r>
    <s v="2021"/>
    <s v="TD1667573"/>
    <x v="3"/>
    <s v="D"/>
    <n v="181.2"/>
    <s v="CLARINET"/>
    <d v="2021-10-12T00:00:00"/>
    <n v="189.2123312244463"/>
  </r>
  <r>
    <s v="2021"/>
    <s v="TD1667573"/>
    <x v="3"/>
    <s v="D"/>
    <n v="-0.59"/>
    <s v="CLARINET"/>
    <d v="2021-10-12T00:00:00"/>
    <n v="-0.61608871645928986"/>
  </r>
  <r>
    <s v="2021"/>
    <s v="TD1667573"/>
    <x v="3"/>
    <s v="D"/>
    <n v="302.44"/>
    <s v="CLARINET"/>
    <d v="2021-10-12T00:00:00"/>
    <n v="315.81334136601293"/>
  </r>
  <r>
    <s v="2021"/>
    <s v="TD1667573"/>
    <x v="3"/>
    <s v="D"/>
    <n v="302.44"/>
    <s v="CLARINET"/>
    <d v="2021-10-12T00:00:00"/>
    <n v="315.81334136601293"/>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36.44"/>
    <s v="CLARINET"/>
    <d v="2021-10-12T00:00:00"/>
    <n v="-38.051309877587329"/>
  </r>
  <r>
    <s v="2021"/>
    <s v="TD1667573"/>
    <x v="3"/>
    <s v="D"/>
    <n v="-252.29"/>
    <s v="CLARINET"/>
    <d v="2021-10-12T00:00:00"/>
    <n v="-263.44580046697331"/>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270.76"/>
    <s v="CLARINET"/>
    <d v="2021-10-12T00:00:00"/>
    <n v="282.73250994663954"/>
  </r>
  <r>
    <s v="2021"/>
    <s v="TD1667573"/>
    <x v="3"/>
    <s v="D"/>
    <n v="302.44"/>
    <s v="CLARINET"/>
    <d v="2021-10-12T00:00:00"/>
    <n v="315.81334136601293"/>
  </r>
  <r>
    <s v="2021"/>
    <s v="TD1667573"/>
    <x v="3"/>
    <s v="D"/>
    <n v="113.42"/>
    <s v="CLARINET"/>
    <d v="2021-10-12T00:00:00"/>
    <n v="118.4352241030723"/>
  </r>
  <r>
    <s v="2021"/>
    <s v="TD1667573"/>
    <x v="3"/>
    <s v="D"/>
    <n v="270.76"/>
    <s v="CLARINET"/>
    <d v="2021-10-12T00:00:00"/>
    <n v="282.73250994663954"/>
  </r>
  <r>
    <s v="2021"/>
    <s v="TD1667573"/>
    <x v="3"/>
    <s v="D"/>
    <n v="101.54"/>
    <s v="CLARINET"/>
    <d v="2021-10-12T00:00:00"/>
    <n v="106.02991232080728"/>
  </r>
  <r>
    <s v="2021"/>
    <s v="TD1667573"/>
    <x v="3"/>
    <s v="D"/>
    <n v="-29.63"/>
    <s v="CLARINET"/>
    <d v="2021-10-12T00:00:00"/>
    <n v="-30.940184184218236"/>
  </r>
  <r>
    <s v="2021"/>
    <s v="TD1667573"/>
    <x v="3"/>
    <s v="D"/>
    <n v="-112.21"/>
    <s v="CLARINET"/>
    <d v="2021-10-12T00:00:00"/>
    <n v="-117.17172012524901"/>
  </r>
  <r>
    <s v="2021"/>
    <s v="TD1667573"/>
    <x v="3"/>
    <s v="D"/>
    <n v="137.44"/>
    <s v="CLARINET"/>
    <d v="2021-10-12T00:00:00"/>
    <n v="143.51734439010983"/>
  </r>
  <r>
    <s v="2021"/>
    <s v="TD1667573"/>
    <x v="3"/>
    <s v="D"/>
    <n v="137.44"/>
    <s v="CLARINET"/>
    <d v="2021-10-12T00:00:00"/>
    <n v="143.51734439010983"/>
  </r>
  <r>
    <s v="2021"/>
    <s v="TD1667573"/>
    <x v="3"/>
    <s v="D"/>
    <n v="150.84"/>
    <s v="CLARINET"/>
    <d v="2021-10-12T00:00:00"/>
    <n v="157.50986778088014"/>
  </r>
  <r>
    <s v="2021"/>
    <s v="TD1667573"/>
    <x v="3"/>
    <s v="D"/>
    <n v="150.84"/>
    <s v="CLARINET"/>
    <d v="2021-10-12T00:00:00"/>
    <n v="157.50986778088014"/>
  </r>
  <r>
    <s v="2021"/>
    <s v="TD1667573"/>
    <x v="3"/>
    <s v="D"/>
    <n v="150.84"/>
    <s v="CLARINET"/>
    <d v="2021-10-12T00:00:00"/>
    <n v="157.50986778088014"/>
  </r>
  <r>
    <s v="2021"/>
    <s v="TD1667573"/>
    <x v="3"/>
    <s v="D"/>
    <n v="150.84"/>
    <s v="CLARINET"/>
    <d v="2021-10-12T00:00:00"/>
    <n v="157.50986778088014"/>
  </r>
  <r>
    <s v="2021"/>
    <s v="TD1667573"/>
    <x v="3"/>
    <s v="D"/>
    <n v="137.44"/>
    <s v="CLARINET"/>
    <d v="2021-10-12T00:00:00"/>
    <n v="143.51734439010983"/>
  </r>
  <r>
    <s v="2021"/>
    <s v="TD1667573"/>
    <x v="3"/>
    <s v="D"/>
    <n v="150.84"/>
    <s v="CLARINET"/>
    <d v="2021-10-12T00:00:00"/>
    <n v="157.50986778088014"/>
  </r>
  <r>
    <s v="2021"/>
    <s v="TD1667573"/>
    <x v="3"/>
    <s v="D"/>
    <n v="137.44"/>
    <s v="CLARINET"/>
    <d v="2021-10-12T00:00:00"/>
    <n v="143.51734439010983"/>
  </r>
  <r>
    <s v="2021"/>
    <s v="TD1667573"/>
    <x v="3"/>
    <s v="D"/>
    <n v="150.84"/>
    <s v="CLARINET"/>
    <d v="2021-10-12T00:00:00"/>
    <n v="157.50986778088014"/>
  </r>
  <r>
    <s v="2021"/>
    <s v="TD1667573"/>
    <x v="3"/>
    <s v="D"/>
    <n v="137.44"/>
    <s v="CLARINET"/>
    <d v="2021-10-12T00:00:00"/>
    <n v="143.51734439010983"/>
  </r>
  <r>
    <s v="2021"/>
    <s v="TD1667573"/>
    <x v="3"/>
    <s v="D"/>
    <n v="137.44"/>
    <s v="CLARINET"/>
    <d v="2021-10-12T00:00:00"/>
    <n v="143.51734439010983"/>
  </r>
  <r>
    <s v="2021"/>
    <s v="TD1667573"/>
    <x v="3"/>
    <s v="D"/>
    <n v="137.44"/>
    <s v="CLARINET"/>
    <d v="2021-10-12T00:00:00"/>
    <n v="143.51734439010983"/>
  </r>
  <r>
    <s v="2021"/>
    <s v="TD1667573"/>
    <x v="3"/>
    <s v="D"/>
    <n v="137.44"/>
    <s v="CLARINET"/>
    <d v="2021-10-12T00:00:00"/>
    <n v="143.51734439010983"/>
  </r>
  <r>
    <s v="2021"/>
    <s v="TD1667573"/>
    <x v="3"/>
    <s v="D"/>
    <n v="4.51"/>
    <s v="CLARINET"/>
    <d v="2021-10-12T00:00:00"/>
    <n v="4.7094239173413515"/>
  </r>
  <r>
    <s v="2021"/>
    <s v="TD1667573"/>
    <x v="3"/>
    <s v="D"/>
    <n v="-27.61"/>
    <s v="CLARINET"/>
    <d v="2021-10-12T00:00:00"/>
    <n v="-28.830863493967787"/>
  </r>
  <r>
    <s v="2021"/>
    <s v="TD1667573"/>
    <x v="3"/>
    <s v="D"/>
    <n v="137.44"/>
    <s v="CLARINET"/>
    <d v="2021-10-12T00:00:00"/>
    <n v="143.51734439010983"/>
  </r>
  <r>
    <s v="2021"/>
    <s v="TD1667573"/>
    <x v="3"/>
    <s v="D"/>
    <n v="137.44"/>
    <s v="CLARINET"/>
    <d v="2021-10-12T00:00:00"/>
    <n v="143.51734439010983"/>
  </r>
  <r>
    <s v="2021"/>
    <s v="TD1667573"/>
    <x v="3"/>
    <s v="D"/>
    <n v="150.84"/>
    <s v="CLARINET"/>
    <d v="2021-10-12T00:00:00"/>
    <n v="157.50986778088014"/>
  </r>
  <r>
    <s v="2021"/>
    <s v="TD1667573"/>
    <x v="3"/>
    <s v="D"/>
    <n v="56.57"/>
    <s v="CLARINET"/>
    <d v="2021-10-12T00:00:00"/>
    <n v="59.071421508647511"/>
  </r>
  <r>
    <s v="2021"/>
    <s v="TD1667573"/>
    <x v="3"/>
    <s v="D"/>
    <n v="-2.37"/>
    <s v="CLARINET"/>
    <d v="2021-10-12T00:00:00"/>
    <n v="-2.4747970474720629"/>
  </r>
  <r>
    <s v="2021"/>
    <s v="TD1667573"/>
    <x v="3"/>
    <s v="D"/>
    <n v="-7.74"/>
    <s v="CLARINET"/>
    <d v="2021-10-12T00:00:00"/>
    <n v="-8.0822485854150905"/>
  </r>
  <r>
    <s v="2021"/>
    <s v="TD1667573"/>
    <x v="3"/>
    <s v="D"/>
    <n v="177.52"/>
    <s v="CLARINET"/>
    <d v="2021-10-12T00:00:00"/>
    <n v="185.36960838280194"/>
  </r>
  <r>
    <s v="2021"/>
    <s v="TD1667573"/>
    <x v="3"/>
    <s v="D"/>
    <n v="177.52"/>
    <s v="CLARINET"/>
    <d v="2021-10-12T00:00:00"/>
    <n v="185.36960838280194"/>
  </r>
  <r>
    <s v="2021"/>
    <s v="TD1667573"/>
    <x v="3"/>
    <s v="D"/>
    <n v="0.54"/>
    <s v="CLARINET"/>
    <d v="2021-10-12T00:00:00"/>
    <n v="0.56387780828477385"/>
  </r>
  <r>
    <s v="2021"/>
    <s v="TD1667573"/>
    <x v="3"/>
    <s v="D"/>
    <n v="244.96"/>
    <s v="CLARINET"/>
    <d v="2021-10-12T00:00:00"/>
    <n v="255.79168132858925"/>
  </r>
  <r>
    <s v="2021"/>
    <s v="TD1667573"/>
    <x v="3"/>
    <s v="D"/>
    <n v="200.92"/>
    <s v="CLARINET"/>
    <d v="2021-10-12T00:00:00"/>
    <n v="209.80431340847545"/>
  </r>
  <r>
    <s v="2021"/>
    <s v="TD1667573"/>
    <x v="3"/>
    <s v="D"/>
    <n v="75.349999999999994"/>
    <s v="CLARINET"/>
    <d v="2021-10-12T00:00:00"/>
    <n v="78.681838618995741"/>
  </r>
  <r>
    <s v="2021"/>
    <s v="TD1667573"/>
    <x v="3"/>
    <s v="D"/>
    <n v="91.86"/>
    <s v="CLARINET"/>
    <d v="2021-10-12T00:00:00"/>
    <n v="95.921880498220972"/>
  </r>
  <r>
    <s v="2021"/>
    <s v="TD1667573"/>
    <x v="3"/>
    <s v="D"/>
    <n v="-5.99"/>
    <s v="CLARINET"/>
    <d v="2021-10-12T00:00:00"/>
    <n v="-6.2548667993070284"/>
  </r>
  <r>
    <s v="2021"/>
    <s v="TD1667573"/>
    <x v="3"/>
    <s v="D"/>
    <n v="0.56000000000000005"/>
    <s v="CLARINET"/>
    <d v="2021-10-12T00:00:00"/>
    <n v="0.58476217155458032"/>
  </r>
  <r>
    <s v="2021"/>
    <s v="TD1667573"/>
    <x v="3"/>
    <s v="D"/>
    <n v="6.14"/>
    <s v="CLARINET"/>
    <d v="2021-10-12T00:00:00"/>
    <n v="6.4114995238305754"/>
  </r>
  <r>
    <s v="2021"/>
    <s v="TD1667573"/>
    <x v="3"/>
    <s v="D"/>
    <n v="-6.14"/>
    <s v="CLARINET"/>
    <d v="2021-10-12T00:00:00"/>
    <n v="-6.4114995238305754"/>
  </r>
  <r>
    <s v="2021"/>
    <s v="TD1667573"/>
    <x v="3"/>
    <s v="D"/>
    <n v="152.4"/>
    <s v="CLARINET"/>
    <d v="2021-10-12T00:00:00"/>
    <n v="159.13884811592504"/>
  </r>
  <r>
    <s v="2021"/>
    <s v="TD1667573"/>
    <x v="3"/>
    <s v="D"/>
    <n v="-152.4"/>
    <s v="CLARINET"/>
    <d v="2021-10-12T00:00:00"/>
    <n v="-159.13884811592504"/>
  </r>
  <r>
    <s v="2021"/>
    <s v="TD1667573"/>
    <x v="3"/>
    <s v="D"/>
    <n v="251.36"/>
    <s v="CLARINET"/>
    <d v="2021-10-12T00:00:00"/>
    <n v="262.47467757492734"/>
  </r>
  <r>
    <s v="2021"/>
    <s v="TD1667573"/>
    <x v="3"/>
    <s v="D"/>
    <n v="-251.36"/>
    <s v="CLARINET"/>
    <d v="2021-10-12T00:00:00"/>
    <n v="-262.47467757492734"/>
  </r>
  <r>
    <s v="2021"/>
    <s v="TD1667573"/>
    <x v="3"/>
    <s v="D"/>
    <n v="122.73"/>
    <s v="CLARINET"/>
    <d v="2021-10-12T00:00:00"/>
    <n v="128.15689520516722"/>
  </r>
  <r>
    <s v="2021"/>
    <s v="TD1667573"/>
    <x v="3"/>
    <s v="D"/>
    <n v="-122.73"/>
    <s v="CLARINET"/>
    <d v="2021-10-12T00:00:00"/>
    <n v="-128.15689520516722"/>
  </r>
  <r>
    <s v="2021"/>
    <s v="TD1667573"/>
    <x v="3"/>
    <s v="D"/>
    <n v="395.74"/>
    <s v="CLARINET"/>
    <d v="2021-10-12T00:00:00"/>
    <n v="413.23889601965999"/>
  </r>
  <r>
    <s v="2021"/>
    <s v="TD1667573"/>
    <x v="3"/>
    <s v="D"/>
    <n v="-395.74"/>
    <s v="CLARINET"/>
    <d v="2021-10-12T00:00:00"/>
    <n v="-413.23889601965999"/>
  </r>
  <r>
    <s v="2021"/>
    <s v="TD1667573"/>
    <x v="3"/>
    <s v="D"/>
    <n v="114.03"/>
    <s v="CLARINET"/>
    <d v="2021-10-12T00:00:00"/>
    <n v="119.0721971828014"/>
  </r>
  <r>
    <s v="2021"/>
    <s v="TD1667573"/>
    <x v="3"/>
    <s v="D"/>
    <n v="-114.03"/>
    <s v="CLARINET"/>
    <d v="2021-10-12T00:00:00"/>
    <n v="-119.0721971828014"/>
  </r>
  <r>
    <s v="2021"/>
    <s v="TD1667573"/>
    <x v="3"/>
    <s v="D"/>
    <n v="2.0099999999999998"/>
    <s v="CLARINET"/>
    <d v="2021-10-12T00:00:00"/>
    <n v="2.0988785086155466"/>
  </r>
  <r>
    <s v="2021"/>
    <s v="TD1667573"/>
    <x v="3"/>
    <s v="D"/>
    <n v="-2.0099999999999998"/>
    <s v="CLARINET"/>
    <d v="2021-10-12T00:00:00"/>
    <n v="-2.0988785086155466"/>
  </r>
  <r>
    <s v="2021"/>
    <s v="TD1667573"/>
    <x v="3"/>
    <s v="D"/>
    <n v="191.83"/>
    <s v="CLARINET"/>
    <d v="2021-10-12T00:00:00"/>
    <n v="200.31237030234846"/>
  </r>
  <r>
    <s v="2021"/>
    <s v="TD1667573"/>
    <x v="3"/>
    <s v="D"/>
    <n v="-191.83"/>
    <s v="CLARINET"/>
    <d v="2021-10-12T00:00:00"/>
    <n v="-200.31237030234846"/>
  </r>
  <r>
    <s v="2021"/>
    <s v="TD1667573"/>
    <x v="3"/>
    <s v="D"/>
    <n v="83.61"/>
    <s v="CLARINET"/>
    <d v="2021-10-12T00:00:00"/>
    <n v="87.307080649425814"/>
  </r>
  <r>
    <s v="2021"/>
    <s v="TD1667573"/>
    <x v="3"/>
    <s v="D"/>
    <n v="-83.61"/>
    <s v="CLARINET"/>
    <d v="2021-10-12T00:00:00"/>
    <n v="-87.307080649425814"/>
  </r>
  <r>
    <s v="2021"/>
    <s v="TD1667573"/>
    <x v="3"/>
    <s v="D"/>
    <n v="65.489999999999995"/>
    <s v="CLARINET"/>
    <d v="2021-10-12T00:00:00"/>
    <n v="68.385847526981166"/>
  </r>
  <r>
    <s v="2021"/>
    <s v="TD1667573"/>
    <x v="3"/>
    <s v="D"/>
    <n v="-65.489999999999995"/>
    <s v="CLARINET"/>
    <d v="2021-10-12T00:00:00"/>
    <n v="-68.385847526981166"/>
  </r>
  <r>
    <s v="2021"/>
    <s v="TD1667573"/>
    <x v="3"/>
    <s v="D"/>
    <n v="340.26"/>
    <s v="CLARINET"/>
    <d v="2021-10-12T00:00:00"/>
    <n v="355.3056723092169"/>
  </r>
  <r>
    <s v="2021"/>
    <s v="TD1667573"/>
    <x v="3"/>
    <s v="D"/>
    <n v="34.03"/>
    <s v="CLARINET"/>
    <d v="2021-10-12T00:00:00"/>
    <n v="35.534744103575655"/>
  </r>
  <r>
    <s v="2021"/>
    <s v="TD1667573"/>
    <x v="3"/>
    <s v="D"/>
    <n v="50.77"/>
    <s v="CLARINET"/>
    <d v="2021-10-12T00:00:00"/>
    <n v="53.014956160403642"/>
  </r>
  <r>
    <s v="2021"/>
    <s v="TD1667573"/>
    <x v="3"/>
    <s v="D"/>
    <n v="304.58999999999997"/>
    <s v="CLARINET"/>
    <d v="2021-10-12T00:00:00"/>
    <n v="318.05841041751711"/>
  </r>
  <r>
    <s v="2021"/>
    <s v="TD1667573"/>
    <x v="3"/>
    <s v="D"/>
    <n v="304.58999999999997"/>
    <s v="CLARINET"/>
    <d v="2021-10-12T00:00:00"/>
    <n v="318.05841041751711"/>
  </r>
  <r>
    <s v="2021"/>
    <s v="TD1667573"/>
    <x v="3"/>
    <s v="D"/>
    <n v="30.46"/>
    <s v="CLARINET"/>
    <d v="2021-10-12T00:00:00"/>
    <n v="31.806885259915205"/>
  </r>
  <r>
    <s v="2021"/>
    <s v="TD1667573"/>
    <x v="3"/>
    <s v="D"/>
    <n v="203.06"/>
    <s v="CLARINET"/>
    <d v="2021-10-12T00:00:00"/>
    <n v="212.03894027834477"/>
  </r>
  <r>
    <s v="2021"/>
    <s v="TD1667573"/>
    <x v="3"/>
    <s v="D"/>
    <n v="203.06"/>
    <s v="CLARINET"/>
    <d v="2021-10-12T00:00:00"/>
    <n v="212.03894027834477"/>
  </r>
  <r>
    <s v="2021"/>
    <s v="TD1667573"/>
    <x v="3"/>
    <s v="D"/>
    <n v="-23.31"/>
    <s v="CLARINET"/>
    <d v="2021-10-12T00:00:00"/>
    <n v="-24.340725390959403"/>
  </r>
  <r>
    <s v="2021"/>
    <s v="TD1667573"/>
    <x v="3"/>
    <s v="D"/>
    <n v="-61.55"/>
    <s v="CLARINET"/>
    <d v="2021-10-12T00:00:00"/>
    <n v="-64.271627962829314"/>
  </r>
  <r>
    <s v="2021"/>
    <s v="TD1667573"/>
    <x v="3"/>
    <s v="D"/>
    <n v="113.42"/>
    <s v="CLARINET"/>
    <d v="2021-10-12T00:00:00"/>
    <n v="118.4352241030723"/>
  </r>
  <r>
    <s v="2021"/>
    <s v="TD1667573"/>
    <x v="3"/>
    <s v="D"/>
    <n v="101.53"/>
    <s v="CLARINET"/>
    <d v="2021-10-12T00:00:00"/>
    <n v="106.01947013917238"/>
  </r>
  <r>
    <s v="2021"/>
    <s v="TD1667573"/>
    <x v="3"/>
    <s v="D"/>
    <n v="-10.42"/>
    <s v="CLARINET"/>
    <d v="2021-10-12T00:00:00"/>
    <n v="-10.880753263569154"/>
  </r>
  <r>
    <s v="2021"/>
    <s v="TD1667573"/>
    <x v="3"/>
    <s v="D"/>
    <n v="-8.4700000000000006"/>
    <s v="CLARINET"/>
    <d v="2021-10-12T00:00:00"/>
    <n v="-8.8445278447630269"/>
  </r>
  <r>
    <s v="2021"/>
    <s v="TD1667573"/>
    <x v="3"/>
    <s v="D"/>
    <n v="812.24"/>
    <s v="CLARINET"/>
    <d v="2021-10-12T00:00:00"/>
    <n v="848.15576111337907"/>
  </r>
  <r>
    <s v="2021"/>
    <s v="TD1667573"/>
    <x v="3"/>
    <s v="D"/>
    <n v="203.07"/>
    <s v="CLARINET"/>
    <d v="2021-10-12T00:00:00"/>
    <n v="212.04938245997965"/>
  </r>
  <r>
    <s v="2021"/>
    <s v="TD1667573"/>
    <x v="3"/>
    <s v="D"/>
    <n v="67.69"/>
    <s v="CLARINET"/>
    <d v="2021-10-12T00:00:00"/>
    <n v="70.683127486659885"/>
  </r>
  <r>
    <s v="2021"/>
    <s v="TD1667573"/>
    <x v="3"/>
    <s v="D"/>
    <n v="907.36"/>
    <s v="CLARINET"/>
    <d v="2021-10-12T00:00:00"/>
    <n v="947.48179282457841"/>
  </r>
  <r>
    <s v="2021"/>
    <s v="TD1667573"/>
    <x v="3"/>
    <s v="D"/>
    <n v="226.83"/>
    <s v="CLARINET"/>
    <d v="2021-10-12T00:00:00"/>
    <n v="236.86000602450972"/>
  </r>
  <r>
    <s v="2021"/>
    <s v="TD1667573"/>
    <x v="3"/>
    <s v="D"/>
    <n v="812.24"/>
    <s v="CLARINET"/>
    <d v="2021-10-12T00:00:00"/>
    <n v="848.15576111337907"/>
  </r>
  <r>
    <s v="2021"/>
    <s v="TD1667573"/>
    <x v="3"/>
    <s v="D"/>
    <n v="203.07"/>
    <s v="CLARINET"/>
    <d v="2021-10-12T00:00:00"/>
    <n v="212.04938245997965"/>
  </r>
  <r>
    <s v="2021"/>
    <s v="TD1667573"/>
    <x v="3"/>
    <s v="D"/>
    <n v="67.69"/>
    <s v="CLARINET"/>
    <d v="2021-10-12T00:00:00"/>
    <n v="70.683127486659885"/>
  </r>
  <r>
    <s v="2021"/>
    <s v="TD1667573"/>
    <x v="3"/>
    <s v="D"/>
    <n v="907.36"/>
    <s v="CLARINET"/>
    <d v="2021-10-12T00:00:00"/>
    <n v="947.48179282457841"/>
  </r>
  <r>
    <s v="2021"/>
    <s v="TD1667573"/>
    <x v="3"/>
    <s v="D"/>
    <n v="226.83"/>
    <s v="CLARINET"/>
    <d v="2021-10-12T00:00:00"/>
    <n v="236.86000602450972"/>
  </r>
  <r>
    <s v="2021"/>
    <s v="TD1667573"/>
    <x v="3"/>
    <s v="D"/>
    <n v="75.61"/>
    <s v="CLARINET"/>
    <d v="2021-10-12T00:00:00"/>
    <n v="78.953335341503234"/>
  </r>
  <r>
    <s v="2021"/>
    <s v="TD1667573"/>
    <x v="3"/>
    <s v="D"/>
    <n v="907.36"/>
    <s v="CLARINET"/>
    <d v="2021-10-12T00:00:00"/>
    <n v="947.48179282457841"/>
  </r>
  <r>
    <s v="2021"/>
    <s v="TD1667573"/>
    <x v="3"/>
    <s v="D"/>
    <n v="226.83"/>
    <s v="CLARINET"/>
    <d v="2021-10-12T00:00:00"/>
    <n v="236.86000602450972"/>
  </r>
  <r>
    <s v="2021"/>
    <s v="TD1667573"/>
    <x v="3"/>
    <s v="D"/>
    <n v="812.24"/>
    <s v="CLARINET"/>
    <d v="2021-10-12T00:00:00"/>
    <n v="848.15576111337907"/>
  </r>
  <r>
    <s v="2021"/>
    <s v="TD1667573"/>
    <x v="3"/>
    <s v="D"/>
    <n v="203.07"/>
    <s v="CLARINET"/>
    <d v="2021-10-12T00:00:00"/>
    <n v="212.04938245997965"/>
  </r>
  <r>
    <s v="2021"/>
    <s v="TD1667573"/>
    <x v="3"/>
    <s v="D"/>
    <n v="812.24"/>
    <s v="CLARINET"/>
    <d v="2021-10-12T00:00:00"/>
    <n v="848.15576111337907"/>
  </r>
  <r>
    <s v="2021"/>
    <s v="TD1667573"/>
    <x v="3"/>
    <s v="D"/>
    <n v="203.07"/>
    <s v="CLARINET"/>
    <d v="2021-10-12T00:00:00"/>
    <n v="212.04938245997965"/>
  </r>
  <r>
    <s v="2021"/>
    <s v="TD1667573"/>
    <x v="3"/>
    <s v="D"/>
    <n v="812.24"/>
    <s v="CLARINET"/>
    <d v="2021-10-12T00:00:00"/>
    <n v="848.15576111337907"/>
  </r>
  <r>
    <s v="2021"/>
    <s v="TD1667573"/>
    <x v="3"/>
    <s v="D"/>
    <n v="67.69"/>
    <s v="CLARINET"/>
    <d v="2021-10-12T00:00:00"/>
    <n v="70.683127486659885"/>
  </r>
  <r>
    <s v="2021"/>
    <s v="TD1667573"/>
    <x v="3"/>
    <s v="D"/>
    <n v="203.07"/>
    <s v="CLARINET"/>
    <d v="2021-10-12T00:00:00"/>
    <n v="212.04938245997965"/>
  </r>
  <r>
    <s v="2021"/>
    <s v="TD1667573"/>
    <x v="3"/>
    <s v="D"/>
    <n v="70.97"/>
    <s v="CLARINET"/>
    <d v="2021-10-12T00:00:00"/>
    <n v="74.108163062908147"/>
  </r>
  <r>
    <s v="2021"/>
    <s v="TD1667573"/>
    <x v="3"/>
    <s v="D"/>
    <n v="43.05"/>
    <s v="CLARINET"/>
    <d v="2021-10-12T00:00:00"/>
    <n v="44.953591938258356"/>
  </r>
  <r>
    <s v="2021"/>
    <s v="TD1667573"/>
    <x v="3"/>
    <s v="D"/>
    <n v="73.36"/>
    <s v="CLARINET"/>
    <d v="2021-10-12T00:00:00"/>
    <n v="76.603844473650014"/>
  </r>
  <r>
    <s v="2021"/>
    <s v="TD1667573"/>
    <x v="3"/>
    <s v="D"/>
    <n v="124.17"/>
    <s v="CLARINET"/>
    <d v="2021-10-12T00:00:00"/>
    <n v="129.66056936059326"/>
  </r>
  <r>
    <s v="2021"/>
    <s v="TD1667573"/>
    <x v="3"/>
    <s v="D"/>
    <n v="154.62"/>
    <s v="CLARINET"/>
    <d v="2021-10-12T00:00:00"/>
    <n v="161.45701243887356"/>
  </r>
  <r>
    <s v="2021"/>
    <s v="TD1667573"/>
    <x v="3"/>
    <s v="D"/>
    <n v="25.77"/>
    <s v="CLARINET"/>
    <d v="2021-10-12T00:00:00"/>
    <n v="26.909502073145593"/>
  </r>
  <r>
    <s v="2021"/>
    <s v="TD1667573"/>
    <x v="3"/>
    <s v="D"/>
    <n v="113.12"/>
    <s v="CLARINET"/>
    <d v="2021-10-12T00:00:00"/>
    <n v="118.12195865402521"/>
  </r>
  <r>
    <s v="2021"/>
    <s v="TD1667573"/>
    <x v="3"/>
    <s v="D"/>
    <n v="113.12"/>
    <s v="CLARINET"/>
    <d v="2021-10-12T00:00:00"/>
    <n v="118.12195865402521"/>
  </r>
  <r>
    <s v="2021"/>
    <s v="TD1667573"/>
    <x v="3"/>
    <s v="D"/>
    <n v="103.08"/>
    <s v="CLARINET"/>
    <d v="2021-10-12T00:00:00"/>
    <n v="107.63800829258237"/>
  </r>
  <r>
    <s v="2021"/>
    <s v="TD1667573"/>
    <x v="3"/>
    <s v="D"/>
    <n v="113.12"/>
    <s v="CLARINET"/>
    <d v="2021-10-12T00:00:00"/>
    <n v="118.12195865402521"/>
  </r>
  <r>
    <s v="2021"/>
    <s v="TD1667573"/>
    <x v="3"/>
    <s v="D"/>
    <n v="-6.39"/>
    <s v="CLARINET"/>
    <d v="2021-10-12T00:00:00"/>
    <n v="-6.6725540647031565"/>
  </r>
  <r>
    <s v="2021"/>
    <s v="TD1667573"/>
    <x v="3"/>
    <s v="D"/>
    <n v="-8.7100000000000009"/>
    <s v="CLARINET"/>
    <d v="2021-10-12T00:00:00"/>
    <n v="-9.095140204000705"/>
  </r>
  <r>
    <s v="2021"/>
    <s v="TD1667573"/>
    <x v="3"/>
    <s v="D"/>
    <n v="56.56"/>
    <s v="CLARINET"/>
    <d v="2021-10-12T00:00:00"/>
    <n v="59.060979327012603"/>
  </r>
  <r>
    <s v="2021"/>
    <s v="TD1667573"/>
    <x v="3"/>
    <s v="D"/>
    <n v="-3.41"/>
    <s v="CLARINET"/>
    <d v="2021-10-12T00:00:00"/>
    <n v="-3.5607839375019976"/>
  </r>
  <r>
    <s v="2021"/>
    <s v="TD1667573"/>
    <x v="3"/>
    <s v="D"/>
    <n v="412.32"/>
    <s v="CLARINET"/>
    <d v="2021-10-12T00:00:00"/>
    <n v="430.55203317032948"/>
  </r>
  <r>
    <s v="2021"/>
    <s v="TD1667573"/>
    <x v="3"/>
    <s v="D"/>
    <n v="103.08"/>
    <s v="CLARINET"/>
    <d v="2021-10-12T00:00:00"/>
    <n v="107.63800829258237"/>
  </r>
  <r>
    <s v="2021"/>
    <s v="TD1667573"/>
    <x v="3"/>
    <s v="D"/>
    <n v="353.68"/>
    <s v="CLARINET"/>
    <d v="2021-10-12T00:00:00"/>
    <n v="369.31908006325705"/>
  </r>
  <r>
    <s v="2021"/>
    <s v="TD1667573"/>
    <x v="3"/>
    <s v="D"/>
    <n v="88.41"/>
    <s v="CLARINET"/>
    <d v="2021-10-12T00:00:00"/>
    <n v="92.319327834179347"/>
  </r>
  <r>
    <s v="2021"/>
    <s v="TD1667573"/>
    <x v="3"/>
    <s v="D"/>
    <n v="412.32"/>
    <s v="CLARINET"/>
    <d v="2021-10-12T00:00:00"/>
    <n v="430.55203317032948"/>
  </r>
  <r>
    <s v="2021"/>
    <s v="TD1667573"/>
    <x v="3"/>
    <s v="D"/>
    <n v="103.08"/>
    <s v="CLARINET"/>
    <d v="2021-10-12T00:00:00"/>
    <n v="107.63800829258237"/>
  </r>
  <r>
    <s v="2021"/>
    <s v="TD1667573"/>
    <x v="3"/>
    <s v="D"/>
    <n v="452.48"/>
    <s v="CLARINET"/>
    <d v="2021-10-12T00:00:00"/>
    <n v="472.48783461610083"/>
  </r>
  <r>
    <s v="2021"/>
    <s v="TD1667573"/>
    <x v="3"/>
    <s v="D"/>
    <n v="37.71"/>
    <s v="CLARINET"/>
    <d v="2021-10-12T00:00:00"/>
    <n v="39.377466945220036"/>
  </r>
  <r>
    <s v="2021"/>
    <s v="TD1667573"/>
    <x v="3"/>
    <s v="D"/>
    <n v="113.13"/>
    <s v="CLARINET"/>
    <d v="2021-10-12T00:00:00"/>
    <n v="118.13240083566011"/>
  </r>
  <r>
    <s v="2021"/>
    <s v="TD1667573"/>
    <x v="3"/>
    <s v="D"/>
    <n v="30.3"/>
    <s v="CLARINET"/>
    <d v="2021-10-12T00:00:00"/>
    <n v="31.639810353756754"/>
  </r>
  <r>
    <s v="2021"/>
    <s v="TD1667573"/>
    <x v="3"/>
    <s v="D"/>
    <n v="33.090000000000003"/>
    <s v="CLARINET"/>
    <d v="2021-10-12T00:00:00"/>
    <n v="34.553179029894757"/>
  </r>
  <r>
    <s v="2021"/>
    <s v="TD1667573"/>
    <x v="3"/>
    <s v="D"/>
    <n v="50"/>
    <s v="CLARINET"/>
    <d v="2021-10-12T00:00:00"/>
    <n v="52.210908174516092"/>
  </r>
  <r>
    <s v="2021"/>
    <s v="TD1667573"/>
    <x v="3"/>
    <s v="D"/>
    <n v="8.9499999999999993"/>
    <s v="CLARINET"/>
    <d v="2021-10-12T00:00:00"/>
    <n v="9.3457525632383796"/>
  </r>
  <r>
    <s v="2021"/>
    <s v="TD1667573"/>
    <x v="3"/>
    <s v="D"/>
    <n v="34.31"/>
    <s v="CLARINET"/>
    <d v="2021-10-12T00:00:00"/>
    <n v="35.827125189352948"/>
  </r>
  <r>
    <s v="2021"/>
    <s v="TD1667573"/>
    <x v="3"/>
    <s v="D"/>
    <n v="24.7"/>
    <s v="CLARINET"/>
    <d v="2021-10-12T00:00:00"/>
    <n v="25.792188638210948"/>
  </r>
  <r>
    <s v="2021"/>
    <s v="TD1667573"/>
    <x v="3"/>
    <s v="D"/>
    <n v="199.71"/>
    <s v="CLARINET"/>
    <d v="2021-10-12T00:00:00"/>
    <n v="208.54080943065219"/>
  </r>
  <r>
    <s v="2021"/>
    <s v="TD1667573"/>
    <x v="3"/>
    <s v="D"/>
    <n v="33.29"/>
    <s v="CLARINET"/>
    <d v="2021-10-12T00:00:00"/>
    <n v="34.762022662592813"/>
  </r>
  <r>
    <s v="2021"/>
    <s v="TD1667573"/>
    <x v="3"/>
    <s v="D"/>
    <n v="-5.82"/>
    <s v="CLARINET"/>
    <d v="2021-10-12T00:00:00"/>
    <n v="-6.0773497115136736"/>
  </r>
  <r>
    <s v="2021"/>
    <s v="TD1667573"/>
    <x v="3"/>
    <s v="D"/>
    <n v="75.349999999999994"/>
    <s v="CLARINET"/>
    <d v="2021-10-12T00:00:00"/>
    <n v="78.681838618995741"/>
  </r>
  <r>
    <s v="2021"/>
    <s v="TD1667573"/>
    <x v="3"/>
    <s v="D"/>
    <n v="91.86"/>
    <s v="CLARINET"/>
    <d v="2021-10-12T00:00:00"/>
    <n v="95.921880498220972"/>
  </r>
  <r>
    <s v="2021"/>
    <s v="TD1667573"/>
    <x v="3"/>
    <s v="D"/>
    <n v="-1.69"/>
    <s v="CLARINET"/>
    <d v="2021-10-12T00:00:00"/>
    <n v="-1.7647286962986439"/>
  </r>
  <r>
    <s v="2021"/>
    <s v="TD1667573"/>
    <x v="3"/>
    <s v="D"/>
    <n v="-4.03"/>
    <s v="CLARINET"/>
    <d v="2021-10-12T00:00:00"/>
    <n v="-4.208199198865997"/>
  </r>
  <r>
    <s v="2021"/>
    <s v="TD1667573"/>
    <x v="3"/>
    <s v="D"/>
    <n v="602.79999999999995"/>
    <s v="CLARINET"/>
    <d v="2021-10-12T00:00:00"/>
    <n v="629.45470895196593"/>
  </r>
  <r>
    <s v="2021"/>
    <s v="TD1667573"/>
    <x v="3"/>
    <s v="D"/>
    <n v="50.23"/>
    <s v="CLARINET"/>
    <d v="2021-10-12T00:00:00"/>
    <n v="52.451078352118863"/>
  </r>
  <r>
    <s v="2021"/>
    <s v="TD1667573"/>
    <x v="3"/>
    <s v="D"/>
    <n v="150.69"/>
    <s v="CLARINET"/>
    <d v="2021-10-12T00:00:00"/>
    <n v="157.3532350563566"/>
  </r>
  <r>
    <s v="2021"/>
    <s v="TD1667573"/>
    <x v="3"/>
    <s v="D"/>
    <n v="38.479999999999997"/>
    <s v="CLARINET"/>
    <d v="2021-10-12T00:00:00"/>
    <n v="40.181514931107579"/>
  </r>
  <r>
    <s v="2021"/>
    <s v="TD1667573"/>
    <x v="3"/>
    <s v="D"/>
    <n v="59.02"/>
    <s v="CLARINET"/>
    <d v="2021-10-12T00:00:00"/>
    <n v="61.6297560091988"/>
  </r>
  <r>
    <s v="2020"/>
    <s v="TD1667573"/>
    <x v="3"/>
    <s v="D"/>
    <n v="125.17"/>
    <s v="CLARINET"/>
    <d v="2021-10-12T00:00:00"/>
    <n v="136.92054195055422"/>
  </r>
  <r>
    <s v="2020"/>
    <s v="TD1667573"/>
    <x v="3"/>
    <s v="D"/>
    <n v="-1.45"/>
    <s v="CLARINET"/>
    <d v="2021-10-12T00:00:00"/>
    <n v="-1.586121161846318"/>
  </r>
  <r>
    <s v="2020"/>
    <s v="TD1667573"/>
    <x v="3"/>
    <s v="D"/>
    <n v="46.94"/>
    <s v="CLARINET"/>
    <d v="2021-10-12T00:00:00"/>
    <n v="51.346570577287011"/>
  </r>
  <r>
    <s v="2020"/>
    <s v="TD1667573"/>
    <x v="3"/>
    <s v="D"/>
    <n v="0.57999999999999996"/>
    <s v="CLARINET"/>
    <d v="2021-10-12T00:00:00"/>
    <n v="0.63444846473852712"/>
  </r>
  <r>
    <s v="2020"/>
    <s v="TD1667573"/>
    <x v="1"/>
    <s v="D"/>
    <n v="18.010000000000002"/>
    <s v="CLARINET"/>
    <d v="2021-10-12T00:00:00"/>
    <n v="19.700718706794614"/>
  </r>
  <r>
    <s v="2020"/>
    <s v="TD1667573"/>
    <x v="3"/>
    <s v="D"/>
    <n v="26.48"/>
    <s v="CLARINET"/>
    <d v="2021-10-12T00:00:00"/>
    <n v="28.965854045303793"/>
  </r>
  <r>
    <s v="2021"/>
    <s v="TD1667573"/>
    <x v="2"/>
    <s v="D"/>
    <n v="182.5"/>
    <s v="CLARINET"/>
    <d v="2021-10-12T00:00:00"/>
    <n v="190.56981483698374"/>
  </r>
  <r>
    <s v="2021"/>
    <s v="TD1667573"/>
    <x v="1"/>
    <s v="D"/>
    <n v="0.95"/>
    <s v="CLARINET"/>
    <d v="2021-10-12T00:00:00"/>
    <n v="0.99200725531580569"/>
  </r>
  <r>
    <s v="2021"/>
    <s v="TD1667573"/>
    <x v="1"/>
    <s v="D"/>
    <n v="198.43"/>
    <s v="CLARINET"/>
    <d v="2021-10-12T00:00:00"/>
    <n v="207.20421018138458"/>
  </r>
  <r>
    <s v="2021"/>
    <s v="TD1667573"/>
    <x v="1"/>
    <s v="D"/>
    <n v="509.36"/>
    <s v="CLARINET"/>
    <d v="2021-10-12T00:00:00"/>
    <n v="531.88296375543041"/>
  </r>
  <r>
    <s v="2021"/>
    <s v="TD1667573"/>
    <x v="1"/>
    <s v="D"/>
    <n v="323.47000000000003"/>
    <s v="CLARINET"/>
    <d v="2021-10-12T00:00:00"/>
    <n v="337.77324934421443"/>
  </r>
  <r>
    <s v="2021"/>
    <s v="TD1667573"/>
    <x v="1"/>
    <s v="D"/>
    <n v="1788.14"/>
    <s v="CLARINET"/>
    <d v="2021-10-12T00:00:00"/>
    <n v="1867.2082668635842"/>
  </r>
  <r>
    <s v="2021"/>
    <s v="TD1667573"/>
    <x v="1"/>
    <s v="D"/>
    <n v="634.04"/>
    <s v="CLARINET"/>
    <d v="2021-10-12T00:00:00"/>
    <n v="662.0760843794036"/>
  </r>
  <r>
    <s v="2021"/>
    <s v="TD1667573"/>
    <x v="1"/>
    <s v="D"/>
    <n v="28.86"/>
    <s v="CLARINET"/>
    <d v="2021-10-12T00:00:00"/>
    <n v="30.136136198330689"/>
  </r>
  <r>
    <s v="2021"/>
    <s v="TD1667573"/>
    <x v="1"/>
    <s v="D"/>
    <n v="56.79"/>
    <s v="CLARINET"/>
    <d v="2021-10-12T00:00:00"/>
    <n v="59.301149504615374"/>
  </r>
  <r>
    <s v="2021"/>
    <s v="TD1667573"/>
    <x v="1"/>
    <s v="D"/>
    <n v="58.55"/>
    <s v="CLARINET"/>
    <d v="2021-10-12T00:00:00"/>
    <n v="61.138973472358344"/>
  </r>
  <r>
    <s v="2021"/>
    <s v="TD1667573"/>
    <x v="1"/>
    <s v="D"/>
    <n v="189.39"/>
    <s v="CLARINET"/>
    <d v="2021-10-12T00:00:00"/>
    <n v="197.76447798343204"/>
  </r>
  <r>
    <s v="2021"/>
    <s v="TD1667573"/>
    <x v="1"/>
    <s v="D"/>
    <n v="114.49"/>
    <s v="CLARINET"/>
    <d v="2021-10-12T00:00:00"/>
    <n v="119.55253753800694"/>
  </r>
  <r>
    <s v="2021"/>
    <s v="TD1667573"/>
    <x v="1"/>
    <s v="D"/>
    <n v="888.21"/>
    <s v="CLARINET"/>
    <d v="2021-10-12T00:00:00"/>
    <n v="927.48501499373879"/>
  </r>
  <r>
    <s v="2021"/>
    <s v="TD1667573"/>
    <x v="1"/>
    <s v="D"/>
    <n v="283.11"/>
    <s v="CLARINET"/>
    <d v="2021-10-12T00:00:00"/>
    <n v="295.62860426574503"/>
  </r>
  <r>
    <s v="2021"/>
    <s v="TD1667573"/>
    <x v="1"/>
    <s v="D"/>
    <n v="877.64"/>
    <s v="CLARINET"/>
    <d v="2021-10-12T00:00:00"/>
    <n v="916.44762900564604"/>
  </r>
  <r>
    <s v="2021"/>
    <s v="TD1667573"/>
    <x v="1"/>
    <s v="D"/>
    <n v="18.63"/>
    <s v="CLARINET"/>
    <d v="2021-10-12T00:00:00"/>
    <n v="19.453784385824694"/>
  </r>
  <r>
    <s v="2020"/>
    <s v="TD1667573"/>
    <x v="1"/>
    <s v="D"/>
    <n v="1154.46"/>
    <s v="CLARINET"/>
    <d v="2021-10-12T00:00:00"/>
    <n v="1262.8368527621383"/>
  </r>
  <r>
    <s v="2020"/>
    <s v="TD1667573"/>
    <x v="1"/>
    <s v="D"/>
    <n v="547.16999999999996"/>
    <s v="CLARINET"/>
    <d v="2021-10-12T00:00:00"/>
    <n v="598.53649388099984"/>
  </r>
  <r>
    <s v="2021"/>
    <s v="TD1667573"/>
    <x v="1"/>
    <s v="D"/>
    <n v="446.93"/>
    <s v="CLARINET"/>
    <d v="2021-10-12T00:00:00"/>
    <n v="466.69242380872953"/>
  </r>
  <r>
    <s v="2021"/>
    <s v="TD1667573"/>
    <x v="1"/>
    <s v="D"/>
    <n v="179.8"/>
    <s v="CLARINET"/>
    <d v="2021-10-12T00:00:00"/>
    <n v="187.75042579555989"/>
  </r>
  <r>
    <s v="2021"/>
    <s v="TD1667573"/>
    <x v="1"/>
    <s v="D"/>
    <n v="291.35000000000002"/>
    <s v="CLARINET"/>
    <d v="2021-10-12T00:00:00"/>
    <n v="304.23296193290531"/>
  </r>
  <r>
    <s v="2021"/>
    <s v="TD1667573"/>
    <x v="1"/>
    <s v="D"/>
    <n v="3909.78"/>
    <s v="CLARINET"/>
    <d v="2021-10-12T00:00:00"/>
    <n v="4082.6632912511909"/>
  </r>
  <r>
    <s v="2021"/>
    <s v="TD1667573"/>
    <x v="1"/>
    <s v="D"/>
    <n v="1198.4000000000001"/>
    <s v="CLARINET"/>
    <d v="2021-10-12T00:00:00"/>
    <n v="1251.3910471268018"/>
  </r>
  <r>
    <s v="2021"/>
    <s v="TD1667573"/>
    <x v="1"/>
    <s v="D"/>
    <n v="862.51"/>
    <s v="CLARINET"/>
    <d v="2021-10-12T00:00:00"/>
    <n v="900.6486081920375"/>
  </r>
  <r>
    <s v="2021"/>
    <s v="TD1667573"/>
    <x v="1"/>
    <s v="D"/>
    <n v="20516.87"/>
    <s v="CLARINET"/>
    <d v="2021-10-12T00:00:00"/>
    <n v="21424.088311969677"/>
  </r>
  <r>
    <s v="2022"/>
    <s v="TD1667573"/>
    <x v="1"/>
    <s v="D"/>
    <n v="92.89"/>
    <s v="CLARINET"/>
    <d v="2021-10-12T00:00:00"/>
    <n v="92.89"/>
  </r>
  <r>
    <s v="2020"/>
    <s v="TD1667573"/>
    <x v="1"/>
    <s v="D"/>
    <n v="1838.78"/>
    <s v="CLARINET"/>
    <d v="2021-10-12T00:00:00"/>
    <n v="2011.3985310205328"/>
  </r>
  <r>
    <s v="2020"/>
    <s v="TD1667573"/>
    <x v="1"/>
    <s v="D"/>
    <n v="859.79"/>
    <s v="CLARINET"/>
    <d v="2021-10-12T00:00:00"/>
    <n v="940.50421637506599"/>
  </r>
  <r>
    <s v="2021"/>
    <s v="TD1667573"/>
    <x v="1"/>
    <s v="D"/>
    <n v="695.18"/>
    <s v="CLARINET"/>
    <d v="2021-10-12T00:00:00"/>
    <n v="725.91958289520187"/>
  </r>
  <r>
    <s v="2021"/>
    <s v="TD1667573"/>
    <x v="1"/>
    <s v="D"/>
    <n v="312.5"/>
    <s v="CLARINET"/>
    <d v="2021-10-12T00:00:00"/>
    <n v="326.31817609072556"/>
  </r>
  <r>
    <s v="2021"/>
    <s v="TD1667573"/>
    <x v="1"/>
    <s v="D"/>
    <n v="506.72"/>
    <s v="CLARINET"/>
    <d v="2021-10-12T00:00:00"/>
    <n v="529.12622780381594"/>
  </r>
  <r>
    <s v="2021"/>
    <s v="TD1667573"/>
    <x v="1"/>
    <s v="D"/>
    <n v="7177.42"/>
    <s v="CLARINET"/>
    <d v="2021-10-12T00:00:00"/>
    <n v="7494.7923309987063"/>
  </r>
  <r>
    <s v="2021"/>
    <s v="TD1667573"/>
    <x v="1"/>
    <s v="D"/>
    <n v="1776.98"/>
    <s v="CLARINET"/>
    <d v="2021-10-12T00:00:00"/>
    <n v="1855.5547921590321"/>
  </r>
  <r>
    <s v="2021"/>
    <s v="TD1667573"/>
    <x v="1"/>
    <s v="D"/>
    <n v="1848.32"/>
    <s v="CLARINET"/>
    <d v="2021-10-12T00:00:00"/>
    <n v="1930.0493159424316"/>
  </r>
  <r>
    <s v="2021"/>
    <s v="TD1667573"/>
    <x v="1"/>
    <s v="D"/>
    <n v="31783.49"/>
    <s v="CLARINET"/>
    <d v="2021-10-12T00:00:00"/>
    <n v="33188.897557113014"/>
  </r>
  <r>
    <s v="2022"/>
    <s v="TD1667573"/>
    <x v="1"/>
    <s v="D"/>
    <n v="141.43"/>
    <s v="CLARINET"/>
    <d v="2021-10-12T00:00:00"/>
    <n v="141.43"/>
  </r>
  <r>
    <s v="2020"/>
    <s v="TD1667573"/>
    <x v="1"/>
    <s v="D"/>
    <n v="442.27"/>
    <s v="CLARINET"/>
    <d v="2021-10-12T00:00:00"/>
    <n v="483.78883189639384"/>
  </r>
  <r>
    <s v="2020"/>
    <s v="TD1667573"/>
    <x v="1"/>
    <s v="D"/>
    <n v="202.87"/>
    <s v="CLARINET"/>
    <d v="2021-10-12T00:00:00"/>
    <n v="221.91475869225002"/>
  </r>
  <r>
    <s v="2021"/>
    <s v="TD1667573"/>
    <x v="1"/>
    <s v="D"/>
    <n v="172.34"/>
    <s v="CLARINET"/>
    <d v="2021-10-12T00:00:00"/>
    <n v="179.96055829592208"/>
  </r>
  <r>
    <s v="2021"/>
    <s v="TD1667573"/>
    <x v="1"/>
    <s v="D"/>
    <n v="76.86"/>
    <s v="CLARINET"/>
    <d v="2021-10-12T00:00:00"/>
    <n v="80.25860804586614"/>
  </r>
  <r>
    <s v="2021"/>
    <s v="TD1667573"/>
    <x v="1"/>
    <s v="D"/>
    <n v="98.2"/>
    <s v="CLARINET"/>
    <d v="2021-10-12T00:00:00"/>
    <n v="102.54222365474961"/>
  </r>
  <r>
    <s v="2021"/>
    <s v="TD1667573"/>
    <x v="1"/>
    <s v="D"/>
    <n v="1722.4"/>
    <s v="CLARINET"/>
    <d v="2021-10-12T00:00:00"/>
    <n v="1798.5613647957305"/>
  </r>
  <r>
    <s v="2021"/>
    <s v="TD1667573"/>
    <x v="1"/>
    <s v="D"/>
    <n v="427.94"/>
    <s v="CLARINET"/>
    <d v="2021-10-12T00:00:00"/>
    <n v="446.86272088404831"/>
  </r>
  <r>
    <s v="2021"/>
    <s v="TD1667573"/>
    <x v="1"/>
    <s v="D"/>
    <n v="295.97000000000003"/>
    <s v="CLARINET"/>
    <d v="2021-10-12T00:00:00"/>
    <n v="309.05724984823058"/>
  </r>
  <r>
    <s v="2021"/>
    <s v="TD1667573"/>
    <x v="1"/>
    <s v="D"/>
    <n v="7718.46"/>
    <s v="CLARINET"/>
    <d v="2021-10-12T00:00:00"/>
    <n v="8059.75612617351"/>
  </r>
  <r>
    <s v="2022"/>
    <s v="TD1667573"/>
    <x v="1"/>
    <s v="D"/>
    <n v="33.270000000000003"/>
    <s v="CLARINET"/>
    <d v="2021-10-12T00:00:00"/>
    <n v="33.270000000000003"/>
  </r>
  <r>
    <s v="2021"/>
    <s v="TD1667573"/>
    <x v="1"/>
    <s v="D"/>
    <n v="196.27"/>
    <s v="CLARINET"/>
    <d v="2021-10-12T00:00:00"/>
    <n v="204.94869894824549"/>
  </r>
  <r>
    <s v="2021"/>
    <s v="TD1667573"/>
    <x v="1"/>
    <s v="D"/>
    <n v="4133.82"/>
    <s v="CLARINET"/>
    <d v="2021-10-12T00:00:00"/>
    <n v="4316.6099285995624"/>
  </r>
  <r>
    <s v="2021"/>
    <s v="TD1667573"/>
    <x v="1"/>
    <s v="D"/>
    <n v="-41.98"/>
    <s v="CLARINET"/>
    <d v="2021-10-12T00:00:00"/>
    <n v="-43.836278503323712"/>
  </r>
  <r>
    <s v="2020"/>
    <s v="TD1667573"/>
    <x v="1"/>
    <s v="D"/>
    <n v="57.46"/>
    <s v="CLARINET"/>
    <d v="2021-10-12T00:00:00"/>
    <n v="62.854153075647886"/>
  </r>
  <r>
    <s v="2020"/>
    <s v="TD1667573"/>
    <x v="1"/>
    <s v="D"/>
    <n v="33.46"/>
    <s v="CLARINET"/>
    <d v="2021-10-12T00:00:00"/>
    <n v="36.601113155432969"/>
  </r>
  <r>
    <s v="2021"/>
    <s v="TD1667573"/>
    <x v="1"/>
    <s v="D"/>
    <n v="23.79"/>
    <s v="CLARINET"/>
    <d v="2021-10-12T00:00:00"/>
    <n v="24.841950109434755"/>
  </r>
  <r>
    <s v="2021"/>
    <s v="TD1667573"/>
    <x v="1"/>
    <s v="D"/>
    <n v="66.3"/>
    <s v="CLARINET"/>
    <d v="2021-10-12T00:00:00"/>
    <n v="69.231664239408332"/>
  </r>
  <r>
    <s v="2021"/>
    <s v="TD1667573"/>
    <x v="1"/>
    <s v="D"/>
    <n v="1396.3"/>
    <s v="CLARINET"/>
    <d v="2021-10-12T00:00:00"/>
    <n v="1458.0418216815362"/>
  </r>
  <r>
    <s v="2022"/>
    <s v="TD1667573"/>
    <x v="1"/>
    <s v="D"/>
    <n v="6.82"/>
    <s v="CLARINET"/>
    <d v="2021-10-12T00:00:00"/>
    <n v="6.82"/>
  </r>
  <r>
    <s v="2021"/>
    <s v="TD1667573"/>
    <x v="0"/>
    <s v="D"/>
    <n v="100.38"/>
    <s v="CLARINET"/>
    <d v="2021-10-12T00:00:00"/>
    <n v="104.81861925115851"/>
  </r>
  <r>
    <s v="2021"/>
    <s v="TD1667573"/>
    <x v="0"/>
    <s v="D"/>
    <n v="3836.24"/>
    <s v="CLARINET"/>
    <d v="2021-10-12T00:00:00"/>
    <n v="4005.8714875081123"/>
  </r>
  <r>
    <s v="2021"/>
    <s v="TD1667573"/>
    <x v="0"/>
    <s v="D"/>
    <n v="-35.18"/>
    <s v="CLARINET"/>
    <d v="2021-10-12T00:00:00"/>
    <n v="-36.735594991589522"/>
  </r>
  <r>
    <s v="2021"/>
    <s v="TD1667753"/>
    <x v="0"/>
    <s v="D"/>
    <n v="113273.45"/>
    <s v="PALOMINO"/>
    <d v="2021-11-10T00:00:00"/>
    <n v="118282.19393121279"/>
  </r>
  <r>
    <s v="2021"/>
    <s v="TD1667753"/>
    <x v="0"/>
    <s v="D"/>
    <n v="36912.93"/>
    <s v="PALOMINO"/>
    <d v="2021-11-10T00:00:00"/>
    <n v="38545.151973646804"/>
  </r>
  <r>
    <s v="2021"/>
    <s v="TD1667753"/>
    <x v="0"/>
    <s v="D"/>
    <n v="33803.51"/>
    <s v="PALOMINO"/>
    <d v="2021-11-10T00:00:00"/>
    <n v="35298.239131726732"/>
  </r>
  <r>
    <s v="2022"/>
    <s v="TD1667753"/>
    <x v="0"/>
    <s v="C"/>
    <n v="-4440.6499999999996"/>
    <s v="PALOMINO"/>
    <d v="2021-11-10T00:00:00"/>
    <n v="-4440.6499999999996"/>
  </r>
  <r>
    <s v="2022"/>
    <s v="TD1667753"/>
    <x v="0"/>
    <s v="C"/>
    <n v="-810.79"/>
    <s v="PALOMINO"/>
    <d v="2021-11-10T00:00:00"/>
    <n v="-810.79"/>
  </r>
  <r>
    <s v="2022"/>
    <s v="TD1667753"/>
    <x v="0"/>
    <s v="D"/>
    <n v="15395.73"/>
    <s v="PALOMINO"/>
    <d v="2021-11-10T00:00:00"/>
    <n v="15395.73"/>
  </r>
  <r>
    <s v="2022"/>
    <s v="TD1667753"/>
    <x v="0"/>
    <s v="D"/>
    <n v="17871.34"/>
    <s v="PALOMINO"/>
    <d v="2021-11-10T00:00:00"/>
    <n v="17871.34"/>
  </r>
  <r>
    <s v="2022"/>
    <s v="TD1667753"/>
    <x v="0"/>
    <s v="D"/>
    <n v="111.72"/>
    <s v="PALOMINO"/>
    <d v="2021-11-10T00:00:00"/>
    <n v="111.72"/>
  </r>
  <r>
    <s v="2022"/>
    <s v="TD1667753"/>
    <x v="0"/>
    <s v="C"/>
    <n v="-420.83"/>
    <s v="PALOMINO"/>
    <d v="2021-11-10T00:00:00"/>
    <n v="-420.83"/>
  </r>
  <r>
    <s v="2023"/>
    <s v="TD1667753"/>
    <x v="0"/>
    <s v="C"/>
    <n v="-61722.76"/>
    <s v="PALOMINO"/>
    <d v="2021-11-10T00:00:00"/>
    <n v="-61722.76"/>
  </r>
  <r>
    <s v="2021"/>
    <s v="TD1667753"/>
    <x v="1"/>
    <s v="C"/>
    <n v="-12308.63"/>
    <s v="PALOMINO"/>
    <d v="2021-11-10T00:00:00"/>
    <n v="-12852.89501368188"/>
  </r>
  <r>
    <s v="2021"/>
    <s v="TD1667753"/>
    <x v="1"/>
    <s v="C"/>
    <n v="-6526.65"/>
    <s v="PALOMINO"/>
    <d v="2021-11-10T00:00:00"/>
    <n v="-6815.2464767441088"/>
  </r>
  <r>
    <s v="2020"/>
    <s v="TD1667753"/>
    <x v="1"/>
    <s v="D"/>
    <n v="0.04"/>
    <s v="PALOMINO"/>
    <d v="2021-11-10T00:00:00"/>
    <n v="4.3755066533691531E-2"/>
  </r>
  <r>
    <s v="2020"/>
    <s v="TD1667753"/>
    <x v="1"/>
    <s v="D"/>
    <n v="0.04"/>
    <s v="PALOMINO"/>
    <d v="2021-11-10T00:00:00"/>
    <n v="4.3755066533691531E-2"/>
  </r>
  <r>
    <s v="2020"/>
    <s v="TD1667753"/>
    <x v="1"/>
    <s v="D"/>
    <n v="0.37"/>
    <s v="PALOMINO"/>
    <d v="2021-11-10T00:00:00"/>
    <n v="0.40473436543664665"/>
  </r>
  <r>
    <s v="2020"/>
    <s v="TD1667753"/>
    <x v="1"/>
    <s v="D"/>
    <n v="0.2"/>
    <s v="PALOMINO"/>
    <d v="2021-11-10T00:00:00"/>
    <n v="0.21877533266845767"/>
  </r>
  <r>
    <s v="2020"/>
    <s v="TD1667753"/>
    <x v="1"/>
    <s v="D"/>
    <n v="0.02"/>
    <s v="PALOMINO"/>
    <d v="2021-11-10T00:00:00"/>
    <n v="2.1877533266845765E-2"/>
  </r>
  <r>
    <s v="2021"/>
    <s v="TD1667753"/>
    <x v="1"/>
    <s v="D"/>
    <n v="0.01"/>
    <s v="PALOMINO"/>
    <d v="2021-11-10T00:00:00"/>
    <n v="1.0442181634903219E-2"/>
  </r>
  <r>
    <s v="2021"/>
    <s v="TD1667753"/>
    <x v="1"/>
    <s v="D"/>
    <n v="0.09"/>
    <s v="PALOMINO"/>
    <d v="2021-11-10T00:00:00"/>
    <n v="9.3979634714128957E-2"/>
  </r>
  <r>
    <s v="2021"/>
    <s v="TD1667753"/>
    <x v="1"/>
    <s v="D"/>
    <n v="0.2"/>
    <s v="PALOMINO"/>
    <d v="2021-11-10T00:00:00"/>
    <n v="0.20884363269806439"/>
  </r>
  <r>
    <s v="2021"/>
    <s v="TD1667753"/>
    <x v="1"/>
    <s v="C"/>
    <n v="-0.2"/>
    <s v="PALOMINO"/>
    <d v="2021-11-10T00:00:00"/>
    <n v="-0.20884363269806439"/>
  </r>
  <r>
    <s v="2021"/>
    <s v="TD1667753"/>
    <x v="1"/>
    <s v="D"/>
    <n v="0.03"/>
    <s v="PALOMINO"/>
    <d v="2021-11-10T00:00:00"/>
    <n v="3.1326544904709652E-2"/>
  </r>
  <r>
    <s v="2021"/>
    <s v="TD1667753"/>
    <x v="1"/>
    <s v="D"/>
    <n v="0.03"/>
    <s v="PALOMINO"/>
    <d v="2021-11-10T00:00:00"/>
    <n v="3.1326544904709652E-2"/>
  </r>
  <r>
    <s v="2021"/>
    <s v="TD1667753"/>
    <x v="1"/>
    <s v="D"/>
    <n v="0.03"/>
    <s v="PALOMINO"/>
    <d v="2021-11-10T00:00:00"/>
    <n v="3.1326544904709652E-2"/>
  </r>
  <r>
    <s v="2021"/>
    <s v="TD1667753"/>
    <x v="1"/>
    <s v="D"/>
    <n v="0.03"/>
    <s v="PALOMINO"/>
    <d v="2021-11-10T00:00:00"/>
    <n v="3.1326544904709652E-2"/>
  </r>
  <r>
    <s v="2021"/>
    <s v="TD1667753"/>
    <x v="1"/>
    <s v="D"/>
    <n v="0.33"/>
    <s v="PALOMINO"/>
    <d v="2021-11-10T00:00:00"/>
    <n v="0.34459199395180623"/>
  </r>
  <r>
    <s v="2021"/>
    <s v="TD1667753"/>
    <x v="1"/>
    <s v="D"/>
    <n v="0.37"/>
    <s v="PALOMINO"/>
    <d v="2021-11-10T00:00:00"/>
    <n v="0.38636072049141906"/>
  </r>
  <r>
    <s v="2021"/>
    <s v="TD1667753"/>
    <x v="1"/>
    <s v="D"/>
    <n v="0.02"/>
    <s v="PALOMINO"/>
    <d v="2021-11-10T00:00:00"/>
    <n v="2.0884363269806437E-2"/>
  </r>
  <r>
    <s v="2021"/>
    <s v="TD1667753"/>
    <x v="1"/>
    <s v="D"/>
    <n v="0.03"/>
    <s v="PALOMINO"/>
    <d v="2021-11-10T00:00:00"/>
    <n v="3.1326544904709652E-2"/>
  </r>
  <r>
    <s v="2021"/>
    <s v="TD1667753"/>
    <x v="1"/>
    <s v="D"/>
    <n v="0.02"/>
    <s v="PALOMINO"/>
    <d v="2021-11-10T00:00:00"/>
    <n v="2.0884363269806437E-2"/>
  </r>
  <r>
    <s v="2021"/>
    <s v="TD1667753"/>
    <x v="1"/>
    <s v="D"/>
    <n v="0.02"/>
    <s v="PALOMINO"/>
    <d v="2021-11-10T00:00:00"/>
    <n v="2.0884363269806437E-2"/>
  </r>
  <r>
    <s v="2021"/>
    <s v="TD1667753"/>
    <x v="1"/>
    <s v="D"/>
    <n v="0.59"/>
    <s v="PALOMINO"/>
    <d v="2021-11-10T00:00:00"/>
    <n v="0.61608871645928986"/>
  </r>
  <r>
    <s v="2021"/>
    <s v="TD1667753"/>
    <x v="1"/>
    <s v="D"/>
    <n v="2.67"/>
    <s v="PALOMINO"/>
    <d v="2021-11-10T00:00:00"/>
    <n v="2.7880624965191592"/>
  </r>
  <r>
    <s v="2021"/>
    <s v="TD1667753"/>
    <x v="1"/>
    <s v="D"/>
    <n v="0.32"/>
    <s v="PALOMINO"/>
    <d v="2021-11-10T00:00:00"/>
    <n v="0.33414981231690299"/>
  </r>
  <r>
    <s v="2021"/>
    <s v="TD1667753"/>
    <x v="1"/>
    <s v="D"/>
    <n v="3.29"/>
    <s v="PALOMINO"/>
    <d v="2021-11-10T00:00:00"/>
    <n v="3.435477757883159"/>
  </r>
  <r>
    <s v="2021"/>
    <s v="TD1667753"/>
    <x v="1"/>
    <s v="D"/>
    <n v="0.61"/>
    <s v="PALOMINO"/>
    <d v="2021-11-10T00:00:00"/>
    <n v="0.63697307972909634"/>
  </r>
  <r>
    <s v="2021"/>
    <s v="TD1667753"/>
    <x v="1"/>
    <s v="D"/>
    <n v="0.06"/>
    <s v="PALOMINO"/>
    <d v="2021-11-10T00:00:00"/>
    <n v="6.2653089809419305E-2"/>
  </r>
  <r>
    <s v="2022"/>
    <s v="TD1667753"/>
    <x v="1"/>
    <s v="C"/>
    <n v="-0.09"/>
    <s v="PALOMINO"/>
    <d v="2021-11-10T00:00:00"/>
    <n v="-0.09"/>
  </r>
  <r>
    <s v="2022"/>
    <s v="TD1667753"/>
    <x v="1"/>
    <s v="C"/>
    <n v="-0.01"/>
    <s v="PALOMINO"/>
    <d v="2021-11-10T00:00:00"/>
    <n v="-0.01"/>
  </r>
  <r>
    <s v="2022"/>
    <s v="TD1667753"/>
    <x v="1"/>
    <s v="C"/>
    <n v="-7.0000000000000007E-2"/>
    <s v="PALOMINO"/>
    <d v="2021-11-10T00:00:00"/>
    <n v="-7.0000000000000007E-2"/>
  </r>
  <r>
    <s v="2022"/>
    <s v="TD1667753"/>
    <x v="1"/>
    <s v="C"/>
    <n v="-2.19"/>
    <s v="PALOMINO"/>
    <d v="2021-11-10T00:00:00"/>
    <n v="-2.19"/>
  </r>
  <r>
    <s v="2022"/>
    <s v="TD1667753"/>
    <x v="1"/>
    <s v="C"/>
    <n v="-1.96"/>
    <s v="PALOMINO"/>
    <d v="2021-11-10T00:00:00"/>
    <n v="-1.96"/>
  </r>
  <r>
    <s v="2022"/>
    <s v="TD1667753"/>
    <x v="1"/>
    <s v="D"/>
    <n v="0.01"/>
    <s v="PALOMINO"/>
    <d v="2021-11-10T00:00:00"/>
    <n v="0.01"/>
  </r>
  <r>
    <s v="2022"/>
    <s v="TD1667753"/>
    <x v="1"/>
    <s v="D"/>
    <n v="0.19"/>
    <s v="PALOMINO"/>
    <d v="2021-11-10T00:00:00"/>
    <n v="0.19"/>
  </r>
  <r>
    <s v="2022"/>
    <s v="TD1667753"/>
    <x v="1"/>
    <s v="D"/>
    <n v="0.01"/>
    <s v="PALOMINO"/>
    <d v="2021-11-10T00:00:00"/>
    <n v="0.01"/>
  </r>
  <r>
    <s v="2022"/>
    <s v="TD1667753"/>
    <x v="1"/>
    <s v="D"/>
    <n v="0.01"/>
    <s v="PALOMINO"/>
    <d v="2021-11-10T00:00:00"/>
    <n v="0.01"/>
  </r>
  <r>
    <s v="2022"/>
    <s v="TD1667753"/>
    <x v="1"/>
    <s v="C"/>
    <n v="-0.01"/>
    <s v="PALOMINO"/>
    <d v="2021-11-10T00:00:00"/>
    <n v="-0.01"/>
  </r>
  <r>
    <s v="2022"/>
    <s v="TD1667753"/>
    <x v="1"/>
    <s v="C"/>
    <n v="-0.01"/>
    <s v="PALOMINO"/>
    <d v="2021-11-10T00:00:00"/>
    <n v="-0.01"/>
  </r>
  <r>
    <s v="2022"/>
    <s v="TD1667753"/>
    <x v="1"/>
    <s v="C"/>
    <n v="-0.28000000000000003"/>
    <s v="PALOMINO"/>
    <d v="2021-11-10T00:00:00"/>
    <n v="-0.28000000000000003"/>
  </r>
  <r>
    <s v="2022"/>
    <s v="TD1667753"/>
    <x v="1"/>
    <s v="C"/>
    <n v="-3.05"/>
    <s v="PALOMINO"/>
    <d v="2021-11-10T00:00:00"/>
    <n v="-3.05"/>
  </r>
  <r>
    <s v="2023"/>
    <s v="TD1667753"/>
    <x v="1"/>
    <s v="C"/>
    <n v="-0.72"/>
    <s v="PALOMINO"/>
    <d v="2021-11-10T00:00:00"/>
    <n v="-0.72"/>
  </r>
  <r>
    <s v="2023"/>
    <s v="TD1667753"/>
    <x v="1"/>
    <s v="C"/>
    <n v="-0.42"/>
    <s v="PALOMINO"/>
    <d v="2021-11-10T00:00:00"/>
    <n v="-0.42"/>
  </r>
  <r>
    <s v="2023"/>
    <s v="TD1667753"/>
    <x v="1"/>
    <s v="D"/>
    <n v="0.12"/>
    <s v="PALOMINO"/>
    <d v="2021-11-10T00:00:00"/>
    <n v="0.12"/>
  </r>
  <r>
    <s v="2023"/>
    <s v="TD1667753"/>
    <x v="1"/>
    <s v="C"/>
    <n v="-0.11"/>
    <s v="PALOMINO"/>
    <d v="2021-11-10T00:00:00"/>
    <n v="-0.11"/>
  </r>
  <r>
    <s v="2020"/>
    <s v="TD1667753"/>
    <x v="1"/>
    <s v="D"/>
    <n v="462.15"/>
    <s v="PALOMINO"/>
    <d v="2021-11-10T00:00:00"/>
    <n v="505.53509996363852"/>
  </r>
  <r>
    <s v="2020"/>
    <s v="TD1667753"/>
    <x v="1"/>
    <s v="D"/>
    <n v="53.09"/>
    <s v="PALOMINO"/>
    <d v="2021-11-10T00:00:00"/>
    <n v="58.07391205684209"/>
  </r>
  <r>
    <s v="2020"/>
    <s v="TD1667753"/>
    <x v="1"/>
    <s v="D"/>
    <n v="4308.82"/>
    <s v="PALOMINO"/>
    <d v="2021-11-10T00:00:00"/>
    <n v="4713.3176445425179"/>
  </r>
  <r>
    <s v="2020"/>
    <s v="TD1667753"/>
    <x v="1"/>
    <s v="D"/>
    <n v="494.94"/>
    <s v="PALOMINO"/>
    <d v="2021-11-10T00:00:00"/>
    <n v="541.40331575463222"/>
  </r>
  <r>
    <s v="2020"/>
    <s v="TD1667753"/>
    <x v="1"/>
    <s v="D"/>
    <n v="75.98"/>
    <s v="PALOMINO"/>
    <d v="2021-11-10T00:00:00"/>
    <n v="83.112748880747063"/>
  </r>
  <r>
    <s v="2020"/>
    <s v="TD1667753"/>
    <x v="1"/>
    <s v="D"/>
    <n v="661.47"/>
    <s v="PALOMINO"/>
    <d v="2021-11-10T00:00:00"/>
    <n v="723.56659650102347"/>
  </r>
  <r>
    <s v="2020"/>
    <s v="TD1667753"/>
    <x v="3"/>
    <s v="D"/>
    <n v="0.6"/>
    <s v="PALOMINO"/>
    <d v="2021-11-10T00:00:00"/>
    <n v="0.65632599800537295"/>
  </r>
  <r>
    <s v="2020"/>
    <s v="TD1667753"/>
    <x v="1"/>
    <s v="D"/>
    <n v="5.23"/>
    <s v="PALOMINO"/>
    <d v="2021-11-10T00:00:00"/>
    <n v="5.7209749492801683"/>
  </r>
  <r>
    <s v="2020"/>
    <s v="TD1667753"/>
    <x v="1"/>
    <s v="D"/>
    <n v="0.89"/>
    <s v="PALOMINO"/>
    <d v="2021-11-10T00:00:00"/>
    <n v="0.97355023037463662"/>
  </r>
  <r>
    <s v="2020"/>
    <s v="TD1667753"/>
    <x v="1"/>
    <s v="D"/>
    <n v="7.74"/>
    <s v="PALOMINO"/>
    <d v="2021-11-10T00:00:00"/>
    <n v="8.4666053742693119"/>
  </r>
  <r>
    <s v="2021"/>
    <s v="TD1667753"/>
    <x v="1"/>
    <s v="D"/>
    <n v="43.35"/>
    <s v="PALOMINO"/>
    <d v="2021-11-10T00:00:00"/>
    <n v="45.266857387305457"/>
  </r>
  <r>
    <s v="2021"/>
    <s v="TD1667753"/>
    <x v="1"/>
    <s v="D"/>
    <n v="377.37"/>
    <s v="PALOMINO"/>
    <d v="2021-11-10T00:00:00"/>
    <n v="394.05660835634274"/>
  </r>
  <r>
    <s v="2021"/>
    <s v="TD1667753"/>
    <x v="1"/>
    <s v="D"/>
    <n v="2228.31"/>
    <s v="PALOMINO"/>
    <d v="2021-11-10T00:00:00"/>
    <n v="2326.8417758871192"/>
  </r>
  <r>
    <s v="2021"/>
    <s v="TD1667753"/>
    <x v="1"/>
    <s v="C"/>
    <n v="-2205.23"/>
    <s v="PALOMINO"/>
    <d v="2021-11-10T00:00:00"/>
    <n v="-2302.7412206737627"/>
  </r>
  <r>
    <s v="2021"/>
    <s v="TD1667753"/>
    <x v="1"/>
    <s v="D"/>
    <n v="4.91"/>
    <s v="PALOMINO"/>
    <d v="2021-11-10T00:00:00"/>
    <n v="5.1271111827374805"/>
  </r>
  <r>
    <s v="2021"/>
    <s v="TD1667753"/>
    <x v="1"/>
    <s v="D"/>
    <n v="5.45"/>
    <s v="PALOMINO"/>
    <d v="2021-11-10T00:00:00"/>
    <n v="5.6909889910222544"/>
  </r>
  <r>
    <s v="2021"/>
    <s v="TD1667753"/>
    <x v="1"/>
    <s v="C"/>
    <n v="-2.27"/>
    <s v="PALOMINO"/>
    <d v="2021-11-10T00:00:00"/>
    <n v="-2.3703752311230306"/>
  </r>
  <r>
    <s v="2021"/>
    <s v="TD1667753"/>
    <x v="1"/>
    <s v="C"/>
    <n v="-0.66"/>
    <s v="PALOMINO"/>
    <d v="2021-11-10T00:00:00"/>
    <n v="-0.68918398790361246"/>
  </r>
  <r>
    <s v="2021"/>
    <s v="TD1667753"/>
    <x v="1"/>
    <s v="D"/>
    <n v="188.53"/>
    <s v="PALOMINO"/>
    <d v="2021-11-10T00:00:00"/>
    <n v="196.86645036283039"/>
  </r>
  <r>
    <s v="2021"/>
    <s v="TD1667753"/>
    <x v="1"/>
    <s v="D"/>
    <n v="169.74"/>
    <s v="PALOMINO"/>
    <d v="2021-11-10T00:00:00"/>
    <n v="177.24559107084724"/>
  </r>
  <r>
    <s v="2021"/>
    <s v="TD1667753"/>
    <x v="1"/>
    <s v="D"/>
    <n v="151.94"/>
    <s v="PALOMINO"/>
    <d v="2021-11-10T00:00:00"/>
    <n v="158.65850776071949"/>
  </r>
  <r>
    <s v="2021"/>
    <s v="TD1667753"/>
    <x v="1"/>
    <s v="D"/>
    <n v="136.80000000000001"/>
    <s v="PALOMINO"/>
    <d v="2021-11-10T00:00:00"/>
    <n v="142.84904476547604"/>
  </r>
  <r>
    <s v="2021"/>
    <s v="TD1667753"/>
    <x v="1"/>
    <s v="D"/>
    <n v="209.59"/>
    <s v="PALOMINO"/>
    <d v="2021-11-10T00:00:00"/>
    <n v="218.85768488593655"/>
  </r>
  <r>
    <s v="2021"/>
    <s v="TD1667753"/>
    <x v="1"/>
    <s v="D"/>
    <n v="188.71"/>
    <s v="PALOMINO"/>
    <d v="2021-11-10T00:00:00"/>
    <n v="197.05440963225865"/>
  </r>
  <r>
    <s v="2021"/>
    <s v="TD1667753"/>
    <x v="1"/>
    <s v="D"/>
    <n v="794.51"/>
    <s v="PALOMINO"/>
    <d v="2021-11-10T00:00:00"/>
    <n v="829.64177307469561"/>
  </r>
  <r>
    <s v="2021"/>
    <s v="TD1667753"/>
    <x v="1"/>
    <s v="D"/>
    <n v="715.35"/>
    <s v="PALOMINO"/>
    <d v="2021-11-10T00:00:00"/>
    <n v="746.98146325280175"/>
  </r>
  <r>
    <s v="2021"/>
    <s v="TD1667753"/>
    <x v="1"/>
    <s v="D"/>
    <n v="450.2"/>
    <s v="PALOMINO"/>
    <d v="2021-11-10T00:00:00"/>
    <n v="470.10701720334288"/>
  </r>
  <r>
    <s v="2021"/>
    <s v="TD1667753"/>
    <x v="1"/>
    <s v="D"/>
    <n v="405.34"/>
    <s v="PALOMINO"/>
    <d v="2021-11-10T00:00:00"/>
    <n v="423.26339038916706"/>
  </r>
  <r>
    <s v="2021"/>
    <s v="TD1667753"/>
    <x v="1"/>
    <s v="D"/>
    <n v="18150.18"/>
    <s v="PALOMINO"/>
    <d v="2021-11-10T00:00:00"/>
    <n v="18952.74762661877"/>
  </r>
  <r>
    <s v="2021"/>
    <s v="TD1667753"/>
    <x v="1"/>
    <s v="D"/>
    <n v="9736.5499999999993"/>
    <s v="PALOMINO"/>
    <d v="2021-11-10T00:00:00"/>
    <n v="10167.082359731692"/>
  </r>
  <r>
    <s v="2021"/>
    <s v="TD1667753"/>
    <x v="1"/>
    <s v="D"/>
    <n v="2946.92"/>
    <s v="PALOMINO"/>
    <d v="2021-11-10T00:00:00"/>
    <n v="3077.2273903528994"/>
  </r>
  <r>
    <s v="2021"/>
    <s v="TD1667753"/>
    <x v="1"/>
    <s v="D"/>
    <n v="397.39"/>
    <s v="PALOMINO"/>
    <d v="2021-11-10T00:00:00"/>
    <n v="414.96185598941901"/>
  </r>
  <r>
    <s v="2021"/>
    <s v="TD1667753"/>
    <x v="1"/>
    <s v="D"/>
    <n v="273.60000000000002"/>
    <s v="PALOMINO"/>
    <d v="2021-11-10T00:00:00"/>
    <n v="285.69808953095207"/>
  </r>
  <r>
    <s v="2021"/>
    <s v="TD1667753"/>
    <x v="1"/>
    <s v="D"/>
    <n v="1851.91"/>
    <s v="PALOMINO"/>
    <d v="2021-11-10T00:00:00"/>
    <n v="1933.798059149362"/>
  </r>
  <r>
    <s v="2022"/>
    <s v="TD1667753"/>
    <x v="1"/>
    <s v="C"/>
    <n v="-1067.8399999999999"/>
    <s v="PALOMINO"/>
    <d v="2021-11-10T00:00:00"/>
    <n v="-1067.8399999999999"/>
  </r>
  <r>
    <s v="2022"/>
    <s v="TD1667753"/>
    <x v="1"/>
    <s v="D"/>
    <n v="480.33"/>
    <s v="PALOMINO"/>
    <d v="2021-11-10T00:00:00"/>
    <n v="480.33"/>
  </r>
  <r>
    <s v="2022"/>
    <s v="TD1667753"/>
    <x v="1"/>
    <s v="D"/>
    <n v="146.84"/>
    <s v="PALOMINO"/>
    <d v="2021-11-10T00:00:00"/>
    <n v="146.84"/>
  </r>
  <r>
    <s v="2022"/>
    <s v="TD1667753"/>
    <x v="1"/>
    <s v="D"/>
    <n v="74.08"/>
    <s v="PALOMINO"/>
    <d v="2021-11-10T00:00:00"/>
    <n v="74.08"/>
  </r>
  <r>
    <s v="2022"/>
    <s v="TD1667753"/>
    <x v="1"/>
    <s v="D"/>
    <n v="22739.52"/>
    <s v="PALOMINO"/>
    <d v="2021-11-10T00:00:00"/>
    <n v="22739.52"/>
  </r>
  <r>
    <s v="2022"/>
    <s v="TD1667753"/>
    <x v="1"/>
    <s v="D"/>
    <n v="20396.32"/>
    <s v="PALOMINO"/>
    <d v="2021-11-10T00:00:00"/>
    <n v="20396.32"/>
  </r>
  <r>
    <s v="2022"/>
    <s v="TD1667753"/>
    <x v="1"/>
    <s v="D"/>
    <n v="130.27000000000001"/>
    <s v="PALOMINO"/>
    <d v="2021-11-10T00:00:00"/>
    <n v="130.27000000000001"/>
  </r>
  <r>
    <s v="2022"/>
    <s v="TD1667753"/>
    <x v="1"/>
    <s v="D"/>
    <n v="1269.6300000000001"/>
    <s v="PALOMINO"/>
    <d v="2021-11-10T00:00:00"/>
    <n v="1269.6300000000001"/>
  </r>
  <r>
    <s v="2022"/>
    <s v="TD1667753"/>
    <x v="1"/>
    <s v="D"/>
    <n v="5.75"/>
    <s v="PALOMINO"/>
    <d v="2021-11-10T00:00:00"/>
    <n v="5.75"/>
  </r>
  <r>
    <s v="2022"/>
    <s v="TD1667753"/>
    <x v="1"/>
    <s v="D"/>
    <n v="6.41"/>
    <s v="PALOMINO"/>
    <d v="2021-11-10T00:00:00"/>
    <n v="6.41"/>
  </r>
  <r>
    <s v="2022"/>
    <s v="TD1667753"/>
    <x v="1"/>
    <s v="D"/>
    <n v="6.07"/>
    <s v="PALOMINO"/>
    <d v="2021-11-10T00:00:00"/>
    <n v="6.07"/>
  </r>
  <r>
    <s v="2022"/>
    <s v="TD1667753"/>
    <x v="1"/>
    <s v="D"/>
    <n v="6.77"/>
    <s v="PALOMINO"/>
    <d v="2021-11-10T00:00:00"/>
    <n v="6.77"/>
  </r>
  <r>
    <s v="2022"/>
    <s v="TD1667753"/>
    <x v="1"/>
    <s v="D"/>
    <n v="195.07"/>
    <s v="PALOMINO"/>
    <d v="2021-11-10T00:00:00"/>
    <n v="195.07"/>
  </r>
  <r>
    <s v="2022"/>
    <s v="TD1667753"/>
    <x v="1"/>
    <s v="D"/>
    <n v="2161.1799999999998"/>
    <s v="PALOMINO"/>
    <d v="2021-11-10T00:00:00"/>
    <n v="2161.1799999999998"/>
  </r>
  <r>
    <s v="2022"/>
    <s v="TD1667753"/>
    <x v="1"/>
    <s v="D"/>
    <n v="7.38"/>
    <s v="PALOMINO"/>
    <d v="2021-11-10T00:00:00"/>
    <n v="7.38"/>
  </r>
  <r>
    <s v="2022"/>
    <s v="TD1667753"/>
    <x v="1"/>
    <s v="D"/>
    <n v="0.68"/>
    <s v="PALOMINO"/>
    <d v="2021-11-10T00:00:00"/>
    <n v="0.68"/>
  </r>
  <r>
    <s v="2022"/>
    <s v="TD1667753"/>
    <x v="1"/>
    <s v="D"/>
    <n v="309.14999999999998"/>
    <s v="PALOMINO"/>
    <d v="2021-11-10T00:00:00"/>
    <n v="309.14999999999998"/>
  </r>
  <r>
    <s v="2022"/>
    <s v="TD1667753"/>
    <x v="1"/>
    <s v="C"/>
    <n v="-356.65"/>
    <s v="PALOMINO"/>
    <d v="2021-11-10T00:00:00"/>
    <n v="-356.65"/>
  </r>
  <r>
    <s v="2022"/>
    <s v="TD1667753"/>
    <x v="1"/>
    <s v="D"/>
    <n v="5.31"/>
    <s v="PALOMINO"/>
    <d v="2021-11-10T00:00:00"/>
    <n v="5.31"/>
  </r>
  <r>
    <s v="2022"/>
    <s v="TD1667753"/>
    <x v="1"/>
    <s v="D"/>
    <n v="4.8600000000000003"/>
    <s v="PALOMINO"/>
    <d v="2021-11-10T00:00:00"/>
    <n v="4.8600000000000003"/>
  </r>
  <r>
    <s v="2022"/>
    <s v="TD1667753"/>
    <x v="1"/>
    <s v="C"/>
    <n v="-0.35"/>
    <s v="PALOMINO"/>
    <d v="2021-11-10T00:00:00"/>
    <n v="-0.35"/>
  </r>
  <r>
    <s v="2022"/>
    <s v="TD1667753"/>
    <x v="1"/>
    <s v="C"/>
    <n v="-0.32"/>
    <s v="PALOMINO"/>
    <d v="2021-11-10T00:00:00"/>
    <n v="-0.32"/>
  </r>
  <r>
    <s v="2023"/>
    <s v="TD1667753"/>
    <x v="1"/>
    <s v="D"/>
    <n v="5261.81"/>
    <s v="PALOMINO"/>
    <d v="2021-11-10T00:00:00"/>
    <n v="5261.81"/>
  </r>
  <r>
    <s v="2023"/>
    <s v="TD1667753"/>
    <x v="1"/>
    <s v="C"/>
    <n v="-3717.91"/>
    <s v="PALOMINO"/>
    <d v="2021-11-10T00:00:00"/>
    <n v="-3717.91"/>
  </r>
  <r>
    <s v="2023"/>
    <s v="TD1667753"/>
    <x v="1"/>
    <s v="C"/>
    <n v="-7521.65"/>
    <s v="PALOMINO"/>
    <d v="2021-11-10T00:00:00"/>
    <n v="-7521.65"/>
  </r>
  <r>
    <s v="2023"/>
    <s v="TD1667753"/>
    <x v="1"/>
    <s v="D"/>
    <n v="7571.81"/>
    <s v="PALOMINO"/>
    <d v="2021-11-10T00:00:00"/>
    <n v="7571.81"/>
  </r>
  <r>
    <s v="2020"/>
    <s v="TD1667753"/>
    <x v="1"/>
    <s v="D"/>
    <n v="9.3000000000000007"/>
    <s v="PALOMINO"/>
    <d v="2021-11-10T00:00:00"/>
    <n v="10.173052969083281"/>
  </r>
  <r>
    <s v="2020"/>
    <s v="TD1667753"/>
    <x v="1"/>
    <s v="D"/>
    <n v="80.94"/>
    <s v="PALOMINO"/>
    <d v="2021-11-10T00:00:00"/>
    <n v="88.538377130924815"/>
  </r>
  <r>
    <s v="2021"/>
    <s v="TD1667753"/>
    <x v="1"/>
    <s v="D"/>
    <n v="166.16"/>
    <s v="PALOMINO"/>
    <d v="2021-11-10T00:00:00"/>
    <n v="173.50729004555188"/>
  </r>
  <r>
    <s v="2021"/>
    <s v="TD1667753"/>
    <x v="1"/>
    <s v="D"/>
    <n v="48.42"/>
    <s v="PALOMINO"/>
    <d v="2021-11-10T00:00:00"/>
    <n v="50.561043476201384"/>
  </r>
  <r>
    <s v="2021"/>
    <s v="TD1667753"/>
    <x v="1"/>
    <s v="D"/>
    <n v="80.61"/>
    <s v="PALOMINO"/>
    <d v="2021-11-10T00:00:00"/>
    <n v="84.174426158954844"/>
  </r>
  <r>
    <s v="2021"/>
    <s v="TD1667753"/>
    <x v="1"/>
    <s v="D"/>
    <n v="89.45"/>
    <s v="PALOMINO"/>
    <d v="2021-11-10T00:00:00"/>
    <n v="93.40531472420929"/>
  </r>
  <r>
    <s v="2021"/>
    <s v="TD1667753"/>
    <x v="1"/>
    <s v="C"/>
    <n v="-27.78"/>
    <s v="PALOMINO"/>
    <d v="2021-11-10T00:00:00"/>
    <n v="-29.008380581761141"/>
  </r>
  <r>
    <s v="2021"/>
    <s v="TD1667753"/>
    <x v="1"/>
    <s v="C"/>
    <n v="-30.63"/>
    <s v="PALOMINO"/>
    <d v="2021-11-10T00:00:00"/>
    <n v="-31.984402347708556"/>
  </r>
  <r>
    <s v="2021"/>
    <s v="TD1667753"/>
    <x v="1"/>
    <s v="D"/>
    <n v="1756.79"/>
    <s v="PALOMINO"/>
    <d v="2021-11-10T00:00:00"/>
    <n v="1834.4720274381625"/>
  </r>
  <r>
    <s v="2021"/>
    <s v="TD1667753"/>
    <x v="1"/>
    <s v="D"/>
    <n v="1581.74"/>
    <s v="PALOMINO"/>
    <d v="2021-11-10T00:00:00"/>
    <n v="1651.6816379191816"/>
  </r>
  <r>
    <s v="2021"/>
    <s v="TD1667753"/>
    <x v="1"/>
    <s v="D"/>
    <n v="419.68"/>
    <s v="PALOMINO"/>
    <d v="2021-11-10T00:00:00"/>
    <n v="438.23747885361826"/>
  </r>
  <r>
    <s v="2021"/>
    <s v="TD1667753"/>
    <x v="1"/>
    <s v="D"/>
    <n v="377.89"/>
    <s v="PALOMINO"/>
    <d v="2021-11-10T00:00:00"/>
    <n v="394.59960180135772"/>
  </r>
  <r>
    <s v="2021"/>
    <s v="TD1667753"/>
    <x v="1"/>
    <s v="D"/>
    <n v="1338.39"/>
    <s v="PALOMINO"/>
    <d v="2021-11-10T00:00:00"/>
    <n v="1397.5711478338119"/>
  </r>
  <r>
    <s v="2021"/>
    <s v="TD1667753"/>
    <x v="1"/>
    <s v="D"/>
    <n v="1205.1400000000001"/>
    <s v="PALOMINO"/>
    <d v="2021-11-10T00:00:00"/>
    <n v="1258.4290775487266"/>
  </r>
  <r>
    <s v="2021"/>
    <s v="TD1667753"/>
    <x v="1"/>
    <s v="D"/>
    <n v="2117.64"/>
    <s v="PALOMINO"/>
    <d v="2021-11-10T00:00:00"/>
    <n v="2211.2781517336452"/>
  </r>
  <r>
    <s v="2021"/>
    <s v="TD1667753"/>
    <x v="1"/>
    <s v="D"/>
    <n v="2351.67"/>
    <s v="PALOMINO"/>
    <d v="2021-11-10T00:00:00"/>
    <n v="2455.6565285352854"/>
  </r>
  <r>
    <s v="2021"/>
    <s v="TD1667753"/>
    <x v="1"/>
    <s v="D"/>
    <n v="959.13"/>
    <s v="PALOMINO"/>
    <d v="2021-11-10T00:00:00"/>
    <n v="1001.5409671484724"/>
  </r>
  <r>
    <s v="2021"/>
    <s v="TD1667753"/>
    <x v="1"/>
    <s v="D"/>
    <n v="1065.24"/>
    <s v="PALOMINO"/>
    <d v="2021-11-10T00:00:00"/>
    <n v="1112.3429564764306"/>
  </r>
  <r>
    <s v="2021"/>
    <s v="TD1667753"/>
    <x v="1"/>
    <s v="D"/>
    <n v="2081.2199999999998"/>
    <s v="PALOMINO"/>
    <d v="2021-11-10T00:00:00"/>
    <n v="2173.2477262193274"/>
  </r>
  <r>
    <s v="2021"/>
    <s v="TD1667753"/>
    <x v="1"/>
    <s v="D"/>
    <n v="2311.52"/>
    <s v="PALOMINO"/>
    <d v="2021-11-10T00:00:00"/>
    <n v="2413.7311692711487"/>
  </r>
  <r>
    <s v="2021"/>
    <s v="TD1667753"/>
    <x v="1"/>
    <s v="D"/>
    <n v="1240.6199999999999"/>
    <s v="PALOMINO"/>
    <d v="2021-11-10T00:00:00"/>
    <n v="1295.477937989363"/>
  </r>
  <r>
    <s v="2021"/>
    <s v="TD1667753"/>
    <x v="1"/>
    <s v="D"/>
    <n v="1078.33"/>
    <s v="PALOMINO"/>
    <d v="2021-11-10T00:00:00"/>
    <n v="1126.0117722365187"/>
  </r>
  <r>
    <s v="2021"/>
    <s v="TD1667753"/>
    <x v="1"/>
    <s v="D"/>
    <n v="915.99"/>
    <s v="PALOMINO"/>
    <d v="2021-11-10T00:00:00"/>
    <n v="956.4933955754999"/>
  </r>
  <r>
    <s v="2021"/>
    <s v="TD1667753"/>
    <x v="1"/>
    <s v="D"/>
    <n v="820.98"/>
    <s v="PALOMINO"/>
    <d v="2021-11-10T00:00:00"/>
    <n v="857.28222786228446"/>
  </r>
  <r>
    <s v="2022"/>
    <s v="TD1667753"/>
    <x v="1"/>
    <s v="D"/>
    <n v="407.64"/>
    <s v="PALOMINO"/>
    <d v="2021-11-10T00:00:00"/>
    <n v="407.64"/>
  </r>
  <r>
    <s v="2022"/>
    <s v="TD1667753"/>
    <x v="1"/>
    <s v="D"/>
    <n v="365.65"/>
    <s v="PALOMINO"/>
    <d v="2021-11-10T00:00:00"/>
    <n v="365.65"/>
  </r>
  <r>
    <s v="2022"/>
    <s v="TD1667753"/>
    <x v="1"/>
    <s v="C"/>
    <n v="-29.92"/>
    <s v="PALOMINO"/>
    <d v="2021-11-10T00:00:00"/>
    <n v="-29.92"/>
  </r>
  <r>
    <s v="2022"/>
    <s v="TD1667753"/>
    <x v="1"/>
    <s v="C"/>
    <n v="-33.369999999999997"/>
    <s v="PALOMINO"/>
    <d v="2021-11-10T00:00:00"/>
    <n v="-33.369999999999997"/>
  </r>
  <r>
    <s v="2022"/>
    <s v="TD1667753"/>
    <x v="1"/>
    <s v="D"/>
    <n v="0.01"/>
    <s v="PALOMINO"/>
    <d v="2021-11-10T00:00:00"/>
    <n v="0.01"/>
  </r>
  <r>
    <s v="2022"/>
    <s v="TD1667753"/>
    <x v="1"/>
    <s v="C"/>
    <n v="-0.01"/>
    <s v="PALOMINO"/>
    <d v="2021-11-10T00:00:00"/>
    <n v="-0.01"/>
  </r>
  <r>
    <s v="2022"/>
    <s v="TD1667753"/>
    <x v="1"/>
    <s v="D"/>
    <n v="106.53"/>
    <s v="PALOMINO"/>
    <d v="2021-11-10T00:00:00"/>
    <n v="106.53"/>
  </r>
  <r>
    <s v="2022"/>
    <s v="TD1667753"/>
    <x v="1"/>
    <s v="D"/>
    <n v="95.55"/>
    <s v="PALOMINO"/>
    <d v="2021-11-10T00:00:00"/>
    <n v="95.55"/>
  </r>
  <r>
    <s v="2022"/>
    <s v="TD1667753"/>
    <x v="1"/>
    <s v="D"/>
    <n v="147.82"/>
    <s v="PALOMINO"/>
    <d v="2021-11-10T00:00:00"/>
    <n v="147.82"/>
  </r>
  <r>
    <s v="2022"/>
    <s v="TD1667753"/>
    <x v="1"/>
    <s v="D"/>
    <n v="164.81"/>
    <s v="PALOMINO"/>
    <d v="2021-11-10T00:00:00"/>
    <n v="164.81"/>
  </r>
  <r>
    <s v="2022"/>
    <s v="TD1667753"/>
    <x v="1"/>
    <s v="D"/>
    <n v="56.33"/>
    <s v="PALOMINO"/>
    <d v="2021-11-10T00:00:00"/>
    <n v="56.33"/>
  </r>
  <r>
    <s v="2022"/>
    <s v="TD1667753"/>
    <x v="1"/>
    <s v="D"/>
    <n v="62.81"/>
    <s v="PALOMINO"/>
    <d v="2021-11-10T00:00:00"/>
    <n v="62.81"/>
  </r>
  <r>
    <s v="2022"/>
    <s v="TD1667753"/>
    <x v="1"/>
    <s v="D"/>
    <n v="0.43"/>
    <s v="PALOMINO"/>
    <d v="2021-11-10T00:00:00"/>
    <n v="0.43"/>
  </r>
  <r>
    <s v="2022"/>
    <s v="TD1667753"/>
    <x v="1"/>
    <s v="D"/>
    <n v="0.48"/>
    <s v="PALOMINO"/>
    <d v="2021-11-10T00:00:00"/>
    <n v="0.48"/>
  </r>
  <r>
    <s v="2022"/>
    <s v="TD1667753"/>
    <x v="1"/>
    <s v="C"/>
    <n v="-76.92"/>
    <s v="PALOMINO"/>
    <d v="2021-11-10T00:00:00"/>
    <n v="-76.92"/>
  </r>
  <r>
    <s v="2022"/>
    <s v="TD1667753"/>
    <x v="1"/>
    <s v="D"/>
    <n v="76.680000000000007"/>
    <s v="PALOMINO"/>
    <d v="2021-11-10T00:00:00"/>
    <n v="76.680000000000007"/>
  </r>
  <r>
    <s v="2022"/>
    <s v="TD1667753"/>
    <x v="1"/>
    <s v="D"/>
    <n v="85.52"/>
    <s v="PALOMINO"/>
    <d v="2021-11-10T00:00:00"/>
    <n v="85.52"/>
  </r>
  <r>
    <s v="2022"/>
    <s v="TD1667753"/>
    <x v="1"/>
    <s v="D"/>
    <n v="93.46"/>
    <s v="PALOMINO"/>
    <d v="2021-11-10T00:00:00"/>
    <n v="93.46"/>
  </r>
  <r>
    <s v="2022"/>
    <s v="TD1667753"/>
    <x v="1"/>
    <s v="C"/>
    <n v="-9.0500000000000007"/>
    <s v="PALOMINO"/>
    <d v="2021-11-10T00:00:00"/>
    <n v="-9.0500000000000007"/>
  </r>
  <r>
    <s v="2022"/>
    <s v="TD1667753"/>
    <x v="1"/>
    <s v="C"/>
    <n v="-8.2799999999999994"/>
    <s v="PALOMINO"/>
    <d v="2021-11-10T00:00:00"/>
    <n v="-8.2799999999999994"/>
  </r>
  <r>
    <s v="2023"/>
    <s v="TD1667753"/>
    <x v="1"/>
    <s v="C"/>
    <n v="-3806.67"/>
    <s v="PALOMINO"/>
    <d v="2021-11-10T00:00:00"/>
    <n v="-3806.67"/>
  </r>
  <r>
    <s v="2023"/>
    <s v="TD1667753"/>
    <x v="1"/>
    <s v="D"/>
    <n v="4149.3"/>
    <s v="PALOMINO"/>
    <d v="2021-11-10T00:00:00"/>
    <n v="4149.3"/>
  </r>
  <r>
    <s v="2023"/>
    <s v="TD1667753"/>
    <x v="2"/>
    <s v="C"/>
    <n v="-0.01"/>
    <s v="PALOMINO"/>
    <d v="2021-11-10T00:00:00"/>
    <n v="-0.01"/>
  </r>
  <r>
    <s v="2023"/>
    <s v="TD1667753"/>
    <x v="1"/>
    <s v="D"/>
    <n v="0.01"/>
    <s v="PALOMINO"/>
    <d v="2021-11-10T00:00:00"/>
    <n v="0.01"/>
  </r>
  <r>
    <s v="2023"/>
    <s v="TD1667753"/>
    <x v="1"/>
    <s v="D"/>
    <n v="2101.52"/>
    <s v="PALOMINO"/>
    <d v="2021-11-10T00:00:00"/>
    <n v="2101.52"/>
  </r>
  <r>
    <s v="2023"/>
    <s v="TD1667753"/>
    <x v="1"/>
    <s v="C"/>
    <n v="-1961.63"/>
    <s v="PALOMINO"/>
    <d v="2021-11-10T00:00:00"/>
    <n v="-1961.63"/>
  </r>
  <r>
    <s v="2020"/>
    <s v="TD1667753"/>
    <x v="1"/>
    <s v="D"/>
    <n v="26.16"/>
    <s v="PALOMINO"/>
    <d v="2021-11-10T00:00:00"/>
    <n v="28.615813513034261"/>
  </r>
  <r>
    <s v="2020"/>
    <s v="TD1667753"/>
    <x v="1"/>
    <s v="D"/>
    <n v="150.38"/>
    <s v="PALOMINO"/>
    <d v="2021-11-10T00:00:00"/>
    <n v="164.4971726334133"/>
  </r>
  <r>
    <s v="2020"/>
    <s v="TD1667753"/>
    <x v="1"/>
    <s v="D"/>
    <n v="264.73"/>
    <s v="PALOMINO"/>
    <d v="2021-11-10T00:00:00"/>
    <n v="289.58196908660398"/>
  </r>
  <r>
    <s v="2020"/>
    <s v="TD1667753"/>
    <x v="1"/>
    <s v="D"/>
    <n v="972.59"/>
    <s v="PALOMINO"/>
    <d v="2021-11-10T00:00:00"/>
    <n v="1063.8935040000763"/>
  </r>
  <r>
    <s v="2020"/>
    <s v="TD1667753"/>
    <x v="1"/>
    <s v="D"/>
    <n v="548.94000000000005"/>
    <s v="PALOMINO"/>
    <d v="2021-11-10T00:00:00"/>
    <n v="600.47265557511582"/>
  </r>
  <r>
    <s v="2020"/>
    <s v="TD1667753"/>
    <x v="1"/>
    <s v="D"/>
    <n v="770.5"/>
    <s v="PALOMINO"/>
    <d v="2021-11-10T00:00:00"/>
    <n v="842.83196910523316"/>
  </r>
  <r>
    <s v="2020"/>
    <s v="TD1667753"/>
    <x v="1"/>
    <s v="C"/>
    <n v="-2584.38"/>
    <s v="PALOMINO"/>
    <d v="2021-11-10T00:00:00"/>
    <n v="-2826.9929712085432"/>
  </r>
  <r>
    <s v="2021"/>
    <s v="TD1667753"/>
    <x v="1"/>
    <s v="D"/>
    <n v="59.72"/>
    <s v="PALOMINO"/>
    <d v="2021-11-10T00:00:00"/>
    <n v="62.36070872364202"/>
  </r>
  <r>
    <s v="2021"/>
    <s v="TD1667753"/>
    <x v="1"/>
    <s v="D"/>
    <n v="47.47"/>
    <s v="PALOMINO"/>
    <d v="2021-11-10T00:00:00"/>
    <n v="49.569036220885579"/>
  </r>
  <r>
    <s v="2021"/>
    <s v="TD1667753"/>
    <x v="1"/>
    <s v="D"/>
    <n v="32.86"/>
    <s v="PALOMINO"/>
    <d v="2021-11-10T00:00:00"/>
    <n v="34.313008852291972"/>
  </r>
  <r>
    <s v="2021"/>
    <s v="TD1667753"/>
    <x v="1"/>
    <s v="D"/>
    <n v="33"/>
    <s v="PALOMINO"/>
    <d v="2021-11-10T00:00:00"/>
    <n v="34.459199395180619"/>
  </r>
  <r>
    <s v="2021"/>
    <s v="TD1667753"/>
    <x v="1"/>
    <s v="D"/>
    <n v="76.47"/>
    <s v="PALOMINO"/>
    <d v="2021-11-10T00:00:00"/>
    <n v="79.851362962104915"/>
  </r>
  <r>
    <s v="2021"/>
    <s v="TD1667753"/>
    <x v="1"/>
    <s v="D"/>
    <n v="82.79"/>
    <s v="PALOMINO"/>
    <d v="2021-11-10T00:00:00"/>
    <n v="86.450821755363748"/>
  </r>
  <r>
    <s v="2021"/>
    <s v="TD1667753"/>
    <x v="1"/>
    <s v="D"/>
    <n v="696.99"/>
    <s v="PALOMINO"/>
    <d v="2021-11-10T00:00:00"/>
    <n v="727.80961777111941"/>
  </r>
  <r>
    <s v="2021"/>
    <s v="TD1667753"/>
    <x v="1"/>
    <s v="D"/>
    <n v="461.84"/>
    <s v="PALOMINO"/>
    <d v="2021-11-10T00:00:00"/>
    <n v="482.26171662637023"/>
  </r>
  <r>
    <s v="2021"/>
    <s v="TD1667753"/>
    <x v="1"/>
    <s v="D"/>
    <n v="534"/>
    <s v="PALOMINO"/>
    <d v="2021-11-10T00:00:00"/>
    <n v="557.6124993038319"/>
  </r>
  <r>
    <s v="2021"/>
    <s v="TD1667753"/>
    <x v="1"/>
    <s v="D"/>
    <n v="1838.85"/>
    <s v="PALOMINO"/>
    <d v="2021-11-10T00:00:00"/>
    <n v="1920.1605699341783"/>
  </r>
  <r>
    <s v="2021"/>
    <s v="TD1667753"/>
    <x v="1"/>
    <s v="D"/>
    <n v="1669.49"/>
    <s v="PALOMINO"/>
    <d v="2021-11-10T00:00:00"/>
    <n v="1743.3117817654575"/>
  </r>
  <r>
    <s v="2020"/>
    <s v="TD1667753"/>
    <x v="1"/>
    <s v="D"/>
    <n v="537.91999999999996"/>
    <s v="PALOMINO"/>
    <d v="2021-11-10T00:00:00"/>
    <n v="588.41813474508365"/>
  </r>
  <r>
    <s v="2021"/>
    <s v="TD1667753"/>
    <x v="1"/>
    <s v="D"/>
    <n v="161.94"/>
    <s v="PALOMINO"/>
    <d v="2021-11-10T00:00:00"/>
    <n v="169.10068939562271"/>
  </r>
  <r>
    <s v="2020"/>
    <s v="TD1667753"/>
    <x v="1"/>
    <s v="D"/>
    <n v="98.44"/>
    <s v="PALOMINO"/>
    <d v="2021-11-10T00:00:00"/>
    <n v="107.68121873941486"/>
  </r>
  <r>
    <s v="2020"/>
    <s v="TD1667753"/>
    <x v="1"/>
    <s v="D"/>
    <n v="11.31"/>
    <s v="PALOMINO"/>
    <d v="2021-11-10T00:00:00"/>
    <n v="12.371745062401281"/>
  </r>
  <r>
    <s v="2020"/>
    <s v="TD1667753"/>
    <x v="1"/>
    <s v="D"/>
    <n v="74.92"/>
    <s v="PALOMINO"/>
    <d v="2021-11-10T00:00:00"/>
    <n v="81.95323961760424"/>
  </r>
  <r>
    <s v="2020"/>
    <s v="TD1667753"/>
    <x v="1"/>
    <s v="D"/>
    <n v="652.27"/>
    <s v="PALOMINO"/>
    <d v="2021-11-10T00:00:00"/>
    <n v="713.50293119827438"/>
  </r>
  <r>
    <s v="2020"/>
    <s v="TD1667753"/>
    <x v="1"/>
    <s v="D"/>
    <n v="179.15"/>
    <s v="PALOMINO"/>
    <d v="2021-11-10T00:00:00"/>
    <n v="195.96800423777094"/>
  </r>
  <r>
    <s v="2020"/>
    <s v="TD1667753"/>
    <x v="1"/>
    <s v="D"/>
    <n v="20.58"/>
    <s v="PALOMINO"/>
    <d v="2021-11-10T00:00:00"/>
    <n v="22.511981731584292"/>
  </r>
  <r>
    <s v="2020"/>
    <s v="TD1667753"/>
    <x v="1"/>
    <s v="D"/>
    <n v="0.11"/>
    <s v="PALOMINO"/>
    <d v="2021-11-10T00:00:00"/>
    <n v="0.12032643296765171"/>
  </r>
  <r>
    <s v="2020"/>
    <s v="TD1667753"/>
    <x v="1"/>
    <s v="D"/>
    <n v="0.93"/>
    <s v="PALOMINO"/>
    <d v="2021-11-10T00:00:00"/>
    <n v="1.017305296908328"/>
  </r>
  <r>
    <s v="2020"/>
    <s v="TD1667753"/>
    <x v="1"/>
    <s v="D"/>
    <n v="4.45"/>
    <s v="PALOMINO"/>
    <d v="2021-11-10T00:00:00"/>
    <n v="4.8677511518731826"/>
  </r>
  <r>
    <s v="2020"/>
    <s v="TD1667753"/>
    <x v="1"/>
    <s v="D"/>
    <n v="0.51"/>
    <s v="PALOMINO"/>
    <d v="2021-11-10T00:00:00"/>
    <n v="0.557877098304567"/>
  </r>
  <r>
    <s v="2021"/>
    <s v="TD1667753"/>
    <x v="1"/>
    <s v="D"/>
    <n v="4.08"/>
    <s v="PALOMINO"/>
    <d v="2021-11-10T00:00:00"/>
    <n v="4.2604101070405136"/>
  </r>
  <r>
    <s v="2021"/>
    <s v="TD1667753"/>
    <x v="1"/>
    <s v="D"/>
    <n v="35.5"/>
    <s v="PALOMINO"/>
    <d v="2021-11-10T00:00:00"/>
    <n v="37.069744803906424"/>
  </r>
  <r>
    <s v="2021"/>
    <s v="TD1667753"/>
    <x v="1"/>
    <s v="C"/>
    <n v="-486.79"/>
    <s v="PALOMINO"/>
    <d v="2021-11-10T00:00:00"/>
    <n v="-508.31495980545378"/>
  </r>
  <r>
    <s v="2021"/>
    <s v="TD1667753"/>
    <x v="1"/>
    <s v="D"/>
    <n v="491.88"/>
    <s v="PALOMINO"/>
    <d v="2021-11-10T00:00:00"/>
    <n v="513.63003025761952"/>
  </r>
  <r>
    <s v="2021"/>
    <s v="TD1667753"/>
    <x v="1"/>
    <s v="D"/>
    <n v="1.06"/>
    <s v="PALOMINO"/>
    <d v="2021-11-10T00:00:00"/>
    <n v="1.1068712532997411"/>
  </r>
  <r>
    <s v="2021"/>
    <s v="TD1667753"/>
    <x v="1"/>
    <s v="D"/>
    <n v="1.18"/>
    <s v="PALOMINO"/>
    <d v="2021-11-10T00:00:00"/>
    <n v="1.2321774329185797"/>
  </r>
  <r>
    <s v="2021"/>
    <s v="TD1667753"/>
    <x v="1"/>
    <s v="C"/>
    <n v="-0.11"/>
    <s v="PALOMINO"/>
    <d v="2021-11-10T00:00:00"/>
    <n v="-0.1148639979839354"/>
  </r>
  <r>
    <s v="2021"/>
    <s v="TD1667753"/>
    <x v="1"/>
    <s v="C"/>
    <n v="-0.37"/>
    <s v="PALOMINO"/>
    <d v="2021-11-10T00:00:00"/>
    <n v="-0.38636072049141906"/>
  </r>
  <r>
    <s v="2021"/>
    <s v="TD1667753"/>
    <x v="1"/>
    <s v="D"/>
    <n v="32.369999999999997"/>
    <s v="PALOMINO"/>
    <d v="2021-11-10T00:00:00"/>
    <n v="33.801341952181716"/>
  </r>
  <r>
    <s v="2021"/>
    <s v="TD1667753"/>
    <x v="1"/>
    <s v="D"/>
    <n v="29.14"/>
    <s v="PALOMINO"/>
    <d v="2021-11-10T00:00:00"/>
    <n v="30.428517284107979"/>
  </r>
  <r>
    <s v="2021"/>
    <s v="TD1667753"/>
    <x v="1"/>
    <s v="D"/>
    <n v="27.49"/>
    <s v="PALOMINO"/>
    <d v="2021-11-10T00:00:00"/>
    <n v="28.705557314348948"/>
  </r>
  <r>
    <s v="2021"/>
    <s v="TD1667753"/>
    <x v="1"/>
    <s v="D"/>
    <n v="24.75"/>
    <s v="PALOMINO"/>
    <d v="2021-11-10T00:00:00"/>
    <n v="25.844399546385468"/>
  </r>
  <r>
    <s v="2021"/>
    <s v="TD1667753"/>
    <x v="1"/>
    <s v="D"/>
    <n v="27.73"/>
    <s v="PALOMINO"/>
    <d v="2021-11-10T00:00:00"/>
    <n v="28.956169673586626"/>
  </r>
  <r>
    <s v="2021"/>
    <s v="TD1667753"/>
    <x v="1"/>
    <s v="D"/>
    <n v="24.97"/>
    <s v="PALOMINO"/>
    <d v="2021-11-10T00:00:00"/>
    <n v="26.074127542353335"/>
  </r>
  <r>
    <s v="2021"/>
    <s v="TD1667753"/>
    <x v="1"/>
    <s v="D"/>
    <n v="62.36"/>
    <s v="PALOMINO"/>
    <d v="2021-11-10T00:00:00"/>
    <n v="65.117444675256465"/>
  </r>
  <r>
    <s v="2021"/>
    <s v="TD1667753"/>
    <x v="1"/>
    <s v="D"/>
    <n v="56.14"/>
    <s v="PALOMINO"/>
    <d v="2021-11-10T00:00:00"/>
    <n v="58.62240769834667"/>
  </r>
  <r>
    <s v="2021"/>
    <s v="TD1667753"/>
    <x v="1"/>
    <s v="D"/>
    <n v="57.52"/>
    <s v="PALOMINO"/>
    <d v="2021-11-10T00:00:00"/>
    <n v="60.063428763963316"/>
  </r>
  <r>
    <s v="2021"/>
    <s v="TD1667753"/>
    <x v="1"/>
    <s v="D"/>
    <n v="51.79"/>
    <s v="PALOMINO"/>
    <d v="2021-11-10T00:00:00"/>
    <n v="54.080058687163771"/>
  </r>
  <r>
    <s v="2021"/>
    <s v="TD1667753"/>
    <x v="1"/>
    <s v="D"/>
    <n v="1246.7"/>
    <s v="PALOMINO"/>
    <d v="2021-11-10T00:00:00"/>
    <n v="1301.8267844233842"/>
  </r>
  <r>
    <s v="2021"/>
    <s v="TD1667753"/>
    <x v="1"/>
    <s v="D"/>
    <n v="2324.0100000000002"/>
    <s v="PALOMINO"/>
    <d v="2021-11-10T00:00:00"/>
    <n v="2426.7734541331433"/>
  </r>
  <r>
    <s v="2021"/>
    <s v="TD1667753"/>
    <x v="1"/>
    <s v="D"/>
    <n v="411.68"/>
    <s v="PALOMINO"/>
    <d v="2021-11-10T00:00:00"/>
    <n v="429.88373354569569"/>
  </r>
  <r>
    <s v="2021"/>
    <s v="TD1667753"/>
    <x v="1"/>
    <s v="D"/>
    <n v="55.52"/>
    <s v="PALOMINO"/>
    <d v="2021-11-10T00:00:00"/>
    <n v="57.974992436982674"/>
  </r>
  <r>
    <s v="2021"/>
    <s v="TD1667753"/>
    <x v="1"/>
    <s v="D"/>
    <n v="70.03"/>
    <s v="PALOMINO"/>
    <d v="2021-11-10T00:00:00"/>
    <n v="73.126597989227236"/>
  </r>
  <r>
    <s v="2021"/>
    <s v="TD1667753"/>
    <x v="1"/>
    <s v="D"/>
    <n v="474.01"/>
    <s v="PALOMINO"/>
    <d v="2021-11-10T00:00:00"/>
    <n v="494.96985167604743"/>
  </r>
  <r>
    <s v="2022"/>
    <s v="TD1667753"/>
    <x v="1"/>
    <s v="C"/>
    <n v="-30.79"/>
    <s v="PALOMINO"/>
    <d v="2021-11-10T00:00:00"/>
    <n v="-30.79"/>
  </r>
  <r>
    <s v="2022"/>
    <s v="TD1667753"/>
    <x v="1"/>
    <s v="D"/>
    <n v="13.85"/>
    <s v="PALOMINO"/>
    <d v="2021-11-10T00:00:00"/>
    <n v="13.85"/>
  </r>
  <r>
    <s v="2022"/>
    <s v="TD1667753"/>
    <x v="1"/>
    <s v="D"/>
    <n v="13.25"/>
    <s v="PALOMINO"/>
    <d v="2021-11-10T00:00:00"/>
    <n v="13.25"/>
  </r>
  <r>
    <s v="2022"/>
    <s v="TD1667753"/>
    <x v="1"/>
    <s v="D"/>
    <n v="26.25"/>
    <s v="PALOMINO"/>
    <d v="2021-11-10T00:00:00"/>
    <n v="26.25"/>
  </r>
  <r>
    <s v="2022"/>
    <s v="TD1667753"/>
    <x v="1"/>
    <s v="D"/>
    <n v="3402.14"/>
    <s v="PALOMINO"/>
    <d v="2021-11-10T00:00:00"/>
    <n v="3402.14"/>
  </r>
  <r>
    <s v="2022"/>
    <s v="TD1667753"/>
    <x v="1"/>
    <s v="D"/>
    <n v="3051.56"/>
    <s v="PALOMINO"/>
    <d v="2021-11-10T00:00:00"/>
    <n v="3051.56"/>
  </r>
  <r>
    <s v="2022"/>
    <s v="TD1667753"/>
    <x v="1"/>
    <s v="D"/>
    <n v="228.46"/>
    <s v="PALOMINO"/>
    <d v="2021-11-10T00:00:00"/>
    <n v="228.46"/>
  </r>
  <r>
    <s v="2022"/>
    <s v="TD1667753"/>
    <x v="1"/>
    <s v="D"/>
    <n v="23.44"/>
    <s v="PALOMINO"/>
    <d v="2021-11-10T00:00:00"/>
    <n v="23.44"/>
  </r>
  <r>
    <s v="2022"/>
    <s v="TD1667753"/>
    <x v="1"/>
    <s v="D"/>
    <n v="0.98"/>
    <s v="PALOMINO"/>
    <d v="2021-11-10T00:00:00"/>
    <n v="0.98"/>
  </r>
  <r>
    <s v="2022"/>
    <s v="TD1667753"/>
    <x v="1"/>
    <s v="D"/>
    <n v="0.88"/>
    <s v="PALOMINO"/>
    <d v="2021-11-10T00:00:00"/>
    <n v="0.88"/>
  </r>
  <r>
    <s v="2022"/>
    <s v="TD1667753"/>
    <x v="1"/>
    <s v="D"/>
    <n v="0.92"/>
    <s v="PALOMINO"/>
    <d v="2021-11-10T00:00:00"/>
    <n v="0.92"/>
  </r>
  <r>
    <s v="2022"/>
    <s v="TD1667753"/>
    <x v="1"/>
    <s v="D"/>
    <n v="1.03"/>
    <s v="PALOMINO"/>
    <d v="2021-11-10T00:00:00"/>
    <n v="1.03"/>
  </r>
  <r>
    <s v="2022"/>
    <s v="TD1667753"/>
    <x v="1"/>
    <s v="D"/>
    <n v="250.26"/>
    <s v="PALOMINO"/>
    <d v="2021-11-10T00:00:00"/>
    <n v="250.26"/>
  </r>
  <r>
    <s v="2022"/>
    <s v="TD1667753"/>
    <x v="1"/>
    <s v="D"/>
    <n v="22.59"/>
    <s v="PALOMINO"/>
    <d v="2021-11-10T00:00:00"/>
    <n v="22.59"/>
  </r>
  <r>
    <s v="2022"/>
    <s v="TD1667753"/>
    <x v="1"/>
    <s v="D"/>
    <n v="0.18"/>
    <s v="PALOMINO"/>
    <d v="2021-11-10T00:00:00"/>
    <n v="0.18"/>
  </r>
  <r>
    <s v="2022"/>
    <s v="TD1667753"/>
    <x v="1"/>
    <s v="D"/>
    <n v="1.98"/>
    <s v="PALOMINO"/>
    <d v="2021-11-10T00:00:00"/>
    <n v="1.98"/>
  </r>
  <r>
    <s v="2022"/>
    <s v="TD1667753"/>
    <x v="1"/>
    <s v="C"/>
    <n v="-58.25"/>
    <s v="PALOMINO"/>
    <d v="2021-11-10T00:00:00"/>
    <n v="-58.25"/>
  </r>
  <r>
    <s v="2022"/>
    <s v="TD1667753"/>
    <x v="1"/>
    <s v="D"/>
    <n v="50.49"/>
    <s v="PALOMINO"/>
    <d v="2021-11-10T00:00:00"/>
    <n v="50.49"/>
  </r>
  <r>
    <s v="2022"/>
    <s v="TD1667753"/>
    <x v="1"/>
    <s v="D"/>
    <n v="0.79"/>
    <s v="PALOMINO"/>
    <d v="2021-11-10T00:00:00"/>
    <n v="0.79"/>
  </r>
  <r>
    <s v="2022"/>
    <s v="TD1667753"/>
    <x v="1"/>
    <s v="D"/>
    <n v="0.86"/>
    <s v="PALOMINO"/>
    <d v="2021-11-10T00:00:00"/>
    <n v="0.86"/>
  </r>
  <r>
    <s v="2022"/>
    <s v="TD1667753"/>
    <x v="1"/>
    <s v="C"/>
    <n v="-7.0000000000000007E-2"/>
    <s v="PALOMINO"/>
    <d v="2021-11-10T00:00:00"/>
    <n v="-7.0000000000000007E-2"/>
  </r>
  <r>
    <s v="2022"/>
    <s v="TD1667753"/>
    <x v="1"/>
    <s v="C"/>
    <n v="-0.08"/>
    <s v="PALOMINO"/>
    <d v="2021-11-10T00:00:00"/>
    <n v="-0.08"/>
  </r>
  <r>
    <s v="2023"/>
    <s v="TD1667753"/>
    <x v="1"/>
    <s v="D"/>
    <n v="591.39"/>
    <s v="PALOMINO"/>
    <d v="2021-11-10T00:00:00"/>
    <n v="591.39"/>
  </r>
  <r>
    <s v="2023"/>
    <s v="TD1667753"/>
    <x v="1"/>
    <s v="C"/>
    <n v="-2605.08"/>
    <s v="PALOMINO"/>
    <d v="2021-11-10T00:00:00"/>
    <n v="-2605.08"/>
  </r>
  <r>
    <s v="2023"/>
    <s v="TD1667753"/>
    <x v="1"/>
    <s v="C"/>
    <n v="-2122.29"/>
    <s v="PALOMINO"/>
    <d v="2021-11-10T00:00:00"/>
    <n v="-2122.29"/>
  </r>
  <r>
    <s v="2023"/>
    <s v="TD1667753"/>
    <x v="1"/>
    <s v="D"/>
    <n v="2136.44"/>
    <s v="PALOMINO"/>
    <d v="2021-11-10T00:00:00"/>
    <n v="2136.44"/>
  </r>
  <r>
    <s v="2020"/>
    <s v="TD1667753"/>
    <x v="1"/>
    <s v="D"/>
    <n v="8.8800000000000008"/>
    <s v="PALOMINO"/>
    <d v="2021-11-10T00:00:00"/>
    <n v="9.7136247704795213"/>
  </r>
  <r>
    <s v="2020"/>
    <s v="TD1667753"/>
    <x v="1"/>
    <s v="D"/>
    <n v="1.02"/>
    <s v="PALOMINO"/>
    <d v="2021-11-10T00:00:00"/>
    <n v="1.115754196609134"/>
  </r>
  <r>
    <s v="2020"/>
    <s v="TD1667753"/>
    <x v="1"/>
    <s v="D"/>
    <n v="53.95"/>
    <s v="PALOMINO"/>
    <d v="2021-11-10T00:00:00"/>
    <n v="59.014645987316456"/>
  </r>
  <r>
    <s v="2020"/>
    <s v="TD1667753"/>
    <x v="1"/>
    <s v="D"/>
    <n v="6.2"/>
    <s v="PALOMINO"/>
    <d v="2021-11-10T00:00:00"/>
    <n v="6.7820353127221873"/>
  </r>
  <r>
    <s v="2020"/>
    <s v="TD1667753"/>
    <x v="1"/>
    <s v="D"/>
    <n v="2.1"/>
    <s v="PALOMINO"/>
    <d v="2021-11-10T00:00:00"/>
    <n v="2.2971409930188056"/>
  </r>
  <r>
    <s v="2020"/>
    <s v="TD1667753"/>
    <x v="1"/>
    <s v="D"/>
    <n v="18.3"/>
    <s v="PALOMINO"/>
    <d v="2021-11-10T00:00:00"/>
    <n v="20.017942939163877"/>
  </r>
  <r>
    <s v="2020"/>
    <s v="TD1667753"/>
    <x v="1"/>
    <s v="D"/>
    <n v="0.01"/>
    <s v="PALOMINO"/>
    <d v="2021-11-10T00:00:00"/>
    <n v="1.0938766633422883E-2"/>
  </r>
  <r>
    <s v="2020"/>
    <s v="TD1667753"/>
    <x v="1"/>
    <s v="D"/>
    <n v="0.06"/>
    <s v="PALOMINO"/>
    <d v="2021-11-10T00:00:00"/>
    <n v="6.5632599800537289E-2"/>
  </r>
  <r>
    <s v="2020"/>
    <s v="TD1667753"/>
    <x v="1"/>
    <s v="D"/>
    <n v="0.41"/>
    <s v="PALOMINO"/>
    <d v="2021-11-10T00:00:00"/>
    <n v="0.44848943197033819"/>
  </r>
  <r>
    <s v="2020"/>
    <s v="TD1667753"/>
    <x v="1"/>
    <s v="D"/>
    <n v="0.05"/>
    <s v="PALOMINO"/>
    <d v="2021-11-10T00:00:00"/>
    <n v="5.4693833167114417E-2"/>
  </r>
  <r>
    <s v="2021"/>
    <s v="TD1667753"/>
    <x v="1"/>
    <s v="D"/>
    <n v="0.23"/>
    <s v="PALOMINO"/>
    <d v="2021-11-10T00:00:00"/>
    <n v="0.24017017760277404"/>
  </r>
  <r>
    <s v="2021"/>
    <s v="TD1667753"/>
    <x v="1"/>
    <s v="D"/>
    <n v="1.99"/>
    <s v="PALOMINO"/>
    <d v="2021-11-10T00:00:00"/>
    <n v="2.0779941453457407"/>
  </r>
  <r>
    <s v="2021"/>
    <s v="TD1667753"/>
    <x v="1"/>
    <s v="D"/>
    <n v="50.09"/>
    <s v="PALOMINO"/>
    <d v="2021-11-10T00:00:00"/>
    <n v="52.304887809230223"/>
  </r>
  <r>
    <s v="2021"/>
    <s v="TD1667753"/>
    <x v="1"/>
    <s v="C"/>
    <n v="-49.57"/>
    <s v="PALOMINO"/>
    <d v="2021-11-10T00:00:00"/>
    <n v="-51.761894364215252"/>
  </r>
  <r>
    <s v="2021"/>
    <s v="TD1667753"/>
    <x v="1"/>
    <s v="D"/>
    <n v="0.2"/>
    <s v="PALOMINO"/>
    <d v="2021-11-10T00:00:00"/>
    <n v="0.20884363269806439"/>
  </r>
  <r>
    <s v="2021"/>
    <s v="TD1667753"/>
    <x v="1"/>
    <s v="D"/>
    <n v="0.18"/>
    <s v="PALOMINO"/>
    <d v="2021-11-10T00:00:00"/>
    <n v="0.18795926942825791"/>
  </r>
  <r>
    <s v="2021"/>
    <s v="TD1667753"/>
    <x v="1"/>
    <s v="C"/>
    <n v="-0.05"/>
    <s v="PALOMINO"/>
    <d v="2021-11-10T00:00:00"/>
    <n v="-5.2210908174516096E-2"/>
  </r>
  <r>
    <s v="2021"/>
    <s v="TD1667753"/>
    <x v="1"/>
    <s v="C"/>
    <n v="-0.01"/>
    <s v="PALOMINO"/>
    <d v="2021-11-10T00:00:00"/>
    <n v="-1.0442181634903219E-2"/>
  </r>
  <r>
    <s v="2021"/>
    <s v="TD1667753"/>
    <x v="1"/>
    <s v="D"/>
    <n v="3.56"/>
    <s v="PALOMINO"/>
    <d v="2021-11-10T00:00:00"/>
    <n v="3.717416662025546"/>
  </r>
  <r>
    <s v="2021"/>
    <s v="TD1667753"/>
    <x v="1"/>
    <s v="D"/>
    <n v="3.2"/>
    <s v="PALOMINO"/>
    <d v="2021-11-10T00:00:00"/>
    <n v="3.3414981231690302"/>
  </r>
  <r>
    <s v="2021"/>
    <s v="TD1667753"/>
    <x v="1"/>
    <s v="D"/>
    <n v="3.56"/>
    <s v="PALOMINO"/>
    <d v="2021-11-10T00:00:00"/>
    <n v="3.717416662025546"/>
  </r>
  <r>
    <s v="2021"/>
    <s v="TD1667753"/>
    <x v="1"/>
    <s v="D"/>
    <n v="3.96"/>
    <s v="PALOMINO"/>
    <d v="2021-11-10T00:00:00"/>
    <n v="4.1351039274216745"/>
  </r>
  <r>
    <s v="2021"/>
    <s v="TD1667753"/>
    <x v="1"/>
    <s v="D"/>
    <n v="8.68"/>
    <s v="PALOMINO"/>
    <d v="2021-11-10T00:00:00"/>
    <n v="9.0638136590959935"/>
  </r>
  <r>
    <s v="2021"/>
    <s v="TD1667753"/>
    <x v="1"/>
    <s v="D"/>
    <n v="9.64"/>
    <s v="PALOMINO"/>
    <d v="2021-11-10T00:00:00"/>
    <n v="10.066263096046704"/>
  </r>
  <r>
    <s v="2021"/>
    <s v="TD1667753"/>
    <x v="1"/>
    <s v="D"/>
    <n v="8.9"/>
    <s v="PALOMINO"/>
    <d v="2021-11-10T00:00:00"/>
    <n v="9.2935416550638656"/>
  </r>
  <r>
    <s v="2021"/>
    <s v="TD1667753"/>
    <x v="1"/>
    <s v="D"/>
    <n v="9.8800000000000008"/>
    <s v="PALOMINO"/>
    <d v="2021-11-10T00:00:00"/>
    <n v="10.31687545528438"/>
  </r>
  <r>
    <s v="2021"/>
    <s v="TD1667753"/>
    <x v="1"/>
    <s v="D"/>
    <n v="11.19"/>
    <s v="PALOMINO"/>
    <d v="2021-11-10T00:00:00"/>
    <n v="11.684801249456701"/>
  </r>
  <r>
    <s v="2021"/>
    <s v="TD1667753"/>
    <x v="1"/>
    <s v="D"/>
    <n v="10.08"/>
    <s v="PALOMINO"/>
    <d v="2021-11-10T00:00:00"/>
    <n v="10.525719087982445"/>
  </r>
  <r>
    <s v="2021"/>
    <s v="TD1667753"/>
    <x v="1"/>
    <s v="D"/>
    <n v="120.67"/>
    <s v="PALOMINO"/>
    <d v="2021-11-10T00:00:00"/>
    <n v="126.00580578837715"/>
  </r>
  <r>
    <s v="2021"/>
    <s v="TD1667753"/>
    <x v="1"/>
    <s v="D"/>
    <n v="224.94"/>
    <s v="PALOMINO"/>
    <d v="2021-11-10T00:00:00"/>
    <n v="234.88643369551301"/>
  </r>
  <r>
    <s v="2021"/>
    <s v="TD1667753"/>
    <x v="1"/>
    <s v="D"/>
    <n v="59.33"/>
    <s v="PALOMINO"/>
    <d v="2021-11-10T00:00:00"/>
    <n v="61.953463639880795"/>
  </r>
  <r>
    <s v="2021"/>
    <s v="TD1667753"/>
    <x v="1"/>
    <s v="D"/>
    <n v="8"/>
    <s v="PALOMINO"/>
    <d v="2021-11-10T00:00:00"/>
    <n v="8.3537453079225745"/>
  </r>
  <r>
    <s v="2021"/>
    <s v="TD1667753"/>
    <x v="1"/>
    <s v="D"/>
    <n v="10.63"/>
    <s v="PALOMINO"/>
    <d v="2021-11-10T00:00:00"/>
    <n v="11.100039077902123"/>
  </r>
  <r>
    <s v="2021"/>
    <s v="TD1667753"/>
    <x v="1"/>
    <s v="D"/>
    <n v="71.94"/>
    <s v="PALOMINO"/>
    <d v="2021-11-10T00:00:00"/>
    <n v="75.121054681493746"/>
  </r>
  <r>
    <s v="2022"/>
    <s v="TD1667753"/>
    <x v="1"/>
    <s v="D"/>
    <n v="5.32"/>
    <s v="PALOMINO"/>
    <d v="2021-11-10T00:00:00"/>
    <n v="5.32"/>
  </r>
  <r>
    <s v="2022"/>
    <s v="TD1667753"/>
    <x v="1"/>
    <s v="C"/>
    <n v="-11.83"/>
    <s v="PALOMINO"/>
    <d v="2021-11-10T00:00:00"/>
    <n v="-11.83"/>
  </r>
  <r>
    <s v="2022"/>
    <s v="TD1667753"/>
    <x v="1"/>
    <s v="D"/>
    <n v="1.23"/>
    <s v="PALOMINO"/>
    <d v="2021-11-10T00:00:00"/>
    <n v="1.23"/>
  </r>
  <r>
    <s v="2022"/>
    <s v="TD1667753"/>
    <x v="1"/>
    <s v="D"/>
    <n v="0.62"/>
    <s v="PALOMINO"/>
    <d v="2021-11-10T00:00:00"/>
    <n v="0.62"/>
  </r>
  <r>
    <s v="2022"/>
    <s v="TD1667753"/>
    <x v="1"/>
    <s v="D"/>
    <n v="679.17"/>
    <s v="PALOMINO"/>
    <d v="2021-11-10T00:00:00"/>
    <n v="679.17"/>
  </r>
  <r>
    <s v="2022"/>
    <s v="TD1667753"/>
    <x v="1"/>
    <s v="D"/>
    <n v="609.17999999999995"/>
    <s v="PALOMINO"/>
    <d v="2021-11-10T00:00:00"/>
    <n v="609.17999999999995"/>
  </r>
  <r>
    <s v="2022"/>
    <s v="TD1667753"/>
    <x v="1"/>
    <s v="D"/>
    <n v="3.57"/>
    <s v="PALOMINO"/>
    <d v="2021-11-10T00:00:00"/>
    <n v="3.57"/>
  </r>
  <r>
    <s v="2022"/>
    <s v="TD1667753"/>
    <x v="1"/>
    <s v="D"/>
    <n v="34.76"/>
    <s v="PALOMINO"/>
    <d v="2021-11-10T00:00:00"/>
    <n v="34.76"/>
  </r>
  <r>
    <s v="2022"/>
    <s v="TD1667753"/>
    <x v="1"/>
    <s v="D"/>
    <n v="0.16"/>
    <s v="PALOMINO"/>
    <d v="2021-11-10T00:00:00"/>
    <n v="0.16"/>
  </r>
  <r>
    <s v="2022"/>
    <s v="TD1667753"/>
    <x v="1"/>
    <s v="D"/>
    <n v="0.17"/>
    <s v="PALOMINO"/>
    <d v="2021-11-10T00:00:00"/>
    <n v="0.17"/>
  </r>
  <r>
    <s v="2022"/>
    <s v="TD1667753"/>
    <x v="1"/>
    <s v="D"/>
    <n v="0.21"/>
    <s v="PALOMINO"/>
    <d v="2021-11-10T00:00:00"/>
    <n v="0.21"/>
  </r>
  <r>
    <s v="2022"/>
    <s v="TD1667753"/>
    <x v="1"/>
    <s v="D"/>
    <n v="0.19"/>
    <s v="PALOMINO"/>
    <d v="2021-11-10T00:00:00"/>
    <n v="0.19"/>
  </r>
  <r>
    <s v="2022"/>
    <s v="TD1667753"/>
    <x v="1"/>
    <s v="D"/>
    <n v="35.630000000000003"/>
    <s v="PALOMINO"/>
    <d v="2021-11-10T00:00:00"/>
    <n v="35.630000000000003"/>
  </r>
  <r>
    <s v="2022"/>
    <s v="TD1667753"/>
    <x v="1"/>
    <s v="D"/>
    <n v="3.22"/>
    <s v="PALOMINO"/>
    <d v="2021-11-10T00:00:00"/>
    <n v="3.22"/>
  </r>
  <r>
    <s v="2022"/>
    <s v="TD1667753"/>
    <x v="1"/>
    <s v="D"/>
    <n v="0.25"/>
    <s v="PALOMINO"/>
    <d v="2021-11-10T00:00:00"/>
    <n v="0.25"/>
  </r>
  <r>
    <s v="2022"/>
    <s v="TD1667753"/>
    <x v="1"/>
    <s v="D"/>
    <n v="0.02"/>
    <s v="PALOMINO"/>
    <d v="2021-11-10T00:00:00"/>
    <n v="0.02"/>
  </r>
  <r>
    <s v="2022"/>
    <s v="TD1667753"/>
    <x v="1"/>
    <s v="C"/>
    <n v="-8.98"/>
    <s v="PALOMINO"/>
    <d v="2021-11-10T00:00:00"/>
    <n v="-8.98"/>
  </r>
  <r>
    <s v="2022"/>
    <s v="TD1667753"/>
    <x v="1"/>
    <s v="D"/>
    <n v="7.79"/>
    <s v="PALOMINO"/>
    <d v="2021-11-10T00:00:00"/>
    <n v="7.79"/>
  </r>
  <r>
    <s v="2022"/>
    <s v="TD1667753"/>
    <x v="1"/>
    <s v="D"/>
    <n v="0.11"/>
    <s v="PALOMINO"/>
    <d v="2021-11-10T00:00:00"/>
    <n v="0.11"/>
  </r>
  <r>
    <s v="2022"/>
    <s v="TD1667753"/>
    <x v="1"/>
    <s v="D"/>
    <n v="0.12"/>
    <s v="PALOMINO"/>
    <d v="2021-11-10T00:00:00"/>
    <n v="0.12"/>
  </r>
  <r>
    <s v="2022"/>
    <s v="TD1667753"/>
    <x v="1"/>
    <s v="C"/>
    <n v="-0.01"/>
    <s v="PALOMINO"/>
    <d v="2021-11-10T00:00:00"/>
    <n v="-0.01"/>
  </r>
  <r>
    <s v="2022"/>
    <s v="TD1667753"/>
    <x v="1"/>
    <s v="C"/>
    <n v="-0.01"/>
    <s v="PALOMINO"/>
    <d v="2021-11-10T00:00:00"/>
    <n v="-0.01"/>
  </r>
  <r>
    <s v="2023"/>
    <s v="TD1667753"/>
    <x v="1"/>
    <s v="D"/>
    <n v="27.89"/>
    <s v="PALOMINO"/>
    <d v="2021-11-10T00:00:00"/>
    <n v="27.89"/>
  </r>
  <r>
    <s v="2023"/>
    <s v="TD1667753"/>
    <x v="1"/>
    <s v="C"/>
    <n v="-122.88"/>
    <s v="PALOMINO"/>
    <d v="2021-11-10T00:00:00"/>
    <n v="-122.88"/>
  </r>
  <r>
    <s v="2023"/>
    <s v="TD1667753"/>
    <x v="1"/>
    <s v="D"/>
    <n v="226.65"/>
    <s v="PALOMINO"/>
    <d v="2021-11-10T00:00:00"/>
    <n v="226.65"/>
  </r>
  <r>
    <s v="2023"/>
    <s v="TD1667753"/>
    <x v="1"/>
    <s v="C"/>
    <n v="-225.15"/>
    <s v="PALOMINO"/>
    <d v="2021-11-10T00:00:00"/>
    <n v="-225.15"/>
  </r>
  <r>
    <s v="2021"/>
    <s v="TD1667753"/>
    <x v="0"/>
    <s v="C"/>
    <n v="-9.7799999999999994"/>
    <s v="PALOMINO"/>
    <d v="2021-11-10T00:00:00"/>
    <n v="-10.212453638935347"/>
  </r>
  <r>
    <s v="2021"/>
    <s v="TD1667753"/>
    <x v="0"/>
    <s v="D"/>
    <n v="484.75"/>
    <s v="PALOMINO"/>
    <d v="2021-11-10T00:00:00"/>
    <n v="506.1847547519335"/>
  </r>
  <r>
    <s v="2021"/>
    <s v="TD1667753"/>
    <x v="0"/>
    <s v="D"/>
    <n v="452.53"/>
    <s v="PALOMINO"/>
    <d v="2021-11-10T00:00:00"/>
    <n v="472.54004552427534"/>
  </r>
  <r>
    <s v="2021"/>
    <s v="TD1667753"/>
    <x v="0"/>
    <s v="D"/>
    <n v="240.95"/>
    <s v="PALOMINO"/>
    <d v="2021-11-10T00:00:00"/>
    <n v="251.60436649299305"/>
  </r>
  <r>
    <s v="2021"/>
    <s v="TD1667753"/>
    <x v="0"/>
    <s v="D"/>
    <n v="95.87"/>
    <s v="PALOMINO"/>
    <d v="2021-11-10T00:00:00"/>
    <n v="100.10919533381715"/>
  </r>
  <r>
    <s v="2021"/>
    <s v="TD1667753"/>
    <x v="0"/>
    <s v="D"/>
    <n v="166.74"/>
    <s v="PALOMINO"/>
    <d v="2021-11-10T00:00:00"/>
    <n v="174.11293658037627"/>
  </r>
  <r>
    <s v="2021"/>
    <s v="TD1667753"/>
    <x v="0"/>
    <s v="D"/>
    <n v="248.48"/>
    <s v="PALOMINO"/>
    <d v="2021-11-10T00:00:00"/>
    <n v="259.46732926407515"/>
  </r>
  <r>
    <s v="2021"/>
    <s v="TD1667753"/>
    <x v="0"/>
    <s v="D"/>
    <n v="66.260000000000005"/>
    <s v="PALOMINO"/>
    <d v="2021-11-10T00:00:00"/>
    <n v="69.189895512868731"/>
  </r>
  <r>
    <s v="2021"/>
    <s v="TD1667753"/>
    <x v="0"/>
    <s v="D"/>
    <n v="324.69"/>
    <s v="PALOMINO"/>
    <d v="2021-11-10T00:00:00"/>
    <n v="339.04719550367258"/>
  </r>
  <r>
    <s v="2021"/>
    <s v="TD1667753"/>
    <x v="0"/>
    <s v="D"/>
    <n v="540.66"/>
    <s v="PALOMINO"/>
    <d v="2021-11-10T00:00:00"/>
    <n v="564.56699227267734"/>
  </r>
  <r>
    <s v="2021"/>
    <s v="TD1667753"/>
    <x v="0"/>
    <s v="D"/>
    <n v="540.66"/>
    <s v="PALOMINO"/>
    <d v="2021-11-10T00:00:00"/>
    <n v="564.56699227267734"/>
  </r>
  <r>
    <s v="2021"/>
    <s v="TD1667753"/>
    <x v="0"/>
    <s v="D"/>
    <n v="1169.6099999999999"/>
    <s v="PALOMINO"/>
    <d v="2021-11-10T00:00:00"/>
    <n v="1221.3280061999153"/>
  </r>
  <r>
    <s v="2021"/>
    <s v="TD1667753"/>
    <x v="0"/>
    <s v="D"/>
    <n v="1763.4"/>
    <s v="PALOMINO"/>
    <d v="2021-11-10T00:00:00"/>
    <n v="1841.3743094988336"/>
  </r>
  <r>
    <s v="2021"/>
    <s v="TD1667753"/>
    <x v="0"/>
    <s v="D"/>
    <n v="540.66"/>
    <s v="PALOMINO"/>
    <d v="2021-11-10T00:00:00"/>
    <n v="564.56699227267734"/>
  </r>
  <r>
    <s v="2021"/>
    <s v="TD1667753"/>
    <x v="0"/>
    <s v="D"/>
    <n v="75.5"/>
    <s v="PALOMINO"/>
    <d v="2021-11-10T00:00:00"/>
    <n v="78.838471343519302"/>
  </r>
  <r>
    <s v="2021"/>
    <s v="TD1667753"/>
    <x v="0"/>
    <s v="D"/>
    <n v="500.25"/>
    <s v="PALOMINO"/>
    <d v="2021-11-10T00:00:00"/>
    <n v="522.37013628603347"/>
  </r>
  <r>
    <s v="2021"/>
    <s v="TD1667753"/>
    <x v="0"/>
    <s v="C"/>
    <n v="-545.83000000000004"/>
    <s v="PALOMINO"/>
    <d v="2021-11-10T00:00:00"/>
    <n v="-569.9656001779224"/>
  </r>
  <r>
    <s v="2021"/>
    <s v="TD1667753"/>
    <x v="0"/>
    <s v="C"/>
    <n v="-241.03"/>
    <s v="PALOMINO"/>
    <d v="2021-11-10T00:00:00"/>
    <n v="-251.68790394607228"/>
  </r>
  <r>
    <s v="2021"/>
    <s v="TD1667753"/>
    <x v="0"/>
    <s v="C"/>
    <n v="-60.36"/>
    <s v="PALOMINO"/>
    <d v="2021-11-10T00:00:00"/>
    <n v="-63.029008348275823"/>
  </r>
  <r>
    <s v="2021"/>
    <s v="TD1667753"/>
    <x v="0"/>
    <s v="C"/>
    <n v="-247.53"/>
    <s v="PALOMINO"/>
    <d v="2021-11-10T00:00:00"/>
    <n v="-258.47532200875935"/>
  </r>
  <r>
    <s v="2021"/>
    <s v="TD1667753"/>
    <x v="0"/>
    <s v="C"/>
    <n v="-73.3"/>
    <s v="PALOMINO"/>
    <d v="2021-11-10T00:00:00"/>
    <n v="-76.541191383840584"/>
  </r>
  <r>
    <s v="2021"/>
    <s v="TD1667753"/>
    <x v="0"/>
    <s v="C"/>
    <n v="-158.55000000000001"/>
    <s v="PALOMINO"/>
    <d v="2021-11-10T00:00:00"/>
    <n v="-165.56078982139053"/>
  </r>
  <r>
    <s v="2021"/>
    <s v="TD1667753"/>
    <x v="0"/>
    <s v="C"/>
    <n v="-163.5"/>
    <s v="PALOMINO"/>
    <d v="2021-11-10T00:00:00"/>
    <n v="-170.72966973066761"/>
  </r>
  <r>
    <s v="2021"/>
    <s v="TD1667753"/>
    <x v="0"/>
    <s v="C"/>
    <n v="-33.49"/>
    <s v="PALOMINO"/>
    <d v="2021-11-10T00:00:00"/>
    <n v="-34.970866295290882"/>
  </r>
  <r>
    <s v="2021"/>
    <s v="TD1667753"/>
    <x v="0"/>
    <s v="C"/>
    <n v="-160.56"/>
    <s v="PALOMINO"/>
    <d v="2021-11-10T00:00:00"/>
    <n v="-167.65966833000607"/>
  </r>
  <r>
    <s v="2021"/>
    <s v="TD1667753"/>
    <x v="0"/>
    <s v="C"/>
    <n v="-84.04"/>
    <s v="PALOMINO"/>
    <d v="2021-11-10T00:00:00"/>
    <n v="-87.756094459726654"/>
  </r>
  <r>
    <s v="2021"/>
    <s v="TD1667753"/>
    <x v="0"/>
    <s v="C"/>
    <n v="-953.92"/>
    <s v="PALOMINO"/>
    <d v="2021-11-10T00:00:00"/>
    <n v="-996.10059051668782"/>
  </r>
  <r>
    <s v="2021"/>
    <s v="TD1667753"/>
    <x v="0"/>
    <s v="D"/>
    <n v="10.63"/>
    <s v="PALOMINO"/>
    <d v="2021-11-10T00:00:00"/>
    <n v="11.100039077902123"/>
  </r>
  <r>
    <s v="2021"/>
    <s v="TD1667753"/>
    <x v="0"/>
    <s v="D"/>
    <n v="40.4"/>
    <s v="PALOMINO"/>
    <d v="2021-11-10T00:00:00"/>
    <n v="42.186413805009003"/>
  </r>
  <r>
    <s v="2021"/>
    <s v="TD1667753"/>
    <x v="0"/>
    <s v="D"/>
    <n v="1134.56"/>
    <s v="PALOMINO"/>
    <d v="2021-11-10T00:00:00"/>
    <n v="1184.7281595695795"/>
  </r>
  <r>
    <s v="2021"/>
    <s v="TD1667753"/>
    <x v="0"/>
    <s v="D"/>
    <n v="857.04"/>
    <s v="PALOMINO"/>
    <d v="2021-11-10T00:00:00"/>
    <n v="894.93673483774546"/>
  </r>
  <r>
    <s v="2021"/>
    <s v="TD1667753"/>
    <x v="0"/>
    <s v="D"/>
    <n v="163.5"/>
    <s v="PALOMINO"/>
    <d v="2021-11-10T00:00:00"/>
    <n v="170.72966973066761"/>
  </r>
  <r>
    <s v="2021"/>
    <s v="TD1667753"/>
    <x v="0"/>
    <s v="D"/>
    <n v="33.76"/>
    <s v="PALOMINO"/>
    <d v="2021-11-10T00:00:00"/>
    <n v="35.252805199433261"/>
  </r>
  <r>
    <s v="2021"/>
    <s v="TD1667753"/>
    <x v="0"/>
    <s v="D"/>
    <n v="115.96"/>
    <s v="PALOMINO"/>
    <d v="2021-11-10T00:00:00"/>
    <n v="121.08753823833771"/>
  </r>
  <r>
    <s v="2021"/>
    <s v="TD1667753"/>
    <x v="0"/>
    <s v="D"/>
    <n v="77.319999999999993"/>
    <s v="PALOMINO"/>
    <d v="2021-11-10T00:00:00"/>
    <n v="80.738948401071681"/>
  </r>
  <r>
    <s v="2021"/>
    <s v="TD1667753"/>
    <x v="0"/>
    <s v="D"/>
    <n v="508.07"/>
    <s v="PALOMINO"/>
    <d v="2021-11-10T00:00:00"/>
    <n v="530.53592232452786"/>
  </r>
  <r>
    <s v="2021"/>
    <s v="TD1667753"/>
    <x v="0"/>
    <s v="D"/>
    <n v="509.63"/>
    <s v="PALOMINO"/>
    <d v="2021-11-10T00:00:00"/>
    <n v="532.1649026595727"/>
  </r>
  <r>
    <s v="2021"/>
    <s v="TD1667753"/>
    <x v="0"/>
    <s v="D"/>
    <n v="506.52"/>
    <s v="PALOMINO"/>
    <d v="2021-11-10T00:00:00"/>
    <n v="528.91738417111776"/>
  </r>
  <r>
    <s v="2021"/>
    <s v="TD1667753"/>
    <x v="0"/>
    <s v="D"/>
    <n v="19.059999999999999"/>
    <s v="PALOMINO"/>
    <d v="2021-11-10T00:00:00"/>
    <n v="19.902798196125534"/>
  </r>
  <r>
    <s v="2021"/>
    <s v="TD1667753"/>
    <x v="0"/>
    <s v="D"/>
    <n v="40.4"/>
    <s v="PALOMINO"/>
    <d v="2021-11-10T00:00:00"/>
    <n v="42.186413805009003"/>
  </r>
  <r>
    <s v="2021"/>
    <s v="TD1667753"/>
    <x v="0"/>
    <s v="D"/>
    <n v="10.62"/>
    <s v="PALOMINO"/>
    <d v="2021-11-10T00:00:00"/>
    <n v="11.089596896267217"/>
  </r>
  <r>
    <s v="2021"/>
    <s v="TD1667753"/>
    <x v="0"/>
    <s v="C"/>
    <n v="-1763.4"/>
    <s v="PALOMINO"/>
    <d v="2021-11-10T00:00:00"/>
    <n v="-1841.3743094988336"/>
  </r>
  <r>
    <s v="2021"/>
    <s v="TD1667753"/>
    <x v="0"/>
    <s v="D"/>
    <n v="1763.4"/>
    <s v="PALOMINO"/>
    <d v="2021-11-10T00:00:00"/>
    <n v="1841.3743094988336"/>
  </r>
  <r>
    <s v="2021"/>
    <s v="TD1667753"/>
    <x v="0"/>
    <s v="C"/>
    <n v="-82.01"/>
    <s v="PALOMINO"/>
    <d v="2021-11-10T00:00:00"/>
    <n v="-85.636331587841298"/>
  </r>
  <r>
    <s v="2021"/>
    <s v="TD1667753"/>
    <x v="0"/>
    <s v="C"/>
    <n v="-51.54"/>
    <s v="PALOMINO"/>
    <d v="2021-11-10T00:00:00"/>
    <n v="-53.819004146291185"/>
  </r>
  <r>
    <s v="2021"/>
    <s v="TD1667753"/>
    <x v="0"/>
    <s v="C"/>
    <n v="-100.06"/>
    <s v="PALOMINO"/>
    <d v="2021-11-10T00:00:00"/>
    <n v="-104.4844694388416"/>
  </r>
  <r>
    <s v="2021"/>
    <s v="TD1667753"/>
    <x v="0"/>
    <s v="D"/>
    <n v="519.33000000000004"/>
    <s v="PALOMINO"/>
    <d v="2021-11-10T00:00:00"/>
    <n v="542.29381884542886"/>
  </r>
  <r>
    <s v="2021"/>
    <s v="TD1667753"/>
    <x v="0"/>
    <s v="D"/>
    <n v="315.87"/>
    <s v="PALOMINO"/>
    <d v="2021-11-10T00:00:00"/>
    <n v="329.83719130168799"/>
  </r>
  <r>
    <s v="2021"/>
    <s v="TD1667753"/>
    <x v="0"/>
    <s v="D"/>
    <n v="519.33000000000004"/>
    <s v="PALOMINO"/>
    <d v="2021-11-10T00:00:00"/>
    <n v="542.29381884542886"/>
  </r>
  <r>
    <s v="2021"/>
    <s v="TD1667753"/>
    <x v="0"/>
    <s v="D"/>
    <n v="511.41"/>
    <s v="PALOMINO"/>
    <d v="2021-11-10T00:00:00"/>
    <n v="534.02361099058555"/>
  </r>
  <r>
    <s v="2021"/>
    <s v="TD1667753"/>
    <x v="0"/>
    <s v="D"/>
    <n v="40.409999999999997"/>
    <s v="PALOMINO"/>
    <d v="2021-11-10T00:00:00"/>
    <n v="42.196855986643904"/>
  </r>
  <r>
    <s v="2021"/>
    <s v="TD1667753"/>
    <x v="0"/>
    <s v="D"/>
    <n v="10.58"/>
    <s v="PALOMINO"/>
    <d v="2021-11-10T00:00:00"/>
    <n v="11.047828169727605"/>
  </r>
  <r>
    <s v="2021"/>
    <s v="TD1667753"/>
    <x v="0"/>
    <s v="D"/>
    <n v="4.09"/>
    <s v="PALOMINO"/>
    <d v="2021-11-10T00:00:00"/>
    <n v="4.2708522886754166"/>
  </r>
  <r>
    <s v="2021"/>
    <s v="TD1667753"/>
    <x v="0"/>
    <s v="C"/>
    <n v="-315.87"/>
    <s v="PALOMINO"/>
    <d v="2021-11-10T00:00:00"/>
    <n v="-329.83719130168799"/>
  </r>
  <r>
    <s v="2021"/>
    <s v="TD1667753"/>
    <x v="0"/>
    <s v="C"/>
    <n v="-505.82"/>
    <s v="PALOMINO"/>
    <d v="2021-11-10T00:00:00"/>
    <n v="-528.18643145667454"/>
  </r>
  <r>
    <s v="2021"/>
    <s v="TD1667753"/>
    <x v="0"/>
    <s v="C"/>
    <n v="-54.02"/>
    <s v="PALOMINO"/>
    <d v="2021-11-10T00:00:00"/>
    <n v="-56.40866519174719"/>
  </r>
  <r>
    <s v="2021"/>
    <s v="TD1667753"/>
    <x v="0"/>
    <s v="C"/>
    <n v="-91.8"/>
    <s v="PALOMINO"/>
    <d v="2021-11-10T00:00:00"/>
    <n v="-95.859227408411542"/>
  </r>
  <r>
    <s v="2021"/>
    <s v="TD1667753"/>
    <x v="0"/>
    <s v="D"/>
    <n v="91.8"/>
    <s v="PALOMINO"/>
    <d v="2021-11-10T00:00:00"/>
    <n v="95.859227408411542"/>
  </r>
  <r>
    <s v="2021"/>
    <s v="TD1667753"/>
    <x v="0"/>
    <s v="D"/>
    <n v="91.8"/>
    <s v="PALOMINO"/>
    <d v="2021-11-10T00:00:00"/>
    <n v="95.859227408411542"/>
  </r>
  <r>
    <s v="2021"/>
    <s v="TD1667753"/>
    <x v="0"/>
    <s v="C"/>
    <n v="-91.8"/>
    <s v="PALOMINO"/>
    <d v="2021-11-10T00:00:00"/>
    <n v="-95.859227408411542"/>
  </r>
  <r>
    <s v="2021"/>
    <s v="TD1667753"/>
    <x v="0"/>
    <s v="C"/>
    <n v="-91.8"/>
    <s v="PALOMINO"/>
    <d v="2021-11-10T00:00:00"/>
    <n v="-95.859227408411542"/>
  </r>
  <r>
    <s v="2021"/>
    <s v="TD1667753"/>
    <x v="0"/>
    <s v="D"/>
    <n v="29.13"/>
    <s v="PALOMINO"/>
    <d v="2021-11-10T00:00:00"/>
    <n v="30.418075102473075"/>
  </r>
  <r>
    <s v="2021"/>
    <s v="TD1667753"/>
    <x v="0"/>
    <s v="D"/>
    <n v="339.96"/>
    <s v="PALOMINO"/>
    <d v="2021-11-10T00:00:00"/>
    <n v="354.99240686016981"/>
  </r>
  <r>
    <s v="2021"/>
    <s v="TD1667753"/>
    <x v="0"/>
    <s v="D"/>
    <n v="611.66999999999996"/>
    <s v="PALOMINO"/>
    <d v="2021-11-10T00:00:00"/>
    <n v="638.71692406212514"/>
  </r>
  <r>
    <s v="2021"/>
    <s v="TD1667753"/>
    <x v="0"/>
    <s v="C"/>
    <n v="-224.36"/>
    <s v="PALOMINO"/>
    <d v="2021-11-10T00:00:00"/>
    <n v="-234.28078716068862"/>
  </r>
  <r>
    <s v="2021"/>
    <s v="TD1667753"/>
    <x v="0"/>
    <s v="C"/>
    <n v="-13.84"/>
    <s v="PALOMINO"/>
    <d v="2021-11-10T00:00:00"/>
    <n v="-14.451979382706055"/>
  </r>
  <r>
    <s v="2022"/>
    <s v="TD1667753"/>
    <x v="0"/>
    <s v="C"/>
    <n v="-334.49"/>
    <s v="PALOMINO"/>
    <d v="2021-11-10T00:00:00"/>
    <n v="-334.49"/>
  </r>
  <r>
    <s v="2022"/>
    <s v="TD1667753"/>
    <x v="0"/>
    <s v="C"/>
    <n v="-71.930000000000007"/>
    <s v="PALOMINO"/>
    <d v="2021-11-10T00:00:00"/>
    <n v="-71.930000000000007"/>
  </r>
  <r>
    <s v="2022"/>
    <s v="TD1667753"/>
    <x v="0"/>
    <s v="D"/>
    <n v="25.79"/>
    <s v="PALOMINO"/>
    <d v="2021-11-10T00:00:00"/>
    <n v="25.79"/>
  </r>
  <r>
    <s v="2022"/>
    <s v="TD1667753"/>
    <x v="0"/>
    <s v="D"/>
    <n v="1029.08"/>
    <s v="PALOMINO"/>
    <d v="2021-11-10T00:00:00"/>
    <n v="1029.08"/>
  </r>
  <r>
    <s v="2022"/>
    <s v="TD1667753"/>
    <x v="0"/>
    <s v="D"/>
    <n v="590.09"/>
    <s v="PALOMINO"/>
    <d v="2021-11-10T00:00:00"/>
    <n v="590.09"/>
  </r>
  <r>
    <s v="2022"/>
    <s v="TD1667753"/>
    <x v="0"/>
    <s v="D"/>
    <n v="633"/>
    <s v="PALOMINO"/>
    <d v="2021-11-10T00:00:00"/>
    <n v="633"/>
  </r>
  <r>
    <s v="2022"/>
    <s v="TD1667753"/>
    <x v="0"/>
    <s v="C"/>
    <n v="-13.21"/>
    <s v="PALOMINO"/>
    <d v="2021-11-10T00:00:00"/>
    <n v="-13.21"/>
  </r>
  <r>
    <s v="2022"/>
    <s v="TD1667753"/>
    <x v="0"/>
    <s v="C"/>
    <n v="-65.06"/>
    <s v="PALOMINO"/>
    <d v="2021-11-10T00:00:00"/>
    <n v="-65.06"/>
  </r>
  <r>
    <s v="2022"/>
    <s v="TD1667753"/>
    <x v="0"/>
    <s v="D"/>
    <n v="74.27"/>
    <s v="PALOMINO"/>
    <d v="2021-11-10T00:00:00"/>
    <n v="74.27"/>
  </r>
  <r>
    <s v="2022"/>
    <s v="TD1667753"/>
    <x v="0"/>
    <s v="C"/>
    <n v="-35.729999999999997"/>
    <s v="PALOMINO"/>
    <d v="2021-11-10T00:00:00"/>
    <n v="-35.729999999999997"/>
  </r>
  <r>
    <s v="2023"/>
    <s v="TD1667753"/>
    <x v="0"/>
    <s v="C"/>
    <n v="-24.14"/>
    <s v="PALOMINO"/>
    <d v="2021-11-10T00:00:00"/>
    <n v="-24.14"/>
  </r>
  <r>
    <s v="2023"/>
    <s v="TD1667753"/>
    <x v="0"/>
    <s v="C"/>
    <n v="-319.85000000000002"/>
    <s v="PALOMINO"/>
    <d v="2021-11-10T00:00:00"/>
    <n v="-319.85000000000002"/>
  </r>
  <r>
    <s v="2023"/>
    <s v="TD1667753"/>
    <x v="0"/>
    <s v="C"/>
    <n v="-3182.91"/>
    <s v="PALOMINO"/>
    <d v="2021-11-10T00:00:00"/>
    <n v="-3182.91"/>
  </r>
  <r>
    <s v="2023"/>
    <s v="TD1667753"/>
    <x v="0"/>
    <s v="C"/>
    <n v="-2319.63"/>
    <s v="PALOMINO"/>
    <d v="2021-11-10T00:00:00"/>
    <n v="-2319.63"/>
  </r>
  <r>
    <s v="2023"/>
    <s v="TD1667753"/>
    <x v="0"/>
    <s v="C"/>
    <n v="-40.619999999999997"/>
    <s v="PALOMINO"/>
    <d v="2021-11-10T00:00:00"/>
    <n v="-40.619999999999997"/>
  </r>
  <r>
    <s v="2023"/>
    <s v="TD1667753"/>
    <x v="0"/>
    <s v="C"/>
    <n v="-12.02"/>
    <s v="PALOMINO"/>
    <d v="2021-11-10T00:00:00"/>
    <n v="-12.02"/>
  </r>
  <r>
    <s v="2021"/>
    <s v="TD1667753"/>
    <x v="0"/>
    <s v="D"/>
    <n v="3109.04"/>
    <s v="PALOMINO"/>
    <d v="2021-11-10T00:00:00"/>
    <n v="3246.5160390179503"/>
  </r>
  <r>
    <s v="2021"/>
    <s v="TD1667753"/>
    <x v="0"/>
    <s v="D"/>
    <n v="1237.07"/>
    <s v="PALOMINO"/>
    <d v="2021-11-10T00:00:00"/>
    <n v="1291.7709635089725"/>
  </r>
  <r>
    <s v="2021"/>
    <s v="TD1667753"/>
    <x v="0"/>
    <s v="D"/>
    <n v="2151.4499999999998"/>
    <s v="PALOMINO"/>
    <d v="2021-11-10T00:00:00"/>
    <n v="2246.5831678412528"/>
  </r>
  <r>
    <s v="2021"/>
    <s v="TD1667753"/>
    <x v="0"/>
    <s v="D"/>
    <n v="3206.2"/>
    <s v="PALOMINO"/>
    <d v="2021-11-10T00:00:00"/>
    <n v="3347.9722757826698"/>
  </r>
  <r>
    <s v="2021"/>
    <s v="TD1667753"/>
    <x v="0"/>
    <s v="D"/>
    <n v="854.94"/>
    <s v="PALOMINO"/>
    <d v="2021-11-10T00:00:00"/>
    <n v="892.7438766944158"/>
  </r>
  <r>
    <s v="2021"/>
    <s v="TD1667753"/>
    <x v="0"/>
    <s v="C"/>
    <n v="-2045.79"/>
    <s v="PALOMINO"/>
    <d v="2021-11-10T00:00:00"/>
    <n v="-2136.2510766868654"/>
  </r>
  <r>
    <s v="2021"/>
    <s v="TD1667753"/>
    <x v="0"/>
    <s v="C"/>
    <n v="-2109.6799999999998"/>
    <s v="PALOMINO"/>
    <d v="2021-11-10T00:00:00"/>
    <n v="-2202.9661751522622"/>
  </r>
  <r>
    <s v="2021"/>
    <s v="TD1667753"/>
    <x v="0"/>
    <s v="C"/>
    <n v="-432.07"/>
    <s v="PALOMINO"/>
    <d v="2021-11-10T00:00:00"/>
    <n v="-451.17534189926334"/>
  </r>
  <r>
    <s v="2021"/>
    <s v="TD1667753"/>
    <x v="0"/>
    <s v="C"/>
    <n v="-3110.01"/>
    <s v="PALOMINO"/>
    <d v="2021-11-10T00:00:00"/>
    <n v="-3247.5289306365362"/>
  </r>
  <r>
    <s v="2021"/>
    <s v="TD1667753"/>
    <x v="0"/>
    <s v="C"/>
    <n v="-778.86"/>
    <s v="PALOMINO"/>
    <d v="2021-11-10T00:00:00"/>
    <n v="-813.29975881607209"/>
  </r>
  <r>
    <s v="2021"/>
    <s v="TD1667753"/>
    <x v="0"/>
    <s v="D"/>
    <n v="2109.6799999999998"/>
    <s v="PALOMINO"/>
    <d v="2021-11-10T00:00:00"/>
    <n v="2202.9661751522622"/>
  </r>
  <r>
    <s v="2021"/>
    <s v="TD1667753"/>
    <x v="0"/>
    <s v="D"/>
    <n v="435.55"/>
    <s v="PALOMINO"/>
    <d v="2021-11-10T00:00:00"/>
    <n v="454.80922110820967"/>
  </r>
  <r>
    <s v="2021"/>
    <s v="TD1667753"/>
    <x v="0"/>
    <s v="D"/>
    <n v="1496.26"/>
    <s v="PALOMINO"/>
    <d v="2021-11-10T00:00:00"/>
    <n v="1562.4218693040289"/>
  </r>
  <r>
    <s v="2021"/>
    <s v="TD1667753"/>
    <x v="0"/>
    <s v="D"/>
    <n v="997.69"/>
    <s v="PALOMINO"/>
    <d v="2021-11-10T00:00:00"/>
    <n v="1041.8060195326593"/>
  </r>
  <r>
    <s v="2021"/>
    <s v="TD1667753"/>
    <x v="0"/>
    <s v="C"/>
    <n v="-1058.1300000000001"/>
    <s v="PALOMINO"/>
    <d v="2021-11-10T00:00:00"/>
    <n v="-1104.9185653340144"/>
  </r>
  <r>
    <s v="2021"/>
    <s v="TD1667753"/>
    <x v="0"/>
    <s v="C"/>
    <n v="-665.05"/>
    <s v="PALOMINO"/>
    <d v="2021-11-10T00:00:00"/>
    <n v="-694.45728962923852"/>
  </r>
  <r>
    <s v="2021"/>
    <s v="TD1667753"/>
    <x v="0"/>
    <s v="C"/>
    <n v="-1291.0999999999999"/>
    <s v="PALOMINO"/>
    <d v="2021-11-10T00:00:00"/>
    <n v="-1348.1900708823543"/>
  </r>
  <r>
    <s v="2021"/>
    <s v="TD1667753"/>
    <x v="0"/>
    <s v="D"/>
    <n v="52.71"/>
    <s v="PALOMINO"/>
    <d v="2021-11-10T00:00:00"/>
    <n v="55.040739397574868"/>
  </r>
  <r>
    <s v="2021"/>
    <s v="TD1667753"/>
    <x v="0"/>
    <s v="C"/>
    <n v="-696.97"/>
    <s v="PALOMINO"/>
    <d v="2021-11-10T00:00:00"/>
    <n v="-727.78873340784969"/>
  </r>
  <r>
    <s v="2021"/>
    <s v="TD1667753"/>
    <x v="0"/>
    <s v="D"/>
    <n v="375.88"/>
    <s v="PALOMINO"/>
    <d v="2021-11-10T00:00:00"/>
    <n v="392.50072329274218"/>
  </r>
  <r>
    <s v="2021"/>
    <s v="TD1667753"/>
    <x v="0"/>
    <s v="C"/>
    <n v="-178.6"/>
    <s v="PALOMINO"/>
    <d v="2021-11-10T00:00:00"/>
    <n v="-186.49736399937149"/>
  </r>
  <r>
    <s v="2022"/>
    <s v="TD1667753"/>
    <x v="0"/>
    <s v="C"/>
    <n v="-460.99"/>
    <s v="PALOMINO"/>
    <d v="2021-11-10T00:00:00"/>
    <n v="-460.99"/>
  </r>
  <r>
    <s v="2023"/>
    <s v="TD1667753"/>
    <x v="0"/>
    <s v="C"/>
    <n v="-311.51"/>
    <s v="PALOMINO"/>
    <d v="2021-11-10T00:00:00"/>
    <n v="-311.51"/>
  </r>
  <r>
    <s v="2021"/>
    <s v="TD1667753"/>
    <x v="0"/>
    <s v="D"/>
    <n v="137.19999999999999"/>
    <s v="PALOMINO"/>
    <d v="2021-11-10T00:00:00"/>
    <n v="143.26673203087213"/>
  </r>
  <r>
    <s v="2021"/>
    <s v="TD1667753"/>
    <x v="0"/>
    <s v="D"/>
    <n v="521.23"/>
    <s v="PALOMINO"/>
    <d v="2021-11-10T00:00:00"/>
    <n v="544.27783335606046"/>
  </r>
  <r>
    <s v="2021"/>
    <s v="TD1667753"/>
    <x v="0"/>
    <s v="D"/>
    <n v="521.35"/>
    <s v="PALOMINO"/>
    <d v="2021-11-10T00:00:00"/>
    <n v="544.40313953567932"/>
  </r>
  <r>
    <s v="2021"/>
    <s v="TD1667753"/>
    <x v="0"/>
    <s v="D"/>
    <n v="136.97999999999999"/>
    <s v="PALOMINO"/>
    <d v="2021-11-10T00:00:00"/>
    <n v="143.03700403490427"/>
  </r>
  <r>
    <s v="2021"/>
    <s v="TD1667753"/>
    <x v="0"/>
    <s v="D"/>
    <n v="521.41999999999996"/>
    <s v="PALOMINO"/>
    <d v="2021-11-10T00:00:00"/>
    <n v="544.47623480712355"/>
  </r>
  <r>
    <s v="2021"/>
    <s v="TD1667753"/>
    <x v="0"/>
    <s v="D"/>
    <n v="136.55000000000001"/>
    <s v="PALOMINO"/>
    <d v="2021-11-10T00:00:00"/>
    <n v="142.58799022460346"/>
  </r>
  <r>
    <s v="2023"/>
    <s v="TD1667753"/>
    <x v="0"/>
    <s v="C"/>
    <n v="-524.16999999999996"/>
    <s v="PALOMINO"/>
    <d v="2021-11-10T00:00:00"/>
    <n v="-524.16999999999996"/>
  </r>
  <r>
    <s v="2023"/>
    <s v="TD1667753"/>
    <x v="0"/>
    <s v="C"/>
    <n v="-155.13999999999999"/>
    <s v="PALOMINO"/>
    <d v="2021-11-10T00:00:00"/>
    <n v="-155.13999999999999"/>
  </r>
  <r>
    <s v="2021"/>
    <s v="TD1667753"/>
    <x v="0"/>
    <s v="D"/>
    <n v="6976.32"/>
    <s v="PALOMINO"/>
    <d v="2021-11-10T00:00:00"/>
    <n v="7284.8000583208022"/>
  </r>
  <r>
    <s v="2021"/>
    <s v="TD1667753"/>
    <x v="0"/>
    <s v="D"/>
    <n v="6976.32"/>
    <s v="PALOMINO"/>
    <d v="2021-11-10T00:00:00"/>
    <n v="7284.8000583208022"/>
  </r>
  <r>
    <s v="2021"/>
    <s v="TD1667753"/>
    <x v="0"/>
    <s v="D"/>
    <n v="15091.75"/>
    <s v="PALOMINO"/>
    <d v="2021-11-10T00:00:00"/>
    <n v="15759.079468855065"/>
  </r>
  <r>
    <s v="2021"/>
    <s v="TD1667753"/>
    <x v="0"/>
    <s v="D"/>
    <n v="22753.61"/>
    <s v="PALOMINO"/>
    <d v="2021-11-10T00:00:00"/>
    <n v="23759.732846975025"/>
  </r>
  <r>
    <s v="2021"/>
    <s v="TD1667753"/>
    <x v="0"/>
    <s v="D"/>
    <n v="6976.32"/>
    <s v="PALOMINO"/>
    <d v="2021-11-10T00:00:00"/>
    <n v="7284.8000583208022"/>
  </r>
  <r>
    <s v="2021"/>
    <s v="TD1667753"/>
    <x v="0"/>
    <s v="C"/>
    <n v="-7042.94"/>
    <s v="PALOMINO"/>
    <d v="2021-11-10T00:00:00"/>
    <n v="-7354.3658723725266"/>
  </r>
  <r>
    <s v="2021"/>
    <s v="TD1667753"/>
    <x v="0"/>
    <s v="C"/>
    <n v="-22753.61"/>
    <s v="PALOMINO"/>
    <d v="2021-11-10T00:00:00"/>
    <n v="-23759.732846975025"/>
  </r>
  <r>
    <s v="2021"/>
    <s v="TD1667753"/>
    <x v="0"/>
    <s v="D"/>
    <n v="22753.61"/>
    <s v="PALOMINO"/>
    <d v="2021-11-10T00:00:00"/>
    <n v="23759.732846975025"/>
  </r>
  <r>
    <s v="2021"/>
    <s v="TD1667753"/>
    <x v="0"/>
    <s v="D"/>
    <n v="6254.81"/>
    <s v="PALOMINO"/>
    <d v="2021-11-10T00:00:00"/>
    <n v="6531.3862111809003"/>
  </r>
  <r>
    <s v="2021"/>
    <s v="TD1667753"/>
    <x v="0"/>
    <s v="C"/>
    <n v="-126.22"/>
    <s v="PALOMINO"/>
    <d v="2021-11-10T00:00:00"/>
    <n v="-131.80121659574843"/>
  </r>
  <r>
    <s v="2021"/>
    <s v="TD1667753"/>
    <x v="0"/>
    <s v="D"/>
    <n v="5839.15"/>
    <s v="PALOMINO"/>
    <d v="2021-11-10T00:00:00"/>
    <n v="6097.3464893445125"/>
  </r>
  <r>
    <s v="2021"/>
    <s v="TD1667753"/>
    <x v="0"/>
    <s v="D"/>
    <n v="4189.51"/>
    <s v="PALOMINO"/>
    <d v="2021-11-10T00:00:00"/>
    <n v="4374.7624381243386"/>
  </r>
  <r>
    <s v="2021"/>
    <s v="TD1667753"/>
    <x v="0"/>
    <s v="D"/>
    <n v="974.13"/>
    <s v="PALOMINO"/>
    <d v="2021-11-10T00:00:00"/>
    <n v="1017.2042396008272"/>
  </r>
  <r>
    <s v="2021"/>
    <s v="TD1667753"/>
    <x v="0"/>
    <s v="D"/>
    <n v="6454.86"/>
    <s v="PALOMINO"/>
    <d v="2021-11-10T00:00:00"/>
    <n v="6740.2820547871388"/>
  </r>
  <r>
    <s v="2021"/>
    <s v="TD1667753"/>
    <x v="0"/>
    <s v="C"/>
    <n v="-2071.6999999999998"/>
    <s v="PALOMINO"/>
    <d v="2021-11-10T00:00:00"/>
    <n v="-2163.3067693028997"/>
  </r>
  <r>
    <s v="2021"/>
    <s v="TD1667753"/>
    <x v="0"/>
    <s v="C"/>
    <n v="-1084.44"/>
    <s v="PALOMINO"/>
    <d v="2021-11-10T00:00:00"/>
    <n v="-1132.3919452154446"/>
  </r>
  <r>
    <s v="2021"/>
    <s v="TD1667753"/>
    <x v="0"/>
    <s v="C"/>
    <n v="-3193.9"/>
    <s v="PALOMINO"/>
    <d v="2021-11-10T00:00:00"/>
    <n v="-3335.1283923717392"/>
  </r>
  <r>
    <s v="2021"/>
    <s v="TD1667753"/>
    <x v="0"/>
    <s v="C"/>
    <n v="-945.79"/>
    <s v="PALOMINO"/>
    <d v="2021-11-10T00:00:00"/>
    <n v="-987.61109684751148"/>
  </r>
  <r>
    <s v="2021"/>
    <s v="TD1667753"/>
    <x v="0"/>
    <s v="D"/>
    <n v="14639.54"/>
    <s v="PALOMINO"/>
    <d v="2021-11-10T00:00:00"/>
    <n v="15286.873573143108"/>
  </r>
  <r>
    <s v="2021"/>
    <s v="TD1667753"/>
    <x v="0"/>
    <s v="D"/>
    <n v="11058.58"/>
    <s v="PALOMINO"/>
    <d v="2021-11-10T00:00:00"/>
    <n v="11547.570098410803"/>
  </r>
  <r>
    <s v="2021"/>
    <s v="TD1667753"/>
    <x v="0"/>
    <s v="D"/>
    <n v="245.97"/>
    <s v="PALOMINO"/>
    <d v="2021-11-10T00:00:00"/>
    <n v="256.84634167371445"/>
  </r>
  <r>
    <s v="2021"/>
    <s v="TD1667753"/>
    <x v="0"/>
    <s v="D"/>
    <n v="6555.8"/>
    <s v="PALOMINO"/>
    <d v="2021-11-10T00:00:00"/>
    <n v="6845.685436209852"/>
  </r>
  <r>
    <s v="2021"/>
    <s v="TD1667753"/>
    <x v="0"/>
    <s v="D"/>
    <n v="6575.85"/>
    <s v="PALOMINO"/>
    <d v="2021-11-10T00:00:00"/>
    <n v="6866.6220103878331"/>
  </r>
  <r>
    <s v="2021"/>
    <s v="TD1667753"/>
    <x v="0"/>
    <s v="D"/>
    <n v="6535.75"/>
    <s v="PALOMINO"/>
    <d v="2021-11-10T00:00:00"/>
    <n v="6824.7488620318709"/>
  </r>
  <r>
    <s v="2021"/>
    <s v="TD1667753"/>
    <x v="0"/>
    <s v="D"/>
    <n v="6598.9"/>
    <s v="PALOMINO"/>
    <d v="2021-11-10T00:00:00"/>
    <n v="6890.6912390562848"/>
  </r>
  <r>
    <s v="2021"/>
    <s v="TD1667753"/>
    <x v="0"/>
    <s v="D"/>
    <n v="6701.05"/>
    <s v="PALOMINO"/>
    <d v="2021-11-10T00:00:00"/>
    <n v="6997.3581244568213"/>
  </r>
  <r>
    <s v="2021"/>
    <s v="TD1667753"/>
    <x v="0"/>
    <s v="D"/>
    <n v="4075.79"/>
    <s v="PALOMINO"/>
    <d v="2021-11-10T00:00:00"/>
    <n v="4256.0139485722193"/>
  </r>
  <r>
    <s v="2021"/>
    <s v="TD1667753"/>
    <x v="0"/>
    <s v="D"/>
    <n v="6701.05"/>
    <s v="PALOMINO"/>
    <d v="2021-11-10T00:00:00"/>
    <n v="6997.3581244568213"/>
  </r>
  <r>
    <s v="2021"/>
    <s v="TD1667753"/>
    <x v="0"/>
    <s v="C"/>
    <n v="-4075.79"/>
    <s v="PALOMINO"/>
    <d v="2021-11-10T00:00:00"/>
    <n v="-4256.0139485722193"/>
  </r>
  <r>
    <s v="2021"/>
    <s v="TD1667753"/>
    <x v="0"/>
    <s v="C"/>
    <n v="-1184.57"/>
    <s v="PALOMINO"/>
    <d v="2021-11-10T00:00:00"/>
    <n v="-1236.9495099257306"/>
  </r>
  <r>
    <s v="2021"/>
    <s v="TD1667753"/>
    <x v="0"/>
    <s v="D"/>
    <n v="1184.57"/>
    <s v="PALOMINO"/>
    <d v="2021-11-10T00:00:00"/>
    <n v="1236.9495099257306"/>
  </r>
  <r>
    <s v="2021"/>
    <s v="TD1667753"/>
    <x v="0"/>
    <s v="D"/>
    <n v="1184.57"/>
    <s v="PALOMINO"/>
    <d v="2021-11-10T00:00:00"/>
    <n v="1236.9495099257306"/>
  </r>
  <r>
    <s v="2021"/>
    <s v="TD1667753"/>
    <x v="0"/>
    <s v="C"/>
    <n v="-1184.57"/>
    <s v="PALOMINO"/>
    <d v="2021-11-10T00:00:00"/>
    <n v="-1236.9495099257306"/>
  </r>
  <r>
    <s v="2021"/>
    <s v="TD1667753"/>
    <x v="0"/>
    <s v="C"/>
    <n v="-1184.57"/>
    <s v="PALOMINO"/>
    <d v="2021-11-10T00:00:00"/>
    <n v="-1236.9495099257306"/>
  </r>
  <r>
    <s v="2021"/>
    <s v="TD1667753"/>
    <x v="0"/>
    <s v="D"/>
    <n v="4386.5600000000004"/>
    <s v="PALOMINO"/>
    <d v="2021-11-10T00:00:00"/>
    <n v="4580.5256272401066"/>
  </r>
  <r>
    <s v="2021"/>
    <s v="TD1667753"/>
    <x v="0"/>
    <s v="D"/>
    <n v="7892.56"/>
    <s v="PALOMINO"/>
    <d v="2021-11-10T00:00:00"/>
    <n v="8241.5545084371752"/>
  </r>
  <r>
    <s v="2021"/>
    <s v="TD1667753"/>
    <x v="0"/>
    <s v="C"/>
    <n v="-2894.99"/>
    <s v="PALOMINO"/>
    <d v="2021-11-10T00:00:00"/>
    <n v="-3023.0011411228465"/>
  </r>
  <r>
    <s v="2022"/>
    <s v="TD1667753"/>
    <x v="0"/>
    <s v="C"/>
    <n v="-4316.05"/>
    <s v="PALOMINO"/>
    <d v="2021-11-10T00:00:00"/>
    <n v="-4316.05"/>
  </r>
  <r>
    <s v="2022"/>
    <s v="TD1667753"/>
    <x v="0"/>
    <s v="C"/>
    <n v="-928.11"/>
    <s v="PALOMINO"/>
    <d v="2021-11-10T00:00:00"/>
    <n v="-928.11"/>
  </r>
  <r>
    <s v="2022"/>
    <s v="TD1667753"/>
    <x v="0"/>
    <s v="D"/>
    <n v="332.77"/>
    <s v="PALOMINO"/>
    <d v="2021-11-10T00:00:00"/>
    <n v="332.77"/>
  </r>
  <r>
    <s v="2022"/>
    <s v="TD1667753"/>
    <x v="0"/>
    <s v="D"/>
    <n v="13278.39"/>
    <s v="PALOMINO"/>
    <d v="2021-11-10T00:00:00"/>
    <n v="13278.39"/>
  </r>
  <r>
    <s v="2022"/>
    <s v="TD1667753"/>
    <x v="0"/>
    <s v="D"/>
    <n v="7614.01"/>
    <s v="PALOMINO"/>
    <d v="2021-11-10T00:00:00"/>
    <n v="7614.01"/>
  </r>
  <r>
    <s v="2022"/>
    <s v="TD1667753"/>
    <x v="0"/>
    <s v="D"/>
    <n v="8167.72"/>
    <s v="PALOMINO"/>
    <d v="2021-11-10T00:00:00"/>
    <n v="8167.72"/>
  </r>
  <r>
    <s v="2022"/>
    <s v="TD1667753"/>
    <x v="0"/>
    <s v="C"/>
    <n v="-170.47"/>
    <s v="PALOMINO"/>
    <d v="2021-11-10T00:00:00"/>
    <n v="-170.47"/>
  </r>
  <r>
    <s v="2022"/>
    <s v="TD1667753"/>
    <x v="0"/>
    <s v="D"/>
    <n v="958.38"/>
    <s v="PALOMINO"/>
    <d v="2021-11-10T00:00:00"/>
    <n v="958.38"/>
  </r>
  <r>
    <s v="2022"/>
    <s v="TD1667753"/>
    <x v="0"/>
    <s v="C"/>
    <n v="-839.47"/>
    <s v="PALOMINO"/>
    <d v="2021-11-10T00:00:00"/>
    <n v="-839.47"/>
  </r>
  <r>
    <s v="2023"/>
    <s v="TD1667753"/>
    <x v="0"/>
    <s v="C"/>
    <n v="-41069.82"/>
    <s v="PALOMINO"/>
    <d v="2021-11-10T00:00:00"/>
    <n v="-41069.82"/>
  </r>
  <r>
    <s v="2023"/>
    <s v="TD1667753"/>
    <x v="0"/>
    <s v="C"/>
    <n v="-29930.7"/>
    <s v="PALOMINO"/>
    <d v="2021-11-10T00:00:00"/>
    <n v="-29930.7"/>
  </r>
  <r>
    <s v="2023"/>
    <s v="TD1667753"/>
    <x v="0"/>
    <s v="C"/>
    <n v="-4127.13"/>
    <s v="PALOMINO"/>
    <d v="2021-11-10T00:00:00"/>
    <n v="-4127.13"/>
  </r>
  <r>
    <s v="2021"/>
    <s v="TD1667753"/>
    <x v="3"/>
    <s v="D"/>
    <n v="155337.44"/>
    <s v="PALOMINO"/>
    <d v="2021-11-10T00:00:00"/>
    <n v="162206.17631808805"/>
  </r>
  <r>
    <s v="2021"/>
    <s v="TD1667753"/>
    <x v="3"/>
    <s v="C"/>
    <n v="-155337.44"/>
    <s v="PALOMINO"/>
    <d v="2021-11-10T00:00:00"/>
    <n v="-162206.17631808805"/>
  </r>
  <r>
    <s v="2021"/>
    <s v="TD1667753"/>
    <x v="3"/>
    <s v="D"/>
    <n v="388343.59"/>
    <s v="PALOMINO"/>
    <d v="2021-11-10T00:00:00"/>
    <n v="405515.43035303854"/>
  </r>
  <r>
    <s v="2021"/>
    <s v="TD1667753"/>
    <x v="3"/>
    <s v="C"/>
    <n v="-388343.59"/>
    <s v="PALOMINO"/>
    <d v="2021-11-10T00:00:00"/>
    <n v="-405515.43035303854"/>
  </r>
  <r>
    <s v="2021"/>
    <s v="TD1667753"/>
    <x v="3"/>
    <s v="D"/>
    <n v="388343.59"/>
    <s v="PALOMINO"/>
    <d v="2021-11-10T00:00:00"/>
    <n v="405515.43035303854"/>
  </r>
  <r>
    <s v="2022"/>
    <s v="TD1667753"/>
    <x v="3"/>
    <s v="C"/>
    <n v="-388343.59"/>
    <s v="PALOMINO"/>
    <d v="2021-11-10T00:00:00"/>
    <n v="-388343.59"/>
  </r>
  <r>
    <s v="2022"/>
    <s v="TD1667753"/>
    <x v="3"/>
    <s v="D"/>
    <n v="388343.59"/>
    <s v="PALOMINO"/>
    <d v="2021-11-10T00:00:00"/>
    <n v="388343.59"/>
  </r>
  <r>
    <s v="2022"/>
    <s v="TD1667753"/>
    <x v="3"/>
    <s v="C"/>
    <n v="-388343.59"/>
    <s v="PALOMINO"/>
    <d v="2021-11-10T00:00:00"/>
    <n v="-388343.59"/>
  </r>
  <r>
    <s v="2022"/>
    <s v="TD1667753"/>
    <x v="3"/>
    <s v="D"/>
    <n v="388343.59"/>
    <s v="PALOMINO"/>
    <d v="2021-11-10T00:00:00"/>
    <n v="388343.59"/>
  </r>
  <r>
    <s v="2022"/>
    <s v="TD1667753"/>
    <x v="3"/>
    <s v="C"/>
    <n v="-388343.59"/>
    <s v="PALOMINO"/>
    <d v="2021-11-10T00:00:00"/>
    <n v="-388343.59"/>
  </r>
  <r>
    <s v="2021"/>
    <s v="TD1667753"/>
    <x v="2"/>
    <s v="D"/>
    <n v="3168"/>
    <s v="PALOMINO"/>
    <d v="2021-11-10T00:00:00"/>
    <n v="3308.0831419373399"/>
  </r>
  <r>
    <s v="2021"/>
    <s v="TD1667753"/>
    <x v="2"/>
    <s v="D"/>
    <n v="2474"/>
    <s v="PALOMINO"/>
    <d v="2021-11-10T00:00:00"/>
    <n v="2583.3957364750563"/>
  </r>
  <r>
    <s v="2021"/>
    <s v="TD1667753"/>
    <x v="2"/>
    <s v="D"/>
    <n v="250.14"/>
    <s v="PALOMINO"/>
    <d v="2021-11-10T00:00:00"/>
    <n v="261.20073141546908"/>
  </r>
  <r>
    <s v="2021"/>
    <s v="TD1667753"/>
    <x v="2"/>
    <s v="D"/>
    <n v="534"/>
    <s v="PALOMINO"/>
    <d v="2021-11-10T00:00:00"/>
    <n v="557.6124993038319"/>
  </r>
  <r>
    <s v="2021"/>
    <s v="TD1667753"/>
    <x v="2"/>
    <s v="D"/>
    <n v="7228"/>
    <s v="PALOMINO"/>
    <d v="2021-11-10T00:00:00"/>
    <n v="7547.6088857080467"/>
  </r>
  <r>
    <s v="2021"/>
    <s v="TD1667753"/>
    <x v="2"/>
    <s v="D"/>
    <n v="7680"/>
    <s v="PALOMINO"/>
    <d v="2021-11-10T00:00:00"/>
    <n v="8019.5954956056721"/>
  </r>
  <r>
    <s v="2021"/>
    <s v="TD1667753"/>
    <x v="2"/>
    <s v="D"/>
    <n v="2660"/>
    <s v="PALOMINO"/>
    <d v="2021-11-10T00:00:00"/>
    <n v="2777.620314884256"/>
  </r>
  <r>
    <s v="2021"/>
    <s v="TD1667753"/>
    <x v="2"/>
    <s v="D"/>
    <n v="750"/>
    <s v="PALOMINO"/>
    <d v="2021-11-10T00:00:00"/>
    <n v="783.16362261774134"/>
  </r>
  <r>
    <s v="2020"/>
    <s v="TD1667753"/>
    <x v="2"/>
    <s v="D"/>
    <n v="68.13"/>
    <s v="PALOMINO"/>
    <d v="2021-11-10T00:00:00"/>
    <n v="74.525817073510098"/>
  </r>
  <r>
    <s v="2020"/>
    <s v="TD1667753"/>
    <x v="2"/>
    <s v="D"/>
    <n v="965.28"/>
    <s v="PALOMINO"/>
    <d v="2021-11-10T00:00:00"/>
    <n v="1055.8972655910441"/>
  </r>
  <r>
    <s v="2020"/>
    <s v="TD1667753"/>
    <x v="2"/>
    <s v="D"/>
    <n v="60"/>
    <s v="PALOMINO"/>
    <d v="2021-11-10T00:00:00"/>
    <n v="65.632599800537292"/>
  </r>
  <r>
    <s v="2020"/>
    <s v="TD1667753"/>
    <x v="2"/>
    <s v="D"/>
    <n v="13.5"/>
    <s v="PALOMINO"/>
    <d v="2021-11-10T00:00:00"/>
    <n v="14.767334955120893"/>
  </r>
  <r>
    <s v="2020"/>
    <s v="TD1667753"/>
    <x v="2"/>
    <s v="D"/>
    <n v="140"/>
    <s v="PALOMINO"/>
    <d v="2021-11-10T00:00:00"/>
    <n v="153.14273286792036"/>
  </r>
  <r>
    <s v="2020"/>
    <s v="TD1667753"/>
    <x v="2"/>
    <s v="D"/>
    <n v="241.32"/>
    <s v="PALOMINO"/>
    <d v="2021-11-10T00:00:00"/>
    <n v="263.97431639776102"/>
  </r>
  <r>
    <s v="2020"/>
    <s v="TD1667753"/>
    <x v="2"/>
    <s v="D"/>
    <n v="67.5"/>
    <s v="PALOMINO"/>
    <d v="2021-11-10T00:00:00"/>
    <n v="73.836674775604465"/>
  </r>
  <r>
    <s v="2020"/>
    <s v="TD1667753"/>
    <x v="2"/>
    <s v="D"/>
    <n v="1158.21"/>
    <s v="PALOMINO"/>
    <d v="2021-11-10T00:00:00"/>
    <n v="1266.9388902496717"/>
  </r>
  <r>
    <s v="2020"/>
    <s v="TD1667753"/>
    <x v="2"/>
    <s v="D"/>
    <n v="783.5"/>
    <s v="PALOMINO"/>
    <d v="2021-11-10T00:00:00"/>
    <n v="857.05236572868284"/>
  </r>
  <r>
    <s v="2020"/>
    <s v="TD1667753"/>
    <x v="2"/>
    <s v="D"/>
    <n v="248.74"/>
    <s v="PALOMINO"/>
    <d v="2021-11-10T00:00:00"/>
    <n v="272.09088123976079"/>
  </r>
  <r>
    <s v="2020"/>
    <s v="TD1667753"/>
    <x v="2"/>
    <s v="D"/>
    <n v="1126.1600000000001"/>
    <s v="PALOMINO"/>
    <d v="2021-11-10T00:00:00"/>
    <n v="1231.8801431895515"/>
  </r>
  <r>
    <s v="2020"/>
    <s v="TD1667753"/>
    <x v="2"/>
    <s v="D"/>
    <n v="136.26"/>
    <s v="PALOMINO"/>
    <d v="2021-11-10T00:00:00"/>
    <n v="149.0516341470202"/>
  </r>
  <r>
    <s v="2020"/>
    <s v="TD1667753"/>
    <x v="2"/>
    <s v="D"/>
    <n v="3338.26"/>
    <s v="PALOMINO"/>
    <d v="2021-11-10T00:00:00"/>
    <n v="3651.6447101690273"/>
  </r>
  <r>
    <s v="2020"/>
    <s v="TD1667753"/>
    <x v="2"/>
    <s v="D"/>
    <n v="200"/>
    <s v="PALOMINO"/>
    <d v="2021-11-10T00:00:00"/>
    <n v="218.77533266845765"/>
  </r>
  <r>
    <s v="2020"/>
    <s v="TD1667753"/>
    <x v="2"/>
    <s v="D"/>
    <n v="204.39"/>
    <s v="PALOMINO"/>
    <d v="2021-11-10T00:00:00"/>
    <n v="223.57745122053029"/>
  </r>
  <r>
    <s v="2020"/>
    <s v="TD1667753"/>
    <x v="2"/>
    <s v="D"/>
    <n v="201.1"/>
    <s v="PALOMINO"/>
    <d v="2021-11-10T00:00:00"/>
    <n v="219.97859699813418"/>
  </r>
  <r>
    <s v="2020"/>
    <s v="TD1667753"/>
    <x v="2"/>
    <s v="D"/>
    <n v="22700"/>
    <s v="PALOMINO"/>
    <d v="2021-11-10T00:00:00"/>
    <n v="24831.000257869946"/>
  </r>
  <r>
    <s v="2020"/>
    <s v="TD1667753"/>
    <x v="2"/>
    <s v="D"/>
    <n v="1328.54"/>
    <s v="PALOMINO"/>
    <d v="2021-11-10T00:00:00"/>
    <n v="1453.2589023167636"/>
  </r>
  <r>
    <s v="2020"/>
    <s v="TD1667753"/>
    <x v="2"/>
    <s v="D"/>
    <n v="12459"/>
    <s v="PALOMINO"/>
    <d v="2021-11-10T00:00:00"/>
    <n v="13628.609348581569"/>
  </r>
  <r>
    <s v="2020"/>
    <s v="TD1667753"/>
    <x v="2"/>
    <s v="D"/>
    <n v="503.95"/>
    <s v="PALOMINO"/>
    <d v="2021-11-10T00:00:00"/>
    <n v="551.25914449134621"/>
  </r>
  <r>
    <s v="2020"/>
    <s v="TD1667753"/>
    <x v="2"/>
    <s v="D"/>
    <n v="1287.04"/>
    <s v="PALOMINO"/>
    <d v="2021-11-10T00:00:00"/>
    <n v="1407.8630207880587"/>
  </r>
  <r>
    <s v="2020"/>
    <s v="TD1667753"/>
    <x v="2"/>
    <s v="D"/>
    <n v="545.04"/>
    <s v="PALOMINO"/>
    <d v="2021-11-10T00:00:00"/>
    <n v="596.20653658808078"/>
  </r>
  <r>
    <s v="2020"/>
    <s v="TD1667753"/>
    <x v="2"/>
    <s v="D"/>
    <n v="6229.5"/>
    <s v="PALOMINO"/>
    <d v="2021-11-10T00:00:00"/>
    <n v="6814.3046742907845"/>
  </r>
  <r>
    <s v="2020"/>
    <s v="TD1667753"/>
    <x v="2"/>
    <s v="D"/>
    <n v="1209.48"/>
    <s v="PALOMINO"/>
    <d v="2021-11-10T00:00:00"/>
    <n v="1323.0219467792308"/>
  </r>
  <r>
    <s v="2020"/>
    <s v="TD1667753"/>
    <x v="2"/>
    <s v="D"/>
    <n v="497.48"/>
    <s v="PALOMINO"/>
    <d v="2021-11-10T00:00:00"/>
    <n v="544.18176247952158"/>
  </r>
  <r>
    <s v="2020"/>
    <s v="TD1667753"/>
    <x v="2"/>
    <s v="D"/>
    <n v="3579.58"/>
    <s v="PALOMINO"/>
    <d v="2021-11-10T00:00:00"/>
    <n v="3915.6190265667883"/>
  </r>
  <r>
    <s v="2020"/>
    <s v="TD1667753"/>
    <x v="2"/>
    <s v="D"/>
    <n v="241.32"/>
    <s v="PALOMINO"/>
    <d v="2021-11-10T00:00:00"/>
    <n v="263.97431639776102"/>
  </r>
  <r>
    <s v="2020"/>
    <s v="TD1667753"/>
    <x v="2"/>
    <s v="D"/>
    <n v="1805.45"/>
    <s v="PALOMINO"/>
    <d v="2021-11-10T00:00:00"/>
    <n v="1974.9396218313345"/>
  </r>
  <r>
    <s v="2020"/>
    <s v="TD1667753"/>
    <x v="2"/>
    <s v="D"/>
    <n v="705.53"/>
    <s v="PALOMINO"/>
    <d v="2021-11-10T00:00:00"/>
    <n v="771.7628022878846"/>
  </r>
  <r>
    <s v="2020"/>
    <s v="TD1667753"/>
    <x v="2"/>
    <s v="D"/>
    <n v="5349.26"/>
    <s v="PALOMINO"/>
    <d v="2021-11-10T00:00:00"/>
    <n v="5851.430680150369"/>
  </r>
  <r>
    <s v="2020"/>
    <s v="TD1667753"/>
    <x v="2"/>
    <s v="D"/>
    <n v="2227.9499999999998"/>
    <s v="PALOMINO"/>
    <d v="2021-11-10T00:00:00"/>
    <n v="2437.102512093451"/>
  </r>
  <r>
    <s v="2020"/>
    <s v="TD1667753"/>
    <x v="2"/>
    <s v="D"/>
    <n v="8306"/>
    <s v="PALOMINO"/>
    <d v="2021-11-10T00:00:00"/>
    <n v="9085.7395657210473"/>
  </r>
  <r>
    <s v="2020"/>
    <s v="TD1667753"/>
    <x v="2"/>
    <s v="D"/>
    <n v="327"/>
    <s v="PALOMINO"/>
    <d v="2021-11-10T00:00:00"/>
    <n v="357.69766891292829"/>
  </r>
  <r>
    <s v="2021"/>
    <s v="TD1667753"/>
    <x v="0"/>
    <s v="D"/>
    <n v="609"/>
    <s v="PALOMINO"/>
    <d v="2021-11-10T00:00:00"/>
    <n v="635.92886156560598"/>
  </r>
  <r>
    <s v="2021"/>
    <s v="TD1667753"/>
    <x v="0"/>
    <s v="D"/>
    <n v="48.72"/>
    <s v="PALOMINO"/>
    <d v="2021-11-10T00:00:00"/>
    <n v="50.874308925248478"/>
  </r>
  <r>
    <s v="2021"/>
    <s v="TD1667753"/>
    <x v="2"/>
    <s v="D"/>
    <n v="6630"/>
    <s v="PALOMINO"/>
    <d v="2021-11-10T00:00:00"/>
    <n v="6923.1664239408337"/>
  </r>
  <r>
    <s v="2021"/>
    <s v="TD1667753"/>
    <x v="2"/>
    <s v="D"/>
    <n v="1410"/>
    <s v="PALOMINO"/>
    <d v="2021-11-10T00:00:00"/>
    <n v="1472.3476105213538"/>
  </r>
  <r>
    <s v="2021"/>
    <s v="TD1667753"/>
    <x v="3"/>
    <s v="D"/>
    <n v="24293.83"/>
    <s v="PALOMINO"/>
    <d v="2021-11-10T00:00:00"/>
    <n v="25368.058546746088"/>
  </r>
  <r>
    <s v="2021"/>
    <s v="TD1667753"/>
    <x v="3"/>
    <s v="D"/>
    <n v="2155.52"/>
    <s v="PALOMINO"/>
    <d v="2021-11-10T00:00:00"/>
    <n v="2250.8331357666584"/>
  </r>
  <r>
    <s v="2021"/>
    <s v="TD1667753"/>
    <x v="3"/>
    <s v="D"/>
    <n v="3322.34"/>
    <s v="PALOMINO"/>
    <d v="2021-11-10T00:00:00"/>
    <n v="3469.2477732904363"/>
  </r>
  <r>
    <s v="2021"/>
    <s v="TD1667753"/>
    <x v="3"/>
    <s v="D"/>
    <n v="23088"/>
    <s v="PALOMINO"/>
    <d v="2021-11-10T00:00:00"/>
    <n v="24108.90895866455"/>
  </r>
  <r>
    <s v="2021"/>
    <s v="TD1667753"/>
    <x v="3"/>
    <s v="D"/>
    <n v="29999.91"/>
    <s v="PALOMINO"/>
    <d v="2021-11-10T00:00:00"/>
    <n v="31326.45092507494"/>
  </r>
  <r>
    <s v="2021"/>
    <s v="TD1667753"/>
    <x v="3"/>
    <s v="D"/>
    <n v="74540.800000000003"/>
    <s v="PALOMINO"/>
    <d v="2021-11-10T00:00:00"/>
    <n v="77836.857281099379"/>
  </r>
  <r>
    <s v="2021"/>
    <s v="TD1667753"/>
    <x v="3"/>
    <s v="D"/>
    <n v="58678.559999999998"/>
    <s v="PALOMINO"/>
    <d v="2021-11-10T00:00:00"/>
    <n v="61273.218159456657"/>
  </r>
  <r>
    <s v="2021"/>
    <s v="TD1667753"/>
    <x v="3"/>
    <s v="D"/>
    <n v="5954.08"/>
    <s v="PALOMINO"/>
    <d v="2021-11-10T00:00:00"/>
    <n v="6217.3584828744551"/>
  </r>
  <r>
    <s v="2021"/>
    <s v="TD1667753"/>
    <x v="3"/>
    <s v="D"/>
    <n v="17668.240000000002"/>
    <s v="PALOMINO"/>
    <d v="2021-11-10T00:00:00"/>
    <n v="18449.497124906247"/>
  </r>
  <r>
    <s v="2021"/>
    <s v="TD1667753"/>
    <x v="3"/>
    <s v="D"/>
    <n v="2155.52"/>
    <s v="PALOMINO"/>
    <d v="2021-11-10T00:00:00"/>
    <n v="2250.8331357666584"/>
  </r>
  <r>
    <s v="2021"/>
    <s v="TD1667753"/>
    <x v="3"/>
    <s v="D"/>
    <n v="35086.949999999997"/>
    <s v="PALOMINO"/>
    <d v="2021-11-10T00:00:00"/>
    <n v="36638.430491476749"/>
  </r>
  <r>
    <s v="2021"/>
    <s v="TD1667753"/>
    <x v="3"/>
    <s v="D"/>
    <n v="12725.88"/>
    <s v="PALOMINO"/>
    <d v="2021-11-10T00:00:00"/>
    <n v="13288.595042398216"/>
  </r>
  <r>
    <s v="2021"/>
    <s v="TD1667753"/>
    <x v="3"/>
    <s v="D"/>
    <n v="14761.44"/>
    <s v="PALOMINO"/>
    <d v="2021-11-10T00:00:00"/>
    <n v="15414.163767272577"/>
  </r>
  <r>
    <s v="2022"/>
    <s v="TD1667753"/>
    <x v="3"/>
    <s v="D"/>
    <n v="4123.32"/>
    <s v="PALOMINO"/>
    <d v="2021-11-10T00:00:00"/>
    <n v="4123.32"/>
  </r>
  <r>
    <s v="2022"/>
    <s v="TD1667753"/>
    <x v="3"/>
    <s v="D"/>
    <n v="549.26"/>
    <s v="PALOMINO"/>
    <d v="2021-11-10T00:00:00"/>
    <n v="549.26"/>
  </r>
  <r>
    <s v="2022"/>
    <s v="TD1667753"/>
    <x v="3"/>
    <s v="D"/>
    <n v="36462.769999999997"/>
    <s v="PALOMINO"/>
    <d v="2021-11-10T00:00:00"/>
    <n v="36462.769999999997"/>
  </r>
  <r>
    <s v="2022"/>
    <s v="TD1667753"/>
    <x v="3"/>
    <s v="D"/>
    <n v="13161.5"/>
    <s v="PALOMINO"/>
    <d v="2021-11-10T00:00:00"/>
    <n v="13161.5"/>
  </r>
  <r>
    <s v="2022"/>
    <s v="TD1667753"/>
    <x v="3"/>
    <s v="D"/>
    <n v="3156.69"/>
    <s v="PALOMINO"/>
    <d v="2021-11-10T00:00:00"/>
    <n v="3156.69"/>
  </r>
  <r>
    <s v="2022"/>
    <s v="TD1667753"/>
    <x v="3"/>
    <s v="D"/>
    <n v="2157.7600000000002"/>
    <s v="PALOMINO"/>
    <d v="2021-11-10T00:00:00"/>
    <n v="2157.7600000000002"/>
  </r>
  <r>
    <s v="2022"/>
    <s v="TD1667753"/>
    <x v="3"/>
    <s v="D"/>
    <n v="4089.69"/>
    <s v="PALOMINO"/>
    <d v="2021-11-10T00:00:00"/>
    <n v="4089.69"/>
  </r>
  <r>
    <s v="2022"/>
    <s v="TD1667753"/>
    <x v="3"/>
    <s v="D"/>
    <n v="429.84"/>
    <s v="PALOMINO"/>
    <d v="2021-11-10T00:00:00"/>
    <n v="429.84"/>
  </r>
  <r>
    <s v="2022"/>
    <s v="TD1667753"/>
    <x v="3"/>
    <s v="D"/>
    <n v="19253.12"/>
    <s v="PALOMINO"/>
    <d v="2021-11-10T00:00:00"/>
    <n v="19253.12"/>
  </r>
  <r>
    <s v="2022"/>
    <s v="TD1667753"/>
    <x v="3"/>
    <s v="D"/>
    <n v="43600.46"/>
    <s v="PALOMINO"/>
    <d v="2021-11-10T00:00:00"/>
    <n v="43600.46"/>
  </r>
  <r>
    <s v="2022"/>
    <s v="TD1667753"/>
    <x v="3"/>
    <s v="D"/>
    <n v="3832.65"/>
    <s v="PALOMINO"/>
    <d v="2021-11-10T00:00:00"/>
    <n v="3832.65"/>
  </r>
  <r>
    <s v="2022"/>
    <s v="TD1667753"/>
    <x v="3"/>
    <s v="D"/>
    <n v="302.48"/>
    <s v="PALOMINO"/>
    <d v="2021-11-10T00:00:00"/>
    <n v="302.48"/>
  </r>
  <r>
    <s v="2022"/>
    <s v="TD1667753"/>
    <x v="3"/>
    <s v="D"/>
    <n v="27577.200000000001"/>
    <s v="PALOMINO"/>
    <d v="2021-11-10T00:00:00"/>
    <n v="27577.200000000001"/>
  </r>
  <r>
    <s v="2022"/>
    <s v="TD1667753"/>
    <x v="3"/>
    <s v="D"/>
    <n v="4767.84"/>
    <s v="PALOMINO"/>
    <d v="2021-11-10T00:00:00"/>
    <n v="4767.84"/>
  </r>
  <r>
    <s v="2022"/>
    <s v="TD1667753"/>
    <x v="3"/>
    <s v="D"/>
    <n v="4770.8999999999996"/>
    <s v="PALOMINO"/>
    <d v="2021-11-10T00:00:00"/>
    <n v="4770.8999999999996"/>
  </r>
  <r>
    <s v="2022"/>
    <s v="TD1667753"/>
    <x v="3"/>
    <s v="D"/>
    <n v="3180"/>
    <s v="PALOMINO"/>
    <d v="2021-11-10T00:00:00"/>
    <n v="3180"/>
  </r>
  <r>
    <s v="2022"/>
    <s v="TD1667753"/>
    <x v="3"/>
    <s v="D"/>
    <n v="1574.8"/>
    <s v="PALOMINO"/>
    <d v="2021-11-10T00:00:00"/>
    <n v="1574.8"/>
  </r>
  <r>
    <s v="2022"/>
    <s v="TD1667753"/>
    <x v="3"/>
    <s v="D"/>
    <n v="5507.32"/>
    <s v="PALOMINO"/>
    <d v="2021-11-10T00:00:00"/>
    <n v="5507.32"/>
  </r>
  <r>
    <s v="2022"/>
    <s v="TD1667753"/>
    <x v="3"/>
    <s v="D"/>
    <n v="8734.5300000000007"/>
    <s v="PALOMINO"/>
    <d v="2021-11-10T00:00:00"/>
    <n v="8734.5300000000007"/>
  </r>
  <r>
    <s v="2022"/>
    <s v="TD1667753"/>
    <x v="3"/>
    <s v="D"/>
    <n v="3030.84"/>
    <s v="PALOMINO"/>
    <d v="2021-11-10T00:00:00"/>
    <n v="3030.84"/>
  </r>
  <r>
    <s v="2022"/>
    <s v="TD1667753"/>
    <x v="3"/>
    <s v="D"/>
    <n v="38430.720000000001"/>
    <s v="PALOMINO"/>
    <d v="2021-11-10T00:00:00"/>
    <n v="38430.720000000001"/>
  </r>
  <r>
    <s v="2022"/>
    <s v="TD1667753"/>
    <x v="3"/>
    <s v="D"/>
    <n v="1287.83"/>
    <s v="PALOMINO"/>
    <d v="2021-11-10T00:00:00"/>
    <n v="1287.83"/>
  </r>
  <r>
    <s v="2022"/>
    <s v="TD1667753"/>
    <x v="3"/>
    <s v="D"/>
    <n v="21660.39"/>
    <s v="PALOMINO"/>
    <d v="2021-11-10T00:00:00"/>
    <n v="21660.39"/>
  </r>
  <r>
    <s v="2022"/>
    <s v="TD1667753"/>
    <x v="3"/>
    <s v="D"/>
    <n v="2400"/>
    <s v="PALOMINO"/>
    <d v="2021-11-10T00:00:00"/>
    <n v="2400"/>
  </r>
  <r>
    <s v="2022"/>
    <s v="TD1667753"/>
    <x v="3"/>
    <s v="D"/>
    <n v="672.46"/>
    <s v="PALOMINO"/>
    <d v="2021-11-10T00:00:00"/>
    <n v="672.46"/>
  </r>
  <r>
    <s v="2022"/>
    <s v="TD1667753"/>
    <x v="3"/>
    <s v="D"/>
    <n v="12446.9"/>
    <s v="PALOMINO"/>
    <d v="2021-11-10T00:00:00"/>
    <n v="12446.9"/>
  </r>
  <r>
    <s v="2022"/>
    <s v="TD1667753"/>
    <x v="3"/>
    <s v="D"/>
    <n v="13205.6"/>
    <s v="PALOMINO"/>
    <d v="2021-11-10T00:00:00"/>
    <n v="13205.6"/>
  </r>
  <r>
    <s v="2022"/>
    <s v="TD1667753"/>
    <x v="3"/>
    <s v="D"/>
    <n v="32098.95"/>
    <s v="PALOMINO"/>
    <d v="2021-11-10T00:00:00"/>
    <n v="32098.95"/>
  </r>
  <r>
    <s v="2022"/>
    <s v="TD1667753"/>
    <x v="3"/>
    <s v="D"/>
    <n v="207.88"/>
    <s v="PALOMINO"/>
    <d v="2021-11-10T00:00:00"/>
    <n v="207.88"/>
  </r>
  <r>
    <s v="2022"/>
    <s v="TD1667753"/>
    <x v="3"/>
    <s v="D"/>
    <n v="2592.39"/>
    <s v="PALOMINO"/>
    <d v="2021-11-10T00:00:00"/>
    <n v="2592.39"/>
  </r>
  <r>
    <s v="2022"/>
    <s v="TD1667753"/>
    <x v="3"/>
    <s v="D"/>
    <n v="8165.2"/>
    <s v="PALOMINO"/>
    <d v="2021-11-10T00:00:00"/>
    <n v="8165.2"/>
  </r>
  <r>
    <s v="2022"/>
    <s v="TD1667753"/>
    <x v="3"/>
    <s v="D"/>
    <n v="1230.46"/>
    <s v="PALOMINO"/>
    <d v="2021-11-10T00:00:00"/>
    <n v="1230.46"/>
  </r>
  <r>
    <s v="2022"/>
    <s v="TD1667753"/>
    <x v="3"/>
    <s v="D"/>
    <n v="11953.2"/>
    <s v="PALOMINO"/>
    <d v="2021-11-10T00:00:00"/>
    <n v="11953.2"/>
  </r>
  <r>
    <s v="2022"/>
    <s v="TD1667753"/>
    <x v="3"/>
    <s v="D"/>
    <n v="4002.88"/>
    <s v="PALOMINO"/>
    <d v="2021-11-10T00:00:00"/>
    <n v="4002.88"/>
  </r>
  <r>
    <s v="2022"/>
    <s v="TD1667753"/>
    <x v="3"/>
    <s v="D"/>
    <n v="1202.94"/>
    <s v="PALOMINO"/>
    <d v="2021-11-10T00:00:00"/>
    <n v="1202.94"/>
  </r>
  <r>
    <s v="2022"/>
    <s v="TD1667753"/>
    <x v="3"/>
    <s v="D"/>
    <n v="13280"/>
    <s v="PALOMINO"/>
    <d v="2021-11-10T00:00:00"/>
    <n v="13280"/>
  </r>
  <r>
    <s v="2022"/>
    <s v="TD1667753"/>
    <x v="3"/>
    <s v="D"/>
    <n v="10164.92"/>
    <s v="PALOMINO"/>
    <d v="2021-11-10T00:00:00"/>
    <n v="10164.92"/>
  </r>
  <r>
    <s v="2022"/>
    <s v="TD1667753"/>
    <x v="3"/>
    <s v="D"/>
    <n v="3878.4"/>
    <s v="PALOMINO"/>
    <d v="2021-11-10T00:00:00"/>
    <n v="3878.4"/>
  </r>
  <r>
    <s v="2022"/>
    <s v="TD1667753"/>
    <x v="3"/>
    <s v="D"/>
    <n v="396627.26"/>
    <s v="PALOMINO"/>
    <d v="2021-11-10T00:00:00"/>
    <n v="396627.26"/>
  </r>
  <r>
    <s v="2021"/>
    <s v="TD1667753"/>
    <x v="0"/>
    <s v="D"/>
    <n v="103.88"/>
    <s v="PALOMINO"/>
    <d v="2021-11-10T00:00:00"/>
    <n v="108.47338282337464"/>
  </r>
  <r>
    <s v="2021"/>
    <s v="TD1667753"/>
    <x v="0"/>
    <s v="D"/>
    <n v="207.76"/>
    <s v="PALOMINO"/>
    <d v="2021-11-10T00:00:00"/>
    <n v="216.94676564674927"/>
  </r>
  <r>
    <s v="2021"/>
    <s v="TD1667753"/>
    <x v="0"/>
    <s v="D"/>
    <n v="207.76"/>
    <s v="PALOMINO"/>
    <d v="2021-11-10T00:00:00"/>
    <n v="216.94676564674927"/>
  </r>
  <r>
    <s v="2021"/>
    <s v="TD1667753"/>
    <x v="0"/>
    <s v="D"/>
    <n v="51.94"/>
    <s v="PALOMINO"/>
    <d v="2021-11-10T00:00:00"/>
    <n v="54.236691411687318"/>
  </r>
  <r>
    <s v="2021"/>
    <s v="TD1667753"/>
    <x v="0"/>
    <s v="D"/>
    <n v="7.58"/>
    <s v="PALOMINO"/>
    <d v="2021-11-10T00:00:00"/>
    <n v="7.9151736792566396"/>
  </r>
  <r>
    <s v="2021"/>
    <s v="TD1667753"/>
    <x v="3"/>
    <s v="D"/>
    <n v="201.44"/>
    <s v="PALOMINO"/>
    <d v="2021-11-10T00:00:00"/>
    <n v="210.34730685349044"/>
  </r>
  <r>
    <s v="2021"/>
    <s v="TD1667753"/>
    <x v="3"/>
    <s v="D"/>
    <n v="-1.75"/>
    <s v="PALOMINO"/>
    <d v="2021-11-10T00:00:00"/>
    <n v="-1.8273817861080632"/>
  </r>
  <r>
    <s v="2021"/>
    <s v="TD1667753"/>
    <x v="3"/>
    <s v="D"/>
    <n v="207.08"/>
    <s v="PALOMINO"/>
    <d v="2021-11-10T00:00:00"/>
    <n v="216.23669729557585"/>
  </r>
  <r>
    <s v="2021"/>
    <s v="TD1667753"/>
    <x v="3"/>
    <s v="D"/>
    <n v="207.08"/>
    <s v="PALOMINO"/>
    <d v="2021-11-10T00:00:00"/>
    <n v="216.23669729557585"/>
  </r>
  <r>
    <s v="2021"/>
    <s v="TD1667753"/>
    <x v="3"/>
    <s v="D"/>
    <n v="207.08"/>
    <s v="PALOMINO"/>
    <d v="2021-11-10T00:00:00"/>
    <n v="216.23669729557585"/>
  </r>
  <r>
    <s v="2021"/>
    <s v="TD1667753"/>
    <x v="3"/>
    <s v="D"/>
    <n v="207.08"/>
    <s v="PALOMINO"/>
    <d v="2021-11-10T00:00:00"/>
    <n v="216.23669729557585"/>
  </r>
  <r>
    <s v="2021"/>
    <s v="TD1667753"/>
    <x v="3"/>
    <s v="D"/>
    <n v="207.08"/>
    <s v="PALOMINO"/>
    <d v="2021-11-10T00:00:00"/>
    <n v="216.23669729557585"/>
  </r>
  <r>
    <s v="2021"/>
    <s v="TD1667753"/>
    <x v="3"/>
    <s v="D"/>
    <n v="207.08"/>
    <s v="PALOMINO"/>
    <d v="2021-11-10T00:00:00"/>
    <n v="216.23669729557585"/>
  </r>
  <r>
    <s v="2021"/>
    <s v="TD1667753"/>
    <x v="3"/>
    <s v="D"/>
    <n v="103.54"/>
    <s v="PALOMINO"/>
    <d v="2021-11-10T00:00:00"/>
    <n v="108.11834864778793"/>
  </r>
  <r>
    <s v="2021"/>
    <s v="TD1667753"/>
    <x v="3"/>
    <s v="D"/>
    <n v="207.08"/>
    <s v="PALOMINO"/>
    <d v="2021-11-10T00:00:00"/>
    <n v="216.23669729557585"/>
  </r>
  <r>
    <s v="2021"/>
    <s v="TD1667753"/>
    <x v="3"/>
    <s v="D"/>
    <n v="51.77"/>
    <s v="PALOMINO"/>
    <d v="2021-11-10T00:00:00"/>
    <n v="54.059174323893963"/>
  </r>
  <r>
    <s v="2021"/>
    <s v="TD1667753"/>
    <x v="3"/>
    <s v="D"/>
    <n v="103.54"/>
    <s v="PALOMINO"/>
    <d v="2021-11-10T00:00:00"/>
    <n v="108.11834864778793"/>
  </r>
  <r>
    <s v="2021"/>
    <s v="TD1667753"/>
    <x v="3"/>
    <s v="D"/>
    <n v="207.08"/>
    <s v="PALOMINO"/>
    <d v="2021-11-10T00:00:00"/>
    <n v="216.23669729557585"/>
  </r>
  <r>
    <s v="2021"/>
    <s v="TD1667753"/>
    <x v="3"/>
    <s v="D"/>
    <n v="51.77"/>
    <s v="PALOMINO"/>
    <d v="2021-11-10T00:00:00"/>
    <n v="54.05917432389396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82"/>
    <s v="PALOMINO"/>
    <d v="2021-11-10T00:00:00"/>
    <n v="1.9004770575523859"/>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207.08"/>
    <s v="PALOMINO"/>
    <d v="2021-11-10T00:00:00"/>
    <n v="216.23669729557585"/>
  </r>
  <r>
    <s v="2021"/>
    <s v="TD1667753"/>
    <x v="3"/>
    <s v="D"/>
    <n v="51.77"/>
    <s v="PALOMINO"/>
    <d v="2021-11-10T00:00:00"/>
    <n v="54.059174323893963"/>
  </r>
  <r>
    <s v="2021"/>
    <s v="TD1667753"/>
    <x v="3"/>
    <s v="D"/>
    <n v="103.54"/>
    <s v="PALOMINO"/>
    <d v="2021-11-10T00:00:00"/>
    <n v="108.11834864778793"/>
  </r>
  <r>
    <s v="2021"/>
    <s v="TD1667753"/>
    <x v="3"/>
    <s v="D"/>
    <n v="207.08"/>
    <s v="PALOMINO"/>
    <d v="2021-11-10T00:00:00"/>
    <n v="216.23669729557585"/>
  </r>
  <r>
    <s v="2021"/>
    <s v="TD1667753"/>
    <x v="3"/>
    <s v="D"/>
    <n v="-6.16"/>
    <s v="PALOMINO"/>
    <d v="2021-11-10T00:00:00"/>
    <n v="-6.4323838871003831"/>
  </r>
  <r>
    <s v="2021"/>
    <s v="TD1667753"/>
    <x v="3"/>
    <s v="D"/>
    <n v="103.54"/>
    <s v="PALOMINO"/>
    <d v="2021-11-10T00:00:00"/>
    <n v="108.11834864778793"/>
  </r>
  <r>
    <s v="2021"/>
    <s v="TD1667753"/>
    <x v="3"/>
    <s v="D"/>
    <n v="103.54"/>
    <s v="PALOMINO"/>
    <d v="2021-11-10T00:00:00"/>
    <n v="108.11834864778793"/>
  </r>
  <r>
    <s v="2021"/>
    <s v="TD1667753"/>
    <x v="3"/>
    <s v="D"/>
    <n v="207.08"/>
    <s v="PALOMINO"/>
    <d v="2021-11-10T00:00:00"/>
    <n v="216.23669729557585"/>
  </r>
  <r>
    <s v="2021"/>
    <s v="TD1667753"/>
    <x v="3"/>
    <s v="D"/>
    <n v="51.77"/>
    <s v="PALOMINO"/>
    <d v="2021-11-10T00:00:00"/>
    <n v="54.059174323893963"/>
  </r>
  <r>
    <s v="2021"/>
    <s v="TD1667753"/>
    <x v="3"/>
    <s v="D"/>
    <n v="155.31"/>
    <s v="PALOMINO"/>
    <d v="2021-11-10T00:00:00"/>
    <n v="162.1775229716819"/>
  </r>
  <r>
    <s v="2021"/>
    <s v="TD1667753"/>
    <x v="3"/>
    <s v="D"/>
    <n v="103.54"/>
    <s v="PALOMINO"/>
    <d v="2021-11-10T00:00:00"/>
    <n v="108.11834864778793"/>
  </r>
  <r>
    <s v="2021"/>
    <s v="TD1667753"/>
    <x v="3"/>
    <s v="D"/>
    <n v="51.77"/>
    <s v="PALOMINO"/>
    <d v="2021-11-10T00:00:00"/>
    <n v="54.059174323893963"/>
  </r>
  <r>
    <s v="2021"/>
    <s v="TD1667753"/>
    <x v="3"/>
    <s v="D"/>
    <n v="207.08"/>
    <s v="PALOMINO"/>
    <d v="2021-11-10T00:00:00"/>
    <n v="216.23669729557585"/>
  </r>
  <r>
    <s v="2021"/>
    <s v="TD1667753"/>
    <x v="3"/>
    <s v="D"/>
    <n v="51.77"/>
    <s v="PALOMINO"/>
    <d v="2021-11-10T00:00:00"/>
    <n v="54.059174323893963"/>
  </r>
  <r>
    <s v="2021"/>
    <s v="TD1667753"/>
    <x v="3"/>
    <s v="D"/>
    <n v="207.08"/>
    <s v="PALOMINO"/>
    <d v="2021-11-10T00:00:00"/>
    <n v="216.23669729557585"/>
  </r>
  <r>
    <s v="2021"/>
    <s v="TD1667753"/>
    <x v="3"/>
    <s v="D"/>
    <n v="51.77"/>
    <s v="PALOMINO"/>
    <d v="2021-11-10T00:00:00"/>
    <n v="54.059174323893963"/>
  </r>
  <r>
    <s v="2021"/>
    <s v="TD1667753"/>
    <x v="3"/>
    <s v="D"/>
    <n v="103.54"/>
    <s v="PALOMINO"/>
    <d v="2021-11-10T00:00:00"/>
    <n v="108.11834864778793"/>
  </r>
  <r>
    <s v="2021"/>
    <s v="TD1667753"/>
    <x v="3"/>
    <s v="D"/>
    <n v="103.54"/>
    <s v="PALOMINO"/>
    <d v="2021-11-10T00:00:00"/>
    <n v="108.11834864778793"/>
  </r>
  <r>
    <s v="2021"/>
    <s v="TD1667753"/>
    <x v="3"/>
    <s v="D"/>
    <n v="155.31"/>
    <s v="PALOMINO"/>
    <d v="2021-11-10T00:00:00"/>
    <n v="162.1775229716819"/>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51.77"/>
    <s v="PALOMINO"/>
    <d v="2021-11-10T00:00:00"/>
    <n v="54.059174323893963"/>
  </r>
  <r>
    <s v="2021"/>
    <s v="TD1667753"/>
    <x v="3"/>
    <s v="D"/>
    <n v="103.54"/>
    <s v="PALOMINO"/>
    <d v="2021-11-10T00:00:00"/>
    <n v="108.11834864778793"/>
  </r>
  <r>
    <s v="2021"/>
    <s v="TD1667753"/>
    <x v="3"/>
    <s v="D"/>
    <n v="-6.77"/>
    <s v="PALOMINO"/>
    <d v="2021-11-10T00:00:00"/>
    <n v="-7.0693569668294787"/>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51.77"/>
    <s v="PALOMINO"/>
    <d v="2021-11-10T00:00:00"/>
    <n v="54.05917432389396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14.2"/>
    <s v="PALOMINO"/>
    <d v="2021-11-10T00:00:00"/>
    <n v="-14.82789792156257"/>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51.77"/>
    <s v="PALOMINO"/>
    <d v="2021-11-10T00:00:00"/>
    <n v="54.059174323893963"/>
  </r>
  <r>
    <s v="2021"/>
    <s v="TD1667753"/>
    <x v="3"/>
    <s v="D"/>
    <n v="155.31"/>
    <s v="PALOMINO"/>
    <d v="2021-11-10T00:00:00"/>
    <n v="162.1775229716819"/>
  </r>
  <r>
    <s v="2021"/>
    <s v="TD1667753"/>
    <x v="3"/>
    <s v="D"/>
    <n v="207.08"/>
    <s v="PALOMINO"/>
    <d v="2021-11-10T00:00:00"/>
    <n v="216.23669729557585"/>
  </r>
  <r>
    <s v="2021"/>
    <s v="TD1667753"/>
    <x v="3"/>
    <s v="D"/>
    <n v="103.54"/>
    <s v="PALOMINO"/>
    <d v="2021-11-10T00:00:00"/>
    <n v="108.11834864778793"/>
  </r>
  <r>
    <s v="2021"/>
    <s v="TD1667753"/>
    <x v="3"/>
    <s v="D"/>
    <n v="1.28"/>
    <s v="PALOMINO"/>
    <d v="2021-11-10T00:00:00"/>
    <n v="1.336599249267612"/>
  </r>
  <r>
    <s v="2021"/>
    <s v="TD1667753"/>
    <x v="3"/>
    <s v="D"/>
    <n v="51.77"/>
    <s v="PALOMINO"/>
    <d v="2021-11-10T00:00:00"/>
    <n v="54.059174323893963"/>
  </r>
  <r>
    <s v="2021"/>
    <s v="TD1667753"/>
    <x v="3"/>
    <s v="D"/>
    <n v="51.77"/>
    <s v="PALOMINO"/>
    <d v="2021-11-10T00:00:00"/>
    <n v="54.059174323893963"/>
  </r>
  <r>
    <s v="2021"/>
    <s v="TD1667753"/>
    <x v="3"/>
    <s v="D"/>
    <n v="103.54"/>
    <s v="PALOMINO"/>
    <d v="2021-11-10T00:00:00"/>
    <n v="108.11834864778793"/>
  </r>
  <r>
    <s v="2021"/>
    <s v="TD1667753"/>
    <x v="3"/>
    <s v="D"/>
    <n v="103.54"/>
    <s v="PALOMINO"/>
    <d v="2021-11-10T00:00:00"/>
    <n v="108.11834864778793"/>
  </r>
  <r>
    <s v="2021"/>
    <s v="TD1667753"/>
    <x v="3"/>
    <s v="D"/>
    <n v="155.31"/>
    <s v="PALOMINO"/>
    <d v="2021-11-10T00:00:00"/>
    <n v="162.1775229716819"/>
  </r>
  <r>
    <s v="2021"/>
    <s v="TD1667753"/>
    <x v="3"/>
    <s v="D"/>
    <n v="103.54"/>
    <s v="PALOMINO"/>
    <d v="2021-11-10T00:00:00"/>
    <n v="108.11834864778793"/>
  </r>
  <r>
    <s v="2021"/>
    <s v="TD1667753"/>
    <x v="3"/>
    <s v="D"/>
    <n v="103.54"/>
    <s v="PALOMINO"/>
    <d v="2021-11-10T00:00:00"/>
    <n v="108.11834864778793"/>
  </r>
  <r>
    <s v="2021"/>
    <s v="TD1667753"/>
    <x v="3"/>
    <s v="D"/>
    <n v="103.54"/>
    <s v="PALOMINO"/>
    <d v="2021-11-10T00:00:00"/>
    <n v="108.11834864778793"/>
  </r>
  <r>
    <s v="2021"/>
    <s v="TD1667753"/>
    <x v="3"/>
    <s v="D"/>
    <n v="51.77"/>
    <s v="PALOMINO"/>
    <d v="2021-11-10T00:00:00"/>
    <n v="54.059174323893963"/>
  </r>
  <r>
    <s v="2021"/>
    <s v="TD1667753"/>
    <x v="3"/>
    <s v="D"/>
    <n v="-1.43"/>
    <s v="PALOMINO"/>
    <d v="2021-11-10T00:00:00"/>
    <n v="-1.4932319737911601"/>
  </r>
  <r>
    <s v="2021"/>
    <s v="TD1667753"/>
    <x v="3"/>
    <s v="D"/>
    <n v="103.54"/>
    <s v="PALOMINO"/>
    <d v="2021-11-10T00:00:00"/>
    <n v="108.11834864778793"/>
  </r>
  <r>
    <s v="2021"/>
    <s v="TD1667753"/>
    <x v="3"/>
    <s v="D"/>
    <n v="207.08"/>
    <s v="PALOMINO"/>
    <d v="2021-11-10T00:00:00"/>
    <n v="216.23669729557585"/>
  </r>
  <r>
    <s v="2021"/>
    <s v="TD1667753"/>
    <x v="3"/>
    <s v="D"/>
    <n v="207.08"/>
    <s v="PALOMINO"/>
    <d v="2021-11-10T00:00:00"/>
    <n v="216.23669729557585"/>
  </r>
  <r>
    <s v="2021"/>
    <s v="TD1667753"/>
    <x v="3"/>
    <s v="D"/>
    <n v="51.77"/>
    <s v="PALOMINO"/>
    <d v="2021-11-10T00:00:00"/>
    <n v="54.059174323893963"/>
  </r>
  <r>
    <s v="2021"/>
    <s v="TD1667753"/>
    <x v="3"/>
    <s v="D"/>
    <n v="103.54"/>
    <s v="PALOMINO"/>
    <d v="2021-11-10T00:00:00"/>
    <n v="108.11834864778793"/>
  </r>
  <r>
    <s v="2021"/>
    <s v="TD1667753"/>
    <x v="3"/>
    <s v="D"/>
    <n v="51.77"/>
    <s v="PALOMINO"/>
    <d v="2021-11-10T00:00:00"/>
    <n v="54.059174323893963"/>
  </r>
  <r>
    <s v="2021"/>
    <s v="TD1667753"/>
    <x v="3"/>
    <s v="D"/>
    <n v="51.77"/>
    <s v="PALOMINO"/>
    <d v="2021-11-10T00:00:00"/>
    <n v="54.059174323893963"/>
  </r>
  <r>
    <s v="2021"/>
    <s v="TD1667753"/>
    <x v="3"/>
    <s v="D"/>
    <n v="0.36"/>
    <s v="PALOMINO"/>
    <d v="2021-11-10T00:00:00"/>
    <n v="0.37591853885651583"/>
  </r>
  <r>
    <s v="2021"/>
    <s v="TD1667753"/>
    <x v="3"/>
    <s v="D"/>
    <n v="103.54"/>
    <s v="PALOMINO"/>
    <d v="2021-11-10T00:00:00"/>
    <n v="108.11834864778793"/>
  </r>
  <r>
    <s v="2021"/>
    <s v="TD1667753"/>
    <x v="3"/>
    <s v="D"/>
    <n v="103.54"/>
    <s v="PALOMINO"/>
    <d v="2021-11-10T00:00:00"/>
    <n v="108.11834864778793"/>
  </r>
  <r>
    <s v="2021"/>
    <s v="TD1667753"/>
    <x v="3"/>
    <s v="D"/>
    <n v="1.31"/>
    <s v="PALOMINO"/>
    <d v="2021-11-10T00:00:00"/>
    <n v="1.3679257941723217"/>
  </r>
  <r>
    <s v="2022"/>
    <s v="TD1667753"/>
    <x v="3"/>
    <s v="D"/>
    <n v="103.54"/>
    <s v="PALOMINO"/>
    <d v="2021-11-10T00:00:00"/>
    <n v="103.54"/>
  </r>
  <r>
    <s v="2022"/>
    <s v="TD1667753"/>
    <x v="3"/>
    <s v="D"/>
    <n v="103.54"/>
    <s v="PALOMINO"/>
    <d v="2021-11-10T00:00:00"/>
    <n v="103.54"/>
  </r>
  <r>
    <s v="2022"/>
    <s v="TD1667753"/>
    <x v="3"/>
    <s v="D"/>
    <n v="103.54"/>
    <s v="PALOMINO"/>
    <d v="2021-11-10T00:00:00"/>
    <n v="103.54"/>
  </r>
  <r>
    <s v="2022"/>
    <s v="TD1667753"/>
    <x v="3"/>
    <s v="D"/>
    <n v="103.54"/>
    <s v="PALOMINO"/>
    <d v="2021-11-10T00:00:00"/>
    <n v="103.54"/>
  </r>
  <r>
    <s v="2022"/>
    <s v="TD1667753"/>
    <x v="3"/>
    <s v="D"/>
    <n v="51.77"/>
    <s v="PALOMINO"/>
    <d v="2021-11-10T00:00:00"/>
    <n v="51.77"/>
  </r>
  <r>
    <s v="2022"/>
    <s v="TD1667753"/>
    <x v="3"/>
    <s v="D"/>
    <n v="-8.6300000000000008"/>
    <s v="PALOMINO"/>
    <d v="2021-11-10T00:00:00"/>
    <n v="-8.6300000000000008"/>
  </r>
  <r>
    <s v="2021"/>
    <s v="TD1667753"/>
    <x v="3"/>
    <s v="D"/>
    <n v="135.38"/>
    <s v="PALOMINO"/>
    <d v="2021-11-10T00:00:00"/>
    <n v="141.36625497331977"/>
  </r>
  <r>
    <s v="2021"/>
    <s v="TD1667753"/>
    <x v="3"/>
    <s v="D"/>
    <n v="135.38"/>
    <s v="PALOMINO"/>
    <d v="2021-11-10T00:00:00"/>
    <n v="141.36625497331977"/>
  </r>
  <r>
    <s v="2021"/>
    <s v="TD1667753"/>
    <x v="3"/>
    <s v="D"/>
    <n v="-33.130000000000003"/>
    <s v="PALOMINO"/>
    <d v="2021-11-10T00:00:00"/>
    <n v="-34.594947756434365"/>
  </r>
  <r>
    <s v="2021"/>
    <s v="TD1667753"/>
    <x v="3"/>
    <s v="D"/>
    <n v="298.27999999999997"/>
    <s v="PALOMINO"/>
    <d v="2021-11-10T00:00:00"/>
    <n v="311.46939380589316"/>
  </r>
  <r>
    <s v="2021"/>
    <s v="TD1667753"/>
    <x v="3"/>
    <s v="D"/>
    <n v="149.13999999999999"/>
    <s v="PALOMINO"/>
    <d v="2021-11-10T00:00:00"/>
    <n v="155.73469690294658"/>
  </r>
  <r>
    <s v="2021"/>
    <s v="TD1667753"/>
    <x v="3"/>
    <s v="D"/>
    <n v="223.71"/>
    <s v="PALOMINO"/>
    <d v="2021-11-10T00:00:00"/>
    <n v="233.60204535441991"/>
  </r>
  <r>
    <s v="2021"/>
    <s v="TD1667753"/>
    <x v="3"/>
    <s v="D"/>
    <n v="186.43"/>
    <s v="PALOMINO"/>
    <d v="2021-11-10T00:00:00"/>
    <n v="194.6735922195007"/>
  </r>
  <r>
    <s v="2021"/>
    <s v="TD1667753"/>
    <x v="3"/>
    <s v="D"/>
    <n v="223.71"/>
    <s v="PALOMINO"/>
    <d v="2021-11-10T00:00:00"/>
    <n v="233.60204535441991"/>
  </r>
  <r>
    <s v="2021"/>
    <s v="TD1667753"/>
    <x v="3"/>
    <s v="D"/>
    <n v="298.27999999999997"/>
    <s v="PALOMINO"/>
    <d v="2021-11-10T00:00:00"/>
    <n v="311.46939380589316"/>
  </r>
  <r>
    <s v="2021"/>
    <s v="TD1667753"/>
    <x v="3"/>
    <s v="D"/>
    <n v="298.27999999999997"/>
    <s v="PALOMINO"/>
    <d v="2021-11-10T00:00:00"/>
    <n v="311.46939380589316"/>
  </r>
  <r>
    <s v="2021"/>
    <s v="TD1667753"/>
    <x v="3"/>
    <s v="D"/>
    <n v="111.86"/>
    <s v="PALOMINO"/>
    <d v="2021-11-10T00:00:00"/>
    <n v="116.8062437680274"/>
  </r>
  <r>
    <s v="2021"/>
    <s v="TD1667753"/>
    <x v="3"/>
    <s v="D"/>
    <n v="-278.64999999999998"/>
    <s v="PALOMINO"/>
    <d v="2021-11-10T00:00:00"/>
    <n v="-290.97139125657816"/>
  </r>
  <r>
    <s v="2021"/>
    <s v="TD1667753"/>
    <x v="3"/>
    <s v="D"/>
    <n v="223.71"/>
    <s v="PALOMINO"/>
    <d v="2021-11-10T00:00:00"/>
    <n v="233.60204535441991"/>
  </r>
  <r>
    <s v="2021"/>
    <s v="TD1667753"/>
    <x v="3"/>
    <s v="D"/>
    <n v="111.86"/>
    <s v="PALOMINO"/>
    <d v="2021-11-10T00:00:00"/>
    <n v="116.8062437680274"/>
  </r>
  <r>
    <s v="2021"/>
    <s v="TD1667753"/>
    <x v="3"/>
    <s v="D"/>
    <n v="149.13999999999999"/>
    <s v="PALOMINO"/>
    <d v="2021-11-10T00:00:00"/>
    <n v="155.73469690294658"/>
  </r>
  <r>
    <s v="2021"/>
    <s v="TD1667753"/>
    <x v="3"/>
    <s v="D"/>
    <n v="74.569999999999993"/>
    <s v="PALOMINO"/>
    <d v="2021-11-10T00:00:00"/>
    <n v="77.867348451473291"/>
  </r>
  <r>
    <s v="2021"/>
    <s v="TD1667753"/>
    <x v="3"/>
    <s v="D"/>
    <n v="-48.1"/>
    <s v="PALOMINO"/>
    <d v="2021-11-10T00:00:00"/>
    <n v="-50.226893663884482"/>
  </r>
  <r>
    <s v="2021"/>
    <s v="TD1667753"/>
    <x v="3"/>
    <s v="D"/>
    <n v="1.92"/>
    <s v="PALOMINO"/>
    <d v="2021-11-10T00:00:00"/>
    <n v="2.0048988739014177"/>
  </r>
  <r>
    <s v="2021"/>
    <s v="TD1667753"/>
    <x v="3"/>
    <s v="D"/>
    <n v="-1.92"/>
    <s v="PALOMINO"/>
    <d v="2021-11-10T00:00:00"/>
    <n v="-2.0048988739014177"/>
  </r>
  <r>
    <s v="2021"/>
    <s v="TD1667753"/>
    <x v="3"/>
    <s v="D"/>
    <n v="348.71"/>
    <s v="PALOMINO"/>
    <d v="2021-11-10T00:00:00"/>
    <n v="364.12931579071011"/>
  </r>
  <r>
    <s v="2021"/>
    <s v="TD1667753"/>
    <x v="3"/>
    <s v="D"/>
    <n v="-348.71"/>
    <s v="PALOMINO"/>
    <d v="2021-11-10T00:00:00"/>
    <n v="-364.12931579071011"/>
  </r>
  <r>
    <s v="2021"/>
    <s v="TD1667753"/>
    <x v="3"/>
    <s v="D"/>
    <n v="33.97"/>
    <s v="PALOMINO"/>
    <d v="2021-11-10T00:00:00"/>
    <n v="35.472091013766232"/>
  </r>
  <r>
    <s v="2021"/>
    <s v="TD1667753"/>
    <x v="3"/>
    <s v="D"/>
    <n v="-33.97"/>
    <s v="PALOMINO"/>
    <d v="2021-11-10T00:00:00"/>
    <n v="-35.472091013766232"/>
  </r>
  <r>
    <s v="2021"/>
    <s v="TD1667753"/>
    <x v="3"/>
    <s v="D"/>
    <n v="5.84"/>
    <s v="PALOMINO"/>
    <d v="2021-11-10T00:00:00"/>
    <n v="6.0982340747834796"/>
  </r>
  <r>
    <s v="2021"/>
    <s v="TD1667753"/>
    <x v="3"/>
    <s v="D"/>
    <n v="-5.84"/>
    <s v="PALOMINO"/>
    <d v="2021-11-10T00:00:00"/>
    <n v="-6.0982340747834796"/>
  </r>
  <r>
    <s v="2021"/>
    <s v="TD1667753"/>
    <x v="3"/>
    <s v="D"/>
    <n v="222.94"/>
    <s v="PALOMINO"/>
    <d v="2021-11-10T00:00:00"/>
    <n v="232.79799736853235"/>
  </r>
  <r>
    <s v="2021"/>
    <s v="TD1667753"/>
    <x v="3"/>
    <s v="D"/>
    <n v="-222.94"/>
    <s v="PALOMINO"/>
    <d v="2021-11-10T00:00:00"/>
    <n v="-232.79799736853235"/>
  </r>
  <r>
    <s v="2021"/>
    <s v="TD1667753"/>
    <x v="3"/>
    <s v="D"/>
    <n v="221.01"/>
    <s v="PALOMINO"/>
    <d v="2021-11-10T00:00:00"/>
    <n v="230.78265631299601"/>
  </r>
  <r>
    <s v="2021"/>
    <s v="TD1667753"/>
    <x v="3"/>
    <s v="D"/>
    <n v="-221.01"/>
    <s v="PALOMINO"/>
    <d v="2021-11-10T00:00:00"/>
    <n v="-230.78265631299601"/>
  </r>
  <r>
    <s v="2021"/>
    <s v="TD1667753"/>
    <x v="3"/>
    <s v="D"/>
    <n v="104.44"/>
    <s v="PALOMINO"/>
    <d v="2021-11-10T00:00:00"/>
    <n v="109.05814499492921"/>
  </r>
  <r>
    <s v="2021"/>
    <s v="TD1667753"/>
    <x v="3"/>
    <s v="D"/>
    <n v="-104.44"/>
    <s v="PALOMINO"/>
    <d v="2021-11-10T00:00:00"/>
    <n v="-109.05814499492921"/>
  </r>
  <r>
    <s v="2021"/>
    <s v="TD1667753"/>
    <x v="3"/>
    <s v="D"/>
    <n v="11.55"/>
    <s v="PALOMINO"/>
    <d v="2021-11-10T00:00:00"/>
    <n v="12.060719788313218"/>
  </r>
  <r>
    <s v="2021"/>
    <s v="TD1667753"/>
    <x v="3"/>
    <s v="D"/>
    <n v="-11.55"/>
    <s v="PALOMINO"/>
    <d v="2021-11-10T00:00:00"/>
    <n v="-12.060719788313218"/>
  </r>
  <r>
    <s v="2021"/>
    <s v="TD1667753"/>
    <x v="3"/>
    <s v="D"/>
    <n v="978.98"/>
    <s v="PALOMINO"/>
    <d v="2021-11-10T00:00:00"/>
    <n v="1022.2686976937553"/>
  </r>
  <r>
    <s v="2021"/>
    <s v="TD1667753"/>
    <x v="3"/>
    <s v="D"/>
    <n v="-978.98"/>
    <s v="PALOMINO"/>
    <d v="2021-11-10T00:00:00"/>
    <n v="-1022.2686976937553"/>
  </r>
  <r>
    <s v="2021"/>
    <s v="TD1667753"/>
    <x v="3"/>
    <s v="D"/>
    <n v="48.15"/>
    <s v="PALOMINO"/>
    <d v="2021-11-10T00:00:00"/>
    <n v="50.279104572058998"/>
  </r>
  <r>
    <s v="2021"/>
    <s v="TD1667753"/>
    <x v="3"/>
    <s v="D"/>
    <n v="-48.15"/>
    <s v="PALOMINO"/>
    <d v="2021-11-10T00:00:00"/>
    <n v="-50.279104572058998"/>
  </r>
  <r>
    <s v="2021"/>
    <s v="TD1667753"/>
    <x v="3"/>
    <s v="D"/>
    <n v="-0.42"/>
    <s v="PALOMINO"/>
    <d v="2021-11-10T00:00:00"/>
    <n v="-0.43857162866593519"/>
  </r>
  <r>
    <s v="2022"/>
    <s v="TD1667753"/>
    <x v="3"/>
    <s v="D"/>
    <n v="0.42"/>
    <s v="PALOMINO"/>
    <d v="2021-11-10T00:00:00"/>
    <n v="0.42"/>
  </r>
  <r>
    <s v="2022"/>
    <s v="TD1667753"/>
    <x v="3"/>
    <s v="D"/>
    <n v="47.01"/>
    <s v="PALOMINO"/>
    <d v="2021-11-10T00:00:00"/>
    <n v="47.01"/>
  </r>
  <r>
    <s v="2022"/>
    <s v="TD1667753"/>
    <x v="3"/>
    <s v="D"/>
    <n v="-47.01"/>
    <s v="PALOMINO"/>
    <d v="2021-11-10T00:00:00"/>
    <n v="-47.01"/>
  </r>
  <r>
    <s v="2021"/>
    <s v="TD1667753"/>
    <x v="3"/>
    <s v="D"/>
    <n v="101.53"/>
    <s v="PALOMINO"/>
    <d v="2021-11-10T00:00:00"/>
    <n v="106.01947013917238"/>
  </r>
  <r>
    <s v="2021"/>
    <s v="TD1667753"/>
    <x v="3"/>
    <s v="D"/>
    <n v="50.77"/>
    <s v="PALOMINO"/>
    <d v="2021-11-10T00:00:00"/>
    <n v="53.014956160403642"/>
  </r>
  <r>
    <s v="2021"/>
    <s v="TD1667753"/>
    <x v="3"/>
    <s v="D"/>
    <n v="-23.67"/>
    <s v="PALOMINO"/>
    <d v="2021-11-10T00:00:00"/>
    <n v="-24.71664392981592"/>
  </r>
  <r>
    <s v="2021"/>
    <s v="TD1667753"/>
    <x v="3"/>
    <s v="D"/>
    <n v="111.86"/>
    <s v="PALOMINO"/>
    <d v="2021-11-10T00:00:00"/>
    <n v="116.8062437680274"/>
  </r>
  <r>
    <s v="2021"/>
    <s v="TD1667753"/>
    <x v="3"/>
    <s v="D"/>
    <n v="111.86"/>
    <s v="PALOMINO"/>
    <d v="2021-11-10T00:00:00"/>
    <n v="116.8062437680274"/>
  </r>
  <r>
    <s v="2021"/>
    <s v="TD1667753"/>
    <x v="3"/>
    <s v="D"/>
    <n v="111.86"/>
    <s v="PALOMINO"/>
    <d v="2021-11-10T00:00:00"/>
    <n v="116.8062437680274"/>
  </r>
  <r>
    <s v="2021"/>
    <s v="TD1667753"/>
    <x v="3"/>
    <s v="D"/>
    <n v="111.86"/>
    <s v="PALOMINO"/>
    <d v="2021-11-10T00:00:00"/>
    <n v="116.8062437680274"/>
  </r>
  <r>
    <s v="2021"/>
    <s v="TD1667753"/>
    <x v="3"/>
    <s v="D"/>
    <n v="111.86"/>
    <s v="PALOMINO"/>
    <d v="2021-11-10T00:00:00"/>
    <n v="116.8062437680274"/>
  </r>
  <r>
    <s v="2021"/>
    <s v="TD1667753"/>
    <x v="3"/>
    <s v="D"/>
    <n v="-90.06"/>
    <s v="PALOMINO"/>
    <d v="2021-11-10T00:00:00"/>
    <n v="-94.042287803938393"/>
  </r>
  <r>
    <s v="2021"/>
    <s v="TD1667753"/>
    <x v="3"/>
    <s v="D"/>
    <n v="298.3"/>
    <s v="PALOMINO"/>
    <d v="2021-11-10T00:00:00"/>
    <n v="311.49027816916305"/>
  </r>
  <r>
    <s v="2021"/>
    <s v="TD1667753"/>
    <x v="3"/>
    <s v="D"/>
    <n v="298.3"/>
    <s v="PALOMINO"/>
    <d v="2021-11-10T00:00:00"/>
    <n v="311.49027816916305"/>
  </r>
  <r>
    <s v="2021"/>
    <s v="TD1667753"/>
    <x v="3"/>
    <s v="D"/>
    <n v="111.86"/>
    <s v="PALOMINO"/>
    <d v="2021-11-10T00:00:00"/>
    <n v="116.8062437680274"/>
  </r>
  <r>
    <s v="2021"/>
    <s v="TD1667753"/>
    <x v="3"/>
    <s v="D"/>
    <n v="167.79"/>
    <s v="PALOMINO"/>
    <d v="2021-11-10T00:00:00"/>
    <n v="175.2093656520411"/>
  </r>
  <r>
    <s v="2021"/>
    <s v="TD1667753"/>
    <x v="3"/>
    <s v="D"/>
    <n v="111.86"/>
    <s v="PALOMINO"/>
    <d v="2021-11-10T00:00:00"/>
    <n v="116.8062437680274"/>
  </r>
  <r>
    <s v="2021"/>
    <s v="TD1667753"/>
    <x v="3"/>
    <s v="D"/>
    <n v="167.79"/>
    <s v="PALOMINO"/>
    <d v="2021-11-10T00:00:00"/>
    <n v="175.2093656520411"/>
  </r>
  <r>
    <s v="2021"/>
    <s v="TD1667753"/>
    <x v="3"/>
    <s v="D"/>
    <n v="335.58"/>
    <s v="PALOMINO"/>
    <d v="2021-11-10T00:00:00"/>
    <n v="350.4187313040822"/>
  </r>
  <r>
    <s v="2021"/>
    <s v="TD1667753"/>
    <x v="3"/>
    <s v="D"/>
    <n v="447.45"/>
    <s v="PALOMINO"/>
    <d v="2021-11-10T00:00:00"/>
    <n v="467.23541725374452"/>
  </r>
  <r>
    <s v="2021"/>
    <s v="TD1667753"/>
    <x v="3"/>
    <s v="D"/>
    <n v="-90.75"/>
    <s v="PALOMINO"/>
    <d v="2021-11-10T00:00:00"/>
    <n v="-94.762798336746712"/>
  </r>
  <r>
    <s v="2021"/>
    <s v="TD1667753"/>
    <x v="3"/>
    <s v="D"/>
    <n v="-71.62"/>
    <s v="PALOMINO"/>
    <d v="2021-11-10T00:00:00"/>
    <n v="-74.786904869176851"/>
  </r>
  <r>
    <s v="2021"/>
    <s v="TD1667753"/>
    <x v="3"/>
    <s v="D"/>
    <n v="783.02"/>
    <s v="PALOMINO"/>
    <d v="2021-11-10T00:00:00"/>
    <n v="817.64370637619174"/>
  </r>
  <r>
    <s v="2021"/>
    <s v="TD1667753"/>
    <x v="3"/>
    <s v="D"/>
    <n v="360"/>
    <s v="PALOMINO"/>
    <d v="2021-11-10T00:00:00"/>
    <n v="375.91853885651585"/>
  </r>
  <r>
    <s v="2021"/>
    <s v="TD1667753"/>
    <x v="3"/>
    <s v="D"/>
    <n v="600"/>
    <s v="PALOMINO"/>
    <d v="2021-11-10T00:00:00"/>
    <n v="626.53089809419316"/>
  </r>
  <r>
    <s v="2021"/>
    <s v="TD1667753"/>
    <x v="3"/>
    <s v="D"/>
    <n v="-50.46"/>
    <s v="PALOMINO"/>
    <d v="2021-11-10T00:00:00"/>
    <n v="-52.691248529721641"/>
  </r>
  <r>
    <s v="2021"/>
    <s v="TD1667753"/>
    <x v="3"/>
    <s v="D"/>
    <n v="-124.16"/>
    <s v="PALOMINO"/>
    <d v="2021-11-10T00:00:00"/>
    <n v="-129.65012717895837"/>
  </r>
  <r>
    <s v="2020"/>
    <s v="TD1667753"/>
    <x v="3"/>
    <s v="D"/>
    <n v="117.34"/>
    <s v="PALOMINO"/>
    <d v="2021-11-10T00:00:00"/>
    <n v="128.35548767658412"/>
  </r>
  <r>
    <s v="2020"/>
    <s v="TD1667753"/>
    <x v="3"/>
    <s v="D"/>
    <n v="0.41"/>
    <s v="PALOMINO"/>
    <d v="2021-11-10T00:00:00"/>
    <n v="0.44848943197033819"/>
  </r>
  <r>
    <s v="2021"/>
    <s v="TD1667753"/>
    <x v="3"/>
    <s v="D"/>
    <n v="231.43"/>
    <s v="PALOMINO"/>
    <d v="2021-11-10T00:00:00"/>
    <n v="241.66340957656519"/>
  </r>
  <r>
    <s v="2021"/>
    <s v="TD1667753"/>
    <x v="3"/>
    <s v="D"/>
    <n v="-0.45"/>
    <s v="PALOMINO"/>
    <d v="2021-11-10T00:00:00"/>
    <n v="-0.46989817357064484"/>
  </r>
  <r>
    <s v="2021"/>
    <s v="TD1667753"/>
    <x v="3"/>
    <s v="D"/>
    <n v="443.99"/>
    <s v="PALOMINO"/>
    <d v="2021-11-10T00:00:00"/>
    <n v="463.62242240806802"/>
  </r>
  <r>
    <s v="2021"/>
    <s v="TD1667753"/>
    <x v="3"/>
    <s v="D"/>
    <n v="-2.04"/>
    <s v="PALOMINO"/>
    <d v="2021-11-10T00:00:00"/>
    <n v="-2.1302050535202568"/>
  </r>
  <r>
    <s v="2021"/>
    <s v="TD1667753"/>
    <x v="3"/>
    <s v="D"/>
    <n v="-139.86000000000001"/>
    <s v="PALOMINO"/>
    <d v="2021-11-10T00:00:00"/>
    <n v="-146.04435234575644"/>
  </r>
  <r>
    <s v="2020"/>
    <s v="TD1667753"/>
    <x v="1"/>
    <s v="D"/>
    <n v="8.84"/>
    <s v="PALOMINO"/>
    <d v="2021-11-10T00:00:00"/>
    <n v="9.6698697039458281"/>
  </r>
  <r>
    <s v="2021"/>
    <s v="TD1667753"/>
    <x v="1"/>
    <s v="D"/>
    <n v="25.35"/>
    <s v="PALOMINO"/>
    <d v="2021-11-10T00:00:00"/>
    <n v="26.470930444479659"/>
  </r>
  <r>
    <s v="2021"/>
    <s v="TD1667753"/>
    <x v="1"/>
    <s v="D"/>
    <n v="41.95"/>
    <s v="PALOMINO"/>
    <d v="2021-11-10T00:00:00"/>
    <n v="43.804951958419004"/>
  </r>
  <r>
    <s v="2021"/>
    <s v="TD1667753"/>
    <x v="1"/>
    <s v="D"/>
    <n v="-13.66"/>
    <s v="PALOMINO"/>
    <d v="2021-11-10T00:00:00"/>
    <n v="-14.264020113277796"/>
  </r>
  <r>
    <s v="2020"/>
    <s v="TD1667753"/>
    <x v="3"/>
    <s v="D"/>
    <n v="25.2"/>
    <s v="PALOMINO"/>
    <d v="2021-11-10T00:00:00"/>
    <n v="27.565691916225664"/>
  </r>
  <r>
    <s v="2021"/>
    <s v="TD1667753"/>
    <x v="3"/>
    <s v="D"/>
    <n v="48.51"/>
    <s v="PALOMINO"/>
    <d v="2021-11-10T00:00:00"/>
    <n v="50.655023110915508"/>
  </r>
  <r>
    <s v="2021"/>
    <s v="TD1667753"/>
    <x v="3"/>
    <s v="D"/>
    <n v="92.81"/>
    <s v="PALOMINO"/>
    <d v="2021-11-10T00:00:00"/>
    <n v="96.91388775353677"/>
  </r>
  <r>
    <s v="2021"/>
    <s v="TD1667753"/>
    <x v="3"/>
    <s v="D"/>
    <n v="-29.37"/>
    <s v="PALOMINO"/>
    <d v="2021-11-10T00:00:00"/>
    <n v="-30.668687461710753"/>
  </r>
  <r>
    <s v="2021"/>
    <s v="TD1667753"/>
    <x v="3"/>
    <s v="D"/>
    <n v="216.89"/>
    <s v="PALOMINO"/>
    <d v="2021-11-10T00:00:00"/>
    <n v="226.4804774794159"/>
  </r>
  <r>
    <s v="2021"/>
    <s v="TD1667753"/>
    <x v="3"/>
    <s v="D"/>
    <n v="3.75"/>
    <s v="PALOMINO"/>
    <d v="2021-11-10T00:00:00"/>
    <n v="3.9158181130887071"/>
  </r>
  <r>
    <s v="2021"/>
    <s v="TD1667753"/>
    <x v="3"/>
    <s v="D"/>
    <n v="-57.04"/>
    <s v="PALOMINO"/>
    <d v="2021-11-10T00:00:00"/>
    <n v="-59.56220404548796"/>
  </r>
  <r>
    <s v="2021"/>
    <s v="TD1667753"/>
    <x v="3"/>
    <s v="D"/>
    <n v="201.5"/>
    <s v="PALOMINO"/>
    <d v="2021-11-10T00:00:00"/>
    <n v="210.40995994329987"/>
  </r>
  <r>
    <s v="2021"/>
    <s v="TD1667753"/>
    <x v="3"/>
    <s v="D"/>
    <n v="0.34"/>
    <s v="PALOMINO"/>
    <d v="2021-11-10T00:00:00"/>
    <n v="0.35503417558670947"/>
  </r>
  <r>
    <s v="2021"/>
    <s v="TD1667753"/>
    <x v="3"/>
    <s v="D"/>
    <n v="-36"/>
    <s v="PALOMINO"/>
    <d v="2021-11-10T00:00:00"/>
    <n v="-37.591853885651588"/>
  </r>
  <r>
    <s v="2021"/>
    <s v="TD1667753"/>
    <x v="3"/>
    <s v="D"/>
    <n v="165.5"/>
    <s v="PALOMINO"/>
    <d v="2021-11-10T00:00:00"/>
    <n v="172.81810605764827"/>
  </r>
  <r>
    <s v="2021"/>
    <s v="TD1667753"/>
    <x v="3"/>
    <s v="D"/>
    <n v="0.28000000000000003"/>
    <s v="PALOMINO"/>
    <d v="2021-11-10T00:00:00"/>
    <n v="0.29238108577729016"/>
  </r>
  <r>
    <s v="2021"/>
    <s v="TD1667753"/>
    <x v="3"/>
    <s v="D"/>
    <n v="165.5"/>
    <s v="PALOMINO"/>
    <d v="2021-11-10T00:00:00"/>
    <n v="172.81810605764827"/>
  </r>
  <r>
    <s v="2021"/>
    <s v="TD1667753"/>
    <x v="3"/>
    <s v="D"/>
    <n v="-0.24"/>
    <s v="PALOMINO"/>
    <d v="2021-11-10T00:00:00"/>
    <n v="-0.25061235923767722"/>
  </r>
  <r>
    <s v="2022"/>
    <s v="TD1667753"/>
    <x v="3"/>
    <s v="D"/>
    <n v="172.53"/>
    <s v="PALOMINO"/>
    <d v="2021-11-10T00:00:00"/>
    <n v="172.53"/>
  </r>
  <r>
    <s v="2022"/>
    <s v="TD1667753"/>
    <x v="3"/>
    <s v="D"/>
    <n v="0"/>
    <s v="PALOMINO"/>
    <d v="2021-11-10T00:00:00"/>
    <n v="0"/>
  </r>
  <r>
    <s v="2022"/>
    <s v="TD1667753"/>
    <x v="3"/>
    <s v="D"/>
    <n v="243.09"/>
    <s v="PALOMINO"/>
    <d v="2021-11-10T00:00:00"/>
    <n v="243.09"/>
  </r>
  <r>
    <s v="2022"/>
    <s v="TD1667753"/>
    <x v="3"/>
    <s v="D"/>
    <n v="0.22"/>
    <s v="PALOMINO"/>
    <d v="2021-11-10T00:00:00"/>
    <n v="0.22"/>
  </r>
  <r>
    <s v="2022"/>
    <s v="TD1667753"/>
    <x v="3"/>
    <s v="D"/>
    <n v="101.04"/>
    <s v="PALOMINO"/>
    <d v="2021-11-10T00:00:00"/>
    <n v="101.04"/>
  </r>
  <r>
    <s v="2022"/>
    <s v="TD1667753"/>
    <x v="3"/>
    <s v="D"/>
    <n v="-0.46"/>
    <s v="PALOMINO"/>
    <d v="2021-11-10T00:00:00"/>
    <n v="-0.46"/>
  </r>
  <r>
    <s v="2022"/>
    <s v="TD1667753"/>
    <x v="3"/>
    <s v="D"/>
    <n v="0.93"/>
    <s v="PALOMINO"/>
    <d v="2021-11-10T00:00:00"/>
    <n v="0.93"/>
  </r>
  <r>
    <s v="2022"/>
    <s v="TD1667753"/>
    <x v="3"/>
    <s v="D"/>
    <n v="188.39"/>
    <s v="PALOMINO"/>
    <d v="2021-11-10T00:00:00"/>
    <n v="188.39"/>
  </r>
  <r>
    <s v="2022"/>
    <s v="TD1667753"/>
    <x v="3"/>
    <s v="D"/>
    <n v="-0.15"/>
    <s v="PALOMINO"/>
    <d v="2021-11-10T00:00:00"/>
    <n v="-0.15"/>
  </r>
  <r>
    <s v="2022"/>
    <s v="TD1667753"/>
    <x v="3"/>
    <s v="D"/>
    <n v="-15.86"/>
    <s v="PALOMINO"/>
    <d v="2021-11-10T00:00:00"/>
    <n v="-15.86"/>
  </r>
  <r>
    <s v="2023"/>
    <s v="TD1667753"/>
    <x v="3"/>
    <s v="D"/>
    <n v="238.92"/>
    <s v="PALOMINO"/>
    <d v="2021-11-10T00:00:00"/>
    <n v="238.92"/>
  </r>
  <r>
    <s v="2023"/>
    <s v="TD1667753"/>
    <x v="3"/>
    <s v="D"/>
    <n v="10.39"/>
    <s v="PALOMINO"/>
    <d v="2021-11-10T00:00:00"/>
    <n v="10.39"/>
  </r>
  <r>
    <s v="2023"/>
    <s v="TD1667753"/>
    <x v="3"/>
    <s v="D"/>
    <n v="149.33000000000001"/>
    <s v="PALOMINO"/>
    <d v="2021-11-10T00:00:00"/>
    <n v="149.33000000000001"/>
  </r>
  <r>
    <s v="2023"/>
    <s v="TD1667753"/>
    <x v="3"/>
    <s v="D"/>
    <n v="15.02"/>
    <s v="PALOMINO"/>
    <d v="2021-11-10T00:00:00"/>
    <n v="15.02"/>
  </r>
  <r>
    <s v="2021"/>
    <s v="TD1667753"/>
    <x v="2"/>
    <s v="D"/>
    <n v="-4.6900000000000004"/>
    <s v="PALOMINO"/>
    <d v="2021-11-10T00:00:00"/>
    <n v="-4.89738318676961"/>
  </r>
  <r>
    <s v="2021"/>
    <s v="TD1667753"/>
    <x v="3"/>
    <s v="D"/>
    <n v="46.33"/>
    <s v="PALOMINO"/>
    <d v="2021-11-10T00:00:00"/>
    <n v="48.378627514506611"/>
  </r>
  <r>
    <s v="2021"/>
    <s v="TD1667753"/>
    <x v="3"/>
    <s v="D"/>
    <n v="-11.98"/>
    <s v="PALOMINO"/>
    <d v="2021-11-10T00:00:00"/>
    <n v="-12.509733598614057"/>
  </r>
  <r>
    <s v="2021"/>
    <s v="TD1667753"/>
    <x v="3"/>
    <s v="D"/>
    <n v="42.39"/>
    <s v="PALOMINO"/>
    <d v="2021-11-10T00:00:00"/>
    <n v="44.264407950354745"/>
  </r>
  <r>
    <s v="2021"/>
    <s v="TD1667753"/>
    <x v="3"/>
    <s v="D"/>
    <n v="-7.56"/>
    <s v="PALOMINO"/>
    <d v="2021-11-10T00:00:00"/>
    <n v="-7.8942893159868328"/>
  </r>
  <r>
    <s v="2021"/>
    <s v="TD1667753"/>
    <x v="3"/>
    <s v="D"/>
    <n v="34.81"/>
    <s v="PALOMINO"/>
    <d v="2021-11-10T00:00:00"/>
    <n v="36.349234271098105"/>
  </r>
  <r>
    <s v="2021"/>
    <s v="TD1667753"/>
    <x v="3"/>
    <s v="D"/>
    <n v="34.700000000000003"/>
    <s v="PALOMINO"/>
    <d v="2021-11-10T00:00:00"/>
    <n v="36.234370273114173"/>
  </r>
  <r>
    <s v="2022"/>
    <s v="TD1667753"/>
    <x v="3"/>
    <s v="D"/>
    <n v="38.130000000000003"/>
    <s v="PALOMINO"/>
    <d v="2021-11-10T00:00:00"/>
    <n v="38.130000000000003"/>
  </r>
  <r>
    <s v="2022"/>
    <s v="TD1667753"/>
    <x v="3"/>
    <s v="D"/>
    <n v="53.77"/>
    <s v="PALOMINO"/>
    <d v="2021-11-10T00:00:00"/>
    <n v="53.77"/>
  </r>
  <r>
    <s v="2022"/>
    <s v="TD1667753"/>
    <x v="3"/>
    <s v="D"/>
    <n v="22.23"/>
    <s v="PALOMINO"/>
    <d v="2021-11-10T00:00:00"/>
    <n v="22.23"/>
  </r>
  <r>
    <s v="2022"/>
    <s v="TD1667753"/>
    <x v="3"/>
    <s v="D"/>
    <n v="0.21"/>
    <s v="PALOMINO"/>
    <d v="2021-11-10T00:00:00"/>
    <n v="0.21"/>
  </r>
  <r>
    <s v="2022"/>
    <s v="TD1667753"/>
    <x v="3"/>
    <s v="D"/>
    <n v="41.6"/>
    <s v="PALOMINO"/>
    <d v="2021-11-10T00:00:00"/>
    <n v="41.6"/>
  </r>
  <r>
    <s v="2022"/>
    <s v="TD1667753"/>
    <x v="3"/>
    <s v="D"/>
    <n v="-3.51"/>
    <s v="PALOMINO"/>
    <d v="2021-11-10T00:00:00"/>
    <n v="-3.51"/>
  </r>
  <r>
    <s v="2023"/>
    <s v="TD1667753"/>
    <x v="3"/>
    <s v="D"/>
    <n v="53.6"/>
    <s v="PALOMINO"/>
    <d v="2021-11-10T00:00:00"/>
    <n v="53.6"/>
  </r>
  <r>
    <s v="2023"/>
    <s v="TD1667753"/>
    <x v="3"/>
    <s v="D"/>
    <n v="35.340000000000003"/>
    <s v="PALOMINO"/>
    <d v="2021-11-10T00:00:00"/>
    <n v="35.340000000000003"/>
  </r>
  <r>
    <s v="2020"/>
    <s v="TD1667753"/>
    <x v="2"/>
    <s v="D"/>
    <n v="370.25"/>
    <s v="PALOMINO"/>
    <d v="2021-11-10T00:00:00"/>
    <n v="405.00783460248226"/>
  </r>
  <r>
    <s v="2021"/>
    <s v="TD1667753"/>
    <x v="2"/>
    <s v="D"/>
    <n v="285"/>
    <s v="PALOMINO"/>
    <d v="2021-11-10T00:00:00"/>
    <n v="297.60217659474171"/>
  </r>
  <r>
    <s v="2021"/>
    <s v="TD1667753"/>
    <x v="2"/>
    <s v="D"/>
    <n v="1950.32"/>
    <s v="PALOMINO"/>
    <d v="2021-11-10T00:00:00"/>
    <n v="2036.5595686184445"/>
  </r>
  <r>
    <s v="2021"/>
    <s v="TD1667753"/>
    <x v="2"/>
    <s v="D"/>
    <n v="4716"/>
    <s v="PALOMINO"/>
    <d v="2021-11-10T00:00:00"/>
    <n v="4924.532859020358"/>
  </r>
  <r>
    <s v="2021"/>
    <s v="TD1667753"/>
    <x v="2"/>
    <s v="D"/>
    <n v="2259.3000000000002"/>
    <s v="PALOMINO"/>
    <d v="2021-11-10T00:00:00"/>
    <n v="2359.2020967736844"/>
  </r>
  <r>
    <s v="2021"/>
    <s v="TD1667753"/>
    <x v="2"/>
    <s v="D"/>
    <n v="2745"/>
    <s v="PALOMINO"/>
    <d v="2021-11-10T00:00:00"/>
    <n v="2866.3788587809336"/>
  </r>
  <r>
    <s v="2021"/>
    <s v="TD1667753"/>
    <x v="2"/>
    <s v="D"/>
    <n v="5299.75"/>
    <s v="PALOMINO"/>
    <d v="2021-11-10T00:00:00"/>
    <n v="5534.0952119578333"/>
  </r>
  <r>
    <s v="2021"/>
    <s v="TD1667753"/>
    <x v="2"/>
    <s v="D"/>
    <n v="3932.25"/>
    <s v="PALOMINO"/>
    <d v="2021-11-10T00:00:00"/>
    <n v="4106.1268733848183"/>
  </r>
  <r>
    <s v="2021"/>
    <s v="TD1667753"/>
    <x v="2"/>
    <s v="D"/>
    <n v="4580.75"/>
    <s v="PALOMINO"/>
    <d v="2021-11-10T00:00:00"/>
    <n v="4783.3023524082919"/>
  </r>
  <r>
    <s v="2021"/>
    <s v="TD1667753"/>
    <x v="2"/>
    <s v="D"/>
    <n v="8420.7999999999993"/>
    <s v="PALOMINO"/>
    <d v="2021-11-10T00:00:00"/>
    <n v="8793.1523111193019"/>
  </r>
  <r>
    <s v="2022"/>
    <s v="TD1667753"/>
    <x v="2"/>
    <s v="D"/>
    <n v="6356.25"/>
    <s v="PALOMINO"/>
    <d v="2021-11-10T00:00:00"/>
    <n v="6356.25"/>
  </r>
  <r>
    <s v="2022"/>
    <s v="TD1667753"/>
    <x v="2"/>
    <s v="D"/>
    <n v="7298.8"/>
    <s v="PALOMINO"/>
    <d v="2021-11-10T00:00:00"/>
    <n v="7298.8"/>
  </r>
  <r>
    <s v="2022"/>
    <s v="TD1667753"/>
    <x v="2"/>
    <s v="D"/>
    <n v="5801.25"/>
    <s v="PALOMINO"/>
    <d v="2021-11-10T00:00:00"/>
    <n v="5801.25"/>
  </r>
  <r>
    <s v="2022"/>
    <s v="TD1667753"/>
    <x v="2"/>
    <s v="D"/>
    <n v="1569.75"/>
    <s v="PALOMINO"/>
    <d v="2021-11-10T00:00:00"/>
    <n v="1569.75"/>
  </r>
  <r>
    <s v="2022"/>
    <s v="TD1667753"/>
    <x v="2"/>
    <s v="D"/>
    <n v="75"/>
    <s v="PALOMINO"/>
    <d v="2021-11-10T00:00:00"/>
    <n v="75"/>
  </r>
  <r>
    <s v="2020"/>
    <s v="TD1667753"/>
    <x v="2"/>
    <s v="D"/>
    <n v="285"/>
    <s v="PALOMINO"/>
    <d v="2021-11-10T00:00:00"/>
    <n v="311.75484905255217"/>
  </r>
  <r>
    <s v="2021"/>
    <s v="TD1667753"/>
    <x v="2"/>
    <s v="D"/>
    <n v="-285"/>
    <s v="PALOMINO"/>
    <d v="2021-11-10T00:00:00"/>
    <n v="-297.60217659474171"/>
  </r>
  <r>
    <s v="2020"/>
    <s v="TD1667753"/>
    <x v="1"/>
    <s v="D"/>
    <n v="1.93"/>
    <s v="PALOMINO"/>
    <d v="2021-11-10T00:00:00"/>
    <n v="2.1111819602506161"/>
  </r>
  <r>
    <s v="2021"/>
    <s v="TD1667753"/>
    <x v="1"/>
    <s v="D"/>
    <n v="1.48"/>
    <s v="PALOMINO"/>
    <d v="2021-11-10T00:00:00"/>
    <n v="1.5454428819656763"/>
  </r>
  <r>
    <s v="2021"/>
    <s v="TD1667753"/>
    <x v="1"/>
    <s v="D"/>
    <n v="10.14"/>
    <s v="PALOMINO"/>
    <d v="2021-11-10T00:00:00"/>
    <n v="10.588372177791864"/>
  </r>
  <r>
    <s v="2021"/>
    <s v="TD1667753"/>
    <x v="1"/>
    <s v="D"/>
    <n v="24.52"/>
    <s v="PALOMINO"/>
    <d v="2021-11-10T00:00:00"/>
    <n v="25.60422936878269"/>
  </r>
  <r>
    <s v="2021"/>
    <s v="TD1667753"/>
    <x v="1"/>
    <s v="D"/>
    <n v="11.75"/>
    <s v="PALOMINO"/>
    <d v="2021-11-10T00:00:00"/>
    <n v="12.269563421011283"/>
  </r>
  <r>
    <s v="2021"/>
    <s v="TD1667753"/>
    <x v="1"/>
    <s v="D"/>
    <n v="14.27"/>
    <s v="PALOMINO"/>
    <d v="2021-11-10T00:00:00"/>
    <n v="14.900993193006892"/>
  </r>
  <r>
    <s v="2021"/>
    <s v="TD1667753"/>
    <x v="1"/>
    <s v="D"/>
    <n v="27.56"/>
    <s v="PALOMINO"/>
    <d v="2021-11-10T00:00:00"/>
    <n v="28.778652585793267"/>
  </r>
  <r>
    <s v="2021"/>
    <s v="TD1667753"/>
    <x v="1"/>
    <s v="D"/>
    <n v="20.45"/>
    <s v="PALOMINO"/>
    <d v="2021-11-10T00:00:00"/>
    <n v="21.35426144337708"/>
  </r>
  <r>
    <s v="2021"/>
    <s v="TD1667753"/>
    <x v="1"/>
    <s v="D"/>
    <n v="23.82"/>
    <s v="PALOMINO"/>
    <d v="2021-11-10T00:00:00"/>
    <n v="24.873276654339467"/>
  </r>
  <r>
    <s v="2021"/>
    <s v="TD1667753"/>
    <x v="1"/>
    <s v="D"/>
    <n v="43.79"/>
    <s v="PALOMINO"/>
    <d v="2021-11-10T00:00:00"/>
    <n v="45.726313379241191"/>
  </r>
  <r>
    <s v="2022"/>
    <s v="TD1667753"/>
    <x v="1"/>
    <s v="D"/>
    <n v="33.049999999999997"/>
    <s v="PALOMINO"/>
    <d v="2021-11-10T00:00:00"/>
    <n v="33.049999999999997"/>
  </r>
  <r>
    <s v="2022"/>
    <s v="TD1667753"/>
    <x v="1"/>
    <s v="D"/>
    <n v="37.950000000000003"/>
    <s v="PALOMINO"/>
    <d v="2021-11-10T00:00:00"/>
    <n v="37.950000000000003"/>
  </r>
  <r>
    <s v="2022"/>
    <s v="TD1667753"/>
    <x v="1"/>
    <s v="D"/>
    <n v="30.17"/>
    <s v="PALOMINO"/>
    <d v="2021-11-10T00:00:00"/>
    <n v="30.17"/>
  </r>
  <r>
    <s v="2022"/>
    <s v="TD1667753"/>
    <x v="1"/>
    <s v="D"/>
    <n v="8.16"/>
    <s v="PALOMINO"/>
    <d v="2021-11-10T00:00:00"/>
    <n v="8.16"/>
  </r>
  <r>
    <s v="2022"/>
    <s v="TD1667753"/>
    <x v="1"/>
    <s v="D"/>
    <n v="0.39"/>
    <s v="PALOMINO"/>
    <d v="2021-11-10T00:00:00"/>
    <n v="0.39"/>
  </r>
  <r>
    <s v="2021"/>
    <s v="TD1667753"/>
    <x v="1"/>
    <s v="D"/>
    <n v="42.34"/>
    <s v="PALOMINO"/>
    <d v="2021-11-10T00:00:00"/>
    <n v="44.212197042180229"/>
  </r>
  <r>
    <s v="2021"/>
    <s v="TD1667753"/>
    <x v="1"/>
    <s v="D"/>
    <n v="-0.4"/>
    <s v="PALOMINO"/>
    <d v="2021-11-10T00:00:00"/>
    <n v="-0.41768726539612877"/>
  </r>
  <r>
    <s v="2021"/>
    <s v="TD1667753"/>
    <x v="1"/>
    <s v="D"/>
    <n v="704.17"/>
    <s v="PALOMINO"/>
    <d v="2021-11-10T00:00:00"/>
    <n v="735.30710418497995"/>
  </r>
  <r>
    <s v="2021"/>
    <s v="TD1667753"/>
    <x v="1"/>
    <s v="D"/>
    <n v="160.91999999999999"/>
    <s v="PALOMINO"/>
    <d v="2021-11-10T00:00:00"/>
    <n v="168.03558686886257"/>
  </r>
  <r>
    <s v="2021"/>
    <s v="TD1667753"/>
    <x v="1"/>
    <s v="D"/>
    <n v="547.13"/>
    <s v="PALOMINO"/>
    <d v="2021-11-10T00:00:00"/>
    <n v="571.3230837904598"/>
  </r>
  <r>
    <s v="2021"/>
    <s v="TD1667753"/>
    <x v="1"/>
    <s v="D"/>
    <n v="466.61"/>
    <s v="PALOMINO"/>
    <d v="2021-11-10T00:00:00"/>
    <n v="487.24263726621911"/>
  </r>
  <r>
    <s v="2021"/>
    <s v="TD1667753"/>
    <x v="1"/>
    <s v="D"/>
    <n v="295.38"/>
    <s v="PALOMINO"/>
    <d v="2021-11-10T00:00:00"/>
    <n v="308.44116113177125"/>
  </r>
  <r>
    <s v="2021"/>
    <s v="TD1667753"/>
    <x v="1"/>
    <s v="D"/>
    <n v="724.4"/>
    <s v="PALOMINO"/>
    <d v="2021-11-10T00:00:00"/>
    <n v="756.43163763238908"/>
  </r>
  <r>
    <s v="2021"/>
    <s v="TD1667753"/>
    <x v="1"/>
    <s v="D"/>
    <n v="50.67"/>
    <s v="PALOMINO"/>
    <d v="2021-11-10T00:00:00"/>
    <n v="52.910534344054611"/>
  </r>
  <r>
    <s v="2021"/>
    <s v="TD1667753"/>
    <x v="1"/>
    <s v="D"/>
    <n v="47.31"/>
    <s v="PALOMINO"/>
    <d v="2021-11-10T00:00:00"/>
    <n v="49.401961314727131"/>
  </r>
  <r>
    <s v="2022"/>
    <s v="TD1667753"/>
    <x v="1"/>
    <s v="D"/>
    <n v="111.55"/>
    <s v="PALOMINO"/>
    <d v="2021-11-10T00:00:00"/>
    <n v="111.55"/>
  </r>
  <r>
    <s v="2022"/>
    <s v="TD1667753"/>
    <x v="1"/>
    <s v="D"/>
    <n v="-10.39"/>
    <s v="PALOMINO"/>
    <d v="2021-11-10T00:00:00"/>
    <n v="-10.39"/>
  </r>
  <r>
    <s v="2021"/>
    <s v="TD1667753"/>
    <x v="1"/>
    <s v="D"/>
    <n v="16.3"/>
    <s v="PALOMINO"/>
    <d v="2021-11-10T00:00:00"/>
    <n v="17.020756064892247"/>
  </r>
  <r>
    <s v="2021"/>
    <s v="TD1667753"/>
    <x v="1"/>
    <s v="D"/>
    <n v="-0.1"/>
    <s v="PALOMINO"/>
    <d v="2021-11-10T00:00:00"/>
    <n v="-0.10442181634903219"/>
  </r>
  <r>
    <s v="2021"/>
    <s v="TD1667753"/>
    <x v="1"/>
    <s v="D"/>
    <n v="261.83"/>
    <s v="PALOMINO"/>
    <d v="2021-11-10T00:00:00"/>
    <n v="273.40764174667095"/>
  </r>
  <r>
    <s v="2021"/>
    <s v="TD1667753"/>
    <x v="1"/>
    <s v="D"/>
    <n v="56.95"/>
    <s v="PALOMINO"/>
    <d v="2021-11-10T00:00:00"/>
    <n v="59.468224410773836"/>
  </r>
  <r>
    <s v="2021"/>
    <s v="TD1667753"/>
    <x v="1"/>
    <s v="D"/>
    <n v="215.55"/>
    <s v="PALOMINO"/>
    <d v="2021-11-10T00:00:00"/>
    <n v="225.08122514033889"/>
  </r>
  <r>
    <s v="2021"/>
    <s v="TD1667753"/>
    <x v="1"/>
    <s v="D"/>
    <n v="183.4"/>
    <s v="PALOMINO"/>
    <d v="2021-11-10T00:00:00"/>
    <n v="191.50961118412502"/>
  </r>
  <r>
    <s v="2021"/>
    <s v="TD1667753"/>
    <x v="1"/>
    <s v="D"/>
    <n v="99.83"/>
    <s v="PALOMINO"/>
    <d v="2021-11-10T00:00:00"/>
    <n v="104.24429926123882"/>
  </r>
  <r>
    <s v="2021"/>
    <s v="TD1667753"/>
    <x v="1"/>
    <s v="D"/>
    <n v="278.89"/>
    <s v="PALOMINO"/>
    <d v="2021-11-10T00:00:00"/>
    <n v="291.22200361581582"/>
  </r>
  <r>
    <s v="2021"/>
    <s v="TD1667753"/>
    <x v="1"/>
    <s v="D"/>
    <n v="161.56"/>
    <s v="PALOMINO"/>
    <d v="2021-11-10T00:00:00"/>
    <n v="168.70388649349641"/>
  </r>
  <r>
    <s v="2021"/>
    <s v="TD1667753"/>
    <x v="1"/>
    <s v="D"/>
    <n v="131.62"/>
    <s v="PALOMINO"/>
    <d v="2021-11-10T00:00:00"/>
    <n v="137.43999467859618"/>
  </r>
  <r>
    <s v="2022"/>
    <s v="TD1667753"/>
    <x v="1"/>
    <s v="D"/>
    <n v="48.67"/>
    <s v="PALOMINO"/>
    <d v="2021-11-10T00:00:00"/>
    <n v="48.67"/>
  </r>
  <r>
    <s v="2022"/>
    <s v="TD1667753"/>
    <x v="1"/>
    <s v="D"/>
    <n v="-3.27"/>
    <s v="PALOMINO"/>
    <d v="2021-11-10T00:00:00"/>
    <n v="-3.27"/>
  </r>
  <r>
    <s v="2020"/>
    <s v="TD1667753"/>
    <x v="1"/>
    <s v="D"/>
    <n v="726.7"/>
    <s v="PALOMINO"/>
    <d v="2021-11-10T00:00:00"/>
    <n v="794.92017125084089"/>
  </r>
  <r>
    <s v="2020"/>
    <s v="TD1667753"/>
    <x v="1"/>
    <s v="D"/>
    <n v="4936.8900000000003"/>
    <s v="PALOMINO"/>
    <d v="2021-11-10T00:00:00"/>
    <n v="5400.3487604879101"/>
  </r>
  <r>
    <s v="2020"/>
    <s v="TD1667753"/>
    <x v="1"/>
    <s v="D"/>
    <n v="1522.94"/>
    <s v="PALOMINO"/>
    <d v="2021-11-10T00:00:00"/>
    <n v="1665.9085256705046"/>
  </r>
  <r>
    <s v="2021"/>
    <s v="TD1667753"/>
    <x v="1"/>
    <s v="D"/>
    <n v="401.63"/>
    <s v="PALOMINO"/>
    <d v="2021-11-10T00:00:00"/>
    <n v="419.38934100261798"/>
  </r>
  <r>
    <s v="2021"/>
    <s v="TD1667753"/>
    <x v="1"/>
    <s v="D"/>
    <n v="19.96"/>
    <s v="PALOMINO"/>
    <d v="2021-11-10T00:00:00"/>
    <n v="20.842594543266824"/>
  </r>
  <r>
    <s v="2021"/>
    <s v="TD1667753"/>
    <x v="1"/>
    <s v="D"/>
    <n v="-0.17"/>
    <s v="PALOMINO"/>
    <d v="2021-11-10T00:00:00"/>
    <n v="-0.17751708779335473"/>
  </r>
  <r>
    <s v="2021"/>
    <s v="TD1667753"/>
    <x v="1"/>
    <s v="D"/>
    <n v="353.1"/>
    <s v="PALOMINO"/>
    <d v="2021-11-10T00:00:00"/>
    <n v="368.71343352843269"/>
  </r>
  <r>
    <s v="2021"/>
    <s v="TD1667753"/>
    <x v="1"/>
    <s v="D"/>
    <n v="116.38"/>
    <s v="PALOMINO"/>
    <d v="2021-11-10T00:00:00"/>
    <n v="121.52610986700365"/>
  </r>
  <r>
    <s v="2021"/>
    <s v="TD1667753"/>
    <x v="1"/>
    <s v="D"/>
    <n v="371.75"/>
    <s v="PALOMINO"/>
    <d v="2021-11-10T00:00:00"/>
    <n v="388.18810227752715"/>
  </r>
  <r>
    <s v="2021"/>
    <s v="TD1667753"/>
    <x v="1"/>
    <s v="D"/>
    <n v="967.21"/>
    <s v="PALOMINO"/>
    <d v="2021-11-10T00:00:00"/>
    <n v="1009.9782499094742"/>
  </r>
  <r>
    <s v="2021"/>
    <s v="TD1667753"/>
    <x v="1"/>
    <s v="D"/>
    <n v="871.65"/>
    <s v="PALOMINO"/>
    <d v="2021-11-10T00:00:00"/>
    <n v="910.19276220633901"/>
  </r>
  <r>
    <s v="2021"/>
    <s v="TD1667753"/>
    <x v="1"/>
    <s v="D"/>
    <n v="30638.93"/>
    <s v="PALOMINO"/>
    <d v="2021-11-10T00:00:00"/>
    <n v="31993.727215908526"/>
  </r>
  <r>
    <s v="2021"/>
    <s v="TD1667753"/>
    <x v="1"/>
    <s v="D"/>
    <n v="2151.4"/>
    <s v="PALOMINO"/>
    <d v="2021-11-10T00:00:00"/>
    <n v="2246.5309569330784"/>
  </r>
  <r>
    <s v="2021"/>
    <s v="TD1667753"/>
    <x v="1"/>
    <s v="D"/>
    <n v="2306.8000000000002"/>
    <s v="PALOMINO"/>
    <d v="2021-11-10T00:00:00"/>
    <n v="2408.8024595394745"/>
  </r>
  <r>
    <s v="2022"/>
    <s v="TD1667753"/>
    <x v="1"/>
    <s v="D"/>
    <n v="-283.10000000000002"/>
    <s v="PALOMINO"/>
    <d v="2021-11-10T00:00:00"/>
    <n v="-283.10000000000002"/>
  </r>
  <r>
    <s v="2022"/>
    <s v="TD1667753"/>
    <x v="1"/>
    <s v="D"/>
    <n v="-50.23"/>
    <s v="PALOMINO"/>
    <d v="2021-11-10T00:00:00"/>
    <n v="-50.23"/>
  </r>
  <r>
    <s v="2022"/>
    <s v="TD1667753"/>
    <x v="1"/>
    <s v="D"/>
    <n v="59285.79"/>
    <s v="PALOMINO"/>
    <d v="2021-11-10T00:00:00"/>
    <n v="59285.79"/>
  </r>
  <r>
    <s v="2022"/>
    <s v="TD1667753"/>
    <x v="1"/>
    <s v="D"/>
    <n v="918.6"/>
    <s v="PALOMINO"/>
    <d v="2021-11-10T00:00:00"/>
    <n v="918.6"/>
  </r>
  <r>
    <s v="2022"/>
    <s v="TD1667753"/>
    <x v="1"/>
    <s v="D"/>
    <n v="1065.52"/>
    <s v="PALOMINO"/>
    <d v="2021-11-10T00:00:00"/>
    <n v="1065.52"/>
  </r>
  <r>
    <s v="2022"/>
    <s v="TD1667753"/>
    <x v="1"/>
    <s v="D"/>
    <n v="10.31"/>
    <s v="PALOMINO"/>
    <d v="2021-11-10T00:00:00"/>
    <n v="10.31"/>
  </r>
  <r>
    <s v="2022"/>
    <s v="TD1667753"/>
    <x v="1"/>
    <s v="D"/>
    <n v="-15.21"/>
    <s v="PALOMINO"/>
    <d v="2021-11-10T00:00:00"/>
    <n v="-15.21"/>
  </r>
  <r>
    <s v="2023"/>
    <s v="TD1667753"/>
    <x v="1"/>
    <s v="D"/>
    <n v="-7169.04"/>
    <s v="PALOMINO"/>
    <d v="2021-11-10T00:00:00"/>
    <n v="-7169.04"/>
  </r>
  <r>
    <s v="2020"/>
    <s v="TD1667753"/>
    <x v="1"/>
    <s v="D"/>
    <n v="1141.8800000000001"/>
    <s v="PALOMINO"/>
    <d v="2021-11-10T00:00:00"/>
    <n v="1249.0758843372923"/>
  </r>
  <r>
    <s v="2020"/>
    <s v="TD1667753"/>
    <x v="1"/>
    <s v="D"/>
    <n v="7665.18"/>
    <s v="PALOMINO"/>
    <d v="2021-11-10T00:00:00"/>
    <n v="8384.7615223180419"/>
  </r>
  <r>
    <s v="2020"/>
    <s v="TD1667753"/>
    <x v="1"/>
    <s v="D"/>
    <n v="2372.06"/>
    <s v="PALOMINO"/>
    <d v="2021-11-10T00:00:00"/>
    <n v="2594.7410780477085"/>
  </r>
  <r>
    <s v="2021"/>
    <s v="TD1667753"/>
    <x v="1"/>
    <s v="D"/>
    <n v="558.63"/>
    <s v="PALOMINO"/>
    <d v="2021-11-10T00:00:00"/>
    <n v="583.33159267059852"/>
  </r>
  <r>
    <s v="2021"/>
    <s v="TD1667753"/>
    <x v="1"/>
    <s v="D"/>
    <n v="27.37"/>
    <s v="PALOMINO"/>
    <d v="2021-11-10T00:00:00"/>
    <n v="28.580251134730108"/>
  </r>
  <r>
    <s v="2021"/>
    <s v="TD1667753"/>
    <x v="1"/>
    <s v="D"/>
    <n v="-0.24"/>
    <s v="PALOMINO"/>
    <d v="2021-11-10T00:00:00"/>
    <n v="-0.25061235923767722"/>
  </r>
  <r>
    <s v="2021"/>
    <s v="TD1667753"/>
    <x v="1"/>
    <s v="D"/>
    <n v="613.67999999999995"/>
    <s v="PALOMINO"/>
    <d v="2021-11-10T00:00:00"/>
    <n v="640.81580257074063"/>
  </r>
  <r>
    <s v="2021"/>
    <s v="TD1667753"/>
    <x v="1"/>
    <s v="D"/>
    <n v="202.41"/>
    <s v="PALOMINO"/>
    <d v="2021-11-10T00:00:00"/>
    <n v="211.36019847207604"/>
  </r>
  <r>
    <s v="2021"/>
    <s v="TD1667753"/>
    <x v="1"/>
    <s v="D"/>
    <n v="682.45"/>
    <s v="PALOMINO"/>
    <d v="2021-11-10T00:00:00"/>
    <n v="712.6266856739702"/>
  </r>
  <r>
    <s v="2021"/>
    <s v="TD1667753"/>
    <x v="1"/>
    <s v="D"/>
    <n v="1434.16"/>
    <s v="PALOMINO"/>
    <d v="2021-11-10T00:00:00"/>
    <n v="1497.5759213512802"/>
  </r>
  <r>
    <s v="2021"/>
    <s v="TD1667753"/>
    <x v="1"/>
    <s v="D"/>
    <n v="1867.9"/>
    <s v="PALOMINO"/>
    <d v="2021-11-10T00:00:00"/>
    <n v="1950.4951075835722"/>
  </r>
  <r>
    <s v="2021"/>
    <s v="TD1667753"/>
    <x v="1"/>
    <s v="D"/>
    <n v="47463.96"/>
    <s v="PALOMINO"/>
    <d v="2021-11-10T00:00:00"/>
    <n v="49562.729143178098"/>
  </r>
  <r>
    <s v="2021"/>
    <s v="TD1667753"/>
    <x v="1"/>
    <s v="D"/>
    <n v="3217.95"/>
    <s v="PALOMINO"/>
    <d v="2021-11-10T00:00:00"/>
    <n v="3360.2418392036811"/>
  </r>
  <r>
    <s v="2021"/>
    <s v="TD1667753"/>
    <x v="1"/>
    <s v="D"/>
    <n v="3207.24"/>
    <s v="PALOMINO"/>
    <d v="2021-11-10T00:00:00"/>
    <n v="3349.0582626726996"/>
  </r>
  <r>
    <s v="2022"/>
    <s v="TD1667753"/>
    <x v="1"/>
    <s v="D"/>
    <n v="-486.36"/>
    <s v="PALOMINO"/>
    <d v="2021-11-10T00:00:00"/>
    <n v="-486.36"/>
  </r>
  <r>
    <s v="2022"/>
    <s v="TD1667753"/>
    <x v="1"/>
    <s v="D"/>
    <n v="-79.599999999999994"/>
    <s v="PALOMINO"/>
    <d v="2021-11-10T00:00:00"/>
    <n v="-79.599999999999994"/>
  </r>
  <r>
    <s v="2022"/>
    <s v="TD1667753"/>
    <x v="1"/>
    <s v="D"/>
    <n v="101934.23"/>
    <s v="PALOMINO"/>
    <d v="2021-11-10T00:00:00"/>
    <n v="101934.23"/>
  </r>
  <r>
    <s v="2022"/>
    <s v="TD1667753"/>
    <x v="1"/>
    <s v="D"/>
    <n v="1653.62"/>
    <s v="PALOMINO"/>
    <d v="2021-11-10T00:00:00"/>
    <n v="1653.62"/>
  </r>
  <r>
    <s v="2022"/>
    <s v="TD1667753"/>
    <x v="1"/>
    <s v="D"/>
    <n v="1750.93"/>
    <s v="PALOMINO"/>
    <d v="2021-11-10T00:00:00"/>
    <n v="1750.93"/>
  </r>
  <r>
    <s v="2022"/>
    <s v="TD1667753"/>
    <x v="1"/>
    <s v="D"/>
    <n v="14.88"/>
    <s v="PALOMINO"/>
    <d v="2021-11-10T00:00:00"/>
    <n v="14.88"/>
  </r>
  <r>
    <s v="2022"/>
    <s v="TD1667753"/>
    <x v="1"/>
    <s v="D"/>
    <n v="-49.79"/>
    <s v="PALOMINO"/>
    <d v="2021-11-10T00:00:00"/>
    <n v="-49.79"/>
  </r>
  <r>
    <s v="2023"/>
    <s v="TD1667753"/>
    <x v="1"/>
    <s v="D"/>
    <n v="-17400.57"/>
    <s v="PALOMINO"/>
    <d v="2021-11-10T00:00:00"/>
    <n v="-17400.57"/>
  </r>
  <r>
    <s v="2020"/>
    <s v="TD1667753"/>
    <x v="1"/>
    <s v="D"/>
    <n v="269.43"/>
    <s v="PALOMINO"/>
    <d v="2021-11-10T00:00:00"/>
    <n v="294.72318940431273"/>
  </r>
  <r>
    <s v="2020"/>
    <s v="TD1667753"/>
    <x v="1"/>
    <s v="D"/>
    <n v="1456.52"/>
    <s v="PALOMINO"/>
    <d v="2021-11-10T00:00:00"/>
    <n v="1593.2532376913098"/>
  </r>
  <r>
    <s v="2020"/>
    <s v="TD1667753"/>
    <x v="1"/>
    <s v="D"/>
    <n v="429.22"/>
    <s v="PALOMINO"/>
    <d v="2021-11-10T00:00:00"/>
    <n v="469.51374143977699"/>
  </r>
  <r>
    <s v="2021"/>
    <s v="TD1667753"/>
    <x v="1"/>
    <s v="D"/>
    <n v="153.32"/>
    <s v="PALOMINO"/>
    <d v="2021-11-10T00:00:00"/>
    <n v="160.09952882633613"/>
  </r>
  <r>
    <s v="2021"/>
    <s v="TD1667753"/>
    <x v="1"/>
    <s v="D"/>
    <n v="5.58"/>
    <s v="PALOMINO"/>
    <d v="2021-11-10T00:00:00"/>
    <n v="5.8267373522759964"/>
  </r>
  <r>
    <s v="2021"/>
    <s v="TD1667753"/>
    <x v="1"/>
    <s v="D"/>
    <n v="-0.05"/>
    <s v="PALOMINO"/>
    <d v="2021-11-10T00:00:00"/>
    <n v="-5.2210908174516096E-2"/>
  </r>
  <r>
    <s v="2021"/>
    <s v="TD1667753"/>
    <x v="1"/>
    <s v="D"/>
    <n v="150.93"/>
    <s v="PALOMINO"/>
    <d v="2021-11-10T00:00:00"/>
    <n v="157.60384741559429"/>
  </r>
  <r>
    <s v="2021"/>
    <s v="TD1667753"/>
    <x v="1"/>
    <s v="D"/>
    <n v="39.22"/>
    <s v="PALOMINO"/>
    <d v="2021-11-10T00:00:00"/>
    <n v="40.954236372090421"/>
  </r>
  <r>
    <s v="2021"/>
    <s v="TD1667753"/>
    <x v="1"/>
    <s v="D"/>
    <n v="163.77000000000001"/>
    <s v="PALOMINO"/>
    <d v="2021-11-10T00:00:00"/>
    <n v="171.01160863481002"/>
  </r>
  <r>
    <s v="2021"/>
    <s v="TD1667753"/>
    <x v="1"/>
    <s v="D"/>
    <n v="345.38"/>
    <s v="PALOMINO"/>
    <d v="2021-11-10T00:00:00"/>
    <n v="360.65206930628733"/>
  </r>
  <r>
    <s v="2021"/>
    <s v="TD1667753"/>
    <x v="1"/>
    <s v="D"/>
    <n v="299.11"/>
    <s v="PALOMINO"/>
    <d v="2021-11-10T00:00:00"/>
    <n v="312.33609488159016"/>
  </r>
  <r>
    <s v="2021"/>
    <s v="TD1667753"/>
    <x v="1"/>
    <s v="D"/>
    <n v="11526.38"/>
    <s v="PALOMINO"/>
    <d v="2021-11-10T00:00:00"/>
    <n v="12036.055355291575"/>
  </r>
  <r>
    <s v="2021"/>
    <s v="TD1667753"/>
    <x v="1"/>
    <s v="D"/>
    <n v="675.66"/>
    <s v="PALOMINO"/>
    <d v="2021-11-10T00:00:00"/>
    <n v="705.53644434387081"/>
  </r>
  <r>
    <s v="2021"/>
    <s v="TD1667753"/>
    <x v="1"/>
    <s v="D"/>
    <n v="636.97"/>
    <s v="PALOMINO"/>
    <d v="2021-11-10T00:00:00"/>
    <n v="665.13564359843031"/>
  </r>
  <r>
    <s v="2022"/>
    <s v="TD1667753"/>
    <x v="1"/>
    <s v="D"/>
    <n v="-122.69"/>
    <s v="PALOMINO"/>
    <d v="2021-11-10T00:00:00"/>
    <n v="-122.69"/>
  </r>
  <r>
    <s v="2022"/>
    <s v="TD1667753"/>
    <x v="1"/>
    <s v="D"/>
    <n v="-17.62"/>
    <s v="PALOMINO"/>
    <d v="2021-11-10T00:00:00"/>
    <n v="-17.62"/>
  </r>
  <r>
    <s v="2022"/>
    <s v="TD1667753"/>
    <x v="1"/>
    <s v="D"/>
    <n v="25516.240000000002"/>
    <s v="PALOMINO"/>
    <d v="2021-11-10T00:00:00"/>
    <n v="25516.240000000002"/>
  </r>
  <r>
    <s v="2022"/>
    <s v="TD1667753"/>
    <x v="1"/>
    <s v="D"/>
    <n v="399.91"/>
    <s v="PALOMINO"/>
    <d v="2021-11-10T00:00:00"/>
    <n v="399.91"/>
  </r>
  <r>
    <s v="2022"/>
    <s v="TD1667753"/>
    <x v="1"/>
    <s v="D"/>
    <n v="429.72"/>
    <s v="PALOMINO"/>
    <d v="2021-11-10T00:00:00"/>
    <n v="429.72"/>
  </r>
  <r>
    <s v="2022"/>
    <s v="TD1667753"/>
    <x v="1"/>
    <s v="D"/>
    <n v="3.5"/>
    <s v="PALOMINO"/>
    <d v="2021-11-10T00:00:00"/>
    <n v="3.5"/>
  </r>
  <r>
    <s v="2022"/>
    <s v="TD1667753"/>
    <x v="1"/>
    <s v="D"/>
    <n v="-11.63"/>
    <s v="PALOMINO"/>
    <d v="2021-11-10T00:00:00"/>
    <n v="-11.63"/>
  </r>
  <r>
    <s v="2023"/>
    <s v="TD1667753"/>
    <x v="1"/>
    <s v="D"/>
    <n v="-2625.92"/>
    <s v="PALOMINO"/>
    <d v="2021-11-10T00:00:00"/>
    <n v="-2625.92"/>
  </r>
  <r>
    <s v="2021"/>
    <s v="TD1667753"/>
    <x v="1"/>
    <s v="D"/>
    <n v="9975"/>
    <s v="PALOMINO"/>
    <d v="2021-11-10T00:00:00"/>
    <n v="10416.07618081596"/>
  </r>
  <r>
    <s v="2021"/>
    <s v="TD1667753"/>
    <x v="1"/>
    <s v="D"/>
    <n v="2464.86"/>
    <s v="PALOMINO"/>
    <d v="2021-11-10T00:00:00"/>
    <n v="2573.8515824607548"/>
  </r>
  <r>
    <s v="2021"/>
    <s v="TD1667753"/>
    <x v="1"/>
    <s v="D"/>
    <n v="2784.58"/>
    <s v="PALOMINO"/>
    <d v="2021-11-10T00:00:00"/>
    <n v="2907.7090136918805"/>
  </r>
  <r>
    <s v="2022"/>
    <s v="TD1667753"/>
    <x v="1"/>
    <s v="D"/>
    <n v="-428.9"/>
    <s v="PALOMINO"/>
    <d v="2021-11-10T00:00:00"/>
    <n v="-428.9"/>
  </r>
  <r>
    <s v="2022"/>
    <s v="TD1667753"/>
    <x v="1"/>
    <s v="D"/>
    <n v="-59.68"/>
    <s v="PALOMINO"/>
    <d v="2021-11-10T00:00:00"/>
    <n v="-59.68"/>
  </r>
  <r>
    <s v="2022"/>
    <s v="TD1667753"/>
    <x v="1"/>
    <s v="D"/>
    <n v="1190.6600000000001"/>
    <s v="PALOMINO"/>
    <d v="2021-11-10T00:00:00"/>
    <n v="1190.6600000000001"/>
  </r>
  <r>
    <s v="2022"/>
    <s v="TD1667753"/>
    <x v="1"/>
    <s v="D"/>
    <n v="1135.31"/>
    <s v="PALOMINO"/>
    <d v="2021-11-10T00:00:00"/>
    <n v="1135.31"/>
  </r>
  <r>
    <s v="2022"/>
    <s v="TD1667753"/>
    <x v="1"/>
    <s v="D"/>
    <n v="9.75"/>
    <s v="PALOMINO"/>
    <d v="2021-11-10T00:00:00"/>
    <n v="9.75"/>
  </r>
  <r>
    <s v="2022"/>
    <s v="TD1667753"/>
    <x v="1"/>
    <s v="D"/>
    <n v="-37.14"/>
    <s v="PALOMINO"/>
    <d v="2021-11-10T00:00:00"/>
    <n v="-37.14"/>
  </r>
  <r>
    <s v="2022"/>
    <s v="TD1667753"/>
    <x v="1"/>
    <s v="D"/>
    <n v="-0.01"/>
    <s v="PALOMINO"/>
    <d v="2021-11-10T00:00:00"/>
    <n v="-0.01"/>
  </r>
  <r>
    <s v="2023"/>
    <s v="TD1667753"/>
    <x v="1"/>
    <s v="D"/>
    <n v="-6663.86"/>
    <s v="PALOMINO"/>
    <d v="2021-11-10T00:00:00"/>
    <n v="-6663.86"/>
  </r>
  <r>
    <s v="2020"/>
    <s v="TD1667753"/>
    <x v="1"/>
    <s v="D"/>
    <n v="44.44"/>
    <s v="PALOMINO"/>
    <d v="2021-11-10T00:00:00"/>
    <n v="48.611878918931289"/>
  </r>
  <r>
    <s v="2020"/>
    <s v="TD1667753"/>
    <x v="1"/>
    <s v="D"/>
    <n v="265.13"/>
    <s v="PALOMINO"/>
    <d v="2021-11-10T00:00:00"/>
    <n v="290.01951975194089"/>
  </r>
  <r>
    <s v="2020"/>
    <s v="TD1667753"/>
    <x v="1"/>
    <s v="D"/>
    <n v="97.35"/>
    <s v="PALOMINO"/>
    <d v="2021-11-10T00:00:00"/>
    <n v="106.48889317637176"/>
  </r>
  <r>
    <s v="2021"/>
    <s v="TD1667753"/>
    <x v="1"/>
    <s v="D"/>
    <n v="34.479999999999997"/>
    <s v="PALOMINO"/>
    <d v="2021-11-10T00:00:00"/>
    <n v="36.004642277146296"/>
  </r>
  <r>
    <s v="2021"/>
    <s v="TD1667753"/>
    <x v="1"/>
    <s v="D"/>
    <n v="7.33"/>
    <s v="PALOMINO"/>
    <d v="2021-11-10T00:00:00"/>
    <n v="7.6541191383840594"/>
  </r>
  <r>
    <s v="2021"/>
    <s v="TD1667753"/>
    <x v="1"/>
    <s v="D"/>
    <n v="3.42"/>
    <s v="PALOMINO"/>
    <d v="2021-11-10T00:00:00"/>
    <n v="3.5712261191369006"/>
  </r>
  <r>
    <s v="2021"/>
    <s v="TD1667753"/>
    <x v="1"/>
    <s v="D"/>
    <n v="16.47"/>
    <s v="PALOMINO"/>
    <d v="2021-11-10T00:00:00"/>
    <n v="17.198273152685601"/>
  </r>
  <r>
    <s v="2021"/>
    <s v="TD1667753"/>
    <x v="1"/>
    <s v="D"/>
    <n v="54.53"/>
    <s v="PALOMINO"/>
    <d v="2021-11-10T00:00:00"/>
    <n v="56.941216455127254"/>
  </r>
  <r>
    <s v="2021"/>
    <s v="TD1667753"/>
    <x v="1"/>
    <s v="D"/>
    <n v="57.67"/>
    <s v="PALOMINO"/>
    <d v="2021-11-10T00:00:00"/>
    <n v="60.220061488486863"/>
  </r>
  <r>
    <s v="2021"/>
    <s v="TD1667753"/>
    <x v="1"/>
    <s v="D"/>
    <n v="1583.04"/>
    <s v="PALOMINO"/>
    <d v="2021-11-10T00:00:00"/>
    <n v="1653.039121531719"/>
  </r>
  <r>
    <s v="2022"/>
    <s v="TD1667753"/>
    <x v="1"/>
    <s v="D"/>
    <n v="3982.01"/>
    <s v="PALOMINO"/>
    <d v="2021-11-10T00:00:00"/>
    <n v="3982.01"/>
  </r>
  <r>
    <s v="2021"/>
    <s v="TD1667753"/>
    <x v="0"/>
    <s v="D"/>
    <n v="6752.05"/>
    <s v="PALOMINO"/>
    <d v="2021-11-10T00:00:00"/>
    <n v="7050.6132507948278"/>
  </r>
  <r>
    <s v="2021"/>
    <s v="TD1667753"/>
    <x v="0"/>
    <s v="D"/>
    <n v="1785.55"/>
    <s v="PALOMINO"/>
    <d v="2021-11-10T00:00:00"/>
    <n v="1864.5037418201441"/>
  </r>
  <r>
    <s v="2021"/>
    <s v="TD1667753"/>
    <x v="0"/>
    <s v="D"/>
    <n v="1345.98"/>
    <s v="PALOMINO"/>
    <d v="2021-11-10T00:00:00"/>
    <n v="1405.4967636947035"/>
  </r>
  <r>
    <s v="2022"/>
    <s v="TD1667753"/>
    <x v="0"/>
    <s v="D"/>
    <n v="-197.8"/>
    <s v="PALOMINO"/>
    <d v="2021-11-10T00:00:00"/>
    <n v="-197.8"/>
  </r>
  <r>
    <s v="2022"/>
    <s v="TD1667753"/>
    <x v="0"/>
    <s v="D"/>
    <n v="-38.67"/>
    <s v="PALOMINO"/>
    <d v="2021-11-10T00:00:00"/>
    <n v="-38.67"/>
  </r>
  <r>
    <s v="2022"/>
    <s v="TD1667753"/>
    <x v="0"/>
    <s v="D"/>
    <n v="635.77"/>
    <s v="PALOMINO"/>
    <d v="2021-11-10T00:00:00"/>
    <n v="635.77"/>
  </r>
  <r>
    <s v="2022"/>
    <s v="TD1667753"/>
    <x v="0"/>
    <s v="D"/>
    <n v="1968.37"/>
    <s v="PALOMINO"/>
    <d v="2021-11-10T00:00:00"/>
    <n v="1968.37"/>
  </r>
  <r>
    <s v="2022"/>
    <s v="TD1667753"/>
    <x v="0"/>
    <s v="D"/>
    <n v="5.94"/>
    <s v="PALOMINO"/>
    <d v="2021-11-10T00:00:00"/>
    <n v="5.94"/>
  </r>
  <r>
    <s v="2022"/>
    <s v="TD1667753"/>
    <x v="0"/>
    <s v="D"/>
    <n v="-27.73"/>
    <s v="PALOMINO"/>
    <d v="2021-11-10T00:00:00"/>
    <n v="-27.73"/>
  </r>
  <r>
    <s v="2023"/>
    <s v="TD1667753"/>
    <x v="0"/>
    <s v="D"/>
    <n v="-4273.9399999999996"/>
    <s v="PALOMINO"/>
    <d v="2021-11-10T00:00:00"/>
    <n v="-4273.9399999999996"/>
  </r>
  <r>
    <s v="2021"/>
    <s v="TD1667788"/>
    <x v="0"/>
    <s v="D"/>
    <n v="13575.32"/>
    <s v="CORSAIR"/>
    <d v="2021-12-09T00:00:00"/>
    <n v="14175.595719193436"/>
  </r>
  <r>
    <s v="2021"/>
    <s v="TD1667788"/>
    <x v="0"/>
    <s v="D"/>
    <n v="8299.58"/>
    <s v="CORSAIR"/>
    <d v="2021-12-09T00:00:00"/>
    <n v="8666.572185341005"/>
  </r>
  <r>
    <s v="2022"/>
    <s v="TD1667788"/>
    <x v="0"/>
    <s v="D"/>
    <n v="1128.27"/>
    <s v="CORSAIR"/>
    <d v="2021-12-09T00:00:00"/>
    <n v="1128.27"/>
  </r>
  <r>
    <s v="2020"/>
    <s v="TD1667788"/>
    <x v="1"/>
    <s v="D"/>
    <n v="0.01"/>
    <s v="CORSAIR"/>
    <d v="2021-12-09T00:00:00"/>
    <n v="1.0938766633422883E-2"/>
  </r>
  <r>
    <s v="2020"/>
    <s v="TD1667788"/>
    <x v="1"/>
    <s v="D"/>
    <n v="0.1"/>
    <s v="CORSAIR"/>
    <d v="2021-12-09T00:00:00"/>
    <n v="0.10938766633422883"/>
  </r>
  <r>
    <s v="2020"/>
    <s v="TD1667788"/>
    <x v="1"/>
    <s v="D"/>
    <n v="0.01"/>
    <s v="CORSAIR"/>
    <d v="2021-12-09T00:00:00"/>
    <n v="1.0938766633422883E-2"/>
  </r>
  <r>
    <s v="2020"/>
    <s v="TD1667788"/>
    <x v="1"/>
    <s v="D"/>
    <n v="0.03"/>
    <s v="CORSAIR"/>
    <d v="2021-12-09T00:00:00"/>
    <n v="3.2816299900268645E-2"/>
  </r>
  <r>
    <s v="2021"/>
    <s v="TD1667788"/>
    <x v="1"/>
    <s v="D"/>
    <n v="0.02"/>
    <s v="CORSAIR"/>
    <d v="2021-12-09T00:00:00"/>
    <n v="2.0884363269806437E-2"/>
  </r>
  <r>
    <s v="2021"/>
    <s v="TD1667788"/>
    <x v="1"/>
    <s v="D"/>
    <n v="0.21"/>
    <s v="CORSAIR"/>
    <d v="2021-12-09T00:00:00"/>
    <n v="0.21928581433296759"/>
  </r>
  <r>
    <s v="2021"/>
    <s v="TD1667788"/>
    <x v="1"/>
    <s v="C"/>
    <n v="-0.21"/>
    <s v="CORSAIR"/>
    <d v="2021-12-09T00:00:00"/>
    <n v="-0.21928581433296759"/>
  </r>
  <r>
    <s v="2021"/>
    <s v="TD1667788"/>
    <x v="1"/>
    <s v="D"/>
    <n v="0.01"/>
    <s v="CORSAIR"/>
    <d v="2021-12-09T00:00:00"/>
    <n v="1.0442181634903219E-2"/>
  </r>
  <r>
    <s v="2021"/>
    <s v="TD1667788"/>
    <x v="1"/>
    <s v="D"/>
    <n v="0.01"/>
    <s v="CORSAIR"/>
    <d v="2021-12-09T00:00:00"/>
    <n v="1.0442181634903219E-2"/>
  </r>
  <r>
    <s v="2021"/>
    <s v="TD1667788"/>
    <x v="1"/>
    <s v="D"/>
    <n v="0.27"/>
    <s v="CORSAIR"/>
    <d v="2021-12-09T00:00:00"/>
    <n v="0.28193890414238693"/>
  </r>
  <r>
    <s v="2021"/>
    <s v="TD1667788"/>
    <x v="1"/>
    <s v="D"/>
    <n v="0.31"/>
    <s v="CORSAIR"/>
    <d v="2021-12-09T00:00:00"/>
    <n v="0.32370763068199976"/>
  </r>
  <r>
    <s v="2021"/>
    <s v="TD1667788"/>
    <x v="1"/>
    <s v="D"/>
    <n v="1.01"/>
    <s v="CORSAIR"/>
    <d v="2021-12-09T00:00:00"/>
    <n v="1.054660345125225"/>
  </r>
  <r>
    <s v="2021"/>
    <s v="TD1667788"/>
    <x v="1"/>
    <s v="D"/>
    <n v="1.64"/>
    <s v="CORSAIR"/>
    <d v="2021-12-09T00:00:00"/>
    <n v="1.7125177881241278"/>
  </r>
  <r>
    <s v="2021"/>
    <s v="TD1667788"/>
    <x v="1"/>
    <s v="C"/>
    <n v="-0.01"/>
    <s v="CORSAIR"/>
    <d v="2021-12-09T00:00:00"/>
    <n v="-1.0442181634903219E-2"/>
  </r>
  <r>
    <s v="2021"/>
    <s v="TD1667788"/>
    <x v="1"/>
    <s v="C"/>
    <n v="-0.04"/>
    <s v="CORSAIR"/>
    <d v="2021-12-09T00:00:00"/>
    <n v="-4.1768726539612874E-2"/>
  </r>
  <r>
    <s v="2022"/>
    <s v="TD1667788"/>
    <x v="1"/>
    <s v="C"/>
    <n v="-0.01"/>
    <s v="CORSAIR"/>
    <d v="2021-12-09T00:00:00"/>
    <n v="-0.01"/>
  </r>
  <r>
    <s v="2022"/>
    <s v="TD1667788"/>
    <x v="1"/>
    <s v="D"/>
    <n v="0.02"/>
    <s v="CORSAIR"/>
    <d v="2021-12-09T00:00:00"/>
    <n v="0.02"/>
  </r>
  <r>
    <s v="2022"/>
    <s v="TD1667788"/>
    <x v="1"/>
    <s v="D"/>
    <n v="0.04"/>
    <s v="CORSAIR"/>
    <d v="2021-12-09T00:00:00"/>
    <n v="0.04"/>
  </r>
  <r>
    <s v="2022"/>
    <s v="TD1667788"/>
    <x v="1"/>
    <s v="C"/>
    <n v="-0.04"/>
    <s v="CORSAIR"/>
    <d v="2021-12-09T00:00:00"/>
    <n v="-0.04"/>
  </r>
  <r>
    <s v="2020"/>
    <s v="TD1667788"/>
    <x v="1"/>
    <s v="D"/>
    <n v="842.65"/>
    <s v="CORSAIR"/>
    <d v="2021-12-09T00:00:00"/>
    <n v="921.75517036537917"/>
  </r>
  <r>
    <s v="2020"/>
    <s v="TD1667788"/>
    <x v="1"/>
    <s v="D"/>
    <n v="96.79"/>
    <s v="CORSAIR"/>
    <d v="2021-12-09T00:00:00"/>
    <n v="105.87632224490009"/>
  </r>
  <r>
    <s v="2020"/>
    <s v="TD1667788"/>
    <x v="1"/>
    <s v="D"/>
    <n v="2054.14"/>
    <s v="CORSAIR"/>
    <d v="2021-12-09T00:00:00"/>
    <n v="2246.9758092379279"/>
  </r>
  <r>
    <s v="2020"/>
    <s v="TD1667788"/>
    <x v="1"/>
    <s v="D"/>
    <n v="235.95"/>
    <s v="CORSAIR"/>
    <d v="2021-12-09T00:00:00"/>
    <n v="258.10019871561292"/>
  </r>
  <r>
    <s v="2020"/>
    <s v="TD1667788"/>
    <x v="1"/>
    <s v="D"/>
    <n v="281.68"/>
    <s v="CORSAIR"/>
    <d v="2021-12-09T00:00:00"/>
    <n v="308.12317853025576"/>
  </r>
  <r>
    <s v="2020"/>
    <s v="TD1667788"/>
    <x v="1"/>
    <s v="D"/>
    <n v="32.36"/>
    <s v="CORSAIR"/>
    <d v="2021-12-09T00:00:00"/>
    <n v="35.397848825756448"/>
  </r>
  <r>
    <s v="2020"/>
    <s v="TD1667788"/>
    <x v="1"/>
    <s v="D"/>
    <n v="0.77"/>
    <s v="CORSAIR"/>
    <d v="2021-12-09T00:00:00"/>
    <n v="0.84228503077356198"/>
  </r>
  <r>
    <s v="2020"/>
    <s v="TD1667788"/>
    <x v="2"/>
    <s v="D"/>
    <n v="0.09"/>
    <s v="CORSAIR"/>
    <d v="2021-12-09T00:00:00"/>
    <n v="9.8448899700805947E-2"/>
  </r>
  <r>
    <s v="2020"/>
    <s v="TD1667788"/>
    <x v="1"/>
    <s v="D"/>
    <n v="3.73"/>
    <s v="CORSAIR"/>
    <d v="2021-12-09T00:00:00"/>
    <n v="4.0801599542667351"/>
  </r>
  <r>
    <s v="2020"/>
    <s v="TD1667788"/>
    <x v="2"/>
    <s v="D"/>
    <n v="0.43"/>
    <s v="CORSAIR"/>
    <d v="2021-12-09T00:00:00"/>
    <n v="0.47036696523718396"/>
  </r>
  <r>
    <s v="2020"/>
    <s v="TD1667788"/>
    <x v="1"/>
    <s v="D"/>
    <n v="0.47"/>
    <s v="CORSAIR"/>
    <d v="2021-12-09T00:00:00"/>
    <n v="0.51412203177087545"/>
  </r>
  <r>
    <s v="2020"/>
    <s v="TD1667788"/>
    <x v="1"/>
    <s v="D"/>
    <n v="4.07"/>
    <s v="CORSAIR"/>
    <d v="2021-12-09T00:00:00"/>
    <n v="4.452078019803114"/>
  </r>
  <r>
    <s v="2021"/>
    <s v="TD1667788"/>
    <x v="1"/>
    <s v="D"/>
    <n v="1.62"/>
    <s v="CORSAIR"/>
    <d v="2021-12-09T00:00:00"/>
    <n v="1.6916334248543214"/>
  </r>
  <r>
    <s v="2021"/>
    <s v="TD1667788"/>
    <x v="1"/>
    <s v="D"/>
    <n v="14.09"/>
    <s v="CORSAIR"/>
    <d v="2021-12-09T00:00:00"/>
    <n v="14.713033923578635"/>
  </r>
  <r>
    <s v="2021"/>
    <s v="TD1667788"/>
    <x v="1"/>
    <s v="C"/>
    <n v="-1918.04"/>
    <s v="CORSAIR"/>
    <d v="2021-12-09T00:00:00"/>
    <n v="-2002.8522063009768"/>
  </r>
  <r>
    <s v="2021"/>
    <s v="TD1667788"/>
    <x v="1"/>
    <s v="D"/>
    <n v="1934.59"/>
    <s v="CORSAIR"/>
    <d v="2021-12-09T00:00:00"/>
    <n v="2020.1340169067416"/>
  </r>
  <r>
    <s v="2021"/>
    <s v="TD1667788"/>
    <x v="1"/>
    <s v="D"/>
    <n v="0.32"/>
    <s v="CORSAIR"/>
    <d v="2021-12-09T00:00:00"/>
    <n v="0.33414981231690299"/>
  </r>
  <r>
    <s v="2021"/>
    <s v="TD1667788"/>
    <x v="1"/>
    <s v="D"/>
    <n v="1.54"/>
    <s v="CORSAIR"/>
    <d v="2021-12-09T00:00:00"/>
    <n v="1.6080959717750958"/>
  </r>
  <r>
    <s v="2021"/>
    <s v="TD1667788"/>
    <x v="1"/>
    <s v="D"/>
    <n v="123.81"/>
    <s v="CORSAIR"/>
    <d v="2021-12-09T00:00:00"/>
    <n v="129.28465082173676"/>
  </r>
  <r>
    <s v="2021"/>
    <s v="TD1667788"/>
    <x v="1"/>
    <s v="D"/>
    <n v="25.26"/>
    <s v="CORSAIR"/>
    <d v="2021-12-09T00:00:00"/>
    <n v="26.376950809765532"/>
  </r>
  <r>
    <s v="2021"/>
    <s v="TD1667788"/>
    <x v="1"/>
    <s v="D"/>
    <n v="5.55"/>
    <s v="CORSAIR"/>
    <d v="2021-12-09T00:00:00"/>
    <n v="5.7954108073712858"/>
  </r>
  <r>
    <s v="2021"/>
    <s v="TD1667788"/>
    <x v="2"/>
    <s v="D"/>
    <n v="27.19"/>
    <s v="CORSAIR"/>
    <d v="2021-12-09T00:00:00"/>
    <n v="28.392291865301853"/>
  </r>
  <r>
    <s v="2021"/>
    <s v="TD1667788"/>
    <x v="1"/>
    <s v="D"/>
    <n v="54.24"/>
    <s v="CORSAIR"/>
    <d v="2021-12-09T00:00:00"/>
    <n v="56.63839318771506"/>
  </r>
  <r>
    <s v="2021"/>
    <s v="TD1667788"/>
    <x v="1"/>
    <s v="D"/>
    <n v="11.07"/>
    <s v="CORSAIR"/>
    <d v="2021-12-09T00:00:00"/>
    <n v="11.559495069837864"/>
  </r>
  <r>
    <s v="2021"/>
    <s v="TD1667788"/>
    <x v="1"/>
    <s v="D"/>
    <n v="12.98"/>
    <s v="CORSAIR"/>
    <d v="2021-12-09T00:00:00"/>
    <n v="13.553951762104377"/>
  </r>
  <r>
    <s v="2021"/>
    <s v="TD1667788"/>
    <x v="1"/>
    <s v="D"/>
    <n v="2.65"/>
    <s v="CORSAIR"/>
    <d v="2021-12-09T00:00:00"/>
    <n v="2.7671781332493528"/>
  </r>
  <r>
    <s v="2021"/>
    <s v="TD1667788"/>
    <x v="1"/>
    <s v="D"/>
    <n v="169.73"/>
    <s v="CORSAIR"/>
    <d v="2021-12-09T00:00:00"/>
    <n v="177.23514888921233"/>
  </r>
  <r>
    <s v="2021"/>
    <s v="TD1667788"/>
    <x v="1"/>
    <s v="D"/>
    <n v="34.64"/>
    <s v="CORSAIR"/>
    <d v="2021-12-09T00:00:00"/>
    <n v="36.17171718330475"/>
  </r>
  <r>
    <s v="2021"/>
    <s v="TD1667788"/>
    <x v="1"/>
    <s v="D"/>
    <n v="16.23"/>
    <s v="CORSAIR"/>
    <d v="2021-12-09T00:00:00"/>
    <n v="16.947660793447923"/>
  </r>
  <r>
    <s v="2021"/>
    <s v="TD1667788"/>
    <x v="1"/>
    <s v="D"/>
    <n v="79.53"/>
    <s v="CORSAIR"/>
    <d v="2021-12-09T00:00:00"/>
    <n v="83.0466705423853"/>
  </r>
  <r>
    <s v="2021"/>
    <s v="TD1667788"/>
    <x v="1"/>
    <s v="D"/>
    <n v="1209.57"/>
    <s v="CORSAIR"/>
    <d v="2021-12-09T00:00:00"/>
    <n v="1263.0549640129886"/>
  </r>
  <r>
    <s v="2021"/>
    <s v="TD1667788"/>
    <x v="1"/>
    <s v="D"/>
    <n v="1371.44"/>
    <s v="CORSAIR"/>
    <d v="2021-12-09T00:00:00"/>
    <n v="1432.0825581371671"/>
  </r>
  <r>
    <s v="2021"/>
    <s v="TD1667788"/>
    <x v="1"/>
    <s v="D"/>
    <n v="892.47"/>
    <s v="CORSAIR"/>
    <d v="2021-12-09T00:00:00"/>
    <n v="931.93338437020759"/>
  </r>
  <r>
    <s v="2021"/>
    <s v="TD1667788"/>
    <x v="1"/>
    <s v="D"/>
    <n v="1471.79"/>
    <s v="CORSAIR"/>
    <d v="2021-12-09T00:00:00"/>
    <n v="1536.8698508434209"/>
  </r>
  <r>
    <s v="2021"/>
    <s v="TD1667788"/>
    <x v="1"/>
    <s v="D"/>
    <n v="0.52"/>
    <s v="CORSAIR"/>
    <d v="2021-12-09T00:00:00"/>
    <n v="0.54299344501496738"/>
  </r>
  <r>
    <s v="2021"/>
    <s v="TD1667788"/>
    <x v="1"/>
    <s v="D"/>
    <n v="2.56"/>
    <s v="CORSAIR"/>
    <d v="2021-12-09T00:00:00"/>
    <n v="2.673198498535224"/>
  </r>
  <r>
    <s v="2022"/>
    <s v="TD1667788"/>
    <x v="1"/>
    <s v="D"/>
    <n v="14.26"/>
    <s v="CORSAIR"/>
    <d v="2021-12-09T00:00:00"/>
    <n v="14.26"/>
  </r>
  <r>
    <s v="2022"/>
    <s v="TD1667788"/>
    <x v="1"/>
    <s v="D"/>
    <n v="69.88"/>
    <s v="CORSAIR"/>
    <d v="2021-12-09T00:00:00"/>
    <n v="69.88"/>
  </r>
  <r>
    <s v="2022"/>
    <s v="TD1667788"/>
    <x v="2"/>
    <s v="D"/>
    <n v="4.99"/>
    <s v="CORSAIR"/>
    <d v="2021-12-09T00:00:00"/>
    <n v="4.99"/>
  </r>
  <r>
    <s v="2022"/>
    <s v="TD1667788"/>
    <x v="1"/>
    <s v="D"/>
    <n v="24.47"/>
    <s v="CORSAIR"/>
    <d v="2021-12-09T00:00:00"/>
    <n v="24.47"/>
  </r>
  <r>
    <s v="2022"/>
    <s v="TD1667788"/>
    <x v="1"/>
    <s v="D"/>
    <n v="9.9600000000000009"/>
    <s v="CORSAIR"/>
    <d v="2021-12-09T00:00:00"/>
    <n v="9.9600000000000009"/>
  </r>
  <r>
    <s v="2022"/>
    <s v="TD1667788"/>
    <x v="1"/>
    <s v="D"/>
    <n v="48.8"/>
    <s v="CORSAIR"/>
    <d v="2021-12-09T00:00:00"/>
    <n v="48.8"/>
  </r>
  <r>
    <s v="2022"/>
    <s v="TD1667788"/>
    <x v="1"/>
    <s v="C"/>
    <n v="-92.16"/>
    <s v="CORSAIR"/>
    <d v="2021-12-09T00:00:00"/>
    <n v="-92.16"/>
  </r>
  <r>
    <s v="2022"/>
    <s v="TD1667788"/>
    <x v="1"/>
    <s v="D"/>
    <n v="203.86"/>
    <s v="CORSAIR"/>
    <d v="2021-12-09T00:00:00"/>
    <n v="203.86"/>
  </r>
  <r>
    <s v="2022"/>
    <s v="TD1667788"/>
    <x v="1"/>
    <s v="C"/>
    <n v="-45.84"/>
    <s v="CORSAIR"/>
    <d v="2021-12-09T00:00:00"/>
    <n v="-45.84"/>
  </r>
  <r>
    <s v="2022"/>
    <s v="TD1667788"/>
    <x v="1"/>
    <s v="D"/>
    <n v="45.83"/>
    <s v="CORSAIR"/>
    <d v="2021-12-09T00:00:00"/>
    <n v="45.83"/>
  </r>
  <r>
    <s v="2022"/>
    <s v="TD1667788"/>
    <x v="1"/>
    <s v="D"/>
    <n v="0.52"/>
    <s v="CORSAIR"/>
    <d v="2021-12-09T00:00:00"/>
    <n v="0.52"/>
  </r>
  <r>
    <s v="2022"/>
    <s v="TD1667788"/>
    <x v="1"/>
    <s v="D"/>
    <n v="2.12"/>
    <s v="CORSAIR"/>
    <d v="2021-12-09T00:00:00"/>
    <n v="2.12"/>
  </r>
  <r>
    <s v="2020"/>
    <s v="TD1667788"/>
    <x v="1"/>
    <s v="D"/>
    <n v="650.21"/>
    <s v="CORSAIR"/>
    <d v="2021-12-09T00:00:00"/>
    <n v="711.24954527178932"/>
  </r>
  <r>
    <s v="2020"/>
    <s v="TD1667788"/>
    <x v="1"/>
    <s v="D"/>
    <n v="74.69"/>
    <s v="CORSAIR"/>
    <d v="2021-12-09T00:00:00"/>
    <n v="81.701647985035507"/>
  </r>
  <r>
    <s v="2020"/>
    <s v="TD1667788"/>
    <x v="1"/>
    <s v="D"/>
    <n v="66.97"/>
    <s v="CORSAIR"/>
    <d v="2021-12-09T00:00:00"/>
    <n v="73.256920144033046"/>
  </r>
  <r>
    <s v="2020"/>
    <s v="TD1667788"/>
    <x v="1"/>
    <s v="D"/>
    <n v="7.69"/>
    <s v="CORSAIR"/>
    <d v="2021-12-09T00:00:00"/>
    <n v="8.4119115411021976"/>
  </r>
  <r>
    <s v="2020"/>
    <s v="TD1667788"/>
    <x v="1"/>
    <s v="D"/>
    <n v="1.68"/>
    <s v="CORSAIR"/>
    <d v="2021-12-09T00:00:00"/>
    <n v="1.8377127944150442"/>
  </r>
  <r>
    <s v="2020"/>
    <s v="TD1667788"/>
    <x v="1"/>
    <s v="D"/>
    <n v="14.6"/>
    <s v="CORSAIR"/>
    <d v="2021-12-09T00:00:00"/>
    <n v="15.970599284797409"/>
  </r>
  <r>
    <s v="2020"/>
    <s v="TD1667788"/>
    <x v="1"/>
    <s v="D"/>
    <n v="28.88"/>
    <s v="CORSAIR"/>
    <d v="2021-12-09T00:00:00"/>
    <n v="31.591158037325286"/>
  </r>
  <r>
    <s v="2020"/>
    <s v="TD1667788"/>
    <x v="2"/>
    <s v="D"/>
    <n v="3.32"/>
    <s v="CORSAIR"/>
    <d v="2021-12-09T00:00:00"/>
    <n v="3.631670522296397"/>
  </r>
  <r>
    <s v="2020"/>
    <s v="TD1667788"/>
    <x v="1"/>
    <s v="C"/>
    <n v="-0.44"/>
    <s v="CORSAIR"/>
    <d v="2021-12-09T00:00:00"/>
    <n v="-0.48130573187060682"/>
  </r>
  <r>
    <s v="2020"/>
    <s v="TD1667788"/>
    <x v="1"/>
    <s v="C"/>
    <n v="-3.93"/>
    <s v="CORSAIR"/>
    <d v="2021-12-09T00:00:00"/>
    <n v="-4.2989352869351931"/>
  </r>
  <r>
    <s v="2021"/>
    <s v="TD1667788"/>
    <x v="1"/>
    <s v="D"/>
    <n v="29.78"/>
    <s v="CORSAIR"/>
    <d v="2021-12-09T00:00:00"/>
    <n v="31.096816908741786"/>
  </r>
  <r>
    <s v="2021"/>
    <s v="TD1667788"/>
    <x v="1"/>
    <s v="D"/>
    <n v="259.2"/>
    <s v="CORSAIR"/>
    <d v="2021-12-09T00:00:00"/>
    <n v="270.66134797669139"/>
  </r>
  <r>
    <s v="2021"/>
    <s v="TD1667788"/>
    <x v="1"/>
    <s v="D"/>
    <n v="898.67"/>
    <s v="CORSAIR"/>
    <d v="2021-12-09T00:00:00"/>
    <n v="938.40753698384754"/>
  </r>
  <r>
    <s v="2021"/>
    <s v="TD1667788"/>
    <x v="1"/>
    <s v="C"/>
    <n v="-867.3"/>
    <s v="CORSAIR"/>
    <d v="2021-12-09T00:00:00"/>
    <n v="-905.65041319515615"/>
  </r>
  <r>
    <s v="2021"/>
    <s v="TD1667788"/>
    <x v="1"/>
    <s v="D"/>
    <n v="21.46"/>
    <s v="CORSAIR"/>
    <d v="2021-12-09T00:00:00"/>
    <n v="22.408921788502308"/>
  </r>
  <r>
    <s v="2021"/>
    <s v="TD1667788"/>
    <x v="1"/>
    <s v="D"/>
    <n v="4.4000000000000004"/>
    <s v="CORSAIR"/>
    <d v="2021-12-09T00:00:00"/>
    <n v="4.5945599193574163"/>
  </r>
  <r>
    <s v="2021"/>
    <s v="TD1667788"/>
    <x v="1"/>
    <s v="C"/>
    <n v="-0.76"/>
    <s v="CORSAIR"/>
    <d v="2021-12-09T00:00:00"/>
    <n v="-0.7936058042526446"/>
  </r>
  <r>
    <s v="2021"/>
    <s v="TD1667788"/>
    <x v="2"/>
    <s v="C"/>
    <n v="-3.73"/>
    <s v="CORSAIR"/>
    <d v="2021-12-09T00:00:00"/>
    <n v="-3.8949337498189007"/>
  </r>
  <r>
    <s v="2021"/>
    <s v="TD1667788"/>
    <x v="1"/>
    <s v="C"/>
    <n v="-0.01"/>
    <s v="CORSAIR"/>
    <d v="2021-12-09T00:00:00"/>
    <n v="-1.0442181634903219E-2"/>
  </r>
  <r>
    <s v="2021"/>
    <s v="TD1667788"/>
    <x v="1"/>
    <s v="D"/>
    <n v="0.01"/>
    <s v="CORSAIR"/>
    <d v="2021-12-09T00:00:00"/>
    <n v="1.0442181634903219E-2"/>
  </r>
  <r>
    <s v="2021"/>
    <s v="TD1667788"/>
    <x v="2"/>
    <s v="D"/>
    <n v="15.36"/>
    <s v="CORSAIR"/>
    <d v="2021-12-09T00:00:00"/>
    <n v="16.039190991211342"/>
  </r>
  <r>
    <s v="2021"/>
    <s v="TD1667788"/>
    <x v="1"/>
    <s v="D"/>
    <n v="75.27"/>
    <s v="CORSAIR"/>
    <d v="2021-12-09T00:00:00"/>
    <n v="78.598301165916524"/>
  </r>
  <r>
    <s v="2021"/>
    <s v="TD1667788"/>
    <x v="1"/>
    <s v="D"/>
    <n v="37.93"/>
    <s v="CORSAIR"/>
    <d v="2021-12-09T00:00:00"/>
    <n v="39.607194941187906"/>
  </r>
  <r>
    <s v="2021"/>
    <s v="TD1667788"/>
    <x v="1"/>
    <s v="D"/>
    <n v="7.74"/>
    <s v="CORSAIR"/>
    <d v="2021-12-09T00:00:00"/>
    <n v="8.0822485854150905"/>
  </r>
  <r>
    <s v="2021"/>
    <s v="TD1667788"/>
    <x v="1"/>
    <s v="D"/>
    <n v="16904.37"/>
    <s v="CORSAIR"/>
    <d v="2021-12-09T00:00:00"/>
    <n v="17651.850196360891"/>
  </r>
  <r>
    <s v="2021"/>
    <s v="TD1667788"/>
    <x v="1"/>
    <s v="D"/>
    <n v="3449.62"/>
    <s v="CORSAIR"/>
    <d v="2021-12-09T00:00:00"/>
    <n v="3602.1558611394839"/>
  </r>
  <r>
    <s v="2021"/>
    <s v="TD1667788"/>
    <x v="1"/>
    <s v="D"/>
    <n v="27097.53"/>
    <s v="CORSAIR"/>
    <d v="2021-12-09T00:00:00"/>
    <n v="28295.7330117239"/>
  </r>
  <r>
    <s v="2021"/>
    <s v="TD1667788"/>
    <x v="1"/>
    <s v="D"/>
    <n v="5529.65"/>
    <s v="CORSAIR"/>
    <d v="2021-12-09T00:00:00"/>
    <n v="5774.1609677442575"/>
  </r>
  <r>
    <s v="2021"/>
    <s v="TD1667788"/>
    <x v="1"/>
    <s v="C"/>
    <n v="-686.11"/>
    <s v="CORSAIR"/>
    <d v="2021-12-09T00:00:00"/>
    <n v="-716.4485241523447"/>
  </r>
  <r>
    <s v="2021"/>
    <s v="TD1667788"/>
    <x v="1"/>
    <s v="C"/>
    <n v="-3362.23"/>
    <s v="CORSAIR"/>
    <d v="2021-12-09T00:00:00"/>
    <n v="-3510.901635832065"/>
  </r>
  <r>
    <s v="2022"/>
    <s v="TD1667788"/>
    <x v="1"/>
    <s v="D"/>
    <n v="14.57"/>
    <s v="CORSAIR"/>
    <d v="2021-12-09T00:00:00"/>
    <n v="14.57"/>
  </r>
  <r>
    <s v="2022"/>
    <s v="TD1667788"/>
    <x v="1"/>
    <s v="D"/>
    <n v="71.349999999999994"/>
    <s v="CORSAIR"/>
    <d v="2021-12-09T00:00:00"/>
    <n v="71.349999999999994"/>
  </r>
  <r>
    <s v="2022"/>
    <s v="TD1667788"/>
    <x v="1"/>
    <s v="D"/>
    <n v="44.01"/>
    <s v="CORSAIR"/>
    <d v="2021-12-09T00:00:00"/>
    <n v="44.01"/>
  </r>
  <r>
    <s v="2022"/>
    <s v="TD1667788"/>
    <x v="1"/>
    <s v="D"/>
    <n v="8.98"/>
    <s v="CORSAIR"/>
    <d v="2021-12-09T00:00:00"/>
    <n v="8.98"/>
  </r>
  <r>
    <s v="2022"/>
    <s v="TD1667788"/>
    <x v="1"/>
    <s v="C"/>
    <n v="-1089.9100000000001"/>
    <s v="CORSAIR"/>
    <d v="2021-12-09T00:00:00"/>
    <n v="-1089.9100000000001"/>
  </r>
  <r>
    <s v="2022"/>
    <s v="TD1667788"/>
    <x v="1"/>
    <s v="D"/>
    <n v="1121.92"/>
    <s v="CORSAIR"/>
    <d v="2021-12-09T00:00:00"/>
    <n v="1121.92"/>
  </r>
  <r>
    <s v="2022"/>
    <s v="TD1667788"/>
    <x v="1"/>
    <s v="C"/>
    <n v="-367.71"/>
    <s v="CORSAIR"/>
    <d v="2021-12-09T00:00:00"/>
    <n v="-367.71"/>
  </r>
  <r>
    <s v="2022"/>
    <s v="TD1667788"/>
    <x v="1"/>
    <s v="D"/>
    <n v="367.71"/>
    <s v="CORSAIR"/>
    <d v="2021-12-09T00:00:00"/>
    <n v="367.71"/>
  </r>
  <r>
    <s v="2020"/>
    <s v="TD1667788"/>
    <x v="1"/>
    <s v="D"/>
    <n v="21.58"/>
    <s v="CORSAIR"/>
    <d v="2021-12-09T00:00:00"/>
    <n v="23.605858394926578"/>
  </r>
  <r>
    <s v="2020"/>
    <s v="TD1667788"/>
    <x v="1"/>
    <s v="D"/>
    <n v="126.35"/>
    <s v="CORSAIR"/>
    <d v="2021-12-09T00:00:00"/>
    <n v="138.21131641329811"/>
  </r>
  <r>
    <s v="2020"/>
    <s v="TD1667788"/>
    <x v="1"/>
    <s v="D"/>
    <n v="275.27999999999997"/>
    <s v="CORSAIR"/>
    <d v="2021-12-09T00:00:00"/>
    <n v="301.12236788486507"/>
  </r>
  <r>
    <s v="2020"/>
    <s v="TD1667788"/>
    <x v="1"/>
    <s v="D"/>
    <n v="190.01"/>
    <s v="CORSAIR"/>
    <d v="2021-12-09T00:00:00"/>
    <n v="207.84750480166818"/>
  </r>
  <r>
    <s v="2020"/>
    <s v="TD1667788"/>
    <x v="1"/>
    <s v="D"/>
    <n v="190.69"/>
    <s v="CORSAIR"/>
    <d v="2021-12-09T00:00:00"/>
    <n v="208.59134093274096"/>
  </r>
  <r>
    <s v="2020"/>
    <s v="TD1667788"/>
    <x v="1"/>
    <s v="D"/>
    <n v="611.54"/>
    <s v="CORSAIR"/>
    <d v="2021-12-09T00:00:00"/>
    <n v="668.94933470034289"/>
  </r>
  <r>
    <s v="2020"/>
    <s v="TD1667788"/>
    <x v="1"/>
    <s v="D"/>
    <n v="18.559999999999999"/>
    <s v="CORSAIR"/>
    <d v="2021-12-09T00:00:00"/>
    <n v="20.302350871632868"/>
  </r>
  <r>
    <s v="2020"/>
    <s v="TD1667788"/>
    <x v="1"/>
    <s v="D"/>
    <n v="428.47"/>
    <s v="CORSAIR"/>
    <d v="2021-12-09T00:00:00"/>
    <n v="468.69333394227027"/>
  </r>
  <r>
    <s v="2020"/>
    <s v="TD1667788"/>
    <x v="1"/>
    <s v="C"/>
    <n v="-1655.33"/>
    <s v="CORSAIR"/>
    <d v="2021-12-09T00:00:00"/>
    <n v="-1810.72685713039"/>
  </r>
  <r>
    <s v="2021"/>
    <s v="TD1667788"/>
    <x v="1"/>
    <s v="D"/>
    <n v="32.01"/>
    <s v="CORSAIR"/>
    <d v="2021-12-09T00:00:00"/>
    <n v="33.425423413325198"/>
  </r>
  <r>
    <s v="2021"/>
    <s v="TD1667788"/>
    <x v="1"/>
    <s v="D"/>
    <n v="19.420000000000002"/>
    <s v="CORSAIR"/>
    <d v="2021-12-09T00:00:00"/>
    <n v="20.278716734982051"/>
  </r>
  <r>
    <s v="2021"/>
    <s v="TD1667788"/>
    <x v="1"/>
    <s v="D"/>
    <n v="6.72"/>
    <s v="CORSAIR"/>
    <d v="2021-12-09T00:00:00"/>
    <n v="7.017146058654963"/>
  </r>
  <r>
    <s v="2021"/>
    <s v="TD1667788"/>
    <x v="1"/>
    <s v="D"/>
    <n v="6.92"/>
    <s v="CORSAIR"/>
    <d v="2021-12-09T00:00:00"/>
    <n v="7.2259896913530275"/>
  </r>
  <r>
    <s v="2021"/>
    <s v="TD1667788"/>
    <x v="1"/>
    <s v="D"/>
    <n v="15.71"/>
    <s v="CORSAIR"/>
    <d v="2021-12-09T00:00:00"/>
    <n v="16.404667348432959"/>
  </r>
  <r>
    <s v="2021"/>
    <s v="TD1667788"/>
    <x v="1"/>
    <s v="D"/>
    <n v="16"/>
    <s v="CORSAIR"/>
    <d v="2021-12-09T00:00:00"/>
    <n v="16.707490615845149"/>
  </r>
  <r>
    <s v="2021"/>
    <s v="TD1667788"/>
    <x v="1"/>
    <s v="D"/>
    <n v="130.19"/>
    <s v="CORSAIR"/>
    <d v="2021-12-09T00:00:00"/>
    <n v="135.946762704805"/>
  </r>
  <r>
    <s v="2021"/>
    <s v="TD1667788"/>
    <x v="1"/>
    <s v="D"/>
    <n v="76.069999999999993"/>
    <s v="CORSAIR"/>
    <d v="2021-12-09T00:00:00"/>
    <n v="79.433675696708775"/>
  </r>
  <r>
    <s v="2021"/>
    <s v="TD1667788"/>
    <x v="1"/>
    <s v="D"/>
    <n v="79.180000000000007"/>
    <s v="CORSAIR"/>
    <d v="2021-12-09T00:00:00"/>
    <n v="82.68119418516369"/>
  </r>
  <r>
    <s v="2021"/>
    <s v="TD1667788"/>
    <x v="1"/>
    <s v="D"/>
    <n v="186.25"/>
    <s v="CORSAIR"/>
    <d v="2021-12-09T00:00:00"/>
    <n v="194.48563295007244"/>
  </r>
  <r>
    <s v="2021"/>
    <s v="TD1667788"/>
    <x v="1"/>
    <s v="D"/>
    <n v="375.04"/>
    <s v="CORSAIR"/>
    <d v="2021-12-09T00:00:00"/>
    <n v="391.62358003541033"/>
  </r>
  <r>
    <s v="2021"/>
    <s v="TD1667788"/>
    <x v="1"/>
    <s v="D"/>
    <n v="228.83"/>
    <s v="CORSAIR"/>
    <d v="2021-12-09T00:00:00"/>
    <n v="238.94844235149037"/>
  </r>
  <r>
    <s v="2020"/>
    <s v="TD1667788"/>
    <x v="1"/>
    <s v="D"/>
    <n v="298.89"/>
    <s v="CORSAIR"/>
    <d v="2021-12-09T00:00:00"/>
    <n v="326.94879590637652"/>
  </r>
  <r>
    <s v="2020"/>
    <s v="TD1667788"/>
    <x v="1"/>
    <s v="D"/>
    <n v="136.30000000000001"/>
    <s v="CORSAIR"/>
    <d v="2021-12-09T00:00:00"/>
    <n v="149.09538921355391"/>
  </r>
  <r>
    <s v="2020"/>
    <s v="TD1667788"/>
    <x v="1"/>
    <s v="D"/>
    <n v="15.66"/>
    <s v="CORSAIR"/>
    <d v="2021-12-09T00:00:00"/>
    <n v="17.130108547940235"/>
  </r>
  <r>
    <s v="2020"/>
    <s v="TD1667788"/>
    <x v="1"/>
    <s v="D"/>
    <n v="493.78"/>
    <s v="CORSAIR"/>
    <d v="2021-12-09T00:00:00"/>
    <n v="540.13441882515508"/>
  </r>
  <r>
    <s v="2020"/>
    <s v="TD1667788"/>
    <x v="1"/>
    <s v="D"/>
    <n v="56.72"/>
    <s v="CORSAIR"/>
    <d v="2021-12-09T00:00:00"/>
    <n v="62.044684344774588"/>
  </r>
  <r>
    <s v="2020"/>
    <s v="TD1667788"/>
    <x v="1"/>
    <s v="D"/>
    <n v="60"/>
    <s v="CORSAIR"/>
    <d v="2021-12-09T00:00:00"/>
    <n v="65.632599800537292"/>
  </r>
  <r>
    <s v="2020"/>
    <s v="TD1667788"/>
    <x v="1"/>
    <s v="D"/>
    <n v="6.89"/>
    <s v="CORSAIR"/>
    <d v="2021-12-09T00:00:00"/>
    <n v="7.5368102104283663"/>
  </r>
  <r>
    <s v="2020"/>
    <s v="TD1667788"/>
    <x v="1"/>
    <s v="D"/>
    <n v="0.02"/>
    <s v="CORSAIR"/>
    <d v="2021-12-09T00:00:00"/>
    <n v="2.1877533266845765E-2"/>
  </r>
  <r>
    <s v="2020"/>
    <s v="TD1667788"/>
    <x v="1"/>
    <s v="D"/>
    <n v="0.16"/>
    <s v="CORSAIR"/>
    <d v="2021-12-09T00:00:00"/>
    <n v="0.17502026613476612"/>
  </r>
  <r>
    <s v="2020"/>
    <s v="TD1667788"/>
    <x v="1"/>
    <s v="D"/>
    <n v="0.66"/>
    <s v="CORSAIR"/>
    <d v="2021-12-09T00:00:00"/>
    <n v="0.72195859780591032"/>
  </r>
  <r>
    <s v="2020"/>
    <s v="TD1667788"/>
    <x v="1"/>
    <s v="D"/>
    <n v="0.08"/>
    <s v="CORSAIR"/>
    <d v="2021-12-09T00:00:00"/>
    <n v="8.7510133067383061E-2"/>
  </r>
  <r>
    <s v="2020"/>
    <s v="TD1667788"/>
    <x v="1"/>
    <s v="D"/>
    <n v="2.15"/>
    <s v="CORSAIR"/>
    <d v="2021-12-09T00:00:00"/>
    <n v="2.3518348261859199"/>
  </r>
  <r>
    <s v="2020"/>
    <s v="TD1667788"/>
    <x v="1"/>
    <s v="D"/>
    <n v="0.25"/>
    <s v="CORSAIR"/>
    <d v="2021-12-09T00:00:00"/>
    <n v="0.27346916583557207"/>
  </r>
  <r>
    <s v="2021"/>
    <s v="TD1667788"/>
    <x v="1"/>
    <s v="D"/>
    <n v="1.33"/>
    <s v="CORSAIR"/>
    <d v="2021-12-09T00:00:00"/>
    <n v="1.3888101574421281"/>
  </r>
  <r>
    <s v="2021"/>
    <s v="TD1667788"/>
    <x v="1"/>
    <s v="D"/>
    <n v="0.15"/>
    <s v="CORSAIR"/>
    <d v="2021-12-09T00:00:00"/>
    <n v="0.15663272452354826"/>
  </r>
  <r>
    <s v="2021"/>
    <s v="TD1667788"/>
    <x v="1"/>
    <s v="D"/>
    <n v="427.05"/>
    <s v="CORSAIR"/>
    <d v="2021-12-09T00:00:00"/>
    <n v="445.93336671854195"/>
  </r>
  <r>
    <s v="2021"/>
    <s v="TD1667788"/>
    <x v="1"/>
    <s v="C"/>
    <n v="-423.39"/>
    <s v="CORSAIR"/>
    <d v="2021-12-09T00:00:00"/>
    <n v="-442.11152824016733"/>
  </r>
  <r>
    <s v="2021"/>
    <s v="TD1667788"/>
    <x v="1"/>
    <s v="D"/>
    <n v="7.0000000000000007E-2"/>
    <s v="CORSAIR"/>
    <d v="2021-12-09T00:00:00"/>
    <n v="7.309527144432254E-2"/>
  </r>
  <r>
    <s v="2021"/>
    <s v="TD1667788"/>
    <x v="1"/>
    <s v="D"/>
    <n v="0.33"/>
    <s v="CORSAIR"/>
    <d v="2021-12-09T00:00:00"/>
    <n v="0.34459199395180623"/>
  </r>
  <r>
    <s v="2021"/>
    <s v="TD1667788"/>
    <x v="1"/>
    <s v="D"/>
    <n v="4.17"/>
    <s v="CORSAIR"/>
    <d v="2021-12-09T00:00:00"/>
    <n v="4.354389741754642"/>
  </r>
  <r>
    <s v="2021"/>
    <s v="TD1667788"/>
    <x v="1"/>
    <s v="D"/>
    <n v="20.420000000000002"/>
    <s v="CORSAIR"/>
    <d v="2021-12-09T00:00:00"/>
    <n v="21.322934898472376"/>
  </r>
  <r>
    <s v="2021"/>
    <s v="TD1667788"/>
    <x v="1"/>
    <s v="D"/>
    <n v="4.67"/>
    <s v="CORSAIR"/>
    <d v="2021-12-09T00:00:00"/>
    <n v="4.8764988234998032"/>
  </r>
  <r>
    <s v="2021"/>
    <s v="TD1667788"/>
    <x v="1"/>
    <s v="D"/>
    <n v="0.95"/>
    <s v="CORSAIR"/>
    <d v="2021-12-09T00:00:00"/>
    <n v="0.99200725531580569"/>
  </r>
  <r>
    <s v="2021"/>
    <s v="TD1667788"/>
    <x v="1"/>
    <s v="D"/>
    <n v="9.81"/>
    <s v="CORSAIR"/>
    <d v="2021-12-09T00:00:00"/>
    <n v="10.243780183840057"/>
  </r>
  <r>
    <s v="2021"/>
    <s v="TD1667788"/>
    <x v="1"/>
    <s v="D"/>
    <n v="2"/>
    <s v="CORSAIR"/>
    <d v="2021-12-09T00:00:00"/>
    <n v="2.0884363269806436"/>
  </r>
  <r>
    <s v="2021"/>
    <s v="TD1667788"/>
    <x v="1"/>
    <s v="D"/>
    <n v="0.35"/>
    <s v="CORSAIR"/>
    <d v="2021-12-09T00:00:00"/>
    <n v="0.36547635722161265"/>
  </r>
  <r>
    <s v="2021"/>
    <s v="TD1667788"/>
    <x v="1"/>
    <s v="D"/>
    <n v="1.72"/>
    <s v="CORSAIR"/>
    <d v="2021-12-09T00:00:00"/>
    <n v="1.7960552412033535"/>
  </r>
  <r>
    <s v="2021"/>
    <s v="TD1667788"/>
    <x v="1"/>
    <s v="D"/>
    <n v="13.32"/>
    <s v="CORSAIR"/>
    <d v="2021-12-09T00:00:00"/>
    <n v="13.908985937691087"/>
  </r>
  <r>
    <s v="2021"/>
    <s v="TD1667788"/>
    <x v="1"/>
    <s v="D"/>
    <n v="2.72"/>
    <s v="CORSAIR"/>
    <d v="2021-12-09T00:00:00"/>
    <n v="2.8402734046936757"/>
  </r>
  <r>
    <s v="2021"/>
    <s v="TD1667788"/>
    <x v="1"/>
    <s v="D"/>
    <n v="2.0699999999999998"/>
    <s v="CORSAIR"/>
    <d v="2021-12-09T00:00:00"/>
    <n v="2.1615315984249661"/>
  </r>
  <r>
    <s v="2021"/>
    <s v="TD1667788"/>
    <x v="1"/>
    <s v="D"/>
    <n v="10.16"/>
    <s v="CORSAIR"/>
    <d v="2021-12-09T00:00:00"/>
    <n v="10.60925654106167"/>
  </r>
  <r>
    <s v="2021"/>
    <s v="TD1667788"/>
    <x v="1"/>
    <s v="D"/>
    <n v="175.6"/>
    <s v="CORSAIR"/>
    <d v="2021-12-09T00:00:00"/>
    <n v="183.36470950890052"/>
  </r>
  <r>
    <s v="2021"/>
    <s v="TD1667788"/>
    <x v="1"/>
    <s v="D"/>
    <n v="154.88"/>
    <s v="CORSAIR"/>
    <d v="2021-12-09T00:00:00"/>
    <n v="161.72850916138106"/>
  </r>
  <r>
    <s v="2021"/>
    <s v="TD1667788"/>
    <x v="1"/>
    <s v="D"/>
    <n v="205.61"/>
    <s v="CORSAIR"/>
    <d v="2021-12-09T00:00:00"/>
    <n v="214.7016965952451"/>
  </r>
  <r>
    <s v="2021"/>
    <s v="TD1667788"/>
    <x v="1"/>
    <s v="D"/>
    <n v="124.68"/>
    <s v="CORSAIR"/>
    <d v="2021-12-09T00:00:00"/>
    <n v="130.19312062397333"/>
  </r>
  <r>
    <s v="2021"/>
    <s v="TD1667788"/>
    <x v="1"/>
    <s v="D"/>
    <n v="0.66"/>
    <s v="CORSAIR"/>
    <d v="2021-12-09T00:00:00"/>
    <n v="0.68918398790361246"/>
  </r>
  <r>
    <s v="2021"/>
    <s v="TD1667788"/>
    <x v="1"/>
    <s v="D"/>
    <n v="0.13"/>
    <s v="CORSAIR"/>
    <d v="2021-12-09T00:00:00"/>
    <n v="0.13574836125374184"/>
  </r>
  <r>
    <s v="2022"/>
    <s v="TD1667788"/>
    <x v="1"/>
    <s v="D"/>
    <n v="0.41"/>
    <s v="CORSAIR"/>
    <d v="2021-12-09T00:00:00"/>
    <n v="0.41"/>
  </r>
  <r>
    <s v="2022"/>
    <s v="TD1667788"/>
    <x v="1"/>
    <s v="D"/>
    <n v="2.0099999999999998"/>
    <s v="CORSAIR"/>
    <d v="2021-12-09T00:00:00"/>
    <n v="2.0099999999999998"/>
  </r>
  <r>
    <s v="2022"/>
    <s v="TD1667788"/>
    <x v="1"/>
    <s v="D"/>
    <n v="0.89"/>
    <s v="CORSAIR"/>
    <d v="2021-12-09T00:00:00"/>
    <n v="0.89"/>
  </r>
  <r>
    <s v="2022"/>
    <s v="TD1667788"/>
    <x v="1"/>
    <s v="D"/>
    <n v="4.38"/>
    <s v="CORSAIR"/>
    <d v="2021-12-09T00:00:00"/>
    <n v="4.38"/>
  </r>
  <r>
    <s v="2022"/>
    <s v="TD1667788"/>
    <x v="1"/>
    <s v="D"/>
    <n v="7.3"/>
    <s v="CORSAIR"/>
    <d v="2021-12-09T00:00:00"/>
    <n v="7.3"/>
  </r>
  <r>
    <s v="2022"/>
    <s v="TD1667788"/>
    <x v="1"/>
    <s v="D"/>
    <n v="1.49"/>
    <s v="CORSAIR"/>
    <d v="2021-12-09T00:00:00"/>
    <n v="1.49"/>
  </r>
  <r>
    <s v="2022"/>
    <s v="TD1667788"/>
    <x v="1"/>
    <s v="C"/>
    <n v="-16.579999999999998"/>
    <s v="CORSAIR"/>
    <d v="2021-12-09T00:00:00"/>
    <n v="-16.579999999999998"/>
  </r>
  <r>
    <s v="2022"/>
    <s v="TD1667788"/>
    <x v="1"/>
    <s v="D"/>
    <n v="36.68"/>
    <s v="CORSAIR"/>
    <d v="2021-12-09T00:00:00"/>
    <n v="36.68"/>
  </r>
  <r>
    <s v="2022"/>
    <s v="TD1667788"/>
    <x v="1"/>
    <s v="D"/>
    <n v="7.01"/>
    <s v="CORSAIR"/>
    <d v="2021-12-09T00:00:00"/>
    <n v="7.01"/>
  </r>
  <r>
    <s v="2022"/>
    <s v="TD1667788"/>
    <x v="1"/>
    <s v="C"/>
    <n v="-7.01"/>
    <s v="CORSAIR"/>
    <d v="2021-12-09T00:00:00"/>
    <n v="-7.01"/>
  </r>
  <r>
    <s v="2022"/>
    <s v="TD1667788"/>
    <x v="1"/>
    <s v="D"/>
    <n v="0.49"/>
    <s v="CORSAIR"/>
    <d v="2021-12-09T00:00:00"/>
    <n v="0.49"/>
  </r>
  <r>
    <s v="2022"/>
    <s v="TD1667788"/>
    <x v="1"/>
    <s v="D"/>
    <n v="0.12"/>
    <s v="CORSAIR"/>
    <d v="2021-12-09T00:00:00"/>
    <n v="0.12"/>
  </r>
  <r>
    <s v="2020"/>
    <s v="TD1667788"/>
    <x v="1"/>
    <s v="D"/>
    <n v="11.71"/>
    <s v="CORSAIR"/>
    <d v="2021-12-09T00:00:00"/>
    <n v="12.809295727738197"/>
  </r>
  <r>
    <s v="2020"/>
    <s v="TD1667788"/>
    <x v="1"/>
    <s v="D"/>
    <n v="1.34"/>
    <s v="CORSAIR"/>
    <d v="2021-12-09T00:00:00"/>
    <n v="1.4657947288786664"/>
  </r>
  <r>
    <s v="2020"/>
    <s v="TD1667788"/>
    <x v="1"/>
    <s v="D"/>
    <n v="37.64"/>
    <s v="CORSAIR"/>
    <d v="2021-12-09T00:00:00"/>
    <n v="41.173517608203731"/>
  </r>
  <r>
    <s v="2020"/>
    <s v="TD1667788"/>
    <x v="1"/>
    <s v="D"/>
    <n v="4.32"/>
    <s v="CORSAIR"/>
    <d v="2021-12-09T00:00:00"/>
    <n v="4.7255471856386855"/>
  </r>
  <r>
    <s v="2020"/>
    <s v="TD1667788"/>
    <x v="1"/>
    <s v="D"/>
    <n v="5.41"/>
    <s v="CORSAIR"/>
    <d v="2021-12-09T00:00:00"/>
    <n v="5.9178727486817797"/>
  </r>
  <r>
    <s v="2020"/>
    <s v="TD1667788"/>
    <x v="1"/>
    <s v="D"/>
    <n v="0.62"/>
    <s v="CORSAIR"/>
    <d v="2021-12-09T00:00:00"/>
    <n v="0.67820353127221877"/>
  </r>
  <r>
    <s v="2020"/>
    <s v="TD1667788"/>
    <x v="1"/>
    <s v="D"/>
    <n v="0.04"/>
    <s v="CORSAIR"/>
    <d v="2021-12-09T00:00:00"/>
    <n v="4.3755066533691531E-2"/>
  </r>
  <r>
    <s v="2020"/>
    <s v="TD1667788"/>
    <x v="1"/>
    <s v="D"/>
    <n v="0.04"/>
    <s v="CORSAIR"/>
    <d v="2021-12-09T00:00:00"/>
    <n v="4.3755066533691531E-2"/>
  </r>
  <r>
    <s v="2020"/>
    <s v="TD1667788"/>
    <x v="1"/>
    <s v="D"/>
    <n v="0.02"/>
    <s v="CORSAIR"/>
    <d v="2021-12-09T00:00:00"/>
    <n v="2.1877533266845765E-2"/>
  </r>
  <r>
    <s v="2020"/>
    <s v="TD1667788"/>
    <x v="1"/>
    <s v="D"/>
    <n v="0.22"/>
    <s v="CORSAIR"/>
    <d v="2021-12-09T00:00:00"/>
    <n v="0.24065286593530341"/>
  </r>
  <r>
    <s v="2021"/>
    <s v="TD1667788"/>
    <x v="1"/>
    <s v="D"/>
    <n v="0.01"/>
    <s v="CORSAIR"/>
    <d v="2021-12-09T00:00:00"/>
    <n v="1.0442181634903219E-2"/>
  </r>
  <r>
    <s v="2021"/>
    <s v="TD1667788"/>
    <x v="1"/>
    <s v="D"/>
    <n v="7.0000000000000007E-2"/>
    <s v="CORSAIR"/>
    <d v="2021-12-09T00:00:00"/>
    <n v="7.309527144432254E-2"/>
  </r>
  <r>
    <s v="2021"/>
    <s v="TD1667788"/>
    <x v="1"/>
    <s v="D"/>
    <n v="43.48"/>
    <s v="CORSAIR"/>
    <d v="2021-12-09T00:00:00"/>
    <n v="45.402605748559189"/>
  </r>
  <r>
    <s v="2021"/>
    <s v="TD1667788"/>
    <x v="1"/>
    <s v="C"/>
    <n v="-43.11"/>
    <s v="CORSAIR"/>
    <d v="2021-12-09T00:00:00"/>
    <n v="-45.016245028067772"/>
  </r>
  <r>
    <s v="2021"/>
    <s v="TD1667788"/>
    <x v="1"/>
    <s v="D"/>
    <n v="0.01"/>
    <s v="CORSAIR"/>
    <d v="2021-12-09T00:00:00"/>
    <n v="1.0442181634903219E-2"/>
  </r>
  <r>
    <s v="2021"/>
    <s v="TD1667788"/>
    <x v="1"/>
    <s v="D"/>
    <n v="0.06"/>
    <s v="CORSAIR"/>
    <d v="2021-12-09T00:00:00"/>
    <n v="6.2653089809419305E-2"/>
  </r>
  <r>
    <s v="2021"/>
    <s v="TD1667788"/>
    <x v="1"/>
    <s v="D"/>
    <n v="0.52"/>
    <s v="CORSAIR"/>
    <d v="2021-12-09T00:00:00"/>
    <n v="0.54299344501496738"/>
  </r>
  <r>
    <s v="2021"/>
    <s v="TD1667788"/>
    <x v="1"/>
    <s v="D"/>
    <n v="2.56"/>
    <s v="CORSAIR"/>
    <d v="2021-12-09T00:00:00"/>
    <n v="2.673198498535224"/>
  </r>
  <r>
    <s v="2021"/>
    <s v="TD1667788"/>
    <x v="1"/>
    <s v="D"/>
    <n v="0.51"/>
    <s v="CORSAIR"/>
    <d v="2021-12-09T00:00:00"/>
    <n v="0.5325512633800642"/>
  </r>
  <r>
    <s v="2021"/>
    <s v="TD1667788"/>
    <x v="1"/>
    <s v="D"/>
    <n v="0.1"/>
    <s v="CORSAIR"/>
    <d v="2021-12-09T00:00:00"/>
    <n v="0.10442181634903219"/>
  </r>
  <r>
    <s v="2021"/>
    <s v="TD1667788"/>
    <x v="1"/>
    <s v="D"/>
    <n v="0.28999999999999998"/>
    <s v="CORSAIR"/>
    <d v="2021-12-09T00:00:00"/>
    <n v="0.30282326741219334"/>
  </r>
  <r>
    <s v="2021"/>
    <s v="TD1667788"/>
    <x v="1"/>
    <s v="D"/>
    <n v="1.41"/>
    <s v="CORSAIR"/>
    <d v="2021-12-09T00:00:00"/>
    <n v="1.4723476105213538"/>
  </r>
  <r>
    <s v="2021"/>
    <s v="TD1667788"/>
    <x v="1"/>
    <s v="D"/>
    <n v="0.12"/>
    <s v="CORSAIR"/>
    <d v="2021-12-09T00:00:00"/>
    <n v="0.12530617961883861"/>
  </r>
  <r>
    <s v="2021"/>
    <s v="TD1667788"/>
    <x v="1"/>
    <s v="D"/>
    <n v="0.6"/>
    <s v="CORSAIR"/>
    <d v="2021-12-09T00:00:00"/>
    <n v="0.62653089809419305"/>
  </r>
  <r>
    <s v="2021"/>
    <s v="TD1667788"/>
    <x v="2"/>
    <s v="D"/>
    <n v="0.43"/>
    <s v="CORSAIR"/>
    <d v="2021-12-09T00:00:00"/>
    <n v="0.44901381030083837"/>
  </r>
  <r>
    <s v="2021"/>
    <s v="TD1667788"/>
    <x v="1"/>
    <s v="D"/>
    <n v="2.11"/>
    <s v="CORSAIR"/>
    <d v="2021-12-09T00:00:00"/>
    <n v="2.2033003249645788"/>
  </r>
  <r>
    <s v="2021"/>
    <s v="TD1667788"/>
    <x v="1"/>
    <s v="D"/>
    <n v="1.98"/>
    <s v="CORSAIR"/>
    <d v="2021-12-09T00:00:00"/>
    <n v="2.0675519637108373"/>
  </r>
  <r>
    <s v="2021"/>
    <s v="TD1667788"/>
    <x v="1"/>
    <s v="D"/>
    <n v="0.4"/>
    <s v="CORSAIR"/>
    <d v="2021-12-09T00:00:00"/>
    <n v="0.41768726539612877"/>
  </r>
  <r>
    <s v="2021"/>
    <s v="TD1667788"/>
    <x v="1"/>
    <s v="D"/>
    <n v="14.99"/>
    <s v="CORSAIR"/>
    <d v="2021-12-09T00:00:00"/>
    <n v="15.652830270719924"/>
  </r>
  <r>
    <s v="2021"/>
    <s v="TD1667788"/>
    <x v="1"/>
    <s v="D"/>
    <n v="17"/>
    <s v="CORSAIR"/>
    <d v="2021-12-09T00:00:00"/>
    <n v="17.751708779335473"/>
  </r>
  <r>
    <s v="2021"/>
    <s v="TD1667788"/>
    <x v="1"/>
    <s v="D"/>
    <n v="17.97"/>
    <s v="CORSAIR"/>
    <d v="2021-12-09T00:00:00"/>
    <n v="18.764600397921082"/>
  </r>
  <r>
    <s v="2021"/>
    <s v="TD1667788"/>
    <x v="1"/>
    <s v="D"/>
    <n v="29.63"/>
    <s v="CORSAIR"/>
    <d v="2021-12-09T00:00:00"/>
    <n v="30.940184184218236"/>
  </r>
  <r>
    <s v="2021"/>
    <s v="TD1667788"/>
    <x v="1"/>
    <s v="D"/>
    <n v="0.1"/>
    <s v="CORSAIR"/>
    <d v="2021-12-09T00:00:00"/>
    <n v="0.10442181634903219"/>
  </r>
  <r>
    <s v="2021"/>
    <s v="TD1667788"/>
    <x v="1"/>
    <s v="D"/>
    <n v="0.02"/>
    <s v="CORSAIR"/>
    <d v="2021-12-09T00:00:00"/>
    <n v="2.0884363269806437E-2"/>
  </r>
  <r>
    <s v="2022"/>
    <s v="TD1667788"/>
    <x v="1"/>
    <s v="D"/>
    <n v="0.16"/>
    <s v="CORSAIR"/>
    <d v="2021-12-09T00:00:00"/>
    <n v="0.16"/>
  </r>
  <r>
    <s v="2022"/>
    <s v="TD1667788"/>
    <x v="1"/>
    <s v="D"/>
    <n v="0.77"/>
    <s v="CORSAIR"/>
    <d v="2021-12-09T00:00:00"/>
    <n v="0.77"/>
  </r>
  <r>
    <s v="2022"/>
    <s v="TD1667788"/>
    <x v="1"/>
    <s v="D"/>
    <n v="0.2"/>
    <s v="CORSAIR"/>
    <d v="2021-12-09T00:00:00"/>
    <n v="0.2"/>
  </r>
  <r>
    <s v="2022"/>
    <s v="TD1667788"/>
    <x v="1"/>
    <s v="D"/>
    <n v="0.04"/>
    <s v="CORSAIR"/>
    <d v="2021-12-09T00:00:00"/>
    <n v="0.04"/>
  </r>
  <r>
    <s v="2022"/>
    <s v="TD1667788"/>
    <x v="1"/>
    <s v="D"/>
    <n v="0.3"/>
    <s v="CORSAIR"/>
    <d v="2021-12-09T00:00:00"/>
    <n v="0.3"/>
  </r>
  <r>
    <s v="2022"/>
    <s v="TD1667788"/>
    <x v="1"/>
    <s v="D"/>
    <n v="1.46"/>
    <s v="CORSAIR"/>
    <d v="2021-12-09T00:00:00"/>
    <n v="1.46"/>
  </r>
  <r>
    <s v="2022"/>
    <s v="TD1667788"/>
    <x v="1"/>
    <s v="C"/>
    <n v="-2.52"/>
    <s v="CORSAIR"/>
    <d v="2021-12-09T00:00:00"/>
    <n v="-2.52"/>
  </r>
  <r>
    <s v="2022"/>
    <s v="TD1667788"/>
    <x v="1"/>
    <s v="D"/>
    <n v="5.58"/>
    <s v="CORSAIR"/>
    <d v="2021-12-09T00:00:00"/>
    <n v="5.58"/>
  </r>
  <r>
    <s v="2022"/>
    <s v="TD1667788"/>
    <x v="1"/>
    <s v="C"/>
    <n v="-1.25"/>
    <s v="CORSAIR"/>
    <d v="2021-12-09T00:00:00"/>
    <n v="-1.25"/>
  </r>
  <r>
    <s v="2022"/>
    <s v="TD1667788"/>
    <x v="1"/>
    <s v="D"/>
    <n v="1.25"/>
    <s v="CORSAIR"/>
    <d v="2021-12-09T00:00:00"/>
    <n v="1.25"/>
  </r>
  <r>
    <s v="2022"/>
    <s v="TD1667788"/>
    <x v="1"/>
    <s v="D"/>
    <n v="0.02"/>
    <s v="CORSAIR"/>
    <d v="2021-12-09T00:00:00"/>
    <n v="0.02"/>
  </r>
  <r>
    <s v="2022"/>
    <s v="TD1667788"/>
    <x v="2"/>
    <s v="D"/>
    <n v="0.06"/>
    <s v="CORSAIR"/>
    <d v="2021-12-09T00:00:00"/>
    <n v="0.06"/>
  </r>
  <r>
    <s v="2021"/>
    <s v="TD1667788"/>
    <x v="0"/>
    <s v="D"/>
    <n v="551.25"/>
    <s v="CORSAIR"/>
    <d v="2021-12-09T00:00:00"/>
    <n v="575.62526262403992"/>
  </r>
  <r>
    <s v="2021"/>
    <s v="TD1667788"/>
    <x v="0"/>
    <s v="D"/>
    <n v="151"/>
    <s v="CORSAIR"/>
    <d v="2021-12-09T00:00:00"/>
    <n v="157.6769426870386"/>
  </r>
  <r>
    <s v="2021"/>
    <s v="TD1667788"/>
    <x v="0"/>
    <s v="D"/>
    <n v="110.26"/>
    <s v="CORSAIR"/>
    <d v="2021-12-09T00:00:00"/>
    <n v="115.1354947064429"/>
  </r>
  <r>
    <s v="2021"/>
    <s v="TD1667788"/>
    <x v="0"/>
    <s v="D"/>
    <n v="10.15"/>
    <s v="CORSAIR"/>
    <d v="2021-12-09T00:00:00"/>
    <n v="10.598814359426767"/>
  </r>
  <r>
    <s v="2021"/>
    <s v="TD1667788"/>
    <x v="0"/>
    <s v="D"/>
    <n v="40.380000000000003"/>
    <s v="CORSAIR"/>
    <d v="2021-12-09T00:00:00"/>
    <n v="42.165529441739196"/>
  </r>
  <r>
    <s v="2021"/>
    <s v="TD1667788"/>
    <x v="0"/>
    <s v="D"/>
    <n v="11"/>
    <s v="CORSAIR"/>
    <d v="2021-12-09T00:00:00"/>
    <n v="11.48639979839354"/>
  </r>
  <r>
    <s v="2021"/>
    <s v="TD1667788"/>
    <x v="0"/>
    <s v="D"/>
    <n v="26.95"/>
    <s v="CORSAIR"/>
    <d v="2021-12-09T00:00:00"/>
    <n v="28.141679506064172"/>
  </r>
  <r>
    <s v="2021"/>
    <s v="TD1667788"/>
    <x v="0"/>
    <s v="D"/>
    <n v="7.15"/>
    <s v="CORSAIR"/>
    <d v="2021-12-09T00:00:00"/>
    <n v="7.4661598689558017"/>
  </r>
  <r>
    <s v="2021"/>
    <s v="TD1667788"/>
    <x v="0"/>
    <s v="D"/>
    <n v="41.68"/>
    <s v="CORSAIR"/>
    <d v="2021-12-09T00:00:00"/>
    <n v="43.523013054276618"/>
  </r>
  <r>
    <s v="2021"/>
    <s v="TD1667788"/>
    <x v="0"/>
    <s v="D"/>
    <n v="10.15"/>
    <s v="CORSAIR"/>
    <d v="2021-12-09T00:00:00"/>
    <n v="10.598814359426767"/>
  </r>
  <r>
    <s v="2021"/>
    <s v="TD1667788"/>
    <x v="0"/>
    <s v="D"/>
    <n v="1.65"/>
    <s v="CORSAIR"/>
    <d v="2021-12-09T00:00:00"/>
    <n v="1.722959969759031"/>
  </r>
  <r>
    <s v="2021"/>
    <s v="TD1667788"/>
    <x v="0"/>
    <s v="C"/>
    <n v="-2.86"/>
    <s v="CORSAIR"/>
    <d v="2021-12-09T00:00:00"/>
    <n v="-2.9864639475823203"/>
  </r>
  <r>
    <s v="2021"/>
    <s v="TD1667788"/>
    <x v="0"/>
    <s v="D"/>
    <n v="10.17"/>
    <s v="CORSAIR"/>
    <d v="2021-12-09T00:00:00"/>
    <n v="10.619698722696572"/>
  </r>
  <r>
    <s v="2021"/>
    <s v="TD1667788"/>
    <x v="0"/>
    <s v="D"/>
    <n v="40.4"/>
    <s v="CORSAIR"/>
    <d v="2021-12-09T00:00:00"/>
    <n v="42.186413805009003"/>
  </r>
  <r>
    <s v="2021"/>
    <s v="TD1667788"/>
    <x v="0"/>
    <s v="D"/>
    <n v="0.41"/>
    <s v="CORSAIR"/>
    <d v="2021-12-09T00:00:00"/>
    <n v="0.42812944703103195"/>
  </r>
  <r>
    <s v="2021"/>
    <s v="TD1667788"/>
    <x v="0"/>
    <s v="D"/>
    <n v="20.350000000000001"/>
    <s v="CORSAIR"/>
    <d v="2021-12-09T00:00:00"/>
    <n v="21.249839627028052"/>
  </r>
  <r>
    <s v="2021"/>
    <s v="TD1667788"/>
    <x v="0"/>
    <s v="D"/>
    <n v="80.81"/>
    <s v="CORSAIR"/>
    <d v="2021-12-09T00:00:00"/>
    <n v="84.383269791652907"/>
  </r>
  <r>
    <s v="2021"/>
    <s v="TD1667788"/>
    <x v="0"/>
    <s v="D"/>
    <n v="161.62"/>
    <s v="CORSAIR"/>
    <d v="2021-12-09T00:00:00"/>
    <n v="168.76653958330581"/>
  </r>
  <r>
    <s v="2021"/>
    <s v="TD1667788"/>
    <x v="0"/>
    <s v="D"/>
    <n v="30.54"/>
    <s v="CORSAIR"/>
    <d v="2021-12-09T00:00:00"/>
    <n v="31.890422712994429"/>
  </r>
  <r>
    <s v="2022"/>
    <s v="TD1667788"/>
    <x v="0"/>
    <s v="C"/>
    <n v="-14.77"/>
    <s v="CORSAIR"/>
    <d v="2021-12-09T00:00:00"/>
    <n v="-14.77"/>
  </r>
  <r>
    <s v="2022"/>
    <s v="TD1667788"/>
    <x v="0"/>
    <s v="C"/>
    <n v="-41.68"/>
    <s v="CORSAIR"/>
    <d v="2021-12-09T00:00:00"/>
    <n v="-41.68"/>
  </r>
  <r>
    <s v="2022"/>
    <s v="TD1667788"/>
    <x v="0"/>
    <s v="D"/>
    <n v="12.78"/>
    <s v="CORSAIR"/>
    <d v="2021-12-09T00:00:00"/>
    <n v="12.78"/>
  </r>
  <r>
    <s v="2022"/>
    <s v="TD1667788"/>
    <x v="0"/>
    <s v="D"/>
    <n v="81.12"/>
    <s v="CORSAIR"/>
    <d v="2021-12-09T00:00:00"/>
    <n v="81.12"/>
  </r>
  <r>
    <s v="2022"/>
    <s v="TD1667788"/>
    <x v="0"/>
    <s v="D"/>
    <n v="20.53"/>
    <s v="CORSAIR"/>
    <d v="2021-12-09T00:00:00"/>
    <n v="20.53"/>
  </r>
  <r>
    <s v="2022"/>
    <s v="TD1667788"/>
    <x v="0"/>
    <s v="D"/>
    <n v="17.440000000000001"/>
    <s v="CORSAIR"/>
    <d v="2021-12-09T00:00:00"/>
    <n v="17.440000000000001"/>
  </r>
  <r>
    <s v="2021"/>
    <s v="TD1667788"/>
    <x v="0"/>
    <s v="D"/>
    <n v="141.91999999999999"/>
    <s v="CORSAIR"/>
    <d v="2021-12-09T00:00:00"/>
    <n v="148.19544176254647"/>
  </r>
  <r>
    <s v="2021"/>
    <s v="TD1667788"/>
    <x v="0"/>
    <s v="D"/>
    <n v="130.91"/>
    <s v="CORSAIR"/>
    <d v="2021-12-09T00:00:00"/>
    <n v="136.69859978251804"/>
  </r>
  <r>
    <s v="2021"/>
    <s v="TD1667788"/>
    <x v="0"/>
    <s v="D"/>
    <n v="521.08000000000004"/>
    <s v="CORSAIR"/>
    <d v="2021-12-09T00:00:00"/>
    <n v="544.12120063153691"/>
  </r>
  <r>
    <s v="2021"/>
    <s v="TD1667788"/>
    <x v="0"/>
    <s v="D"/>
    <n v="537.80999999999995"/>
    <s v="CORSAIR"/>
    <d v="2021-12-09T00:00:00"/>
    <n v="561.59097050672995"/>
  </r>
  <r>
    <s v="2021"/>
    <s v="TD1667788"/>
    <x v="0"/>
    <s v="D"/>
    <n v="131.03"/>
    <s v="CORSAIR"/>
    <d v="2021-12-09T00:00:00"/>
    <n v="136.82390596213688"/>
  </r>
  <r>
    <s v="2021"/>
    <s v="TD1667788"/>
    <x v="0"/>
    <s v="D"/>
    <n v="131.26"/>
    <s v="CORSAIR"/>
    <d v="2021-12-09T00:00:00"/>
    <n v="137.06407613973963"/>
  </r>
  <r>
    <s v="2021"/>
    <s v="TD1667788"/>
    <x v="0"/>
    <s v="D"/>
    <n v="521.34"/>
    <s v="CORSAIR"/>
    <d v="2021-12-09T00:00:00"/>
    <n v="544.39269735404446"/>
  </r>
  <r>
    <s v="2021"/>
    <s v="TD1667788"/>
    <x v="0"/>
    <s v="D"/>
    <n v="262.58999999999997"/>
    <s v="CORSAIR"/>
    <d v="2021-12-09T00:00:00"/>
    <n v="274.2012475509236"/>
  </r>
  <r>
    <s v="2021"/>
    <s v="TD1667788"/>
    <x v="0"/>
    <s v="D"/>
    <n v="1042.7"/>
    <s v="CORSAIR"/>
    <d v="2021-12-09T00:00:00"/>
    <n v="1088.8062790713586"/>
  </r>
  <r>
    <s v="2021"/>
    <s v="TD1667788"/>
    <x v="0"/>
    <s v="D"/>
    <n v="2085.4299999999998"/>
    <s v="CORSAIR"/>
    <d v="2021-12-09T00:00:00"/>
    <n v="2177.6438846876217"/>
  </r>
  <r>
    <s v="2021"/>
    <s v="TD1667788"/>
    <x v="0"/>
    <s v="D"/>
    <n v="394.03"/>
    <s v="CORSAIR"/>
    <d v="2021-12-09T00:00:00"/>
    <n v="411.45328296009149"/>
  </r>
  <r>
    <s v="2022"/>
    <s v="TD1667788"/>
    <x v="0"/>
    <s v="C"/>
    <n v="-537.80999999999995"/>
    <s v="CORSAIR"/>
    <d v="2021-12-09T00:00:00"/>
    <n v="-537.80999999999995"/>
  </r>
  <r>
    <s v="2022"/>
    <s v="TD1667788"/>
    <x v="0"/>
    <s v="D"/>
    <n v="164.88"/>
    <s v="CORSAIR"/>
    <d v="2021-12-09T00:00:00"/>
    <n v="164.88"/>
  </r>
  <r>
    <s v="2022"/>
    <s v="TD1667788"/>
    <x v="0"/>
    <s v="D"/>
    <n v="1046.75"/>
    <s v="CORSAIR"/>
    <d v="2021-12-09T00:00:00"/>
    <n v="1046.75"/>
  </r>
  <r>
    <s v="2022"/>
    <s v="TD1667788"/>
    <x v="0"/>
    <s v="D"/>
    <n v="264.86"/>
    <s v="CORSAIR"/>
    <d v="2021-12-09T00:00:00"/>
    <n v="264.86"/>
  </r>
  <r>
    <s v="2021"/>
    <s v="TD1667788"/>
    <x v="0"/>
    <s v="D"/>
    <n v="7112.91"/>
    <s v="CORSAIR"/>
    <d v="2021-12-09T00:00:00"/>
    <n v="7427.4298172719455"/>
  </r>
  <r>
    <s v="2021"/>
    <s v="TD1667788"/>
    <x v="0"/>
    <s v="D"/>
    <n v="1948.39"/>
    <s v="CORSAIR"/>
    <d v="2021-12-09T00:00:00"/>
    <n v="2034.5442275629084"/>
  </r>
  <r>
    <s v="2021"/>
    <s v="TD1667788"/>
    <x v="0"/>
    <s v="D"/>
    <n v="1422.67"/>
    <s v="CORSAIR"/>
    <d v="2021-12-09T00:00:00"/>
    <n v="1485.5778546527763"/>
  </r>
  <r>
    <s v="2021"/>
    <s v="TD1667788"/>
    <x v="0"/>
    <s v="D"/>
    <n v="347.71"/>
    <s v="CORSAIR"/>
    <d v="2021-12-09T00:00:00"/>
    <n v="363.0850976272198"/>
  </r>
  <r>
    <s v="2021"/>
    <s v="TD1667788"/>
    <x v="0"/>
    <s v="D"/>
    <n v="92.3"/>
    <s v="CORSAIR"/>
    <d v="2021-12-09T00:00:00"/>
    <n v="96.381336490156698"/>
  </r>
  <r>
    <s v="2021"/>
    <s v="TD1667788"/>
    <x v="0"/>
    <s v="D"/>
    <n v="21.29"/>
    <s v="CORSAIR"/>
    <d v="2021-12-09T00:00:00"/>
    <n v="22.23140470070895"/>
  </r>
  <r>
    <s v="2021"/>
    <s v="TD1667788"/>
    <x v="0"/>
    <s v="C"/>
    <n v="-36.86"/>
    <s v="CORSAIR"/>
    <d v="2021-12-09T00:00:00"/>
    <n v="-38.489881506253262"/>
  </r>
  <r>
    <s v="2021"/>
    <s v="TD1667788"/>
    <x v="0"/>
    <s v="D"/>
    <n v="5.32"/>
    <s v="CORSAIR"/>
    <d v="2021-12-09T00:00:00"/>
    <n v="5.5552406297685124"/>
  </r>
  <r>
    <s v="2022"/>
    <s v="TD1667788"/>
    <x v="0"/>
    <s v="C"/>
    <n v="-190.59"/>
    <s v="CORSAIR"/>
    <d v="2021-12-09T00:00:00"/>
    <n v="-190.59"/>
  </r>
  <r>
    <s v="2022"/>
    <s v="TD1667788"/>
    <x v="0"/>
    <s v="D"/>
    <n v="225.01"/>
    <s v="CORSAIR"/>
    <d v="2021-12-09T00:00:00"/>
    <n v="225.01"/>
  </r>
  <r>
    <s v="2020"/>
    <s v="TD1667788"/>
    <x v="2"/>
    <s v="D"/>
    <n v="3200"/>
    <s v="CORSAIR"/>
    <d v="2021-12-09T00:00:00"/>
    <n v="3500.4053226953224"/>
  </r>
  <r>
    <s v="2020"/>
    <s v="TD1667788"/>
    <x v="2"/>
    <s v="D"/>
    <n v="750"/>
    <s v="CORSAIR"/>
    <d v="2021-12-09T00:00:00"/>
    <n v="820.40749750671625"/>
  </r>
  <r>
    <s v="2020"/>
    <s v="TD1667788"/>
    <x v="2"/>
    <s v="D"/>
    <n v="110"/>
    <s v="CORSAIR"/>
    <d v="2021-12-09T00:00:00"/>
    <n v="120.32643296765171"/>
  </r>
  <r>
    <s v="2020"/>
    <s v="TD1667788"/>
    <x v="2"/>
    <s v="D"/>
    <n v="3200"/>
    <s v="CORSAIR"/>
    <d v="2021-12-09T00:00:00"/>
    <n v="3500.4053226953224"/>
  </r>
  <r>
    <s v="2020"/>
    <s v="TD1667788"/>
    <x v="2"/>
    <s v="D"/>
    <n v="3200"/>
    <s v="CORSAIR"/>
    <d v="2021-12-09T00:00:00"/>
    <n v="3500.4053226953224"/>
  </r>
  <r>
    <s v="2020"/>
    <s v="TD1667788"/>
    <x v="2"/>
    <s v="D"/>
    <n v="5400"/>
    <s v="CORSAIR"/>
    <d v="2021-12-09T00:00:00"/>
    <n v="5906.9339820483565"/>
  </r>
  <r>
    <s v="2020"/>
    <s v="TD1667788"/>
    <x v="2"/>
    <s v="D"/>
    <n v="1800"/>
    <s v="CORSAIR"/>
    <d v="2021-12-09T00:00:00"/>
    <n v="1968.9779940161188"/>
  </r>
  <r>
    <s v="2020"/>
    <s v="TD1667788"/>
    <x v="2"/>
    <s v="D"/>
    <n v="1600"/>
    <s v="CORSAIR"/>
    <d v="2021-12-09T00:00:00"/>
    <n v="1750.2026613476612"/>
  </r>
  <r>
    <s v="2020"/>
    <s v="TD1667788"/>
    <x v="2"/>
    <s v="D"/>
    <n v="2200"/>
    <s v="CORSAIR"/>
    <d v="2021-12-09T00:00:00"/>
    <n v="2406.5286593530341"/>
  </r>
  <r>
    <s v="2020"/>
    <s v="TD1667788"/>
    <x v="2"/>
    <s v="D"/>
    <n v="7200"/>
    <s v="CORSAIR"/>
    <d v="2021-12-09T00:00:00"/>
    <n v="7875.9119760644753"/>
  </r>
  <r>
    <s v="2020"/>
    <s v="TD1667788"/>
    <x v="2"/>
    <s v="D"/>
    <n v="512"/>
    <s v="CORSAIR"/>
    <d v="2021-12-09T00:00:00"/>
    <n v="560.0648516312516"/>
  </r>
  <r>
    <s v="2020"/>
    <s v="TD1667788"/>
    <x v="2"/>
    <s v="D"/>
    <n v="1760"/>
    <s v="CORSAIR"/>
    <d v="2021-12-09T00:00:00"/>
    <n v="1925.2229274824274"/>
  </r>
  <r>
    <s v="2020"/>
    <s v="TD1667788"/>
    <x v="2"/>
    <s v="D"/>
    <n v="1440"/>
    <s v="CORSAIR"/>
    <d v="2021-12-09T00:00:00"/>
    <n v="1575.1823952128952"/>
  </r>
  <r>
    <s v="2020"/>
    <s v="TD1667788"/>
    <x v="2"/>
    <s v="D"/>
    <n v="2560"/>
    <s v="CORSAIR"/>
    <d v="2021-12-09T00:00:00"/>
    <n v="2800.3242581562581"/>
  </r>
  <r>
    <s v="2020"/>
    <s v="TD1667788"/>
    <x v="2"/>
    <s v="D"/>
    <n v="2560"/>
    <s v="CORSAIR"/>
    <d v="2021-12-09T00:00:00"/>
    <n v="2800.3242581562581"/>
  </r>
  <r>
    <s v="2020"/>
    <s v="TD1667788"/>
    <x v="2"/>
    <s v="D"/>
    <n v="2560"/>
    <s v="CORSAIR"/>
    <d v="2021-12-09T00:00:00"/>
    <n v="2800.3242581562581"/>
  </r>
  <r>
    <s v="2021"/>
    <s v="TD1667788"/>
    <x v="2"/>
    <s v="D"/>
    <n v="2810.65"/>
    <s v="CORSAIR"/>
    <d v="2021-12-09T00:00:00"/>
    <n v="2934.931781214073"/>
  </r>
  <r>
    <s v="2021"/>
    <s v="TD1667788"/>
    <x v="2"/>
    <s v="D"/>
    <n v="80.8"/>
    <s v="CORSAIR"/>
    <d v="2021-12-09T00:00:00"/>
    <n v="84.372827610018007"/>
  </r>
  <r>
    <s v="2020"/>
    <s v="TD1667788"/>
    <x v="3"/>
    <s v="D"/>
    <n v="37.57"/>
    <s v="CORSAIR"/>
    <d v="2021-12-09T00:00:00"/>
    <n v="41.096946241769771"/>
  </r>
  <r>
    <s v="2020"/>
    <s v="TD1667788"/>
    <x v="3"/>
    <s v="D"/>
    <n v="-0.47"/>
    <s v="CORSAIR"/>
    <d v="2021-12-09T00:00:00"/>
    <n v="-0.51412203177087545"/>
  </r>
  <r>
    <s v="2021"/>
    <s v="TD1667788"/>
    <x v="3"/>
    <s v="D"/>
    <n v="201.44"/>
    <s v="CORSAIR"/>
    <d v="2021-12-09T00:00:00"/>
    <n v="210.34730685349044"/>
  </r>
  <r>
    <s v="2021"/>
    <s v="TD1667788"/>
    <x v="3"/>
    <s v="D"/>
    <n v="-9.92"/>
    <s v="CORSAIR"/>
    <d v="2021-12-09T00:00:00"/>
    <n v="-10.358644181823992"/>
  </r>
  <r>
    <s v="2021"/>
    <s v="TD1667788"/>
    <x v="3"/>
    <s v="D"/>
    <n v="67.69"/>
    <s v="CORSAIR"/>
    <d v="2021-12-09T00:00:00"/>
    <n v="70.683127486659885"/>
  </r>
  <r>
    <s v="2021"/>
    <s v="TD1667788"/>
    <x v="3"/>
    <s v="D"/>
    <n v="135.38"/>
    <s v="CORSAIR"/>
    <d v="2021-12-09T00:00:00"/>
    <n v="141.36625497331977"/>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302.44"/>
    <s v="CORSAIR"/>
    <d v="2021-12-09T00:00:00"/>
    <n v="315.81334136601293"/>
  </r>
  <r>
    <s v="2021"/>
    <s v="TD1667788"/>
    <x v="3"/>
    <s v="D"/>
    <n v="302.44"/>
    <s v="CORSAIR"/>
    <d v="2021-12-09T00:00:00"/>
    <n v="315.81334136601293"/>
  </r>
  <r>
    <s v="2021"/>
    <s v="TD1667788"/>
    <x v="3"/>
    <s v="D"/>
    <n v="151.22"/>
    <s v="CORSAIR"/>
    <d v="2021-12-09T00:00:00"/>
    <n v="157.90667068300647"/>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135.38"/>
    <s v="CORSAIR"/>
    <d v="2021-12-09T00:00:00"/>
    <n v="141.36625497331977"/>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101.54"/>
    <s v="CORSAIR"/>
    <d v="2021-12-09T00:00:00"/>
    <n v="106.02991232080728"/>
  </r>
  <r>
    <s v="2021"/>
    <s v="TD1667788"/>
    <x v="3"/>
    <s v="D"/>
    <n v="270.76"/>
    <s v="CORSAIR"/>
    <d v="2021-12-09T00:00:00"/>
    <n v="282.73250994663954"/>
  </r>
  <r>
    <s v="2021"/>
    <s v="TD1667788"/>
    <x v="3"/>
    <s v="D"/>
    <n v="101.54"/>
    <s v="CORSAIR"/>
    <d v="2021-12-09T00:00:00"/>
    <n v="106.02991232080728"/>
  </r>
  <r>
    <s v="2021"/>
    <s v="TD1667788"/>
    <x v="3"/>
    <s v="D"/>
    <n v="270.76"/>
    <s v="CORSAIR"/>
    <d v="2021-12-09T00:00:00"/>
    <n v="282.73250994663954"/>
  </r>
  <r>
    <s v="2021"/>
    <s v="TD1667788"/>
    <x v="3"/>
    <s v="D"/>
    <n v="135.38"/>
    <s v="CORSAIR"/>
    <d v="2021-12-09T00:00:00"/>
    <n v="141.36625497331977"/>
  </r>
  <r>
    <s v="2021"/>
    <s v="TD1667788"/>
    <x v="3"/>
    <s v="D"/>
    <n v="169.23"/>
    <s v="CORSAIR"/>
    <d v="2021-12-09T00:00:00"/>
    <n v="176.71303980746717"/>
  </r>
  <r>
    <s v="2021"/>
    <s v="TD1667788"/>
    <x v="3"/>
    <s v="D"/>
    <n v="270.76"/>
    <s v="CORSAIR"/>
    <d v="2021-12-09T00:00:00"/>
    <n v="282.73250994663954"/>
  </r>
  <r>
    <s v="2021"/>
    <s v="TD1667788"/>
    <x v="3"/>
    <s v="D"/>
    <n v="169.23"/>
    <s v="CORSAIR"/>
    <d v="2021-12-09T00:00:00"/>
    <n v="176.71303980746717"/>
  </r>
  <r>
    <s v="2021"/>
    <s v="TD1667788"/>
    <x v="3"/>
    <s v="D"/>
    <n v="270.76"/>
    <s v="CORSAIR"/>
    <d v="2021-12-09T00:00:00"/>
    <n v="282.73250994663954"/>
  </r>
  <r>
    <s v="2021"/>
    <s v="TD1667788"/>
    <x v="3"/>
    <s v="D"/>
    <n v="169.23"/>
    <s v="CORSAIR"/>
    <d v="2021-12-09T00:00:00"/>
    <n v="176.71303980746717"/>
  </r>
  <r>
    <s v="2021"/>
    <s v="TD1667788"/>
    <x v="3"/>
    <s v="D"/>
    <n v="135.38"/>
    <s v="CORSAIR"/>
    <d v="2021-12-09T00:00:00"/>
    <n v="141.36625497331977"/>
  </r>
  <r>
    <s v="2021"/>
    <s v="TD1667788"/>
    <x v="3"/>
    <s v="D"/>
    <n v="169.23"/>
    <s v="CORSAIR"/>
    <d v="2021-12-09T00:00:00"/>
    <n v="176.71303980746717"/>
  </r>
  <r>
    <s v="2021"/>
    <s v="TD1667788"/>
    <x v="3"/>
    <s v="D"/>
    <n v="113.42"/>
    <s v="CORSAIR"/>
    <d v="2021-12-09T00:00:00"/>
    <n v="118.4352241030723"/>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151.22"/>
    <s v="CORSAIR"/>
    <d v="2021-12-09T00:00:00"/>
    <n v="157.90667068300647"/>
  </r>
  <r>
    <s v="2021"/>
    <s v="TD1667788"/>
    <x v="3"/>
    <s v="D"/>
    <n v="189.03"/>
    <s v="CORSAIR"/>
    <d v="2021-12-09T00:00:00"/>
    <n v="197.38855944457555"/>
  </r>
  <r>
    <s v="2021"/>
    <s v="TD1667788"/>
    <x v="3"/>
    <s v="D"/>
    <n v="302.44"/>
    <s v="CORSAIR"/>
    <d v="2021-12-09T00:00:00"/>
    <n v="315.81334136601293"/>
  </r>
  <r>
    <s v="2021"/>
    <s v="TD1667788"/>
    <x v="3"/>
    <s v="D"/>
    <n v="189.03"/>
    <s v="CORSAIR"/>
    <d v="2021-12-09T00:00:00"/>
    <n v="197.38855944457555"/>
  </r>
  <r>
    <s v="2021"/>
    <s v="TD1667788"/>
    <x v="3"/>
    <s v="D"/>
    <n v="302.44"/>
    <s v="CORSAIR"/>
    <d v="2021-12-09T00:00:00"/>
    <n v="315.81334136601293"/>
  </r>
  <r>
    <s v="2021"/>
    <s v="TD1667788"/>
    <x v="3"/>
    <s v="D"/>
    <n v="302.44"/>
    <s v="CORSAIR"/>
    <d v="2021-12-09T00:00:00"/>
    <n v="315.81334136601293"/>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479.04"/>
    <s v="CORSAIR"/>
    <d v="2021-12-09T00:00:00"/>
    <n v="-500.22226903840379"/>
  </r>
  <r>
    <s v="2021"/>
    <s v="TD1667788"/>
    <x v="3"/>
    <s v="D"/>
    <n v="-778.7"/>
    <s v="CORSAIR"/>
    <d v="2021-12-09T00:00:00"/>
    <n v="-813.13268390991368"/>
  </r>
  <r>
    <s v="2021"/>
    <s v="TD1667788"/>
    <x v="3"/>
    <s v="D"/>
    <n v="270.76"/>
    <s v="CORSAIR"/>
    <d v="2021-12-09T00:00:00"/>
    <n v="282.73250994663954"/>
  </r>
  <r>
    <s v="2021"/>
    <s v="TD1667788"/>
    <x v="3"/>
    <s v="D"/>
    <n v="270.76"/>
    <s v="CORSAIR"/>
    <d v="2021-12-09T00:00:00"/>
    <n v="282.73250994663954"/>
  </r>
  <r>
    <s v="2021"/>
    <s v="TD1667788"/>
    <x v="3"/>
    <s v="D"/>
    <n v="135.38"/>
    <s v="CORSAIR"/>
    <d v="2021-12-09T00:00:00"/>
    <n v="141.36625497331977"/>
  </r>
  <r>
    <s v="2021"/>
    <s v="TD1667788"/>
    <x v="3"/>
    <s v="D"/>
    <n v="151.22"/>
    <s v="CORSAIR"/>
    <d v="2021-12-09T00:00:00"/>
    <n v="157.90667068300647"/>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189.03"/>
    <s v="CORSAIR"/>
    <d v="2021-12-09T00:00:00"/>
    <n v="197.38855944457555"/>
  </r>
  <r>
    <s v="2021"/>
    <s v="TD1667788"/>
    <x v="3"/>
    <s v="D"/>
    <n v="113.42"/>
    <s v="CORSAIR"/>
    <d v="2021-12-09T00:00:00"/>
    <n v="118.4352241030723"/>
  </r>
  <r>
    <s v="2021"/>
    <s v="TD1667788"/>
    <x v="3"/>
    <s v="D"/>
    <n v="270.76"/>
    <s v="CORSAIR"/>
    <d v="2021-12-09T00:00:00"/>
    <n v="282.73250994663954"/>
  </r>
  <r>
    <s v="2021"/>
    <s v="TD1667788"/>
    <x v="3"/>
    <s v="D"/>
    <n v="270.76"/>
    <s v="CORSAIR"/>
    <d v="2021-12-09T00:00:00"/>
    <n v="282.73250994663954"/>
  </r>
  <r>
    <s v="2021"/>
    <s v="TD1667788"/>
    <x v="3"/>
    <s v="D"/>
    <n v="169.23"/>
    <s v="CORSAIR"/>
    <d v="2021-12-09T00:00:00"/>
    <n v="176.71303980746717"/>
  </r>
  <r>
    <s v="2021"/>
    <s v="TD1667788"/>
    <x v="3"/>
    <s v="D"/>
    <n v="101.54"/>
    <s v="CORSAIR"/>
    <d v="2021-12-09T00:00:00"/>
    <n v="106.02991232080728"/>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135.38"/>
    <s v="CORSAIR"/>
    <d v="2021-12-09T00:00:00"/>
    <n v="141.36625497331977"/>
  </r>
  <r>
    <s v="2021"/>
    <s v="TD1667788"/>
    <x v="3"/>
    <s v="D"/>
    <n v="302.44"/>
    <s v="CORSAIR"/>
    <d v="2021-12-09T00:00:00"/>
    <n v="315.81334136601293"/>
  </r>
  <r>
    <s v="2021"/>
    <s v="TD1667788"/>
    <x v="3"/>
    <s v="D"/>
    <n v="302.44"/>
    <s v="CORSAIR"/>
    <d v="2021-12-09T00:00:00"/>
    <n v="315.81334136601293"/>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169.23"/>
    <s v="CORSAIR"/>
    <d v="2021-12-09T00:00:00"/>
    <n v="176.71303980746717"/>
  </r>
  <r>
    <s v="2021"/>
    <s v="TD1667788"/>
    <x v="3"/>
    <s v="D"/>
    <n v="101.54"/>
    <s v="CORSAIR"/>
    <d v="2021-12-09T00:00:00"/>
    <n v="106.02991232080728"/>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169.23"/>
    <s v="CORSAIR"/>
    <d v="2021-12-09T00:00:00"/>
    <n v="176.71303980746717"/>
  </r>
  <r>
    <s v="2021"/>
    <s v="TD1667788"/>
    <x v="3"/>
    <s v="D"/>
    <n v="101.54"/>
    <s v="CORSAIR"/>
    <d v="2021-12-09T00:00:00"/>
    <n v="106.02991232080728"/>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302.44"/>
    <s v="CORSAIR"/>
    <d v="2021-12-09T00:00:00"/>
    <n v="315.81334136601293"/>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302.44"/>
    <s v="CORSAIR"/>
    <d v="2021-12-09T00:00:00"/>
    <n v="315.81334136601293"/>
  </r>
  <r>
    <s v="2021"/>
    <s v="TD1667788"/>
    <x v="3"/>
    <s v="D"/>
    <n v="302.44"/>
    <s v="CORSAIR"/>
    <d v="2021-12-09T00:00:00"/>
    <n v="315.81334136601293"/>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270.76"/>
    <s v="CORSAIR"/>
    <d v="2021-12-09T00:00:00"/>
    <n v="282.73250994663954"/>
  </r>
  <r>
    <s v="2021"/>
    <s v="TD1667788"/>
    <x v="3"/>
    <s v="D"/>
    <n v="-371.04"/>
    <s v="CORSAIR"/>
    <d v="2021-12-09T00:00:00"/>
    <n v="-387.44670738144902"/>
  </r>
  <r>
    <s v="2021"/>
    <s v="TD1667788"/>
    <x v="3"/>
    <s v="D"/>
    <n v="-700.54"/>
    <s v="CORSAIR"/>
    <d v="2021-12-09T00:00:00"/>
    <n v="-731.51659225151002"/>
  </r>
  <r>
    <s v="2021"/>
    <s v="TD1667788"/>
    <x v="3"/>
    <s v="D"/>
    <n v="270.76"/>
    <s v="CORSAIR"/>
    <d v="2021-12-09T00:00:00"/>
    <n v="282.73250994663954"/>
  </r>
  <r>
    <s v="2021"/>
    <s v="TD1667788"/>
    <x v="3"/>
    <s v="D"/>
    <n v="270.76"/>
    <s v="CORSAIR"/>
    <d v="2021-12-09T00:00:00"/>
    <n v="282.73250994663954"/>
  </r>
  <r>
    <s v="2021"/>
    <s v="TD1667788"/>
    <x v="3"/>
    <s v="D"/>
    <n v="302.44"/>
    <s v="CORSAIR"/>
    <d v="2021-12-09T00:00:00"/>
    <n v="315.81334136601293"/>
  </r>
  <r>
    <s v="2021"/>
    <s v="TD1667788"/>
    <x v="3"/>
    <s v="D"/>
    <n v="302.44"/>
    <s v="CORSAIR"/>
    <d v="2021-12-09T00:00:00"/>
    <n v="315.81334136601293"/>
  </r>
  <r>
    <s v="2021"/>
    <s v="TD1667788"/>
    <x v="3"/>
    <s v="D"/>
    <n v="226.83"/>
    <s v="CORSAIR"/>
    <d v="2021-12-09T00:00:00"/>
    <n v="236.86000602450972"/>
  </r>
  <r>
    <s v="2021"/>
    <s v="TD1667788"/>
    <x v="3"/>
    <s v="D"/>
    <n v="302.44"/>
    <s v="CORSAIR"/>
    <d v="2021-12-09T00:00:00"/>
    <n v="315.81334136601293"/>
  </r>
  <r>
    <s v="2021"/>
    <s v="TD1667788"/>
    <x v="3"/>
    <s v="D"/>
    <n v="203.07"/>
    <s v="CORSAIR"/>
    <d v="2021-12-09T00:00:00"/>
    <n v="212.04938245997965"/>
  </r>
  <r>
    <s v="2021"/>
    <s v="TD1667788"/>
    <x v="3"/>
    <s v="D"/>
    <n v="270.76"/>
    <s v="CORSAIR"/>
    <d v="2021-12-09T00:00:00"/>
    <n v="282.73250994663954"/>
  </r>
  <r>
    <s v="2021"/>
    <s v="TD1667788"/>
    <x v="3"/>
    <s v="D"/>
    <n v="203.07"/>
    <s v="CORSAIR"/>
    <d v="2021-12-09T00:00:00"/>
    <n v="212.04938245997965"/>
  </r>
  <r>
    <s v="2021"/>
    <s v="TD1667788"/>
    <x v="3"/>
    <s v="D"/>
    <n v="203.07"/>
    <s v="CORSAIR"/>
    <d v="2021-12-09T00:00:00"/>
    <n v="212.04938245997965"/>
  </r>
  <r>
    <s v="2021"/>
    <s v="TD1667788"/>
    <x v="3"/>
    <s v="D"/>
    <n v="270.76"/>
    <s v="CORSAIR"/>
    <d v="2021-12-09T00:00:00"/>
    <n v="282.73250994663954"/>
  </r>
  <r>
    <s v="2021"/>
    <s v="TD1667788"/>
    <x v="3"/>
    <s v="D"/>
    <n v="-70.83"/>
    <s v="CORSAIR"/>
    <d v="2021-12-09T00:00:00"/>
    <n v="-73.961972520019501"/>
  </r>
  <r>
    <s v="2021"/>
    <s v="TD1667788"/>
    <x v="3"/>
    <s v="D"/>
    <n v="-120.98"/>
    <s v="CORSAIR"/>
    <d v="2021-12-09T00:00:00"/>
    <n v="-126.329513419059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94.28"/>
    <s v="CORSAIR"/>
    <d v="2021-12-09T00:00:00"/>
    <n v="98.448888453867539"/>
  </r>
  <r>
    <s v="2021"/>
    <s v="TD1667788"/>
    <x v="3"/>
    <s v="D"/>
    <n v="150.84"/>
    <s v="CORSAIR"/>
    <d v="2021-12-09T00:00:00"/>
    <n v="157.50986778088014"/>
  </r>
  <r>
    <s v="2021"/>
    <s v="TD1667788"/>
    <x v="3"/>
    <s v="D"/>
    <n v="94.28"/>
    <s v="CORSAIR"/>
    <d v="2021-12-09T00:00:00"/>
    <n v="98.448888453867539"/>
  </r>
  <r>
    <s v="2021"/>
    <s v="TD1667788"/>
    <x v="3"/>
    <s v="D"/>
    <n v="75.42"/>
    <s v="CORSAIR"/>
    <d v="2021-12-09T00:00:00"/>
    <n v="78.754933890440071"/>
  </r>
  <r>
    <s v="2021"/>
    <s v="TD1667788"/>
    <x v="3"/>
    <s v="D"/>
    <n v="150.84"/>
    <s v="CORSAIR"/>
    <d v="2021-12-09T00:00:00"/>
    <n v="157.50986778088014"/>
  </r>
  <r>
    <s v="2021"/>
    <s v="TD1667788"/>
    <x v="3"/>
    <s v="D"/>
    <n v="56.57"/>
    <s v="CORSAIR"/>
    <d v="2021-12-09T00:00:00"/>
    <n v="59.071421508647511"/>
  </r>
  <r>
    <s v="2021"/>
    <s v="TD1667788"/>
    <x v="3"/>
    <s v="D"/>
    <n v="-127.36"/>
    <s v="CORSAIR"/>
    <d v="2021-12-09T00:00:00"/>
    <n v="-132.9916253021274"/>
  </r>
  <r>
    <s v="2021"/>
    <s v="TD1667788"/>
    <x v="3"/>
    <s v="D"/>
    <n v="150.84"/>
    <s v="CORSAIR"/>
    <d v="2021-12-09T00:00:00"/>
    <n v="157.50986778088014"/>
  </r>
  <r>
    <s v="2021"/>
    <s v="TD1667788"/>
    <x v="3"/>
    <s v="D"/>
    <n v="150.84"/>
    <s v="CORSAIR"/>
    <d v="2021-12-09T00:00:00"/>
    <n v="157.50986778088014"/>
  </r>
  <r>
    <s v="2021"/>
    <s v="TD1667788"/>
    <x v="3"/>
    <s v="D"/>
    <n v="75.42"/>
    <s v="CORSAIR"/>
    <d v="2021-12-09T00:00:00"/>
    <n v="78.754933890440071"/>
  </r>
  <r>
    <s v="2021"/>
    <s v="TD1667788"/>
    <x v="3"/>
    <s v="D"/>
    <n v="137.44"/>
    <s v="CORSAIR"/>
    <d v="2021-12-09T00:00:00"/>
    <n v="143.51734439010983"/>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150.84"/>
    <s v="CORSAIR"/>
    <d v="2021-12-09T00:00:00"/>
    <n v="157.50986778088014"/>
  </r>
  <r>
    <s v="2021"/>
    <s v="TD1667788"/>
    <x v="3"/>
    <s v="D"/>
    <n v="2.06"/>
    <s v="CORSAIR"/>
    <d v="2021-12-09T00:00:00"/>
    <n v="2.1510894167900632"/>
  </r>
  <r>
    <s v="2021"/>
    <s v="TD1667788"/>
    <x v="3"/>
    <s v="D"/>
    <n v="-65.25"/>
    <s v="CORSAIR"/>
    <d v="2021-12-09T00:00:00"/>
    <n v="-68.135235167743502"/>
  </r>
  <r>
    <s v="2021"/>
    <s v="TD1667788"/>
    <x v="3"/>
    <s v="D"/>
    <n v="150.84"/>
    <s v="CORSAIR"/>
    <d v="2021-12-09T00:00:00"/>
    <n v="157.50986778088014"/>
  </r>
  <r>
    <s v="2021"/>
    <s v="TD1667788"/>
    <x v="3"/>
    <s v="D"/>
    <n v="150.84"/>
    <s v="CORSAIR"/>
    <d v="2021-12-09T00:00:00"/>
    <n v="157.50986778088014"/>
  </r>
  <r>
    <s v="2021"/>
    <s v="TD1667788"/>
    <x v="3"/>
    <s v="D"/>
    <n v="113.13"/>
    <s v="CORSAIR"/>
    <d v="2021-12-09T00:00:00"/>
    <n v="118.13240083566011"/>
  </r>
  <r>
    <s v="2021"/>
    <s v="TD1667788"/>
    <x v="3"/>
    <s v="D"/>
    <n v="150.84"/>
    <s v="CORSAIR"/>
    <d v="2021-12-09T00:00:00"/>
    <n v="157.50986778088014"/>
  </r>
  <r>
    <s v="2021"/>
    <s v="TD1667788"/>
    <x v="3"/>
    <s v="D"/>
    <n v="-17.54"/>
    <s v="CORSAIR"/>
    <d v="2021-12-09T00:00:00"/>
    <n v="-18.315586587620245"/>
  </r>
  <r>
    <s v="2021"/>
    <s v="TD1667788"/>
    <x v="3"/>
    <s v="D"/>
    <n v="158.96"/>
    <s v="CORSAIR"/>
    <d v="2021-12-09T00:00:00"/>
    <n v="165.98891926842157"/>
  </r>
  <r>
    <s v="2021"/>
    <s v="TD1667788"/>
    <x v="3"/>
    <s v="D"/>
    <n v="158.96"/>
    <s v="CORSAIR"/>
    <d v="2021-12-09T00:00:00"/>
    <n v="165.98891926842157"/>
  </r>
  <r>
    <s v="2021"/>
    <s v="TD1667788"/>
    <x v="3"/>
    <s v="D"/>
    <n v="79.48"/>
    <s v="CORSAIR"/>
    <d v="2021-12-09T00:00:00"/>
    <n v="82.994459634210784"/>
  </r>
  <r>
    <s v="2021"/>
    <s v="TD1667788"/>
    <x v="3"/>
    <s v="D"/>
    <n v="100.46"/>
    <s v="CORSAIR"/>
    <d v="2021-12-09T00:00:00"/>
    <n v="104.90215670423773"/>
  </r>
  <r>
    <s v="2021"/>
    <s v="TD1667788"/>
    <x v="3"/>
    <s v="D"/>
    <n v="244.96"/>
    <s v="CORSAIR"/>
    <d v="2021-12-09T00:00:00"/>
    <n v="255.79168132858925"/>
  </r>
  <r>
    <s v="2021"/>
    <s v="TD1667788"/>
    <x v="3"/>
    <s v="D"/>
    <n v="244.96"/>
    <s v="CORSAIR"/>
    <d v="2021-12-09T00:00:00"/>
    <n v="255.79168132858925"/>
  </r>
  <r>
    <s v="2021"/>
    <s v="TD1667788"/>
    <x v="3"/>
    <s v="D"/>
    <n v="-24.33"/>
    <s v="CORSAIR"/>
    <d v="2021-12-09T00:00:00"/>
    <n v="-25.405827917719527"/>
  </r>
  <r>
    <s v="2021"/>
    <s v="TD1667788"/>
    <x v="3"/>
    <s v="D"/>
    <n v="-7.71"/>
    <s v="CORSAIR"/>
    <d v="2021-12-09T00:00:00"/>
    <n v="-8.0509220405103807"/>
  </r>
  <r>
    <s v="2021"/>
    <s v="TD1667788"/>
    <x v="3"/>
    <s v="D"/>
    <n v="-42.12"/>
    <s v="CORSAIR"/>
    <d v="2021-12-09T00:00:00"/>
    <n v="-43.982469046212351"/>
  </r>
  <r>
    <s v="2021"/>
    <s v="TD1667788"/>
    <x v="3"/>
    <s v="D"/>
    <n v="158.96"/>
    <s v="CORSAIR"/>
    <d v="2021-12-09T00:00:00"/>
    <n v="165.98891926842157"/>
  </r>
  <r>
    <s v="2021"/>
    <s v="TD1667788"/>
    <x v="3"/>
    <s v="D"/>
    <n v="158.96"/>
    <s v="CORSAIR"/>
    <d v="2021-12-09T00:00:00"/>
    <n v="165.98891926842157"/>
  </r>
  <r>
    <s v="2021"/>
    <s v="TD1667788"/>
    <x v="3"/>
    <s v="D"/>
    <n v="200.92"/>
    <s v="CORSAIR"/>
    <d v="2021-12-09T00:00:00"/>
    <n v="209.80431340847545"/>
  </r>
  <r>
    <s v="2021"/>
    <s v="TD1667788"/>
    <x v="3"/>
    <s v="D"/>
    <n v="200.92"/>
    <s v="CORSAIR"/>
    <d v="2021-12-09T00:00:00"/>
    <n v="209.80431340847545"/>
  </r>
  <r>
    <s v="2021"/>
    <s v="TD1667788"/>
    <x v="3"/>
    <s v="D"/>
    <n v="-4.5599999999999996"/>
    <s v="CORSAIR"/>
    <d v="2021-12-09T00:00:00"/>
    <n v="-4.7616348255158671"/>
  </r>
  <r>
    <s v="2021"/>
    <s v="TD1667788"/>
    <x v="3"/>
    <s v="D"/>
    <n v="-3.4"/>
    <s v="CORSAIR"/>
    <d v="2021-12-09T00:00:00"/>
    <n v="-3.5503417558670942"/>
  </r>
  <r>
    <s v="2021"/>
    <s v="TD1667788"/>
    <x v="3"/>
    <s v="D"/>
    <n v="158.96"/>
    <s v="CORSAIR"/>
    <d v="2021-12-09T00:00:00"/>
    <n v="165.98891926842157"/>
  </r>
  <r>
    <s v="2021"/>
    <s v="TD1667788"/>
    <x v="3"/>
    <s v="D"/>
    <n v="158.96"/>
    <s v="CORSAIR"/>
    <d v="2021-12-09T00:00:00"/>
    <n v="165.98891926842157"/>
  </r>
  <r>
    <s v="2021"/>
    <s v="TD1667788"/>
    <x v="3"/>
    <s v="D"/>
    <n v="-5.62"/>
    <s v="CORSAIR"/>
    <d v="2021-12-09T00:00:00"/>
    <n v="-5.8685060788156092"/>
  </r>
  <r>
    <s v="2020"/>
    <s v="TD1667788"/>
    <x v="3"/>
    <s v="D"/>
    <n v="4.9000000000000004"/>
    <s v="CORSAIR"/>
    <d v="2021-12-09T00:00:00"/>
    <n v="5.359995650377213"/>
  </r>
  <r>
    <s v="2020"/>
    <s v="TD1667788"/>
    <x v="3"/>
    <s v="D"/>
    <n v="-4.9000000000000004"/>
    <s v="CORSAIR"/>
    <d v="2021-12-09T00:00:00"/>
    <n v="-5.359995650377213"/>
  </r>
  <r>
    <s v="2021"/>
    <s v="TD1667788"/>
    <x v="3"/>
    <s v="D"/>
    <n v="10.09"/>
    <s v="CORSAIR"/>
    <d v="2021-12-09T00:00:00"/>
    <n v="10.536161269617347"/>
  </r>
  <r>
    <s v="2021"/>
    <s v="TD1667788"/>
    <x v="3"/>
    <s v="D"/>
    <n v="-10.09"/>
    <s v="CORSAIR"/>
    <d v="2021-12-09T00:00:00"/>
    <n v="-10.536161269617347"/>
  </r>
  <r>
    <s v="2021"/>
    <s v="TD1667788"/>
    <x v="3"/>
    <s v="D"/>
    <n v="731.05"/>
    <s v="CORSAIR"/>
    <d v="2021-12-09T00:00:00"/>
    <n v="763.37568841959978"/>
  </r>
  <r>
    <s v="2021"/>
    <s v="TD1667788"/>
    <x v="3"/>
    <s v="D"/>
    <n v="-731.05"/>
    <s v="CORSAIR"/>
    <d v="2021-12-09T00:00:00"/>
    <n v="-763.37568841959978"/>
  </r>
  <r>
    <s v="2021"/>
    <s v="TD1667788"/>
    <x v="3"/>
    <s v="D"/>
    <n v="186.63"/>
    <s v="CORSAIR"/>
    <d v="2021-12-09T00:00:00"/>
    <n v="194.88243585219877"/>
  </r>
  <r>
    <s v="2021"/>
    <s v="TD1667788"/>
    <x v="3"/>
    <s v="D"/>
    <n v="-186.63"/>
    <s v="CORSAIR"/>
    <d v="2021-12-09T00:00:00"/>
    <n v="-194.88243585219877"/>
  </r>
  <r>
    <s v="2021"/>
    <s v="TD1667788"/>
    <x v="3"/>
    <s v="D"/>
    <n v="49.6"/>
    <s v="CORSAIR"/>
    <d v="2021-12-09T00:00:00"/>
    <n v="51.793220909119967"/>
  </r>
  <r>
    <s v="2021"/>
    <s v="TD1667788"/>
    <x v="3"/>
    <s v="D"/>
    <n v="-49.6"/>
    <s v="CORSAIR"/>
    <d v="2021-12-09T00:00:00"/>
    <n v="-51.793220909119967"/>
  </r>
  <r>
    <s v="2021"/>
    <s v="TD1667788"/>
    <x v="3"/>
    <s v="D"/>
    <n v="614.62"/>
    <s v="CORSAIR"/>
    <d v="2021-12-09T00:00:00"/>
    <n v="641.79736764442157"/>
  </r>
  <r>
    <s v="2021"/>
    <s v="TD1667788"/>
    <x v="3"/>
    <s v="D"/>
    <n v="-614.62"/>
    <s v="CORSAIR"/>
    <d v="2021-12-09T00:00:00"/>
    <n v="-641.79736764442157"/>
  </r>
  <r>
    <s v="2021"/>
    <s v="TD1667788"/>
    <x v="3"/>
    <s v="D"/>
    <n v="166.27"/>
    <s v="CORSAIR"/>
    <d v="2021-12-09T00:00:00"/>
    <n v="173.62215404353583"/>
  </r>
  <r>
    <s v="2021"/>
    <s v="TD1667788"/>
    <x v="3"/>
    <s v="D"/>
    <n v="-166.27"/>
    <s v="CORSAIR"/>
    <d v="2021-12-09T00:00:00"/>
    <n v="-173.62215404353583"/>
  </r>
  <r>
    <s v="2021"/>
    <s v="TD1667788"/>
    <x v="3"/>
    <s v="D"/>
    <n v="213.26"/>
    <s v="CORSAIR"/>
    <d v="2021-12-09T00:00:00"/>
    <n v="222.68996554594602"/>
  </r>
  <r>
    <s v="2021"/>
    <s v="TD1667788"/>
    <x v="3"/>
    <s v="D"/>
    <n v="-213.26"/>
    <s v="CORSAIR"/>
    <d v="2021-12-09T00:00:00"/>
    <n v="-222.68996554594602"/>
  </r>
  <r>
    <s v="2021"/>
    <s v="TD1667788"/>
    <x v="3"/>
    <s v="D"/>
    <n v="378.56"/>
    <s v="CORSAIR"/>
    <d v="2021-12-09T00:00:00"/>
    <n v="395.29922797089625"/>
  </r>
  <r>
    <s v="2021"/>
    <s v="TD1667788"/>
    <x v="3"/>
    <s v="D"/>
    <n v="-378.56"/>
    <s v="CORSAIR"/>
    <d v="2021-12-09T00:00:00"/>
    <n v="-395.29922797089625"/>
  </r>
  <r>
    <s v="2021"/>
    <s v="TD1667788"/>
    <x v="3"/>
    <s v="D"/>
    <n v="1983.5"/>
    <s v="CORSAIR"/>
    <d v="2021-12-09T00:00:00"/>
    <n v="2071.2067272830536"/>
  </r>
  <r>
    <s v="2021"/>
    <s v="TD1667788"/>
    <x v="3"/>
    <s v="D"/>
    <n v="-1983.5"/>
    <s v="CORSAIR"/>
    <d v="2021-12-09T00:00:00"/>
    <n v="-2071.2067272830536"/>
  </r>
  <r>
    <s v="2021"/>
    <s v="TD1667788"/>
    <x v="3"/>
    <s v="D"/>
    <n v="3434.95"/>
    <s v="CORSAIR"/>
    <d v="2021-12-09T00:00:00"/>
    <n v="3586.837180681081"/>
  </r>
  <r>
    <s v="2021"/>
    <s v="TD1667788"/>
    <x v="3"/>
    <s v="D"/>
    <n v="-3434.95"/>
    <s v="CORSAIR"/>
    <d v="2021-12-09T00:00:00"/>
    <n v="-3586.837180681081"/>
  </r>
  <r>
    <s v="2021"/>
    <s v="TD1667788"/>
    <x v="3"/>
    <s v="D"/>
    <n v="956.32"/>
    <s v="CORSAIR"/>
    <d v="2021-12-09T00:00:00"/>
    <n v="998.60671410906468"/>
  </r>
  <r>
    <s v="2021"/>
    <s v="TD1667788"/>
    <x v="3"/>
    <s v="D"/>
    <n v="-956.32"/>
    <s v="CORSAIR"/>
    <d v="2021-12-09T00:00:00"/>
    <n v="-998.60671410906468"/>
  </r>
  <r>
    <s v="2021"/>
    <s v="TD1667788"/>
    <x v="3"/>
    <s v="D"/>
    <n v="267.52999999999997"/>
    <s v="CORSAIR"/>
    <d v="2021-12-09T00:00:00"/>
    <n v="279.35968527856579"/>
  </r>
  <r>
    <s v="2021"/>
    <s v="TD1667788"/>
    <x v="3"/>
    <s v="D"/>
    <n v="-267.52999999999997"/>
    <s v="CORSAIR"/>
    <d v="2021-12-09T00:00:00"/>
    <n v="-279.35968527856579"/>
  </r>
  <r>
    <s v="2021"/>
    <s v="TD1667788"/>
    <x v="3"/>
    <s v="D"/>
    <n v="135.38"/>
    <s v="CORSAIR"/>
    <d v="2021-12-09T00:00:00"/>
    <n v="141.36625497331977"/>
  </r>
  <r>
    <s v="2021"/>
    <s v="TD1667788"/>
    <x v="3"/>
    <s v="D"/>
    <n v="406.14"/>
    <s v="CORSAIR"/>
    <d v="2021-12-09T00:00:00"/>
    <n v="424.09876491995931"/>
  </r>
  <r>
    <s v="2021"/>
    <s v="TD1667788"/>
    <x v="3"/>
    <s v="D"/>
    <n v="541.52"/>
    <s v="CORSAIR"/>
    <d v="2021-12-09T00:00:00"/>
    <n v="565.4650198932790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13.42"/>
    <s v="CORSAIR"/>
    <d v="2021-12-09T00:00:00"/>
    <n v="118.4352241030723"/>
  </r>
  <r>
    <s v="2021"/>
    <s v="TD1667788"/>
    <x v="3"/>
    <s v="D"/>
    <n v="113.42"/>
    <s v="CORSAIR"/>
    <d v="2021-12-09T00:00:00"/>
    <n v="118.4352241030723"/>
  </r>
  <r>
    <s v="2021"/>
    <s v="TD1667788"/>
    <x v="3"/>
    <s v="D"/>
    <n v="113.42"/>
    <s v="CORSAIR"/>
    <d v="2021-12-09T00:00:00"/>
    <n v="118.4352241030723"/>
  </r>
  <r>
    <s v="2021"/>
    <s v="TD1667788"/>
    <x v="3"/>
    <s v="D"/>
    <n v="113.42"/>
    <s v="CORSAIR"/>
    <d v="2021-12-09T00:00:00"/>
    <n v="118.4352241030723"/>
  </r>
  <r>
    <s v="2021"/>
    <s v="TD1667788"/>
    <x v="3"/>
    <s v="D"/>
    <n v="198.49"/>
    <s v="CORSAIR"/>
    <d v="2021-12-09T00:00:00"/>
    <n v="207.26686327119398"/>
  </r>
  <r>
    <s v="2021"/>
    <s v="TD1667788"/>
    <x v="3"/>
    <s v="D"/>
    <n v="113.42"/>
    <s v="CORSAIR"/>
    <d v="2021-12-09T00:00:00"/>
    <n v="118.4352241030723"/>
  </r>
  <r>
    <s v="2021"/>
    <s v="TD1667788"/>
    <x v="3"/>
    <s v="D"/>
    <n v="56.71"/>
    <s v="CORSAIR"/>
    <d v="2021-12-09T00:00:00"/>
    <n v="59.21761205153615"/>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56.71"/>
    <s v="CORSAIR"/>
    <d v="2021-12-09T00:00:00"/>
    <n v="59.21761205153615"/>
  </r>
  <r>
    <s v="2021"/>
    <s v="TD1667788"/>
    <x v="3"/>
    <s v="D"/>
    <n v="113.42"/>
    <s v="CORSAIR"/>
    <d v="2021-12-09T00:00:00"/>
    <n v="118.4352241030723"/>
  </r>
  <r>
    <s v="2021"/>
    <s v="TD1667788"/>
    <x v="3"/>
    <s v="D"/>
    <n v="113.42"/>
    <s v="CORSAIR"/>
    <d v="2021-12-09T00:00:00"/>
    <n v="118.4352241030723"/>
  </r>
  <r>
    <s v="2021"/>
    <s v="TD1667788"/>
    <x v="3"/>
    <s v="D"/>
    <n v="113.42"/>
    <s v="CORSAIR"/>
    <d v="2021-12-09T00:00:00"/>
    <n v="118.4352241030723"/>
  </r>
  <r>
    <s v="2021"/>
    <s v="TD1667788"/>
    <x v="3"/>
    <s v="D"/>
    <n v="56.71"/>
    <s v="CORSAIR"/>
    <d v="2021-12-09T00:00:00"/>
    <n v="59.21761205153615"/>
  </r>
  <r>
    <s v="2021"/>
    <s v="TD1667788"/>
    <x v="3"/>
    <s v="D"/>
    <n v="198.49"/>
    <s v="CORSAIR"/>
    <d v="2021-12-09T00:00:00"/>
    <n v="207.26686327119398"/>
  </r>
  <r>
    <s v="2021"/>
    <s v="TD1667788"/>
    <x v="3"/>
    <s v="D"/>
    <n v="113.42"/>
    <s v="CORSAIR"/>
    <d v="2021-12-09T00:00:00"/>
    <n v="118.4352241030723"/>
  </r>
  <r>
    <s v="2021"/>
    <s v="TD1667788"/>
    <x v="3"/>
    <s v="D"/>
    <n v="113.42"/>
    <s v="CORSAIR"/>
    <d v="2021-12-09T00:00:00"/>
    <n v="118.4352241030723"/>
  </r>
  <r>
    <s v="2021"/>
    <s v="TD1667788"/>
    <x v="3"/>
    <s v="D"/>
    <n v="170.13"/>
    <s v="CORSAIR"/>
    <d v="2021-12-09T00:00:00"/>
    <n v="177.65283615460845"/>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299.98"/>
    <s v="CORSAIR"/>
    <d v="2021-12-09T00:00:00"/>
    <n v="-313.24456468382675"/>
  </r>
  <r>
    <s v="2021"/>
    <s v="TD1667788"/>
    <x v="3"/>
    <s v="D"/>
    <n v="-394.5"/>
    <s v="CORSAIR"/>
    <d v="2021-12-09T00:00:00"/>
    <n v="-411.94406549693196"/>
  </r>
  <r>
    <s v="2021"/>
    <s v="TD1667788"/>
    <x v="3"/>
    <s v="D"/>
    <n v="-163.65"/>
    <s v="CORSAIR"/>
    <d v="2021-12-09T00:00:00"/>
    <n v="-170.8863024551911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113.42"/>
    <s v="CORSAIR"/>
    <d v="2021-12-09T00:00:00"/>
    <n v="118.4352241030723"/>
  </r>
  <r>
    <s v="2021"/>
    <s v="TD1667788"/>
    <x v="3"/>
    <s v="D"/>
    <n v="113.42"/>
    <s v="CORSAIR"/>
    <d v="2021-12-09T00:00:00"/>
    <n v="118.4352241030723"/>
  </r>
  <r>
    <s v="2021"/>
    <s v="TD1667788"/>
    <x v="3"/>
    <s v="D"/>
    <n v="56.71"/>
    <s v="CORSAIR"/>
    <d v="2021-12-09T00:00:00"/>
    <n v="59.21761205153615"/>
  </r>
  <r>
    <s v="2021"/>
    <s v="TD1667788"/>
    <x v="3"/>
    <s v="D"/>
    <n v="113.42"/>
    <s v="CORSAIR"/>
    <d v="2021-12-09T00:00:00"/>
    <n v="118.4352241030723"/>
  </r>
  <r>
    <s v="2021"/>
    <s v="TD1667788"/>
    <x v="3"/>
    <s v="D"/>
    <n v="113.42"/>
    <s v="CORSAIR"/>
    <d v="2021-12-09T00:00:00"/>
    <n v="118.4352241030723"/>
  </r>
  <r>
    <s v="2021"/>
    <s v="TD1667788"/>
    <x v="3"/>
    <s v="D"/>
    <n v="170.13"/>
    <s v="CORSAIR"/>
    <d v="2021-12-09T00:00:00"/>
    <n v="177.65283615460845"/>
  </r>
  <r>
    <s v="2021"/>
    <s v="TD1667788"/>
    <x v="3"/>
    <s v="D"/>
    <n v="113.42"/>
    <s v="CORSAIR"/>
    <d v="2021-12-09T00:00:00"/>
    <n v="118.4352241030723"/>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226.84"/>
    <s v="CORSAIR"/>
    <d v="2021-12-09T00:00:00"/>
    <n v="236.8704482061446"/>
  </r>
  <r>
    <s v="2021"/>
    <s v="TD1667788"/>
    <x v="3"/>
    <s v="D"/>
    <n v="56.71"/>
    <s v="CORSAIR"/>
    <d v="2021-12-09T00:00:00"/>
    <n v="59.21761205153615"/>
  </r>
  <r>
    <s v="2021"/>
    <s v="TD1667788"/>
    <x v="3"/>
    <s v="D"/>
    <n v="113.42"/>
    <s v="CORSAIR"/>
    <d v="2021-12-09T00:00:00"/>
    <n v="118.4352241030723"/>
  </r>
  <r>
    <s v="2021"/>
    <s v="TD1667788"/>
    <x v="3"/>
    <s v="D"/>
    <n v="113.42"/>
    <s v="CORSAIR"/>
    <d v="2021-12-09T00:00:00"/>
    <n v="118.4352241030723"/>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01.53"/>
    <s v="CORSAIR"/>
    <d v="2021-12-09T00:00:00"/>
    <n v="106.01947013917238"/>
  </r>
  <r>
    <s v="2021"/>
    <s v="TD1667788"/>
    <x v="3"/>
    <s v="D"/>
    <n v="152.30000000000001"/>
    <s v="CORSAIR"/>
    <d v="2021-12-09T00:00:00"/>
    <n v="159.03442629957604"/>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101.53"/>
    <s v="CORSAIR"/>
    <d v="2021-12-09T00:00:00"/>
    <n v="106.01947013917238"/>
  </r>
  <r>
    <s v="2021"/>
    <s v="TD1667788"/>
    <x v="3"/>
    <s v="D"/>
    <n v="50.77"/>
    <s v="CORSAIR"/>
    <d v="2021-12-09T00:00:00"/>
    <n v="53.014956160403642"/>
  </r>
  <r>
    <s v="2021"/>
    <s v="TD1667788"/>
    <x v="3"/>
    <s v="D"/>
    <n v="101.53"/>
    <s v="CORSAIR"/>
    <d v="2021-12-09T00:00:00"/>
    <n v="106.01947013917238"/>
  </r>
  <r>
    <s v="2021"/>
    <s v="TD1667788"/>
    <x v="3"/>
    <s v="D"/>
    <n v="50.77"/>
    <s v="CORSAIR"/>
    <d v="2021-12-09T00:00:00"/>
    <n v="53.014956160403642"/>
  </r>
  <r>
    <s v="2021"/>
    <s v="TD1667788"/>
    <x v="3"/>
    <s v="D"/>
    <n v="50.77"/>
    <s v="CORSAIR"/>
    <d v="2021-12-09T00:00:00"/>
    <n v="53.014956160403642"/>
  </r>
  <r>
    <s v="2021"/>
    <s v="TD1667788"/>
    <x v="3"/>
    <s v="D"/>
    <n v="113.42"/>
    <s v="CORSAIR"/>
    <d v="2021-12-09T00:00:00"/>
    <n v="118.4352241030723"/>
  </r>
  <r>
    <s v="2021"/>
    <s v="TD1667788"/>
    <x v="3"/>
    <s v="D"/>
    <n v="56.71"/>
    <s v="CORSAIR"/>
    <d v="2021-12-09T00:00:00"/>
    <n v="59.21761205153615"/>
  </r>
  <r>
    <s v="2021"/>
    <s v="TD1667788"/>
    <x v="3"/>
    <s v="D"/>
    <n v="113.42"/>
    <s v="CORSAIR"/>
    <d v="2021-12-09T00:00:00"/>
    <n v="118.4352241030723"/>
  </r>
  <r>
    <s v="2021"/>
    <s v="TD1667788"/>
    <x v="3"/>
    <s v="D"/>
    <n v="56.71"/>
    <s v="CORSAIR"/>
    <d v="2021-12-09T00:00:00"/>
    <n v="59.21761205153615"/>
  </r>
  <r>
    <s v="2021"/>
    <s v="TD1667788"/>
    <x v="3"/>
    <s v="D"/>
    <n v="56.71"/>
    <s v="CORSAIR"/>
    <d v="2021-12-09T00:00:00"/>
    <n v="59.21761205153615"/>
  </r>
  <r>
    <s v="2021"/>
    <s v="TD1667788"/>
    <x v="3"/>
    <s v="D"/>
    <n v="56.71"/>
    <s v="CORSAIR"/>
    <d v="2021-12-09T00:00:00"/>
    <n v="59.21761205153615"/>
  </r>
  <r>
    <s v="2021"/>
    <s v="TD1667788"/>
    <x v="3"/>
    <s v="D"/>
    <n v="56.71"/>
    <s v="CORSAIR"/>
    <d v="2021-12-09T00:00:00"/>
    <n v="59.21761205153615"/>
  </r>
  <r>
    <s v="2021"/>
    <s v="TD1667788"/>
    <x v="3"/>
    <s v="D"/>
    <n v="283.55"/>
    <s v="CORSAIR"/>
    <d v="2021-12-09T00:00:00"/>
    <n v="296.08806025768075"/>
  </r>
  <r>
    <s v="2021"/>
    <s v="TD1667788"/>
    <x v="3"/>
    <s v="D"/>
    <n v="56.71"/>
    <s v="CORSAIR"/>
    <d v="2021-12-09T00:00:00"/>
    <n v="59.21761205153615"/>
  </r>
  <r>
    <s v="2021"/>
    <s v="TD1667788"/>
    <x v="3"/>
    <s v="D"/>
    <n v="567.1"/>
    <s v="CORSAIR"/>
    <d v="2021-12-09T00:00:00"/>
    <n v="592.1761205153615"/>
  </r>
  <r>
    <s v="2021"/>
    <s v="TD1667788"/>
    <x v="3"/>
    <s v="D"/>
    <n v="37.81"/>
    <s v="CORSAIR"/>
    <d v="2021-12-09T00:00:00"/>
    <n v="39.481888761569074"/>
  </r>
  <r>
    <s v="2021"/>
    <s v="TD1667788"/>
    <x v="3"/>
    <s v="D"/>
    <n v="50.77"/>
    <s v="CORSAIR"/>
    <d v="2021-12-09T00:00:00"/>
    <n v="53.014956160403642"/>
  </r>
  <r>
    <s v="2021"/>
    <s v="TD1667788"/>
    <x v="3"/>
    <s v="D"/>
    <n v="50.77"/>
    <s v="CORSAIR"/>
    <d v="2021-12-09T00:00:00"/>
    <n v="53.014956160403642"/>
  </r>
  <r>
    <s v="2021"/>
    <s v="TD1667788"/>
    <x v="3"/>
    <s v="D"/>
    <n v="28.36"/>
    <s v="CORSAIR"/>
    <d v="2021-12-09T00:00:00"/>
    <n v="29.614027116585529"/>
  </r>
  <r>
    <s v="2021"/>
    <s v="TD1667788"/>
    <x v="3"/>
    <s v="D"/>
    <n v="25.38"/>
    <s v="CORSAIR"/>
    <d v="2021-12-09T00:00:00"/>
    <n v="26.502256989384367"/>
  </r>
  <r>
    <s v="2021"/>
    <s v="TD1667788"/>
    <x v="3"/>
    <s v="D"/>
    <n v="25.38"/>
    <s v="CORSAIR"/>
    <d v="2021-12-09T00:00:00"/>
    <n v="26.502256989384367"/>
  </r>
  <r>
    <s v="2021"/>
    <s v="TD1667788"/>
    <x v="3"/>
    <s v="D"/>
    <n v="-232.49"/>
    <s v="CORSAIR"/>
    <d v="2021-12-09T00:00:00"/>
    <n v="-242.77028082986493"/>
  </r>
  <r>
    <s v="2021"/>
    <s v="TD1667788"/>
    <x v="3"/>
    <s v="D"/>
    <n v="-2.04"/>
    <s v="CORSAIR"/>
    <d v="2021-12-09T00:00:00"/>
    <n v="-2.1302050535202568"/>
  </r>
  <r>
    <s v="2021"/>
    <s v="TD1667788"/>
    <x v="3"/>
    <s v="D"/>
    <n v="-282.24"/>
    <s v="CORSAIR"/>
    <d v="2021-12-09T00:00:00"/>
    <n v="-294.72013446350843"/>
  </r>
  <r>
    <s v="2021"/>
    <s v="TD1667788"/>
    <x v="3"/>
    <s v="D"/>
    <n v="50.77"/>
    <s v="CORSAIR"/>
    <d v="2021-12-09T00:00:00"/>
    <n v="53.014956160403642"/>
  </r>
  <r>
    <s v="2021"/>
    <s v="TD1667788"/>
    <x v="3"/>
    <s v="D"/>
    <n v="56.71"/>
    <s v="CORSAIR"/>
    <d v="2021-12-09T00:00:00"/>
    <n v="59.21761205153615"/>
  </r>
  <r>
    <s v="2021"/>
    <s v="TD1667788"/>
    <x v="3"/>
    <s v="D"/>
    <n v="56.71"/>
    <s v="CORSAIR"/>
    <d v="2021-12-09T00:00:00"/>
    <n v="59.21761205153615"/>
  </r>
  <r>
    <s v="2021"/>
    <s v="TD1667788"/>
    <x v="3"/>
    <s v="D"/>
    <n v="56.71"/>
    <s v="CORSAIR"/>
    <d v="2021-12-09T00:00:00"/>
    <n v="59.21761205153615"/>
  </r>
  <r>
    <s v="2021"/>
    <s v="TD1667788"/>
    <x v="3"/>
    <s v="D"/>
    <n v="50.77"/>
    <s v="CORSAIR"/>
    <d v="2021-12-09T00:00:00"/>
    <n v="53.014956160403642"/>
  </r>
  <r>
    <s v="2021"/>
    <s v="TD1667788"/>
    <x v="3"/>
    <s v="D"/>
    <n v="50.77"/>
    <s v="CORSAIR"/>
    <d v="2021-12-09T00:00:00"/>
    <n v="53.014956160403642"/>
  </r>
  <r>
    <s v="2021"/>
    <s v="TD1667788"/>
    <x v="3"/>
    <s v="D"/>
    <n v="-12.59"/>
    <s v="CORSAIR"/>
    <d v="2021-12-09T00:00:00"/>
    <n v="-13.146706678343152"/>
  </r>
  <r>
    <s v="2021"/>
    <s v="TD1667788"/>
    <x v="3"/>
    <s v="D"/>
    <n v="-11.12"/>
    <s v="CORSAIR"/>
    <d v="2021-12-09T00:00:00"/>
    <n v="-11.611705978012377"/>
  </r>
  <r>
    <s v="2021"/>
    <s v="TD1667788"/>
    <x v="3"/>
    <s v="D"/>
    <n v="28.28"/>
    <s v="CORSAIR"/>
    <d v="2021-12-09T00:00:00"/>
    <n v="29.530489663506302"/>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56.56"/>
    <s v="CORSAIR"/>
    <d v="2021-12-09T00:00:00"/>
    <n v="59.060979327012603"/>
  </r>
  <r>
    <s v="2021"/>
    <s v="TD1667788"/>
    <x v="3"/>
    <s v="D"/>
    <n v="28.28"/>
    <s v="CORSAIR"/>
    <d v="2021-12-09T00:00:00"/>
    <n v="29.530489663506302"/>
  </r>
  <r>
    <s v="2021"/>
    <s v="TD1667788"/>
    <x v="3"/>
    <s v="D"/>
    <n v="56.56"/>
    <s v="CORSAIR"/>
    <d v="2021-12-09T00:00:00"/>
    <n v="59.060979327012603"/>
  </r>
  <r>
    <s v="2021"/>
    <s v="TD1667788"/>
    <x v="3"/>
    <s v="D"/>
    <n v="28.28"/>
    <s v="CORSAIR"/>
    <d v="2021-12-09T00:00:00"/>
    <n v="29.530489663506302"/>
  </r>
  <r>
    <s v="2021"/>
    <s v="TD1667788"/>
    <x v="3"/>
    <s v="D"/>
    <n v="-70.72"/>
    <s v="CORSAIR"/>
    <d v="2021-12-09T00:00:00"/>
    <n v="-73.847108522035555"/>
  </r>
  <r>
    <s v="2021"/>
    <s v="TD1667788"/>
    <x v="3"/>
    <s v="D"/>
    <n v="56.56"/>
    <s v="CORSAIR"/>
    <d v="2021-12-09T00:00:00"/>
    <n v="59.060979327012603"/>
  </r>
  <r>
    <s v="2021"/>
    <s v="TD1667788"/>
    <x v="3"/>
    <s v="D"/>
    <n v="28.28"/>
    <s v="CORSAIR"/>
    <d v="2021-12-09T00:00:00"/>
    <n v="29.530489663506302"/>
  </r>
  <r>
    <s v="2021"/>
    <s v="TD1667788"/>
    <x v="3"/>
    <s v="D"/>
    <n v="56.56"/>
    <s v="CORSAIR"/>
    <d v="2021-12-09T00:00:00"/>
    <n v="59.060979327012603"/>
  </r>
  <r>
    <s v="2021"/>
    <s v="TD1667788"/>
    <x v="3"/>
    <s v="D"/>
    <n v="51.54"/>
    <s v="CORSAIR"/>
    <d v="2021-12-09T00:00:00"/>
    <n v="53.819004146291185"/>
  </r>
  <r>
    <s v="2021"/>
    <s v="TD1667788"/>
    <x v="3"/>
    <s v="D"/>
    <n v="56.56"/>
    <s v="CORSAIR"/>
    <d v="2021-12-09T00:00:00"/>
    <n v="59.060979327012603"/>
  </r>
  <r>
    <s v="2021"/>
    <s v="TD1667788"/>
    <x v="3"/>
    <s v="D"/>
    <n v="28.28"/>
    <s v="CORSAIR"/>
    <d v="2021-12-09T00:00:00"/>
    <n v="29.530489663506302"/>
  </r>
  <r>
    <s v="2021"/>
    <s v="TD1667788"/>
    <x v="3"/>
    <s v="D"/>
    <n v="28.28"/>
    <s v="CORSAIR"/>
    <d v="2021-12-09T00:00:00"/>
    <n v="29.530489663506302"/>
  </r>
  <r>
    <s v="2021"/>
    <s v="TD1667788"/>
    <x v="3"/>
    <s v="D"/>
    <n v="56.56"/>
    <s v="CORSAIR"/>
    <d v="2021-12-09T00:00:00"/>
    <n v="59.060979327012603"/>
  </r>
  <r>
    <s v="2021"/>
    <s v="TD1667788"/>
    <x v="3"/>
    <s v="D"/>
    <n v="28.28"/>
    <s v="CORSAIR"/>
    <d v="2021-12-09T00:00:00"/>
    <n v="29.530489663506302"/>
  </r>
  <r>
    <s v="2021"/>
    <s v="TD1667788"/>
    <x v="3"/>
    <s v="D"/>
    <n v="14.14"/>
    <s v="CORSAIR"/>
    <d v="2021-12-09T00:00:00"/>
    <n v="14.765244831753151"/>
  </r>
  <r>
    <s v="2021"/>
    <s v="TD1667788"/>
    <x v="3"/>
    <s v="D"/>
    <n v="-1.51"/>
    <s v="CORSAIR"/>
    <d v="2021-12-09T00:00:00"/>
    <n v="-1.576769426870386"/>
  </r>
  <r>
    <s v="2021"/>
    <s v="TD1667788"/>
    <x v="3"/>
    <s v="D"/>
    <n v="-10.210000000000001"/>
    <s v="CORSAIR"/>
    <d v="2021-12-09T00:00:00"/>
    <n v="-10.661467449236188"/>
  </r>
  <r>
    <s v="2021"/>
    <s v="TD1667788"/>
    <x v="3"/>
    <s v="D"/>
    <n v="28.28"/>
    <s v="CORSAIR"/>
    <d v="2021-12-09T00:00:00"/>
    <n v="29.530489663506302"/>
  </r>
  <r>
    <s v="2021"/>
    <s v="TD1667788"/>
    <x v="3"/>
    <s v="D"/>
    <n v="28.28"/>
    <s v="CORSAIR"/>
    <d v="2021-12-09T00:00:00"/>
    <n v="29.530489663506302"/>
  </r>
  <r>
    <s v="2021"/>
    <s v="TD1667788"/>
    <x v="3"/>
    <s v="D"/>
    <n v="-1.22"/>
    <s v="CORSAIR"/>
    <d v="2021-12-09T00:00:00"/>
    <n v="-1.2739461594581927"/>
  </r>
  <r>
    <s v="2021"/>
    <s v="TD1667788"/>
    <x v="3"/>
    <s v="D"/>
    <n v="59.61"/>
    <s v="CORSAIR"/>
    <d v="2021-12-09T00:00:00"/>
    <n v="62.245844725658088"/>
  </r>
  <r>
    <s v="2021"/>
    <s v="TD1667788"/>
    <x v="3"/>
    <s v="D"/>
    <n v="59.61"/>
    <s v="CORSAIR"/>
    <d v="2021-12-09T00:00:00"/>
    <n v="62.245844725658088"/>
  </r>
  <r>
    <s v="2021"/>
    <s v="TD1667788"/>
    <x v="3"/>
    <s v="D"/>
    <n v="59.61"/>
    <s v="CORSAIR"/>
    <d v="2021-12-09T00:00:00"/>
    <n v="62.245844725658088"/>
  </r>
  <r>
    <s v="2021"/>
    <s v="TD1667788"/>
    <x v="3"/>
    <s v="D"/>
    <n v="75.349999999999994"/>
    <s v="CORSAIR"/>
    <d v="2021-12-09T00:00:00"/>
    <n v="78.681838618995741"/>
  </r>
  <r>
    <s v="2021"/>
    <s v="TD1667788"/>
    <x v="3"/>
    <s v="D"/>
    <n v="91.86"/>
    <s v="CORSAIR"/>
    <d v="2021-12-09T00:00:00"/>
    <n v="95.921880498220972"/>
  </r>
  <r>
    <s v="2021"/>
    <s v="TD1667788"/>
    <x v="3"/>
    <s v="D"/>
    <n v="91.86"/>
    <s v="CORSAIR"/>
    <d v="2021-12-09T00:00:00"/>
    <n v="95.921880498220972"/>
  </r>
  <r>
    <s v="2021"/>
    <s v="TD1667788"/>
    <x v="3"/>
    <s v="D"/>
    <n v="-14.2"/>
    <s v="CORSAIR"/>
    <d v="2021-12-09T00:00:00"/>
    <n v="-14.82789792156257"/>
  </r>
  <r>
    <s v="2021"/>
    <s v="TD1667788"/>
    <x v="3"/>
    <s v="D"/>
    <n v="-10.27"/>
    <s v="CORSAIR"/>
    <d v="2021-12-09T00:00:00"/>
    <n v="-10.724120539045606"/>
  </r>
  <r>
    <s v="2021"/>
    <s v="TD1667788"/>
    <x v="3"/>
    <s v="D"/>
    <n v="-23.61"/>
    <s v="CORSAIR"/>
    <d v="2021-12-09T00:00:00"/>
    <n v="-24.653990840006497"/>
  </r>
  <r>
    <s v="2021"/>
    <s v="TD1667788"/>
    <x v="3"/>
    <s v="D"/>
    <n v="29.81"/>
    <s v="CORSAIR"/>
    <d v="2021-12-09T00:00:00"/>
    <n v="31.128143453646494"/>
  </r>
  <r>
    <s v="2021"/>
    <s v="TD1667788"/>
    <x v="3"/>
    <s v="D"/>
    <n v="37.68"/>
    <s v="CORSAIR"/>
    <d v="2021-12-09T00:00:00"/>
    <n v="39.346140400315328"/>
  </r>
  <r>
    <s v="2021"/>
    <s v="TD1667788"/>
    <x v="3"/>
    <s v="D"/>
    <n v="-0.84"/>
    <s v="CORSAIR"/>
    <d v="2021-12-09T00:00:00"/>
    <n v="-0.87714325733187037"/>
  </r>
  <r>
    <s v="2021"/>
    <s v="TD1667788"/>
    <x v="3"/>
    <s v="D"/>
    <n v="-1.66"/>
    <s v="CORSAIR"/>
    <d v="2021-12-09T00:00:00"/>
    <n v="-1.7334021513939342"/>
  </r>
  <r>
    <s v="2021"/>
    <s v="TD1667788"/>
    <x v="3"/>
    <s v="D"/>
    <n v="29.81"/>
    <s v="CORSAIR"/>
    <d v="2021-12-09T00:00:00"/>
    <n v="31.128143453646494"/>
  </r>
  <r>
    <s v="2021"/>
    <s v="TD1667788"/>
    <x v="3"/>
    <s v="D"/>
    <n v="-1.06"/>
    <s v="CORSAIR"/>
    <d v="2021-12-09T00:00:00"/>
    <n v="-1.1068712532997411"/>
  </r>
  <r>
    <s v="2020"/>
    <s v="TD1667788"/>
    <x v="3"/>
    <s v="D"/>
    <n v="780.7"/>
    <s v="CORSAIR"/>
    <d v="2021-12-09T00:00:00"/>
    <n v="853.9895110713245"/>
  </r>
  <r>
    <s v="2020"/>
    <s v="TD1667788"/>
    <x v="3"/>
    <s v="D"/>
    <n v="-5.36"/>
    <s v="CORSAIR"/>
    <d v="2021-12-09T00:00:00"/>
    <n v="-5.8631789155146654"/>
  </r>
  <r>
    <s v="2020"/>
    <s v="TD1667788"/>
    <x v="3"/>
    <s v="D"/>
    <n v="84.4"/>
    <s v="CORSAIR"/>
    <d v="2021-12-09T00:00:00"/>
    <n v="92.323190386089138"/>
  </r>
  <r>
    <s v="2020"/>
    <s v="TD1667788"/>
    <x v="3"/>
    <s v="D"/>
    <n v="-0.72"/>
    <s v="CORSAIR"/>
    <d v="2021-12-09T00:00:00"/>
    <n v="-0.78759119760644758"/>
  </r>
  <r>
    <s v="2020"/>
    <s v="TD1667788"/>
    <x v="1"/>
    <s v="D"/>
    <n v="83.99"/>
    <s v="CORSAIR"/>
    <d v="2021-12-09T00:00:00"/>
    <n v="91.874700954118794"/>
  </r>
  <r>
    <s v="2020"/>
    <s v="TD1667788"/>
    <x v="1"/>
    <s v="D"/>
    <n v="10.5"/>
    <s v="CORSAIR"/>
    <d v="2021-12-09T00:00:00"/>
    <n v="11.485704965094026"/>
  </r>
  <r>
    <s v="2020"/>
    <s v="TD1667788"/>
    <x v="3"/>
    <s v="D"/>
    <n v="165.92"/>
    <s v="CORSAIR"/>
    <d v="2021-12-09T00:00:00"/>
    <n v="181.49601598175246"/>
  </r>
  <r>
    <s v="2020"/>
    <s v="TD1667788"/>
    <x v="3"/>
    <s v="D"/>
    <n v="17.91"/>
    <s v="CORSAIR"/>
    <d v="2021-12-09T00:00:00"/>
    <n v="19.591331040460382"/>
  </r>
  <r>
    <s v="2020"/>
    <s v="TD1667788"/>
    <x v="3"/>
    <s v="D"/>
    <n v="23.98"/>
    <s v="CORSAIR"/>
    <d v="2021-12-09T00:00:00"/>
    <n v="26.231162386948075"/>
  </r>
  <r>
    <s v="2020"/>
    <s v="TD1667788"/>
    <x v="3"/>
    <s v="D"/>
    <n v="0.93"/>
    <s v="CORSAIR"/>
    <d v="2021-12-09T00:00:00"/>
    <n v="1.017305296908328"/>
  </r>
  <r>
    <s v="2021"/>
    <s v="TD1667788"/>
    <x v="3"/>
    <s v="D"/>
    <n v="39.19"/>
    <s v="CORSAIR"/>
    <d v="2021-12-09T00:00:00"/>
    <n v="40.922909827185713"/>
  </r>
  <r>
    <s v="2021"/>
    <s v="TD1667788"/>
    <x v="3"/>
    <s v="D"/>
    <n v="-0.03"/>
    <s v="CORSAIR"/>
    <d v="2021-12-09T00:00:00"/>
    <n v="-3.1326544904709652E-2"/>
  </r>
  <r>
    <s v="2021"/>
    <s v="TD1667788"/>
    <x v="3"/>
    <s v="D"/>
    <n v="32.57"/>
    <s v="CORSAIR"/>
    <d v="2021-12-09T00:00:00"/>
    <n v="34.010185584879785"/>
  </r>
  <r>
    <s v="2021"/>
    <s v="TD1667788"/>
    <x v="3"/>
    <s v="D"/>
    <n v="0.64"/>
    <s v="CORSAIR"/>
    <d v="2021-12-09T00:00:00"/>
    <n v="0.66829962463380599"/>
  </r>
  <r>
    <s v="2021"/>
    <s v="TD1667788"/>
    <x v="3"/>
    <s v="D"/>
    <n v="-4.38"/>
    <s v="CORSAIR"/>
    <d v="2021-12-09T00:00:00"/>
    <n v="-4.5736755560876095"/>
  </r>
  <r>
    <s v="2021"/>
    <s v="TD1667788"/>
    <x v="3"/>
    <s v="D"/>
    <n v="86.95"/>
    <s v="CORSAIR"/>
    <d v="2021-12-09T00:00:00"/>
    <n v="90.794769315483492"/>
  </r>
  <r>
    <s v="2021"/>
    <s v="TD1667788"/>
    <x v="3"/>
    <s v="D"/>
    <n v="0"/>
    <s v="CORSAIR"/>
    <d v="2021-12-09T00:00:00"/>
    <n v="0"/>
  </r>
  <r>
    <s v="2021"/>
    <s v="TD1667788"/>
    <x v="3"/>
    <s v="D"/>
    <n v="47.13"/>
    <s v="CORSAIR"/>
    <d v="2021-12-09T00:00:00"/>
    <n v="49.214002045298869"/>
  </r>
  <r>
    <s v="2021"/>
    <s v="TD1667788"/>
    <x v="3"/>
    <s v="D"/>
    <n v="-0.42"/>
    <s v="CORSAIR"/>
    <d v="2021-12-09T00:00:00"/>
    <n v="-0.43857162866593519"/>
  </r>
  <r>
    <s v="2021"/>
    <s v="TD1667788"/>
    <x v="3"/>
    <s v="D"/>
    <n v="82.75"/>
    <s v="CORSAIR"/>
    <d v="2021-12-09T00:00:00"/>
    <n v="86.409053028824133"/>
  </r>
  <r>
    <s v="2021"/>
    <s v="TD1667788"/>
    <x v="3"/>
    <s v="D"/>
    <n v="0.14000000000000001"/>
    <s v="CORSAIR"/>
    <d v="2021-12-09T00:00:00"/>
    <n v="0.14619054288864508"/>
  </r>
  <r>
    <s v="2021"/>
    <s v="TD1667788"/>
    <x v="3"/>
    <s v="D"/>
    <n v="82.75"/>
    <s v="CORSAIR"/>
    <d v="2021-12-09T00:00:00"/>
    <n v="86.409053028824133"/>
  </r>
  <r>
    <s v="2021"/>
    <s v="TD1667788"/>
    <x v="3"/>
    <s v="D"/>
    <n v="-0.12"/>
    <s v="CORSAIR"/>
    <d v="2021-12-09T00:00:00"/>
    <n v="-0.12530617961883861"/>
  </r>
  <r>
    <s v="2021"/>
    <s v="TD1667788"/>
    <x v="3"/>
    <s v="D"/>
    <n v="41.38"/>
    <s v="CORSAIR"/>
    <d v="2021-12-09T00:00:00"/>
    <n v="43.209747605229524"/>
  </r>
  <r>
    <s v="2021"/>
    <s v="TD1667788"/>
    <x v="3"/>
    <s v="D"/>
    <n v="0.68"/>
    <s v="CORSAIR"/>
    <d v="2021-12-09T00:00:00"/>
    <n v="0.71006835117341893"/>
  </r>
  <r>
    <s v="2022"/>
    <s v="TD1667788"/>
    <x v="3"/>
    <s v="D"/>
    <n v="66.2"/>
    <s v="CORSAIR"/>
    <d v="2021-12-09T00:00:00"/>
    <n v="66.2"/>
  </r>
  <r>
    <s v="2022"/>
    <s v="TD1667788"/>
    <x v="3"/>
    <s v="D"/>
    <n v="-2.48"/>
    <s v="CORSAIR"/>
    <d v="2021-12-09T00:00:00"/>
    <n v="-2.48"/>
  </r>
  <r>
    <s v="2022"/>
    <s v="TD1667788"/>
    <x v="3"/>
    <s v="D"/>
    <n v="59.65"/>
    <s v="CORSAIR"/>
    <d v="2021-12-09T00:00:00"/>
    <n v="59.65"/>
  </r>
  <r>
    <s v="2022"/>
    <s v="TD1667788"/>
    <x v="3"/>
    <s v="D"/>
    <n v="1.67"/>
    <s v="CORSAIR"/>
    <d v="2021-12-09T00:00:00"/>
    <n v="1.67"/>
  </r>
  <r>
    <s v="2022"/>
    <s v="TD1667788"/>
    <x v="3"/>
    <s v="D"/>
    <n v="24.86"/>
    <s v="CORSAIR"/>
    <d v="2021-12-09T00:00:00"/>
    <n v="24.86"/>
  </r>
  <r>
    <s v="2022"/>
    <s v="TD1667788"/>
    <x v="3"/>
    <s v="D"/>
    <n v="-0.18"/>
    <s v="CORSAIR"/>
    <d v="2021-12-09T00:00:00"/>
    <n v="-0.18"/>
  </r>
  <r>
    <s v="2021"/>
    <s v="TD1667788"/>
    <x v="2"/>
    <s v="D"/>
    <n v="-21.77"/>
    <s v="CORSAIR"/>
    <d v="2021-12-09T00:00:00"/>
    <n v="-22.732629419184306"/>
  </r>
  <r>
    <s v="2021"/>
    <s v="TD1667788"/>
    <x v="2"/>
    <s v="D"/>
    <n v="-1.48"/>
    <s v="CORSAIR"/>
    <d v="2021-12-09T00:00:00"/>
    <n v="-1.5454428819656763"/>
  </r>
  <r>
    <s v="2022"/>
    <s v="TD1667788"/>
    <x v="2"/>
    <s v="D"/>
    <n v="0.05"/>
    <s v="CORSAIR"/>
    <d v="2021-12-09T00:00:00"/>
    <n v="0.05"/>
  </r>
  <r>
    <s v="2022"/>
    <s v="TD1667788"/>
    <x v="2"/>
    <s v="D"/>
    <n v="-0.1"/>
    <s v="CORSAIR"/>
    <d v="2021-12-09T00:00:00"/>
    <n v="-0.1"/>
  </r>
  <r>
    <s v="2020"/>
    <s v="TD1667788"/>
    <x v="3"/>
    <s v="D"/>
    <n v="5.33"/>
    <s v="CORSAIR"/>
    <d v="2021-12-09T00:00:00"/>
    <n v="5.8303626156143968"/>
  </r>
  <r>
    <s v="2021"/>
    <s v="TD1667788"/>
    <x v="3"/>
    <s v="D"/>
    <n v="8.23"/>
    <s v="CORSAIR"/>
    <d v="2021-12-09T00:00:00"/>
    <n v="8.5939154855253488"/>
  </r>
  <r>
    <s v="2021"/>
    <s v="TD1667788"/>
    <x v="3"/>
    <s v="D"/>
    <n v="6.97"/>
    <s v="CORSAIR"/>
    <d v="2021-12-09T00:00:00"/>
    <n v="7.2782005995275432"/>
  </r>
  <r>
    <s v="2021"/>
    <s v="TD1667788"/>
    <x v="3"/>
    <s v="D"/>
    <n v="-0.92"/>
    <s v="CORSAIR"/>
    <d v="2021-12-09T00:00:00"/>
    <n v="-0.96068071041109615"/>
  </r>
  <r>
    <s v="2021"/>
    <s v="TD1667788"/>
    <x v="3"/>
    <s v="D"/>
    <n v="18.260000000000002"/>
    <s v="CORSAIR"/>
    <d v="2021-12-09T00:00:00"/>
    <n v="19.06742366533328"/>
  </r>
  <r>
    <s v="2021"/>
    <s v="TD1667788"/>
    <x v="3"/>
    <s v="D"/>
    <n v="9.81"/>
    <s v="CORSAIR"/>
    <d v="2021-12-09T00:00:00"/>
    <n v="10.243780183840057"/>
  </r>
  <r>
    <s v="2021"/>
    <s v="TD1667788"/>
    <x v="3"/>
    <s v="D"/>
    <n v="17.41"/>
    <s v="CORSAIR"/>
    <d v="2021-12-09T00:00:00"/>
    <n v="18.179838226366503"/>
  </r>
  <r>
    <s v="2021"/>
    <s v="TD1667788"/>
    <x v="3"/>
    <s v="D"/>
    <n v="17.350000000000001"/>
    <s v="CORSAIR"/>
    <d v="2021-12-09T00:00:00"/>
    <n v="18.117185136557087"/>
  </r>
  <r>
    <s v="2021"/>
    <s v="TD1667788"/>
    <x v="3"/>
    <s v="D"/>
    <n v="12.45"/>
    <s v="CORSAIR"/>
    <d v="2021-12-09T00:00:00"/>
    <n v="13.000516135454506"/>
  </r>
  <r>
    <s v="2022"/>
    <s v="TD1667788"/>
    <x v="3"/>
    <s v="D"/>
    <n v="14.08"/>
    <s v="CORSAIR"/>
    <d v="2021-12-09T00:00:00"/>
    <n v="14.08"/>
  </r>
  <r>
    <s v="2022"/>
    <s v="TD1667788"/>
    <x v="3"/>
    <s v="D"/>
    <n v="13.55"/>
    <s v="CORSAIR"/>
    <d v="2021-12-09T00:00:00"/>
    <n v="13.55"/>
  </r>
  <r>
    <s v="2022"/>
    <s v="TD1667788"/>
    <x v="3"/>
    <s v="D"/>
    <n v="5.46"/>
    <s v="CORSAIR"/>
    <d v="2021-12-09T00:00:00"/>
    <n v="5.46"/>
  </r>
  <r>
    <s v="2020"/>
    <s v="TD1667788"/>
    <x v="2"/>
    <s v="D"/>
    <n v="46.38"/>
    <s v="CORSAIR"/>
    <d v="2021-12-09T00:00:00"/>
    <n v="50.733999645815331"/>
  </r>
  <r>
    <s v="2020"/>
    <s v="TD1667788"/>
    <x v="2"/>
    <s v="D"/>
    <n v="202.88"/>
    <s v="CORSAIR"/>
    <d v="2021-12-09T00:00:00"/>
    <n v="221.92569745888343"/>
  </r>
  <r>
    <s v="2021"/>
    <s v="TD1667788"/>
    <x v="2"/>
    <s v="D"/>
    <n v="289.98"/>
    <s v="CORSAIR"/>
    <d v="2021-12-09T00:00:00"/>
    <n v="302.80238304892356"/>
  </r>
  <r>
    <s v="2021"/>
    <s v="TD1667788"/>
    <x v="2"/>
    <s v="D"/>
    <n v="7.13"/>
    <s v="CORSAIR"/>
    <d v="2021-12-09T00:00:00"/>
    <n v="7.4452755056859949"/>
  </r>
  <r>
    <s v="2021"/>
    <s v="TD1667788"/>
    <x v="2"/>
    <s v="D"/>
    <n v="21.94"/>
    <s v="CORSAIR"/>
    <d v="2021-12-09T00:00:00"/>
    <n v="22.910146506977664"/>
  </r>
  <r>
    <s v="2021"/>
    <s v="TD1667788"/>
    <x v="2"/>
    <s v="D"/>
    <n v="700.55"/>
    <s v="CORSAIR"/>
    <d v="2021-12-09T00:00:00"/>
    <n v="731.52703443314488"/>
  </r>
  <r>
    <s v="2021"/>
    <s v="TD1667788"/>
    <x v="2"/>
    <s v="D"/>
    <n v="1410.61"/>
    <s v="CORSAIR"/>
    <d v="2021-12-09T00:00:00"/>
    <n v="1472.9845836010827"/>
  </r>
  <r>
    <s v="2021"/>
    <s v="TD1667788"/>
    <x v="2"/>
    <s v="D"/>
    <n v="335.03"/>
    <s v="CORSAIR"/>
    <d v="2021-12-09T00:00:00"/>
    <n v="349.84441131416253"/>
  </r>
  <r>
    <s v="2021"/>
    <s v="TD1667788"/>
    <x v="2"/>
    <s v="D"/>
    <n v="2617.52"/>
    <s v="CORSAIR"/>
    <d v="2021-12-09T00:00:00"/>
    <n v="2733.2619272991874"/>
  </r>
  <r>
    <s v="2021"/>
    <s v="TD1667788"/>
    <x v="2"/>
    <s v="D"/>
    <n v="2429.2600000000002"/>
    <s v="CORSAIR"/>
    <d v="2021-12-09T00:00:00"/>
    <n v="2536.6774158404996"/>
  </r>
  <r>
    <s v="2021"/>
    <s v="TD1667788"/>
    <x v="2"/>
    <s v="D"/>
    <n v="796.32"/>
    <s v="CORSAIR"/>
    <d v="2021-12-09T00:00:00"/>
    <n v="831.53180795061314"/>
  </r>
  <r>
    <s v="2021"/>
    <s v="TD1667788"/>
    <x v="2"/>
    <s v="D"/>
    <n v="1070.3900000000001"/>
    <s v="CORSAIR"/>
    <d v="2021-12-09T00:00:00"/>
    <n v="1117.7206800184058"/>
  </r>
  <r>
    <s v="2021"/>
    <s v="TD1667788"/>
    <x v="2"/>
    <s v="D"/>
    <n v="5110.66"/>
    <s v="CORSAIR"/>
    <d v="2021-12-09T00:00:00"/>
    <n v="5336.6439994234479"/>
  </r>
  <r>
    <s v="2022"/>
    <s v="TD1667788"/>
    <x v="2"/>
    <s v="D"/>
    <n v="507.76"/>
    <s v="CORSAIR"/>
    <d v="2021-12-09T00:00:00"/>
    <n v="507.76"/>
  </r>
  <r>
    <s v="2022"/>
    <s v="TD1667788"/>
    <x v="2"/>
    <s v="D"/>
    <n v="661.31"/>
    <s v="CORSAIR"/>
    <d v="2021-12-09T00:00:00"/>
    <n v="661.31"/>
  </r>
  <r>
    <s v="2022"/>
    <s v="TD1667788"/>
    <x v="2"/>
    <s v="D"/>
    <n v="1227.55"/>
    <s v="CORSAIR"/>
    <d v="2021-12-09T00:00:00"/>
    <n v="1227.55"/>
  </r>
  <r>
    <s v="2022"/>
    <s v="TD1667788"/>
    <x v="2"/>
    <s v="D"/>
    <n v="317.83"/>
    <s v="CORSAIR"/>
    <d v="2021-12-09T00:00:00"/>
    <n v="317.83"/>
  </r>
  <r>
    <s v="2022"/>
    <s v="TD1667788"/>
    <x v="2"/>
    <s v="D"/>
    <n v="66.94"/>
    <s v="CORSAIR"/>
    <d v="2021-12-09T00:00:00"/>
    <n v="66.94"/>
  </r>
  <r>
    <s v="2020"/>
    <s v="TD1667788"/>
    <x v="2"/>
    <s v="D"/>
    <n v="121"/>
    <s v="CORSAIR"/>
    <d v="2021-12-09T00:00:00"/>
    <n v="132.35907626441687"/>
  </r>
  <r>
    <s v="2021"/>
    <s v="TD1667788"/>
    <x v="2"/>
    <s v="D"/>
    <n v="-121"/>
    <s v="CORSAIR"/>
    <d v="2021-12-09T00:00:00"/>
    <n v="-126.35039778232894"/>
  </r>
  <r>
    <s v="2020"/>
    <s v="TD1667788"/>
    <x v="1"/>
    <s v="D"/>
    <n v="0.24"/>
    <s v="CORSAIR"/>
    <d v="2021-12-09T00:00:00"/>
    <n v="0.26253039920214916"/>
  </r>
  <r>
    <s v="2020"/>
    <s v="TD1667788"/>
    <x v="1"/>
    <s v="D"/>
    <n v="1.06"/>
    <s v="CORSAIR"/>
    <d v="2021-12-09T00:00:00"/>
    <n v="1.1595092631428257"/>
  </r>
  <r>
    <s v="2021"/>
    <s v="TD1667788"/>
    <x v="1"/>
    <s v="D"/>
    <n v="1.51"/>
    <s v="CORSAIR"/>
    <d v="2021-12-09T00:00:00"/>
    <n v="1.576769426870386"/>
  </r>
  <r>
    <s v="2021"/>
    <s v="TD1667788"/>
    <x v="1"/>
    <s v="D"/>
    <n v="0.04"/>
    <s v="CORSAIR"/>
    <d v="2021-12-09T00:00:00"/>
    <n v="4.1768726539612874E-2"/>
  </r>
  <r>
    <s v="2021"/>
    <s v="TD1667788"/>
    <x v="1"/>
    <s v="D"/>
    <n v="0.12"/>
    <s v="CORSAIR"/>
    <d v="2021-12-09T00:00:00"/>
    <n v="0.12530617961883861"/>
  </r>
  <r>
    <s v="2021"/>
    <s v="TD1667788"/>
    <x v="1"/>
    <s v="D"/>
    <n v="3.64"/>
    <s v="CORSAIR"/>
    <d v="2021-12-09T00:00:00"/>
    <n v="3.8009541151047719"/>
  </r>
  <r>
    <s v="2021"/>
    <s v="TD1667788"/>
    <x v="1"/>
    <s v="D"/>
    <n v="7.34"/>
    <s v="CORSAIR"/>
    <d v="2021-12-09T00:00:00"/>
    <n v="7.6645613200189624"/>
  </r>
  <r>
    <s v="2021"/>
    <s v="TD1667788"/>
    <x v="1"/>
    <s v="D"/>
    <n v="1.74"/>
    <s v="CORSAIR"/>
    <d v="2021-12-09T00:00:00"/>
    <n v="1.8169396044731601"/>
  </r>
  <r>
    <s v="2021"/>
    <s v="TD1667788"/>
    <x v="1"/>
    <s v="D"/>
    <n v="13.61"/>
    <s v="CORSAIR"/>
    <d v="2021-12-09T00:00:00"/>
    <n v="14.211809205103281"/>
  </r>
  <r>
    <s v="2021"/>
    <s v="TD1667788"/>
    <x v="1"/>
    <s v="D"/>
    <n v="12.63"/>
    <s v="CORSAIR"/>
    <d v="2021-12-09T00:00:00"/>
    <n v="13.188475404882766"/>
  </r>
  <r>
    <s v="2021"/>
    <s v="TD1667788"/>
    <x v="1"/>
    <s v="D"/>
    <n v="4.1399999999999997"/>
    <s v="CORSAIR"/>
    <d v="2021-12-09T00:00:00"/>
    <n v="4.3230631968499322"/>
  </r>
  <r>
    <s v="2021"/>
    <s v="TD1667788"/>
    <x v="1"/>
    <s v="D"/>
    <n v="5.57"/>
    <s v="CORSAIR"/>
    <d v="2021-12-09T00:00:00"/>
    <n v="5.8162951706410935"/>
  </r>
  <r>
    <s v="2021"/>
    <s v="TD1667788"/>
    <x v="1"/>
    <s v="D"/>
    <n v="26.58"/>
    <s v="CORSAIR"/>
    <d v="2021-12-09T00:00:00"/>
    <n v="27.755318785572754"/>
  </r>
  <r>
    <s v="2022"/>
    <s v="TD1667788"/>
    <x v="1"/>
    <s v="D"/>
    <n v="2.64"/>
    <s v="CORSAIR"/>
    <d v="2021-12-09T00:00:00"/>
    <n v="2.64"/>
  </r>
  <r>
    <s v="2022"/>
    <s v="TD1667788"/>
    <x v="1"/>
    <s v="D"/>
    <n v="3.44"/>
    <s v="CORSAIR"/>
    <d v="2021-12-09T00:00:00"/>
    <n v="3.44"/>
  </r>
  <r>
    <s v="2022"/>
    <s v="TD1667788"/>
    <x v="1"/>
    <s v="D"/>
    <n v="6.38"/>
    <s v="CORSAIR"/>
    <d v="2021-12-09T00:00:00"/>
    <n v="6.38"/>
  </r>
  <r>
    <s v="2022"/>
    <s v="TD1667788"/>
    <x v="1"/>
    <s v="D"/>
    <n v="1.65"/>
    <s v="CORSAIR"/>
    <d v="2021-12-09T00:00:00"/>
    <n v="1.65"/>
  </r>
  <r>
    <s v="2022"/>
    <s v="TD1667788"/>
    <x v="1"/>
    <s v="D"/>
    <n v="0.35"/>
    <s v="CORSAIR"/>
    <d v="2021-12-09T00:00:00"/>
    <n v="0.35"/>
  </r>
  <r>
    <s v="2020"/>
    <s v="TD1667788"/>
    <x v="1"/>
    <s v="D"/>
    <n v="8.99"/>
    <s v="CORSAIR"/>
    <d v="2021-12-09T00:00:00"/>
    <n v="9.8339512034471728"/>
  </r>
  <r>
    <s v="2020"/>
    <s v="TD1667788"/>
    <x v="1"/>
    <s v="D"/>
    <n v="-1.99"/>
    <s v="CORSAIR"/>
    <d v="2021-12-09T00:00:00"/>
    <n v="-2.1768145600511537"/>
  </r>
  <r>
    <s v="2021"/>
    <s v="TD1667788"/>
    <x v="1"/>
    <s v="D"/>
    <n v="42.34"/>
    <s v="CORSAIR"/>
    <d v="2021-12-09T00:00:00"/>
    <n v="44.212197042180229"/>
  </r>
  <r>
    <s v="2021"/>
    <s v="TD1667788"/>
    <x v="1"/>
    <s v="D"/>
    <n v="-2.12"/>
    <s v="CORSAIR"/>
    <d v="2021-12-09T00:00:00"/>
    <n v="-2.2137425065994822"/>
  </r>
  <r>
    <s v="2021"/>
    <s v="TD1667788"/>
    <x v="1"/>
    <s v="D"/>
    <n v="2866.86"/>
    <s v="CORSAIR"/>
    <d v="2021-12-09T00:00:00"/>
    <n v="2993.627284183864"/>
  </r>
  <r>
    <s v="2021"/>
    <s v="TD1667788"/>
    <x v="1"/>
    <s v="D"/>
    <n v="4423.22"/>
    <s v="CORSAIR"/>
    <d v="2021-12-09T00:00:00"/>
    <n v="4618.8066651136614"/>
  </r>
  <r>
    <s v="2021"/>
    <s v="TD1667788"/>
    <x v="1"/>
    <s v="D"/>
    <n v="-1043.6500000000001"/>
    <s v="CORSAIR"/>
    <d v="2021-12-09T00:00:00"/>
    <n v="-1089.7982863266745"/>
  </r>
  <r>
    <s v="2020"/>
    <s v="TD1667788"/>
    <x v="1"/>
    <s v="D"/>
    <n v="2.42"/>
    <s v="CORSAIR"/>
    <d v="2021-12-09T00:00:00"/>
    <n v="2.6471815252883375"/>
  </r>
  <r>
    <s v="2020"/>
    <s v="TD1667788"/>
    <x v="1"/>
    <s v="D"/>
    <n v="-0.31"/>
    <s v="CORSAIR"/>
    <d v="2021-12-09T00:00:00"/>
    <n v="-0.33910176563610939"/>
  </r>
  <r>
    <s v="2021"/>
    <s v="TD1667788"/>
    <x v="1"/>
    <s v="D"/>
    <n v="12.62"/>
    <s v="CORSAIR"/>
    <d v="2021-12-09T00:00:00"/>
    <n v="13.17803322324786"/>
  </r>
  <r>
    <s v="2021"/>
    <s v="TD1667788"/>
    <x v="1"/>
    <s v="D"/>
    <n v="-0.82"/>
    <s v="CORSAIR"/>
    <d v="2021-12-09T00:00:00"/>
    <n v="-0.8562588940620639"/>
  </r>
  <r>
    <s v="2021"/>
    <s v="TD1667788"/>
    <x v="1"/>
    <s v="D"/>
    <n v="1326.83"/>
    <s v="CORSAIR"/>
    <d v="2021-12-09T00:00:00"/>
    <n v="1385.4999858638637"/>
  </r>
  <r>
    <s v="2021"/>
    <s v="TD1667788"/>
    <x v="1"/>
    <s v="D"/>
    <n v="2189.5100000000002"/>
    <s v="CORSAIR"/>
    <d v="2021-12-09T00:00:00"/>
    <n v="2286.326111143695"/>
  </r>
  <r>
    <s v="2021"/>
    <s v="TD1667788"/>
    <x v="1"/>
    <s v="D"/>
    <n v="-239.37"/>
    <s v="CORSAIR"/>
    <d v="2021-12-09T00:00:00"/>
    <n v="-249.95450179467835"/>
  </r>
  <r>
    <s v="2020"/>
    <s v="TD1667788"/>
    <x v="1"/>
    <s v="D"/>
    <n v="767.15"/>
    <s v="CORSAIR"/>
    <d v="2021-12-09T00:00:00"/>
    <n v="839.16748228303641"/>
  </r>
  <r>
    <s v="2020"/>
    <s v="TD1667788"/>
    <x v="1"/>
    <s v="D"/>
    <n v="2891.23"/>
    <s v="CORSAIR"/>
    <d v="2021-12-09T00:00:00"/>
    <n v="3162.6490253551242"/>
  </r>
  <r>
    <s v="2020"/>
    <s v="TD1667788"/>
    <x v="1"/>
    <s v="D"/>
    <n v="435.33"/>
    <s v="CORSAIR"/>
    <d v="2021-12-09T00:00:00"/>
    <n v="476.19732785279837"/>
  </r>
  <r>
    <s v="2020"/>
    <s v="TD1667788"/>
    <x v="1"/>
    <s v="D"/>
    <n v="3.29"/>
    <s v="CORSAIR"/>
    <d v="2021-12-09T00:00:00"/>
    <n v="3.5988542223961284"/>
  </r>
  <r>
    <s v="2020"/>
    <s v="TD1667788"/>
    <x v="1"/>
    <s v="D"/>
    <n v="-0.31"/>
    <s v="CORSAIR"/>
    <d v="2021-12-09T00:00:00"/>
    <n v="-0.33910176563610939"/>
  </r>
  <r>
    <s v="2021"/>
    <s v="TD1667788"/>
    <x v="1"/>
    <s v="D"/>
    <n v="12.21"/>
    <s v="CORSAIR"/>
    <d v="2021-12-09T00:00:00"/>
    <n v="12.749903776216831"/>
  </r>
  <r>
    <s v="2021"/>
    <s v="TD1667788"/>
    <x v="1"/>
    <s v="D"/>
    <n v="-1"/>
    <s v="CORSAIR"/>
    <d v="2021-12-09T00:00:00"/>
    <n v="-1.0442181634903218"/>
  </r>
  <r>
    <s v="2021"/>
    <s v="TD1667788"/>
    <x v="1"/>
    <s v="D"/>
    <n v="227.58"/>
    <s v="CORSAIR"/>
    <d v="2021-12-09T00:00:00"/>
    <n v="237.64316964712745"/>
  </r>
  <r>
    <s v="2021"/>
    <s v="TD1667788"/>
    <x v="1"/>
    <s v="D"/>
    <n v="5.99"/>
    <s v="CORSAIR"/>
    <d v="2021-12-09T00:00:00"/>
    <n v="6.2548667993070284"/>
  </r>
  <r>
    <s v="2021"/>
    <s v="TD1667788"/>
    <x v="1"/>
    <s v="D"/>
    <n v="2319.83"/>
    <s v="CORSAIR"/>
    <d v="2021-12-09T00:00:00"/>
    <n v="2422.408622209753"/>
  </r>
  <r>
    <s v="2021"/>
    <s v="TD1667788"/>
    <x v="1"/>
    <s v="D"/>
    <n v="2523.4"/>
    <s v="CORSAIR"/>
    <d v="2021-12-09T00:00:00"/>
    <n v="2634.9801137514783"/>
  </r>
  <r>
    <s v="2021"/>
    <s v="TD1667788"/>
    <x v="1"/>
    <s v="D"/>
    <n v="-240.56"/>
    <s v="CORSAIR"/>
    <d v="2021-12-09T00:00:00"/>
    <n v="-251.19712140923184"/>
  </r>
  <r>
    <s v="2022"/>
    <s v="TD1667788"/>
    <x v="1"/>
    <s v="D"/>
    <n v="67.319999999999993"/>
    <s v="CORSAIR"/>
    <d v="2021-12-09T00:00:00"/>
    <n v="67.319999999999993"/>
  </r>
  <r>
    <s v="2020"/>
    <s v="TD1667788"/>
    <x v="1"/>
    <s v="D"/>
    <n v="1284.6500000000001"/>
    <s v="CORSAIR"/>
    <d v="2021-12-09T00:00:00"/>
    <n v="1405.2486555626708"/>
  </r>
  <r>
    <s v="2020"/>
    <s v="TD1667788"/>
    <x v="1"/>
    <s v="D"/>
    <n v="4605.03"/>
    <s v="CORSAIR"/>
    <d v="2021-12-09T00:00:00"/>
    <n v="5037.3348509911375"/>
  </r>
  <r>
    <s v="2020"/>
    <s v="TD1667788"/>
    <x v="1"/>
    <s v="D"/>
    <n v="684.05"/>
    <s v="CORSAIR"/>
    <d v="2021-12-09T00:00:00"/>
    <n v="748.26633155929221"/>
  </r>
  <r>
    <s v="2020"/>
    <s v="TD1667788"/>
    <x v="1"/>
    <s v="D"/>
    <n v="4.0599999999999996"/>
    <s v="CORSAIR"/>
    <d v="2021-12-09T00:00:00"/>
    <n v="4.4411392531696903"/>
  </r>
  <r>
    <s v="2020"/>
    <s v="TD1667788"/>
    <x v="1"/>
    <s v="D"/>
    <n v="-0.44"/>
    <s v="CORSAIR"/>
    <d v="2021-12-09T00:00:00"/>
    <n v="-0.48130573187060682"/>
  </r>
  <r>
    <s v="2021"/>
    <s v="TD1667788"/>
    <x v="1"/>
    <s v="D"/>
    <n v="16.989999999999998"/>
    <s v="CORSAIR"/>
    <d v="2021-12-09T00:00:00"/>
    <n v="17.741266597700566"/>
  </r>
  <r>
    <s v="2021"/>
    <s v="TD1667788"/>
    <x v="1"/>
    <s v="D"/>
    <n v="-1.37"/>
    <s v="CORSAIR"/>
    <d v="2021-12-09T00:00:00"/>
    <n v="-1.430578883981741"/>
  </r>
  <r>
    <s v="2021"/>
    <s v="TD1667788"/>
    <x v="1"/>
    <s v="D"/>
    <n v="353.99"/>
    <s v="CORSAIR"/>
    <d v="2021-12-09T00:00:00"/>
    <n v="369.64278769393906"/>
  </r>
  <r>
    <s v="2021"/>
    <s v="TD1667788"/>
    <x v="1"/>
    <s v="D"/>
    <n v="10.41"/>
    <s v="CORSAIR"/>
    <d v="2021-12-09T00:00:00"/>
    <n v="10.870311081934251"/>
  </r>
  <r>
    <s v="2021"/>
    <s v="TD1667788"/>
    <x v="1"/>
    <s v="D"/>
    <n v="3593.74"/>
    <s v="CORSAIR"/>
    <d v="2021-12-09T00:00:00"/>
    <n v="3752.6485828617092"/>
  </r>
  <r>
    <s v="2021"/>
    <s v="TD1667788"/>
    <x v="1"/>
    <s v="D"/>
    <n v="3774.36"/>
    <s v="CORSAIR"/>
    <d v="2021-12-09T00:00:00"/>
    <n v="3941.2552675513311"/>
  </r>
  <r>
    <s v="2021"/>
    <s v="TD1667788"/>
    <x v="1"/>
    <s v="D"/>
    <n v="-334.46"/>
    <s v="CORSAIR"/>
    <d v="2021-12-09T00:00:00"/>
    <n v="-349.24920696097303"/>
  </r>
  <r>
    <s v="2022"/>
    <s v="TD1667788"/>
    <x v="1"/>
    <s v="D"/>
    <n v="121.18"/>
    <s v="CORSAIR"/>
    <d v="2021-12-09T00:00:00"/>
    <n v="121.18"/>
  </r>
  <r>
    <s v="2020"/>
    <s v="TD1667788"/>
    <x v="1"/>
    <s v="D"/>
    <n v="208.96"/>
    <s v="CORSAIR"/>
    <d v="2021-12-09T00:00:00"/>
    <n v="228.57646757200456"/>
  </r>
  <r>
    <s v="2020"/>
    <s v="TD1667788"/>
    <x v="1"/>
    <s v="D"/>
    <n v="1107.6199999999999"/>
    <s v="CORSAIR"/>
    <d v="2021-12-09T00:00:00"/>
    <n v="1211.5996698511851"/>
  </r>
  <r>
    <s v="2020"/>
    <s v="TD1667788"/>
    <x v="1"/>
    <s v="D"/>
    <n v="161.4"/>
    <s v="CORSAIR"/>
    <d v="2021-12-09T00:00:00"/>
    <n v="176.55169346344533"/>
  </r>
  <r>
    <s v="2020"/>
    <s v="TD1667788"/>
    <x v="1"/>
    <s v="D"/>
    <n v="0.74"/>
    <s v="CORSAIR"/>
    <d v="2021-12-09T00:00:00"/>
    <n v="0.8094687308732933"/>
  </r>
  <r>
    <s v="2020"/>
    <s v="TD1667788"/>
    <x v="1"/>
    <s v="D"/>
    <n v="-0.09"/>
    <s v="CORSAIR"/>
    <d v="2021-12-09T00:00:00"/>
    <n v="-9.8448899700805947E-2"/>
  </r>
  <r>
    <s v="2021"/>
    <s v="TD1667788"/>
    <x v="1"/>
    <s v="D"/>
    <n v="4.66"/>
    <s v="CORSAIR"/>
    <d v="2021-12-09T00:00:00"/>
    <n v="4.8660566418649003"/>
  </r>
  <r>
    <s v="2021"/>
    <s v="TD1667788"/>
    <x v="1"/>
    <s v="D"/>
    <n v="-0.28000000000000003"/>
    <s v="CORSAIR"/>
    <d v="2021-12-09T00:00:00"/>
    <n v="-0.29238108577729016"/>
  </r>
  <r>
    <s v="2021"/>
    <s v="TD1667788"/>
    <x v="1"/>
    <s v="D"/>
    <n v="87.76"/>
    <s v="CORSAIR"/>
    <d v="2021-12-09T00:00:00"/>
    <n v="91.640586027910658"/>
  </r>
  <r>
    <s v="2021"/>
    <s v="TD1667788"/>
    <x v="1"/>
    <s v="D"/>
    <n v="2.56"/>
    <s v="CORSAIR"/>
    <d v="2021-12-09T00:00:00"/>
    <n v="2.673198498535224"/>
  </r>
  <r>
    <s v="2021"/>
    <s v="TD1667788"/>
    <x v="1"/>
    <s v="D"/>
    <n v="872.72"/>
    <s v="CORSAIR"/>
    <d v="2021-12-09T00:00:00"/>
    <n v="911.31007564127367"/>
  </r>
  <r>
    <s v="2021"/>
    <s v="TD1667788"/>
    <x v="1"/>
    <s v="D"/>
    <n v="792.49"/>
    <s v="CORSAIR"/>
    <d v="2021-12-09T00:00:00"/>
    <n v="827.53245238444515"/>
  </r>
  <r>
    <s v="2021"/>
    <s v="TD1667788"/>
    <x v="1"/>
    <s v="D"/>
    <n v="-66.42"/>
    <s v="CORSAIR"/>
    <d v="2021-12-09T00:00:00"/>
    <n v="-69.356970419027178"/>
  </r>
  <r>
    <s v="2022"/>
    <s v="TD1667788"/>
    <x v="1"/>
    <s v="D"/>
    <n v="29.31"/>
    <s v="CORSAIR"/>
    <d v="2021-12-09T00:00:00"/>
    <n v="29.31"/>
  </r>
  <r>
    <s v="2021"/>
    <s v="TD1667788"/>
    <x v="1"/>
    <s v="D"/>
    <n v="1195.46"/>
    <s v="CORSAIR"/>
    <d v="2021-12-09T00:00:00"/>
    <n v="1248.3210457261403"/>
  </r>
  <r>
    <s v="2021"/>
    <s v="TD1667788"/>
    <x v="1"/>
    <s v="D"/>
    <n v="535.42999999999995"/>
    <s v="CORSAIR"/>
    <d v="2021-12-09T00:00:00"/>
    <n v="559.10573127762302"/>
  </r>
  <r>
    <s v="2022"/>
    <s v="TD1667788"/>
    <x v="1"/>
    <s v="D"/>
    <n v="87.26"/>
    <s v="CORSAIR"/>
    <d v="2021-12-09T00:00:00"/>
    <n v="87.26"/>
  </r>
  <r>
    <s v="2020"/>
    <s v="TD1667788"/>
    <x v="1"/>
    <s v="D"/>
    <n v="37.75"/>
    <s v="CORSAIR"/>
    <d v="2021-12-09T00:00:00"/>
    <n v="41.293844041171383"/>
  </r>
  <r>
    <s v="2020"/>
    <s v="TD1667788"/>
    <x v="1"/>
    <s v="D"/>
    <n v="143.88999999999999"/>
    <s v="CORSAIR"/>
    <d v="2021-12-09T00:00:00"/>
    <n v="157.39791308832184"/>
  </r>
  <r>
    <s v="2020"/>
    <s v="TD1667788"/>
    <x v="1"/>
    <s v="D"/>
    <n v="26.62"/>
    <s v="CORSAIR"/>
    <d v="2021-12-09T00:00:00"/>
    <n v="29.118996778171716"/>
  </r>
  <r>
    <s v="2021"/>
    <s v="TD1667788"/>
    <x v="1"/>
    <s v="D"/>
    <n v="14.62"/>
    <s v="CORSAIR"/>
    <d v="2021-12-09T00:00:00"/>
    <n v="15.266469550228505"/>
  </r>
  <r>
    <s v="2021"/>
    <s v="TD1667788"/>
    <x v="1"/>
    <s v="D"/>
    <n v="0.42"/>
    <s v="CORSAIR"/>
    <d v="2021-12-09T00:00:00"/>
    <n v="0.43857162866593519"/>
  </r>
  <r>
    <s v="2021"/>
    <s v="TD1667788"/>
    <x v="0"/>
    <s v="D"/>
    <n v="809.2"/>
    <s v="CORSAIR"/>
    <d v="2021-12-09T00:00:00"/>
    <n v="844.98133789636847"/>
  </r>
  <r>
    <s v="2021"/>
    <s v="TD1667788"/>
    <x v="0"/>
    <s v="D"/>
    <n v="387.87"/>
    <s v="CORSAIR"/>
    <d v="2021-12-09T00:00:00"/>
    <n v="405.02089907299114"/>
  </r>
  <r>
    <s v="2022"/>
    <s v="TD1667788"/>
    <x v="0"/>
    <s v="D"/>
    <n v="46.59"/>
    <s v="CORSAIR"/>
    <d v="2021-12-09T00:00:00"/>
    <n v="46.59"/>
  </r>
  <r>
    <s v="2021"/>
    <s v="TD1715098"/>
    <x v="0"/>
    <s v="D"/>
    <n v="2173.35"/>
    <s v="ROTEC"/>
    <d v="2021-11-22T00:00:00"/>
    <n v="2269.4515456216909"/>
  </r>
  <r>
    <s v="2021"/>
    <s v="TD1715098"/>
    <x v="0"/>
    <s v="D"/>
    <n v="37347.31"/>
    <s v="ROTEC"/>
    <d v="2021-11-22T00:00:00"/>
    <n v="38998.739459503733"/>
  </r>
  <r>
    <s v="2022"/>
    <s v="TD1715098"/>
    <x v="0"/>
    <s v="D"/>
    <n v="463.59"/>
    <s v="ROTEC"/>
    <d v="2021-11-22T00:00:00"/>
    <n v="463.59"/>
  </r>
  <r>
    <s v="2022"/>
    <s v="TD1715098"/>
    <x v="0"/>
    <s v="D"/>
    <n v="17137.95"/>
    <s v="ROTEC"/>
    <d v="2021-11-22T00:00:00"/>
    <n v="17137.95"/>
  </r>
  <r>
    <s v="2021"/>
    <s v="TD1715098"/>
    <x v="1"/>
    <s v="D"/>
    <n v="0.02"/>
    <s v="ROTEC"/>
    <d v="2021-11-22T00:00:00"/>
    <n v="2.0884363269806437E-2"/>
  </r>
  <r>
    <s v="2021"/>
    <s v="TD1715098"/>
    <x v="1"/>
    <s v="D"/>
    <n v="0.02"/>
    <s v="ROTEC"/>
    <d v="2021-11-22T00:00:00"/>
    <n v="2.0884363269806437E-2"/>
  </r>
  <r>
    <s v="2021"/>
    <s v="TD1715098"/>
    <x v="2"/>
    <s v="D"/>
    <n v="0.06"/>
    <s v="ROTEC"/>
    <d v="2021-11-22T00:00:00"/>
    <n v="6.2653089809419305E-2"/>
  </r>
  <r>
    <s v="2021"/>
    <s v="TD1715098"/>
    <x v="1"/>
    <s v="D"/>
    <n v="6.54"/>
    <s v="ROTEC"/>
    <d v="2021-11-22T00:00:00"/>
    <n v="6.8291867892267053"/>
  </r>
  <r>
    <s v="2021"/>
    <s v="TD1715098"/>
    <x v="1"/>
    <s v="D"/>
    <n v="0.46"/>
    <s v="ROTEC"/>
    <d v="2021-11-22T00:00:00"/>
    <n v="0.48034035520554808"/>
  </r>
  <r>
    <s v="2021"/>
    <s v="TD1715098"/>
    <x v="1"/>
    <s v="D"/>
    <n v="0.09"/>
    <s v="ROTEC"/>
    <d v="2021-11-22T00:00:00"/>
    <n v="9.3979634714128957E-2"/>
  </r>
  <r>
    <s v="2021"/>
    <s v="TD1715098"/>
    <x v="1"/>
    <s v="D"/>
    <n v="1.08"/>
    <s v="ROTEC"/>
    <d v="2021-11-22T00:00:00"/>
    <n v="1.1277556165695477"/>
  </r>
  <r>
    <s v="2021"/>
    <s v="TD1715098"/>
    <x v="1"/>
    <s v="D"/>
    <n v="0.03"/>
    <s v="ROTEC"/>
    <d v="2021-11-22T00:00:00"/>
    <n v="3.1326544904709652E-2"/>
  </r>
  <r>
    <s v="2021"/>
    <s v="TD1715098"/>
    <x v="1"/>
    <s v="D"/>
    <n v="7.0000000000000007E-2"/>
    <s v="ROTEC"/>
    <d v="2021-11-22T00:00:00"/>
    <n v="7.309527144432254E-2"/>
  </r>
  <r>
    <s v="2021"/>
    <s v="TD1715098"/>
    <x v="1"/>
    <s v="D"/>
    <n v="0.97"/>
    <s v="ROTEC"/>
    <d v="2021-11-22T00:00:00"/>
    <n v="1.0128916185856123"/>
  </r>
  <r>
    <s v="2021"/>
    <s v="TD1715098"/>
    <x v="1"/>
    <s v="C"/>
    <n v="-7.0000000000000007E-2"/>
    <s v="ROTEC"/>
    <d v="2021-11-22T00:00:00"/>
    <n v="-7.309527144432254E-2"/>
  </r>
  <r>
    <s v="2022"/>
    <s v="TD1715098"/>
    <x v="1"/>
    <s v="C"/>
    <n v="-0.22"/>
    <s v="ROTEC"/>
    <d v="2021-11-22T00:00:00"/>
    <n v="-0.22"/>
  </r>
  <r>
    <s v="2022"/>
    <s v="TD1715098"/>
    <x v="1"/>
    <s v="C"/>
    <n v="-0.02"/>
    <s v="ROTEC"/>
    <d v="2021-11-22T00:00:00"/>
    <n v="-0.02"/>
  </r>
  <r>
    <s v="2022"/>
    <s v="TD1715098"/>
    <x v="1"/>
    <s v="D"/>
    <n v="0.03"/>
    <s v="ROTEC"/>
    <d v="2021-11-22T00:00:00"/>
    <n v="0.03"/>
  </r>
  <r>
    <s v="2020"/>
    <s v="TD1715098"/>
    <x v="1"/>
    <s v="D"/>
    <n v="8.42"/>
    <s v="ROTEC"/>
    <d v="2021-11-22T00:00:00"/>
    <n v="9.2104415053420681"/>
  </r>
  <r>
    <s v="2020"/>
    <s v="TD1715098"/>
    <x v="1"/>
    <s v="D"/>
    <n v="0.97"/>
    <s v="ROTEC"/>
    <d v="2021-11-22T00:00:00"/>
    <n v="1.0610603634420197"/>
  </r>
  <r>
    <s v="2020"/>
    <s v="TD1715098"/>
    <x v="1"/>
    <s v="D"/>
    <n v="1.61"/>
    <s v="ROTEC"/>
    <d v="2021-11-22T00:00:00"/>
    <n v="1.7611414279810842"/>
  </r>
  <r>
    <s v="2020"/>
    <s v="TD1715098"/>
    <x v="1"/>
    <s v="D"/>
    <n v="0.18"/>
    <s v="ROTEC"/>
    <d v="2021-11-22T00:00:00"/>
    <n v="0.19689779940161189"/>
  </r>
  <r>
    <s v="2020"/>
    <s v="TD1715098"/>
    <x v="1"/>
    <s v="D"/>
    <n v="0.49"/>
    <s v="ROTEC"/>
    <d v="2021-11-22T00:00:00"/>
    <n v="0.53599956503772128"/>
  </r>
  <r>
    <s v="2020"/>
    <s v="TD1715098"/>
    <x v="1"/>
    <s v="D"/>
    <n v="4.24"/>
    <s v="ROTEC"/>
    <d v="2021-11-22T00:00:00"/>
    <n v="4.6380370525713026"/>
  </r>
  <r>
    <s v="2021"/>
    <s v="TD1715098"/>
    <x v="1"/>
    <s v="D"/>
    <n v="13.39"/>
    <s v="ROTEC"/>
    <d v="2021-11-22T00:00:00"/>
    <n v="13.98208120913541"/>
  </r>
  <r>
    <s v="2021"/>
    <s v="TD1715098"/>
    <x v="1"/>
    <s v="D"/>
    <n v="1.54"/>
    <s v="ROTEC"/>
    <d v="2021-11-22T00:00:00"/>
    <n v="1.6080959717750958"/>
  </r>
  <r>
    <s v="2021"/>
    <s v="TD1715098"/>
    <x v="1"/>
    <s v="D"/>
    <n v="17.02"/>
    <s v="ROTEC"/>
    <d v="2021-11-22T00:00:00"/>
    <n v="17.772593142605277"/>
  </r>
  <r>
    <s v="2021"/>
    <s v="TD1715098"/>
    <x v="1"/>
    <s v="C"/>
    <n v="-0.48"/>
    <s v="ROTEC"/>
    <d v="2021-11-22T00:00:00"/>
    <n v="-0.50122471847535444"/>
  </r>
  <r>
    <s v="2021"/>
    <s v="TD1715098"/>
    <x v="1"/>
    <s v="D"/>
    <n v="0.92"/>
    <s v="ROTEC"/>
    <d v="2021-11-22T00:00:00"/>
    <n v="0.96068071041109615"/>
  </r>
  <r>
    <s v="2021"/>
    <s v="TD1715098"/>
    <x v="1"/>
    <s v="D"/>
    <n v="13.17"/>
    <s v="ROTEC"/>
    <d v="2021-11-22T00:00:00"/>
    <n v="13.752353213167538"/>
  </r>
  <r>
    <s v="2021"/>
    <s v="TD1715098"/>
    <x v="1"/>
    <s v="D"/>
    <n v="89.26"/>
    <s v="ROTEC"/>
    <d v="2021-11-22T00:00:00"/>
    <n v="93.206913273146128"/>
  </r>
  <r>
    <s v="2021"/>
    <s v="TD1715098"/>
    <x v="1"/>
    <s v="D"/>
    <n v="6.25"/>
    <s v="ROTEC"/>
    <d v="2021-11-22T00:00:00"/>
    <n v="6.5263635218145115"/>
  </r>
  <r>
    <s v="2021"/>
    <s v="TD1715098"/>
    <x v="1"/>
    <s v="D"/>
    <n v="95.4"/>
    <s v="ROTEC"/>
    <d v="2021-11-22T00:00:00"/>
    <n v="99.618412796976713"/>
  </r>
  <r>
    <s v="2021"/>
    <s v="TD1715098"/>
    <x v="1"/>
    <s v="D"/>
    <n v="6.68"/>
    <s v="ROTEC"/>
    <d v="2021-11-22T00:00:00"/>
    <n v="6.9753773321153494"/>
  </r>
  <r>
    <s v="2021"/>
    <s v="TD1715098"/>
    <x v="1"/>
    <s v="D"/>
    <n v="7.71"/>
    <s v="ROTEC"/>
    <d v="2021-11-22T00:00:00"/>
    <n v="8.0509220405103807"/>
  </r>
  <r>
    <s v="2021"/>
    <s v="TD1715098"/>
    <x v="1"/>
    <s v="D"/>
    <n v="110.06"/>
    <s v="ROTEC"/>
    <d v="2021-11-22T00:00:00"/>
    <n v="114.92665107374482"/>
  </r>
  <r>
    <s v="2021"/>
    <s v="TD1715098"/>
    <x v="1"/>
    <s v="D"/>
    <n v="9519.84"/>
    <s v="ROTEC"/>
    <d v="2021-11-22T00:00:00"/>
    <n v="9940.789841521706"/>
  </r>
  <r>
    <s v="2021"/>
    <s v="TD1715098"/>
    <x v="1"/>
    <s v="D"/>
    <n v="666.85"/>
    <s v="ROTEC"/>
    <d v="2021-11-22T00:00:00"/>
    <n v="696.33688232352119"/>
  </r>
  <r>
    <s v="2021"/>
    <s v="TD1715098"/>
    <x v="1"/>
    <s v="D"/>
    <n v="15.78"/>
    <s v="ROTEC"/>
    <d v="2021-11-22T00:00:00"/>
    <n v="16.477762619877279"/>
  </r>
  <r>
    <s v="2021"/>
    <s v="TD1715098"/>
    <x v="1"/>
    <s v="D"/>
    <n v="225.26"/>
    <s v="ROTEC"/>
    <d v="2021-11-22T00:00:00"/>
    <n v="235.2205835078299"/>
  </r>
  <r>
    <s v="2021"/>
    <s v="TD1715098"/>
    <x v="1"/>
    <s v="D"/>
    <n v="37.229999999999997"/>
    <s v="ROTEC"/>
    <d v="2021-11-22T00:00:00"/>
    <n v="38.876242226744679"/>
  </r>
  <r>
    <s v="2021"/>
    <s v="TD1715098"/>
    <x v="1"/>
    <s v="D"/>
    <n v="715.77"/>
    <s v="ROTEC"/>
    <d v="2021-11-22T00:00:00"/>
    <n v="747.4200348814677"/>
  </r>
  <r>
    <s v="2021"/>
    <s v="TD1715098"/>
    <x v="1"/>
    <s v="D"/>
    <n v="236.32"/>
    <s v="ROTEC"/>
    <d v="2021-11-22T00:00:00"/>
    <n v="246.76963639603287"/>
  </r>
  <r>
    <s v="2021"/>
    <s v="TD1715098"/>
    <x v="1"/>
    <s v="D"/>
    <n v="6467.63"/>
    <s v="ROTEC"/>
    <d v="2021-11-22T00:00:00"/>
    <n v="6753.6167207349108"/>
  </r>
  <r>
    <s v="2021"/>
    <s v="TD1715098"/>
    <x v="1"/>
    <s v="D"/>
    <n v="1366.59"/>
    <s v="ROTEC"/>
    <d v="2021-11-22T00:00:00"/>
    <n v="1427.018100044239"/>
  </r>
  <r>
    <s v="2021"/>
    <s v="TD1715098"/>
    <x v="1"/>
    <s v="D"/>
    <n v="95.73"/>
    <s v="ROTEC"/>
    <d v="2021-11-22T00:00:00"/>
    <n v="99.963004790928522"/>
  </r>
  <r>
    <s v="2021"/>
    <s v="TD1715098"/>
    <x v="1"/>
    <s v="C"/>
    <n v="-4.63"/>
    <s v="ROTEC"/>
    <d v="2021-11-22T00:00:00"/>
    <n v="-4.8347300969601905"/>
  </r>
  <r>
    <s v="2021"/>
    <s v="TD1715098"/>
    <x v="1"/>
    <s v="C"/>
    <n v="-66.06"/>
    <s v="ROTEC"/>
    <d v="2021-11-22T00:00:00"/>
    <n v="-68.981051880170668"/>
  </r>
  <r>
    <s v="2022"/>
    <s v="TD1715098"/>
    <x v="1"/>
    <s v="D"/>
    <n v="78.77"/>
    <s v="ROTEC"/>
    <d v="2021-11-22T00:00:00"/>
    <n v="78.77"/>
  </r>
  <r>
    <s v="2022"/>
    <s v="TD1715098"/>
    <x v="1"/>
    <s v="D"/>
    <n v="5.52"/>
    <s v="ROTEC"/>
    <d v="2021-11-22T00:00:00"/>
    <n v="5.52"/>
  </r>
  <r>
    <s v="2022"/>
    <s v="TD1715098"/>
    <x v="1"/>
    <s v="D"/>
    <n v="27.53"/>
    <s v="ROTEC"/>
    <d v="2021-11-22T00:00:00"/>
    <n v="27.53"/>
  </r>
  <r>
    <s v="2022"/>
    <s v="TD1715098"/>
    <x v="1"/>
    <s v="D"/>
    <n v="1.93"/>
    <s v="ROTEC"/>
    <d v="2021-11-22T00:00:00"/>
    <n v="1.93"/>
  </r>
  <r>
    <s v="2022"/>
    <s v="TD1715098"/>
    <x v="1"/>
    <s v="D"/>
    <n v="163.37"/>
    <s v="ROTEC"/>
    <d v="2021-11-22T00:00:00"/>
    <n v="163.37"/>
  </r>
  <r>
    <s v="2022"/>
    <s v="TD1715098"/>
    <x v="1"/>
    <s v="D"/>
    <n v="2332.19"/>
    <s v="ROTEC"/>
    <d v="2021-11-22T00:00:00"/>
    <n v="2332.19"/>
  </r>
  <r>
    <s v="2022"/>
    <s v="TD1715098"/>
    <x v="1"/>
    <s v="D"/>
    <n v="12.68"/>
    <s v="ROTEC"/>
    <d v="2021-11-22T00:00:00"/>
    <n v="12.68"/>
  </r>
  <r>
    <s v="2022"/>
    <s v="TD1715098"/>
    <x v="1"/>
    <s v="D"/>
    <n v="0.89"/>
    <s v="ROTEC"/>
    <d v="2021-11-22T00:00:00"/>
    <n v="0.89"/>
  </r>
  <r>
    <s v="2022"/>
    <s v="TD1715098"/>
    <x v="1"/>
    <s v="D"/>
    <n v="0.34"/>
    <s v="ROTEC"/>
    <d v="2021-11-22T00:00:00"/>
    <n v="0.34"/>
  </r>
  <r>
    <s v="2022"/>
    <s v="TD1715098"/>
    <x v="1"/>
    <s v="D"/>
    <n v="32.97"/>
    <s v="ROTEC"/>
    <d v="2021-11-22T00:00:00"/>
    <n v="32.97"/>
  </r>
  <r>
    <s v="2022"/>
    <s v="TD1715098"/>
    <x v="1"/>
    <s v="D"/>
    <n v="15.36"/>
    <s v="ROTEC"/>
    <d v="2021-11-22T00:00:00"/>
    <n v="15.36"/>
  </r>
  <r>
    <s v="2022"/>
    <s v="TD1715098"/>
    <x v="1"/>
    <s v="D"/>
    <n v="1780.02"/>
    <s v="ROTEC"/>
    <d v="2021-11-22T00:00:00"/>
    <n v="1780.02"/>
  </r>
  <r>
    <s v="2022"/>
    <s v="TD1715098"/>
    <x v="1"/>
    <s v="D"/>
    <n v="2.46"/>
    <s v="ROTEC"/>
    <d v="2021-11-22T00:00:00"/>
    <n v="2.46"/>
  </r>
  <r>
    <s v="2022"/>
    <s v="TD1715098"/>
    <x v="1"/>
    <s v="D"/>
    <n v="0.17"/>
    <s v="ROTEC"/>
    <d v="2021-11-22T00:00:00"/>
    <n v="0.17"/>
  </r>
  <r>
    <s v="2020"/>
    <s v="TD1715098"/>
    <x v="1"/>
    <s v="D"/>
    <n v="133.02000000000001"/>
    <s v="ROTEC"/>
    <d v="2021-11-22T00:00:00"/>
    <n v="145.50747375779119"/>
  </r>
  <r>
    <s v="2020"/>
    <s v="TD1715098"/>
    <x v="1"/>
    <s v="D"/>
    <n v="15.28"/>
    <s v="ROTEC"/>
    <d v="2021-11-22T00:00:00"/>
    <n v="16.714435415870163"/>
  </r>
  <r>
    <s v="2021"/>
    <s v="TD1715098"/>
    <x v="1"/>
    <s v="D"/>
    <n v="28.28"/>
    <s v="ROTEC"/>
    <d v="2021-11-22T00:00:00"/>
    <n v="29.530489663506302"/>
  </r>
  <r>
    <s v="2021"/>
    <s v="TD1715098"/>
    <x v="1"/>
    <s v="D"/>
    <n v="246.23"/>
    <s v="ROTEC"/>
    <d v="2021-11-22T00:00:00"/>
    <n v="257.11783839622194"/>
  </r>
  <r>
    <s v="2021"/>
    <s v="TD1715098"/>
    <x v="1"/>
    <s v="C"/>
    <n v="-14.04"/>
    <s v="ROTEC"/>
    <d v="2021-11-22T00:00:00"/>
    <n v="-14.660823015404118"/>
  </r>
  <r>
    <s v="2021"/>
    <s v="TD1715098"/>
    <x v="1"/>
    <s v="D"/>
    <n v="55.95"/>
    <s v="ROTEC"/>
    <d v="2021-11-22T00:00:00"/>
    <n v="58.424006247283508"/>
  </r>
  <r>
    <s v="2021"/>
    <s v="TD1715098"/>
    <x v="1"/>
    <s v="D"/>
    <n v="175.25"/>
    <s v="ROTEC"/>
    <d v="2021-11-22T00:00:00"/>
    <n v="182.99923315167891"/>
  </r>
  <r>
    <s v="2021"/>
    <s v="TD1715098"/>
    <x v="1"/>
    <s v="D"/>
    <n v="12.27"/>
    <s v="ROTEC"/>
    <d v="2021-11-22T00:00:00"/>
    <n v="12.812556866026249"/>
  </r>
  <r>
    <s v="2021"/>
    <s v="TD1715098"/>
    <x v="1"/>
    <s v="C"/>
    <n v="-0.3"/>
    <s v="ROTEC"/>
    <d v="2021-11-22T00:00:00"/>
    <n v="-0.31326544904709652"/>
  </r>
  <r>
    <s v="2021"/>
    <s v="TD1715098"/>
    <x v="1"/>
    <s v="C"/>
    <n v="-4.2"/>
    <s v="ROTEC"/>
    <d v="2021-11-22T00:00:00"/>
    <n v="-4.3857162866593518"/>
  </r>
  <r>
    <s v="2021"/>
    <s v="TD1715098"/>
    <x v="1"/>
    <s v="D"/>
    <n v="1042.4100000000001"/>
    <s v="ROTEC"/>
    <d v="2021-11-22T00:00:00"/>
    <n v="1088.5034558039465"/>
  </r>
  <r>
    <s v="2021"/>
    <s v="TD1715098"/>
    <x v="1"/>
    <s v="D"/>
    <n v="73.02"/>
    <s v="ROTEC"/>
    <d v="2021-11-22T00:00:00"/>
    <n v="76.248810298063304"/>
  </r>
  <r>
    <s v="2021"/>
    <s v="TD1715098"/>
    <x v="1"/>
    <s v="D"/>
    <n v="60.29"/>
    <s v="ROTEC"/>
    <d v="2021-11-22T00:00:00"/>
    <n v="62.955913076831507"/>
  </r>
  <r>
    <s v="2021"/>
    <s v="TD1715098"/>
    <x v="1"/>
    <s v="D"/>
    <n v="860.85"/>
    <s v="ROTEC"/>
    <d v="2021-11-22T00:00:00"/>
    <n v="898.91520604064362"/>
  </r>
  <r>
    <s v="2021"/>
    <s v="TD1715098"/>
    <x v="1"/>
    <s v="D"/>
    <n v="488.69"/>
    <s v="ROTEC"/>
    <d v="2021-11-22T00:00:00"/>
    <n v="510.29897431608538"/>
  </r>
  <r>
    <s v="2021"/>
    <s v="TD1715098"/>
    <x v="1"/>
    <s v="D"/>
    <n v="34.229999999999997"/>
    <s v="ROTEC"/>
    <d v="2021-11-22T00:00:00"/>
    <n v="35.743587736273717"/>
  </r>
  <r>
    <s v="2021"/>
    <s v="TD1715098"/>
    <x v="1"/>
    <s v="D"/>
    <n v="34.51"/>
    <s v="ROTEC"/>
    <d v="2021-11-22T00:00:00"/>
    <n v="36.035968822051004"/>
  </r>
  <r>
    <s v="2021"/>
    <s v="TD1715098"/>
    <x v="1"/>
    <s v="D"/>
    <n v="493.08"/>
    <s v="ROTEC"/>
    <d v="2021-11-22T00:00:00"/>
    <n v="514.8830920538079"/>
  </r>
  <r>
    <s v="2021"/>
    <s v="TD1715098"/>
    <x v="1"/>
    <s v="D"/>
    <n v="529.5"/>
    <s v="ROTEC"/>
    <d v="2021-11-22T00:00:00"/>
    <n v="552.91351756812537"/>
  </r>
  <r>
    <s v="2021"/>
    <s v="TD1715098"/>
    <x v="1"/>
    <s v="D"/>
    <n v="7560.25"/>
    <s v="ROTEC"/>
    <d v="2021-11-22T00:00:00"/>
    <n v="7894.550370527706"/>
  </r>
  <r>
    <s v="2021"/>
    <s v="TD1715098"/>
    <x v="1"/>
    <s v="D"/>
    <n v="875.22"/>
    <s v="ROTEC"/>
    <d v="2021-11-22T00:00:00"/>
    <n v="913.92062104999957"/>
  </r>
  <r>
    <s v="2021"/>
    <s v="TD1715098"/>
    <x v="1"/>
    <s v="D"/>
    <n v="12496.02"/>
    <s v="ROTEC"/>
    <d v="2021-11-22T00:00:00"/>
    <n v="13048.571055338332"/>
  </r>
  <r>
    <s v="2021"/>
    <s v="TD1715098"/>
    <x v="1"/>
    <s v="D"/>
    <n v="14865.82"/>
    <s v="ROTEC"/>
    <d v="2021-11-22T00:00:00"/>
    <n v="15523.159259177695"/>
  </r>
  <r>
    <s v="2021"/>
    <s v="TD1715098"/>
    <x v="1"/>
    <s v="D"/>
    <n v="1041.25"/>
    <s v="ROTEC"/>
    <d v="2021-11-22T00:00:00"/>
    <n v="1087.2921627342976"/>
  </r>
  <r>
    <s v="2021"/>
    <s v="TD1715098"/>
    <x v="1"/>
    <s v="C"/>
    <n v="-456.35"/>
    <s v="ROTEC"/>
    <d v="2021-11-22T00:00:00"/>
    <n v="-476.52895890880842"/>
  </r>
  <r>
    <s v="2021"/>
    <s v="TD1715098"/>
    <x v="1"/>
    <s v="C"/>
    <n v="-6514.8"/>
    <s v="ROTEC"/>
    <d v="2021-11-22T00:00:00"/>
    <n v="-6802.8724915067487"/>
  </r>
  <r>
    <s v="2022"/>
    <s v="TD1715098"/>
    <x v="1"/>
    <s v="D"/>
    <n v="0.06"/>
    <s v="ROTEC"/>
    <d v="2021-11-22T00:00:00"/>
    <n v="0.06"/>
  </r>
  <r>
    <s v="2022"/>
    <s v="TD1715098"/>
    <x v="1"/>
    <s v="D"/>
    <n v="0.84"/>
    <s v="ROTEC"/>
    <d v="2021-11-22T00:00:00"/>
    <n v="0.84"/>
  </r>
  <r>
    <s v="2022"/>
    <s v="TD1715098"/>
    <x v="1"/>
    <s v="D"/>
    <n v="80.290000000000006"/>
    <s v="ROTEC"/>
    <d v="2021-11-22T00:00:00"/>
    <n v="80.290000000000006"/>
  </r>
  <r>
    <s v="2022"/>
    <s v="TD1715098"/>
    <x v="1"/>
    <s v="D"/>
    <n v="5.62"/>
    <s v="ROTEC"/>
    <d v="2021-11-22T00:00:00"/>
    <n v="5.62"/>
  </r>
  <r>
    <s v="2022"/>
    <s v="TD1715098"/>
    <x v="1"/>
    <s v="D"/>
    <n v="3.47"/>
    <s v="ROTEC"/>
    <d v="2021-11-22T00:00:00"/>
    <n v="3.47"/>
  </r>
  <r>
    <s v="2022"/>
    <s v="TD1715098"/>
    <x v="1"/>
    <s v="D"/>
    <n v="49.52"/>
    <s v="ROTEC"/>
    <d v="2021-11-22T00:00:00"/>
    <n v="49.52"/>
  </r>
  <r>
    <s v="2022"/>
    <s v="TD1715098"/>
    <x v="1"/>
    <s v="D"/>
    <n v="29.9"/>
    <s v="ROTEC"/>
    <d v="2021-11-22T00:00:00"/>
    <n v="29.9"/>
  </r>
  <r>
    <s v="2022"/>
    <s v="TD1715098"/>
    <x v="1"/>
    <s v="D"/>
    <n v="2.1"/>
    <s v="ROTEC"/>
    <d v="2021-11-22T00:00:00"/>
    <n v="2.1"/>
  </r>
  <r>
    <s v="2022"/>
    <s v="TD1715098"/>
    <x v="1"/>
    <s v="C"/>
    <n v="-0.23"/>
    <s v="ROTEC"/>
    <d v="2021-11-22T00:00:00"/>
    <n v="-0.23"/>
  </r>
  <r>
    <s v="2022"/>
    <s v="TD1715098"/>
    <x v="1"/>
    <s v="D"/>
    <n v="0.23"/>
    <s v="ROTEC"/>
    <d v="2021-11-22T00:00:00"/>
    <n v="0.23"/>
  </r>
  <r>
    <s v="2021"/>
    <s v="TD1715098"/>
    <x v="1"/>
    <s v="D"/>
    <n v="8.11"/>
    <s v="ROTEC"/>
    <d v="2021-11-22T00:00:00"/>
    <n v="8.4686093059065097"/>
  </r>
  <r>
    <s v="2021"/>
    <s v="TD1715098"/>
    <x v="1"/>
    <s v="D"/>
    <n v="10.93"/>
    <s v="ROTEC"/>
    <d v="2021-11-22T00:00:00"/>
    <n v="11.413304526949217"/>
  </r>
  <r>
    <s v="2021"/>
    <s v="TD1715098"/>
    <x v="1"/>
    <s v="D"/>
    <n v="1.9"/>
    <s v="ROTEC"/>
    <d v="2021-11-22T00:00:00"/>
    <n v="1.9840145106316114"/>
  </r>
  <r>
    <s v="2021"/>
    <s v="TD1715098"/>
    <x v="1"/>
    <s v="D"/>
    <n v="7.85"/>
    <s v="ROTEC"/>
    <d v="2021-11-22T00:00:00"/>
    <n v="8.1971125833990257"/>
  </r>
  <r>
    <s v="2021"/>
    <s v="TD1715098"/>
    <x v="1"/>
    <s v="C"/>
    <n v="-5.82"/>
    <s v="ROTEC"/>
    <d v="2021-11-22T00:00:00"/>
    <n v="-6.0773497115136736"/>
  </r>
  <r>
    <s v="2021"/>
    <s v="TD1715098"/>
    <x v="1"/>
    <s v="D"/>
    <n v="841.78"/>
    <s v="ROTEC"/>
    <d v="2021-11-22T00:00:00"/>
    <n v="879.00196566288309"/>
  </r>
  <r>
    <s v="2021"/>
    <s v="TD1715098"/>
    <x v="1"/>
    <s v="D"/>
    <n v="1545.03"/>
    <s v="ROTEC"/>
    <d v="2021-11-22T00:00:00"/>
    <n v="1613.3483891374519"/>
  </r>
  <r>
    <s v="2021"/>
    <s v="TD1715098"/>
    <x v="1"/>
    <s v="D"/>
    <n v="1642.14"/>
    <s v="ROTEC"/>
    <d v="2021-11-22T00:00:00"/>
    <n v="1714.7524149939973"/>
  </r>
  <r>
    <s v="2021"/>
    <s v="TD1715098"/>
    <x v="1"/>
    <s v="D"/>
    <n v="2215.1"/>
    <s v="ROTEC"/>
    <d v="2021-11-22T00:00:00"/>
    <n v="2313.0476539474121"/>
  </r>
  <r>
    <s v="2021"/>
    <s v="TD1715098"/>
    <x v="1"/>
    <s v="D"/>
    <n v="1429.29"/>
    <s v="ROTEC"/>
    <d v="2021-11-22T00:00:00"/>
    <n v="1492.4905788950821"/>
  </r>
  <r>
    <s v="2020"/>
    <s v="TD1715098"/>
    <x v="1"/>
    <s v="D"/>
    <n v="1.8"/>
    <s v="ROTEC"/>
    <d v="2021-11-22T00:00:00"/>
    <n v="1.9689779940161189"/>
  </r>
  <r>
    <s v="2020"/>
    <s v="TD1715098"/>
    <x v="1"/>
    <s v="D"/>
    <n v="0.21"/>
    <s v="ROTEC"/>
    <d v="2021-11-22T00:00:00"/>
    <n v="0.22971409930188053"/>
  </r>
  <r>
    <s v="2020"/>
    <s v="TD1715098"/>
    <x v="1"/>
    <s v="D"/>
    <n v="0.03"/>
    <s v="ROTEC"/>
    <d v="2021-11-22T00:00:00"/>
    <n v="3.2816299900268645E-2"/>
  </r>
  <r>
    <s v="2020"/>
    <s v="TD1715098"/>
    <x v="1"/>
    <s v="D"/>
    <n v="0.28000000000000003"/>
    <s v="ROTEC"/>
    <d v="2021-11-22T00:00:00"/>
    <n v="0.30628546573584076"/>
  </r>
  <r>
    <s v="2020"/>
    <s v="TD1715098"/>
    <x v="1"/>
    <s v="D"/>
    <n v="2.2000000000000002"/>
    <s v="ROTEC"/>
    <d v="2021-11-22T00:00:00"/>
    <n v="2.4065286593530346"/>
  </r>
  <r>
    <s v="2020"/>
    <s v="TD1715098"/>
    <x v="1"/>
    <s v="D"/>
    <n v="0.25"/>
    <s v="ROTEC"/>
    <d v="2021-11-22T00:00:00"/>
    <n v="0.27346916583557207"/>
  </r>
  <r>
    <s v="2021"/>
    <s v="TD1715098"/>
    <x v="1"/>
    <s v="D"/>
    <n v="0.14000000000000001"/>
    <s v="ROTEC"/>
    <d v="2021-11-22T00:00:00"/>
    <n v="0.14619054288864508"/>
  </r>
  <r>
    <s v="2021"/>
    <s v="TD1715098"/>
    <x v="1"/>
    <s v="D"/>
    <n v="1.26"/>
    <s v="ROTEC"/>
    <d v="2021-11-22T00:00:00"/>
    <n v="1.3157148859978056"/>
  </r>
  <r>
    <s v="2021"/>
    <s v="TD1715098"/>
    <x v="1"/>
    <s v="D"/>
    <n v="3.76"/>
    <s v="ROTEC"/>
    <d v="2021-11-22T00:00:00"/>
    <n v="3.92626029472361"/>
  </r>
  <r>
    <s v="2021"/>
    <s v="TD1715098"/>
    <x v="1"/>
    <s v="C"/>
    <n v="-0.11"/>
    <s v="ROTEC"/>
    <d v="2021-11-22T00:00:00"/>
    <n v="-0.1148639979839354"/>
  </r>
  <r>
    <s v="2021"/>
    <s v="TD1715098"/>
    <x v="1"/>
    <s v="D"/>
    <n v="2.85"/>
    <s v="ROTEC"/>
    <d v="2021-11-22T00:00:00"/>
    <n v="2.9760217659474173"/>
  </r>
  <r>
    <s v="2021"/>
    <s v="TD1715098"/>
    <x v="1"/>
    <s v="D"/>
    <n v="0.2"/>
    <s v="ROTEC"/>
    <d v="2021-11-22T00:00:00"/>
    <n v="0.20884363269806439"/>
  </r>
  <r>
    <s v="2021"/>
    <s v="TD1715098"/>
    <x v="1"/>
    <s v="D"/>
    <n v="14.72"/>
    <s v="ROTEC"/>
    <d v="2021-11-22T00:00:00"/>
    <n v="15.370891366577538"/>
  </r>
  <r>
    <s v="2021"/>
    <s v="TD1715098"/>
    <x v="1"/>
    <s v="D"/>
    <n v="1.03"/>
    <s v="ROTEC"/>
    <d v="2021-11-22T00:00:00"/>
    <n v="1.0755447083950316"/>
  </r>
  <r>
    <s v="2021"/>
    <s v="TD1715098"/>
    <x v="1"/>
    <s v="D"/>
    <n v="1.1499999999999999"/>
    <s v="ROTEC"/>
    <d v="2021-11-22T00:00:00"/>
    <n v="1.20085088801387"/>
  </r>
  <r>
    <s v="2021"/>
    <s v="TD1715098"/>
    <x v="1"/>
    <s v="D"/>
    <n v="16.38"/>
    <s v="ROTEC"/>
    <d v="2021-11-22T00:00:00"/>
    <n v="17.10429351797147"/>
  </r>
  <r>
    <s v="2021"/>
    <s v="TD1715098"/>
    <x v="1"/>
    <s v="D"/>
    <n v="19.91"/>
    <s v="ROTEC"/>
    <d v="2021-11-22T00:00:00"/>
    <n v="20.790383635092308"/>
  </r>
  <r>
    <s v="2021"/>
    <s v="TD1715098"/>
    <x v="1"/>
    <s v="D"/>
    <n v="1.39"/>
    <s v="ROTEC"/>
    <d v="2021-11-22T00:00:00"/>
    <n v="1.4514632472515472"/>
  </r>
  <r>
    <s v="2021"/>
    <s v="TD1715098"/>
    <x v="1"/>
    <s v="D"/>
    <n v="1259.48"/>
    <s v="ROTEC"/>
    <d v="2021-11-22T00:00:00"/>
    <n v="1315.1718925527905"/>
  </r>
  <r>
    <s v="2021"/>
    <s v="TD1715098"/>
    <x v="1"/>
    <s v="D"/>
    <n v="88.22"/>
    <s v="ROTEC"/>
    <d v="2021-11-22T00:00:00"/>
    <n v="92.120926383116199"/>
  </r>
  <r>
    <s v="2021"/>
    <s v="TD1715098"/>
    <x v="1"/>
    <s v="D"/>
    <n v="17.68"/>
    <s v="ROTEC"/>
    <d v="2021-11-22T00:00:00"/>
    <n v="18.461777130508889"/>
  </r>
  <r>
    <s v="2021"/>
    <s v="TD1715098"/>
    <x v="1"/>
    <s v="D"/>
    <n v="1.24"/>
    <s v="ROTEC"/>
    <d v="2021-11-22T00:00:00"/>
    <n v="1.294830522727999"/>
  </r>
  <r>
    <s v="2021"/>
    <s v="TD1715098"/>
    <x v="1"/>
    <s v="D"/>
    <n v="91.45"/>
    <s v="ROTEC"/>
    <d v="2021-11-22T00:00:00"/>
    <n v="95.493751051189932"/>
  </r>
  <r>
    <s v="2021"/>
    <s v="TD1715098"/>
    <x v="1"/>
    <s v="D"/>
    <n v="4.76"/>
    <s v="ROTEC"/>
    <d v="2021-11-22T00:00:00"/>
    <n v="4.9704784582139316"/>
  </r>
  <r>
    <s v="2021"/>
    <s v="TD1715098"/>
    <x v="1"/>
    <s v="D"/>
    <n v="828.14"/>
    <s v="ROTEC"/>
    <d v="2021-11-22T00:00:00"/>
    <n v="864.75882991287517"/>
  </r>
  <r>
    <s v="2021"/>
    <s v="TD1715098"/>
    <x v="1"/>
    <s v="D"/>
    <n v="30.26"/>
    <s v="ROTEC"/>
    <d v="2021-11-22T00:00:00"/>
    <n v="31.598041627217142"/>
  </r>
  <r>
    <s v="2021"/>
    <s v="TD1715098"/>
    <x v="1"/>
    <s v="D"/>
    <n v="13.37"/>
    <s v="ROTEC"/>
    <d v="2021-11-22T00:00:00"/>
    <n v="13.961196845865603"/>
  </r>
  <r>
    <s v="2021"/>
    <s v="TD1715098"/>
    <x v="1"/>
    <s v="D"/>
    <n v="190.91"/>
    <s v="ROTEC"/>
    <d v="2021-11-22T00:00:00"/>
    <n v="199.35168959193734"/>
  </r>
  <r>
    <s v="2021"/>
    <s v="TD1715098"/>
    <x v="1"/>
    <s v="C"/>
    <n v="-1.18"/>
    <s v="ROTEC"/>
    <d v="2021-11-22T00:00:00"/>
    <n v="-1.2321774329185797"/>
  </r>
  <r>
    <s v="2021"/>
    <s v="TD1715098"/>
    <x v="1"/>
    <s v="C"/>
    <n v="-16.91"/>
    <s v="ROTEC"/>
    <d v="2021-11-22T00:00:00"/>
    <n v="-17.657729144621342"/>
  </r>
  <r>
    <s v="2022"/>
    <s v="TD1715098"/>
    <x v="1"/>
    <s v="D"/>
    <n v="2.27"/>
    <s v="ROTEC"/>
    <d v="2021-11-22T00:00:00"/>
    <n v="2.27"/>
  </r>
  <r>
    <s v="2022"/>
    <s v="TD1715098"/>
    <x v="1"/>
    <s v="D"/>
    <n v="0.16"/>
    <s v="ROTEC"/>
    <d v="2021-11-22T00:00:00"/>
    <n v="0.16"/>
  </r>
  <r>
    <s v="2022"/>
    <s v="TD1715098"/>
    <x v="1"/>
    <s v="D"/>
    <n v="4.92"/>
    <s v="ROTEC"/>
    <d v="2021-11-22T00:00:00"/>
    <n v="4.92"/>
  </r>
  <r>
    <s v="2022"/>
    <s v="TD1715098"/>
    <x v="1"/>
    <s v="D"/>
    <n v="0.34"/>
    <s v="ROTEC"/>
    <d v="2021-11-22T00:00:00"/>
    <n v="0.34"/>
  </r>
  <r>
    <s v="2022"/>
    <s v="TD1715098"/>
    <x v="1"/>
    <s v="D"/>
    <n v="348.93"/>
    <s v="ROTEC"/>
    <d v="2021-11-22T00:00:00"/>
    <n v="348.93"/>
  </r>
  <r>
    <s v="2022"/>
    <s v="TD1715098"/>
    <x v="1"/>
    <s v="D"/>
    <n v="24.44"/>
    <s v="ROTEC"/>
    <d v="2021-11-22T00:00:00"/>
    <n v="24.44"/>
  </r>
  <r>
    <s v="2022"/>
    <s v="TD1715098"/>
    <x v="1"/>
    <s v="D"/>
    <n v="2.2799999999999998"/>
    <s v="ROTEC"/>
    <d v="2021-11-22T00:00:00"/>
    <n v="2.2799999999999998"/>
  </r>
  <r>
    <s v="2022"/>
    <s v="TD1715098"/>
    <x v="1"/>
    <s v="D"/>
    <n v="0.16"/>
    <s v="ROTEC"/>
    <d v="2021-11-22T00:00:00"/>
    <n v="0.16"/>
  </r>
  <r>
    <s v="2022"/>
    <s v="TD1715098"/>
    <x v="1"/>
    <s v="D"/>
    <n v="0.09"/>
    <s v="ROTEC"/>
    <d v="2021-11-22T00:00:00"/>
    <n v="0.09"/>
  </r>
  <r>
    <s v="2022"/>
    <s v="TD1715098"/>
    <x v="1"/>
    <s v="D"/>
    <n v="8.85"/>
    <s v="ROTEC"/>
    <d v="2021-11-22T00:00:00"/>
    <n v="8.85"/>
  </r>
  <r>
    <s v="2022"/>
    <s v="TD1715098"/>
    <x v="1"/>
    <s v="D"/>
    <n v="2.4900000000000002"/>
    <s v="ROTEC"/>
    <d v="2021-11-22T00:00:00"/>
    <n v="2.4900000000000002"/>
  </r>
  <r>
    <s v="2022"/>
    <s v="TD1715098"/>
    <x v="1"/>
    <s v="D"/>
    <n v="288.85000000000002"/>
    <s v="ROTEC"/>
    <d v="2021-11-22T00:00:00"/>
    <n v="288.85000000000002"/>
  </r>
  <r>
    <s v="2022"/>
    <s v="TD1715098"/>
    <x v="2"/>
    <s v="D"/>
    <n v="0.56999999999999995"/>
    <s v="ROTEC"/>
    <d v="2021-11-22T00:00:00"/>
    <n v="0.56999999999999995"/>
  </r>
  <r>
    <s v="2022"/>
    <s v="TD1715098"/>
    <x v="1"/>
    <s v="D"/>
    <n v="0.04"/>
    <s v="ROTEC"/>
    <d v="2021-11-22T00:00:00"/>
    <n v="0.04"/>
  </r>
  <r>
    <s v="2020"/>
    <s v="TD1715098"/>
    <x v="1"/>
    <s v="D"/>
    <n v="0.05"/>
    <s v="ROTEC"/>
    <d v="2021-11-22T00:00:00"/>
    <n v="5.4693833167114417E-2"/>
  </r>
  <r>
    <s v="2020"/>
    <s v="TD1715098"/>
    <x v="1"/>
    <s v="D"/>
    <n v="0.45"/>
    <s v="ROTEC"/>
    <d v="2021-11-22T00:00:00"/>
    <n v="0.49224449850402974"/>
  </r>
  <r>
    <s v="2020"/>
    <s v="TD1715098"/>
    <x v="1"/>
    <s v="D"/>
    <n v="0.02"/>
    <s v="ROTEC"/>
    <d v="2021-11-22T00:00:00"/>
    <n v="2.1877533266845765E-2"/>
  </r>
  <r>
    <s v="2020"/>
    <s v="TD1715098"/>
    <x v="1"/>
    <s v="D"/>
    <n v="0.03"/>
    <s v="ROTEC"/>
    <d v="2021-11-22T00:00:00"/>
    <n v="3.2816299900268645E-2"/>
  </r>
  <r>
    <s v="2020"/>
    <s v="TD1715098"/>
    <x v="1"/>
    <s v="D"/>
    <n v="0.22"/>
    <s v="ROTEC"/>
    <d v="2021-11-22T00:00:00"/>
    <n v="0.24065286593530341"/>
  </r>
  <r>
    <s v="2021"/>
    <s v="TD1715098"/>
    <x v="1"/>
    <s v="D"/>
    <n v="0.01"/>
    <s v="ROTEC"/>
    <d v="2021-11-22T00:00:00"/>
    <n v="1.0442181634903219E-2"/>
  </r>
  <r>
    <s v="2021"/>
    <s v="TD1715098"/>
    <x v="1"/>
    <s v="D"/>
    <n v="7.0000000000000007E-2"/>
    <s v="ROTEC"/>
    <d v="2021-11-22T00:00:00"/>
    <n v="7.309527144432254E-2"/>
  </r>
  <r>
    <s v="2021"/>
    <s v="TD1715098"/>
    <x v="1"/>
    <s v="C"/>
    <n v="-0.01"/>
    <s v="ROTEC"/>
    <d v="2021-11-22T00:00:00"/>
    <n v="-1.0442181634903219E-2"/>
  </r>
  <r>
    <s v="2021"/>
    <s v="TD1715098"/>
    <x v="1"/>
    <s v="D"/>
    <n v="0.38"/>
    <s v="ROTEC"/>
    <d v="2021-11-22T00:00:00"/>
    <n v="0.3968029021263223"/>
  </r>
  <r>
    <s v="2021"/>
    <s v="TD1715098"/>
    <x v="1"/>
    <s v="D"/>
    <n v="0.03"/>
    <s v="ROTEC"/>
    <d v="2021-11-22T00:00:00"/>
    <n v="3.1326544904709652E-2"/>
  </r>
  <r>
    <s v="2021"/>
    <s v="TD1715098"/>
    <x v="1"/>
    <s v="D"/>
    <n v="0.48"/>
    <s v="ROTEC"/>
    <d v="2021-11-22T00:00:00"/>
    <n v="0.50122471847535444"/>
  </r>
  <r>
    <s v="2021"/>
    <s v="TD1715098"/>
    <x v="1"/>
    <s v="D"/>
    <n v="1.85"/>
    <s v="ROTEC"/>
    <d v="2021-11-22T00:00:00"/>
    <n v="1.9318036024570955"/>
  </r>
  <r>
    <s v="2021"/>
    <s v="TD1715098"/>
    <x v="1"/>
    <s v="D"/>
    <n v="0.13"/>
    <s v="ROTEC"/>
    <d v="2021-11-22T00:00:00"/>
    <n v="0.13574836125374184"/>
  </r>
  <r>
    <s v="2021"/>
    <s v="TD1715098"/>
    <x v="1"/>
    <s v="D"/>
    <n v="1.8"/>
    <s v="ROTEC"/>
    <d v="2021-11-22T00:00:00"/>
    <n v="1.8795926942825794"/>
  </r>
  <r>
    <s v="2021"/>
    <s v="TD1715098"/>
    <x v="1"/>
    <s v="D"/>
    <n v="0.13"/>
    <s v="ROTEC"/>
    <d v="2021-11-22T00:00:00"/>
    <n v="0.13574836125374184"/>
  </r>
  <r>
    <s v="2021"/>
    <s v="TD1715098"/>
    <x v="1"/>
    <s v="D"/>
    <n v="0.2"/>
    <s v="ROTEC"/>
    <d v="2021-11-22T00:00:00"/>
    <n v="0.20884363269806439"/>
  </r>
  <r>
    <s v="2021"/>
    <s v="TD1715098"/>
    <x v="1"/>
    <s v="D"/>
    <n v="2.87"/>
    <s v="ROTEC"/>
    <d v="2021-11-22T00:00:00"/>
    <n v="2.9969061292172237"/>
  </r>
  <r>
    <s v="2021"/>
    <s v="TD1715098"/>
    <x v="1"/>
    <s v="D"/>
    <n v="437.78"/>
    <s v="ROTEC"/>
    <d v="2021-11-22T00:00:00"/>
    <n v="457.13782761279305"/>
  </r>
  <r>
    <s v="2021"/>
    <s v="TD1715098"/>
    <x v="1"/>
    <s v="D"/>
    <n v="30.67"/>
    <s v="ROTEC"/>
    <d v="2021-11-22T00:00:00"/>
    <n v="32.026171074248175"/>
  </r>
  <r>
    <s v="2021"/>
    <s v="TD1715098"/>
    <x v="1"/>
    <s v="D"/>
    <n v="2.8"/>
    <s v="ROTEC"/>
    <d v="2021-11-22T00:00:00"/>
    <n v="2.9238108577729012"/>
  </r>
  <r>
    <s v="2021"/>
    <s v="TD1715098"/>
    <x v="1"/>
    <s v="D"/>
    <n v="0.2"/>
    <s v="ROTEC"/>
    <d v="2021-11-22T00:00:00"/>
    <n v="0.20884363269806439"/>
  </r>
  <r>
    <s v="2021"/>
    <s v="TD1715098"/>
    <x v="1"/>
    <s v="D"/>
    <n v="0.93"/>
    <s v="ROTEC"/>
    <d v="2021-11-22T00:00:00"/>
    <n v="0.97112289204599933"/>
  </r>
  <r>
    <s v="2021"/>
    <s v="TD1715098"/>
    <x v="2"/>
    <s v="D"/>
    <n v="17.79"/>
    <s v="ROTEC"/>
    <d v="2021-11-22T00:00:00"/>
    <n v="18.576641128492824"/>
  </r>
  <r>
    <s v="2021"/>
    <s v="TD1715098"/>
    <x v="1"/>
    <s v="D"/>
    <n v="80.150000000000006"/>
    <s v="ROTEC"/>
    <d v="2021-11-22T00:00:00"/>
    <n v="83.694085803749303"/>
  </r>
  <r>
    <s v="2021"/>
    <s v="TD1715098"/>
    <x v="1"/>
    <s v="D"/>
    <n v="2.93"/>
    <s v="ROTEC"/>
    <d v="2021-11-22T00:00:00"/>
    <n v="3.0595592190266432"/>
  </r>
  <r>
    <s v="2021"/>
    <s v="TD1715098"/>
    <x v="1"/>
    <s v="D"/>
    <n v="27.52"/>
    <s v="ROTEC"/>
    <d v="2021-11-22T00:00:00"/>
    <n v="28.736883859253656"/>
  </r>
  <r>
    <s v="2021"/>
    <s v="TD1715098"/>
    <x v="1"/>
    <s v="D"/>
    <n v="1.93"/>
    <s v="ROTEC"/>
    <d v="2021-11-22T00:00:00"/>
    <n v="2.0153410555363211"/>
  </r>
  <r>
    <s v="2021"/>
    <s v="TD1715098"/>
    <x v="1"/>
    <s v="C"/>
    <n v="-2.57"/>
    <s v="ROTEC"/>
    <d v="2021-11-22T00:00:00"/>
    <n v="-2.6836406801701269"/>
  </r>
  <r>
    <s v="2021"/>
    <s v="TD1715098"/>
    <x v="1"/>
    <s v="C"/>
    <n v="-0.18"/>
    <s v="ROTEC"/>
    <d v="2021-11-22T00:00:00"/>
    <n v="-0.18795926942825791"/>
  </r>
  <r>
    <s v="2022"/>
    <s v="TD1715098"/>
    <x v="1"/>
    <s v="D"/>
    <n v="0.06"/>
    <s v="ROTEC"/>
    <d v="2021-11-22T00:00:00"/>
    <n v="0.06"/>
  </r>
  <r>
    <s v="2022"/>
    <s v="TD1715098"/>
    <x v="1"/>
    <s v="D"/>
    <n v="0.87"/>
    <s v="ROTEC"/>
    <d v="2021-11-22T00:00:00"/>
    <n v="0.87"/>
  </r>
  <r>
    <s v="2022"/>
    <s v="TD1715098"/>
    <x v="1"/>
    <s v="D"/>
    <n v="0.02"/>
    <s v="ROTEC"/>
    <d v="2021-11-22T00:00:00"/>
    <n v="0.02"/>
  </r>
  <r>
    <s v="2022"/>
    <s v="TD1715098"/>
    <x v="1"/>
    <s v="D"/>
    <n v="0.23"/>
    <s v="ROTEC"/>
    <d v="2021-11-22T00:00:00"/>
    <n v="0.23"/>
  </r>
  <r>
    <s v="2022"/>
    <s v="TD1715098"/>
    <x v="1"/>
    <s v="D"/>
    <n v="4.88"/>
    <s v="ROTEC"/>
    <d v="2021-11-22T00:00:00"/>
    <n v="4.88"/>
  </r>
  <r>
    <s v="2022"/>
    <s v="TD1715098"/>
    <x v="1"/>
    <s v="D"/>
    <n v="69.66"/>
    <s v="ROTEC"/>
    <d v="2021-11-22T00:00:00"/>
    <n v="69.66"/>
  </r>
  <r>
    <s v="2022"/>
    <s v="TD1715098"/>
    <x v="1"/>
    <s v="D"/>
    <n v="0.35"/>
    <s v="ROTEC"/>
    <d v="2021-11-22T00:00:00"/>
    <n v="0.35"/>
  </r>
  <r>
    <s v="2022"/>
    <s v="TD1715098"/>
    <x v="1"/>
    <s v="D"/>
    <n v="0.02"/>
    <s v="ROTEC"/>
    <d v="2021-11-22T00:00:00"/>
    <n v="0.02"/>
  </r>
  <r>
    <s v="2022"/>
    <s v="TD1715098"/>
    <x v="1"/>
    <s v="D"/>
    <n v="1.1000000000000001"/>
    <s v="ROTEC"/>
    <d v="2021-11-22T00:00:00"/>
    <n v="1.1000000000000001"/>
  </r>
  <r>
    <s v="2022"/>
    <s v="TD1715098"/>
    <x v="1"/>
    <s v="D"/>
    <n v="0.01"/>
    <s v="ROTEC"/>
    <d v="2021-11-22T00:00:00"/>
    <n v="0.01"/>
  </r>
  <r>
    <s v="2022"/>
    <s v="TD1715098"/>
    <x v="1"/>
    <s v="D"/>
    <n v="38.630000000000003"/>
    <s v="ROTEC"/>
    <d v="2021-11-22T00:00:00"/>
    <n v="38.630000000000003"/>
  </r>
  <r>
    <s v="2022"/>
    <s v="TD1715098"/>
    <x v="1"/>
    <s v="D"/>
    <n v="0.33"/>
    <s v="ROTEC"/>
    <d v="2021-11-22T00:00:00"/>
    <n v="0.33"/>
  </r>
  <r>
    <s v="2022"/>
    <s v="TD1715098"/>
    <x v="1"/>
    <s v="D"/>
    <n v="0.01"/>
    <s v="ROTEC"/>
    <d v="2021-11-22T00:00:00"/>
    <n v="0.01"/>
  </r>
  <r>
    <s v="2022"/>
    <s v="TD1715098"/>
    <x v="1"/>
    <s v="D"/>
    <n v="7.0000000000000007E-2"/>
    <s v="ROTEC"/>
    <d v="2021-11-22T00:00:00"/>
    <n v="7.0000000000000007E-2"/>
  </r>
  <r>
    <s v="2021"/>
    <s v="TD1715098"/>
    <x v="0"/>
    <s v="D"/>
    <n v="121.48"/>
    <s v="ROTEC"/>
    <d v="2021-11-22T00:00:00"/>
    <n v="126.8516225008043"/>
  </r>
  <r>
    <s v="2021"/>
    <s v="TD1715098"/>
    <x v="0"/>
    <s v="D"/>
    <n v="60.2"/>
    <s v="ROTEC"/>
    <d v="2021-11-22T00:00:00"/>
    <n v="62.861933442117376"/>
  </r>
  <r>
    <s v="2021"/>
    <s v="TD1715098"/>
    <x v="0"/>
    <s v="D"/>
    <n v="838.11"/>
    <s v="ROTEC"/>
    <d v="2021-11-22T00:00:00"/>
    <n v="875.16968500287362"/>
  </r>
  <r>
    <s v="2021"/>
    <s v="TD1715098"/>
    <x v="0"/>
    <s v="D"/>
    <n v="839.18"/>
    <s v="ROTEC"/>
    <d v="2021-11-22T00:00:00"/>
    <n v="876.28699843780828"/>
  </r>
  <r>
    <s v="2021"/>
    <s v="TD1715098"/>
    <x v="0"/>
    <s v="D"/>
    <n v="844.57"/>
    <s v="ROTEC"/>
    <d v="2021-11-22T00:00:00"/>
    <n v="881.91533433902123"/>
  </r>
  <r>
    <s v="2021"/>
    <s v="TD1715098"/>
    <x v="0"/>
    <s v="D"/>
    <n v="847.8"/>
    <s v="ROTEC"/>
    <d v="2021-11-22T00:00:00"/>
    <n v="885.28815900709481"/>
  </r>
  <r>
    <s v="2021"/>
    <s v="TD1715098"/>
    <x v="0"/>
    <s v="D"/>
    <n v="844.57"/>
    <s v="ROTEC"/>
    <d v="2021-11-22T00:00:00"/>
    <n v="881.91533433902123"/>
  </r>
  <r>
    <s v="2021"/>
    <s v="TD1715098"/>
    <x v="0"/>
    <s v="D"/>
    <n v="843.49"/>
    <s v="ROTEC"/>
    <d v="2021-11-22T00:00:00"/>
    <n v="880.7875787224516"/>
  </r>
  <r>
    <s v="2021"/>
    <s v="TD1715098"/>
    <x v="0"/>
    <s v="D"/>
    <n v="839.18"/>
    <s v="ROTEC"/>
    <d v="2021-11-22T00:00:00"/>
    <n v="876.28699843780828"/>
  </r>
  <r>
    <s v="2021"/>
    <s v="TD1715098"/>
    <x v="0"/>
    <s v="C"/>
    <n v="-155.13"/>
    <s v="ROTEC"/>
    <d v="2021-11-22T00:00:00"/>
    <n v="-161.98956370225363"/>
  </r>
  <r>
    <s v="2021"/>
    <s v="TD1715098"/>
    <x v="0"/>
    <s v="C"/>
    <n v="-64.64"/>
    <s v="ROTEC"/>
    <d v="2021-11-22T00:00:00"/>
    <n v="-67.4982620880144"/>
  </r>
  <r>
    <s v="2021"/>
    <s v="TD1715098"/>
    <x v="0"/>
    <s v="D"/>
    <n v="823.03"/>
    <s v="ROTEC"/>
    <d v="2021-11-22T00:00:00"/>
    <n v="859.4228750974396"/>
  </r>
  <r>
    <s v="2021"/>
    <s v="TD1715098"/>
    <x v="0"/>
    <s v="D"/>
    <n v="823.03"/>
    <s v="ROTEC"/>
    <d v="2021-11-22T00:00:00"/>
    <n v="859.4228750974396"/>
  </r>
  <r>
    <s v="2021"/>
    <s v="TD1715098"/>
    <x v="0"/>
    <s v="C"/>
    <n v="-88.64"/>
    <s v="ROTEC"/>
    <d v="2021-11-22T00:00:00"/>
    <n v="-92.559498011782125"/>
  </r>
  <r>
    <s v="2021"/>
    <s v="TD1715098"/>
    <x v="0"/>
    <s v="C"/>
    <n v="-842.07"/>
    <s v="ROTEC"/>
    <d v="2021-11-22T00:00:00"/>
    <n v="-879.30478893029533"/>
  </r>
  <r>
    <s v="2021"/>
    <s v="TD1715098"/>
    <x v="0"/>
    <s v="C"/>
    <n v="-847.47"/>
    <s v="ROTEC"/>
    <d v="2021-11-22T00:00:00"/>
    <n v="-884.94356701314314"/>
  </r>
  <r>
    <s v="2021"/>
    <s v="TD1715098"/>
    <x v="0"/>
    <s v="C"/>
    <n v="-850.71"/>
    <s v="ROTEC"/>
    <d v="2021-11-22T00:00:00"/>
    <n v="-888.3268338628518"/>
  </r>
  <r>
    <s v="2021"/>
    <s v="TD1715098"/>
    <x v="0"/>
    <s v="C"/>
    <n v="-842.98"/>
    <s v="ROTEC"/>
    <d v="2021-11-22T00:00:00"/>
    <n v="-880.25502745907158"/>
  </r>
  <r>
    <s v="2021"/>
    <s v="TD1715098"/>
    <x v="0"/>
    <s v="C"/>
    <n v="-847.31"/>
    <s v="ROTEC"/>
    <d v="2021-11-22T00:00:00"/>
    <n v="-884.77649210698451"/>
  </r>
  <r>
    <s v="2021"/>
    <s v="TD1715098"/>
    <x v="0"/>
    <s v="C"/>
    <n v="-848.39"/>
    <s v="ROTEC"/>
    <d v="2021-11-22T00:00:00"/>
    <n v="-885.90424772355414"/>
  </r>
  <r>
    <s v="2021"/>
    <s v="TD1715098"/>
    <x v="0"/>
    <s v="D"/>
    <n v="209.22"/>
    <s v="ROTEC"/>
    <d v="2021-11-22T00:00:00"/>
    <n v="218.47132416544514"/>
  </r>
  <r>
    <s v="2021"/>
    <s v="TD1715098"/>
    <x v="0"/>
    <s v="D"/>
    <n v="9.4700000000000006"/>
    <s v="ROTEC"/>
    <d v="2021-11-22T00:00:00"/>
    <n v="9.8887460082533494"/>
  </r>
  <r>
    <s v="2022"/>
    <s v="TD1715098"/>
    <x v="0"/>
    <s v="D"/>
    <n v="38.24"/>
    <s v="ROTEC"/>
    <d v="2021-11-22T00:00:00"/>
    <n v="38.24"/>
  </r>
  <r>
    <s v="2022"/>
    <s v="TD1715098"/>
    <x v="0"/>
    <s v="C"/>
    <n v="-131.68"/>
    <s v="ROTEC"/>
    <d v="2021-11-22T00:00:00"/>
    <n v="-131.68"/>
  </r>
  <r>
    <s v="2022"/>
    <s v="TD1715098"/>
    <x v="0"/>
    <s v="D"/>
    <n v="263.37"/>
    <s v="ROTEC"/>
    <d v="2021-11-22T00:00:00"/>
    <n v="263.37"/>
  </r>
  <r>
    <s v="2022"/>
    <s v="TD1715098"/>
    <x v="0"/>
    <s v="D"/>
    <n v="1168.3900000000001"/>
    <s v="ROTEC"/>
    <d v="2021-11-22T00:00:00"/>
    <n v="1168.3900000000001"/>
  </r>
  <r>
    <s v="2021"/>
    <s v="TD1715098"/>
    <x v="0"/>
    <s v="D"/>
    <n v="122.15"/>
    <s v="ROTEC"/>
    <d v="2021-11-22T00:00:00"/>
    <n v="127.55124867034282"/>
  </r>
  <r>
    <s v="2021"/>
    <s v="TD1715098"/>
    <x v="0"/>
    <s v="D"/>
    <n v="776.73"/>
    <s v="ROTEC"/>
    <d v="2021-11-22T00:00:00"/>
    <n v="811.07557412783774"/>
  </r>
  <r>
    <s v="2022"/>
    <s v="TD1715098"/>
    <x v="0"/>
    <s v="D"/>
    <n v="15075.95"/>
    <s v="ROTEC"/>
    <d v="2021-11-22T00:00:00"/>
    <n v="15075.95"/>
  </r>
  <r>
    <s v="2022"/>
    <s v="TD1715098"/>
    <x v="0"/>
    <s v="C"/>
    <n v="-1699.16"/>
    <s v="ROTEC"/>
    <d v="2021-11-22T00:00:00"/>
    <n v="-1699.16"/>
  </r>
  <r>
    <s v="2022"/>
    <s v="TD1715098"/>
    <x v="0"/>
    <s v="D"/>
    <n v="3398.33"/>
    <s v="ROTEC"/>
    <d v="2021-11-22T00:00:00"/>
    <n v="3398.33"/>
  </r>
  <r>
    <s v="2021"/>
    <s v="TD1715098"/>
    <x v="0"/>
    <s v="D"/>
    <n v="1567.43"/>
    <s v="ROTEC"/>
    <d v="2021-11-22T00:00:00"/>
    <n v="1636.7388759996352"/>
  </r>
  <r>
    <s v="2021"/>
    <s v="TD1715098"/>
    <x v="0"/>
    <s v="C"/>
    <n v="-10877.18"/>
    <s v="ROTEC"/>
    <d v="2021-11-22T00:00:00"/>
    <n v="-11358.148923553659"/>
  </r>
  <r>
    <s v="2021"/>
    <s v="TD1715098"/>
    <x v="0"/>
    <s v="C"/>
    <n v="-10933.03"/>
    <s v="ROTEC"/>
    <d v="2021-11-22T00:00:00"/>
    <n v="-11416.468507984595"/>
  </r>
  <r>
    <s v="2021"/>
    <s v="TD1715098"/>
    <x v="0"/>
    <s v="C"/>
    <n v="-10947"/>
    <s v="ROTEC"/>
    <d v="2021-11-22T00:00:00"/>
    <n v="-11431.056235728553"/>
  </r>
  <r>
    <s v="2021"/>
    <s v="TD1715098"/>
    <x v="0"/>
    <s v="D"/>
    <n v="10619.69"/>
    <s v="ROTEC"/>
    <d v="2021-11-22T00:00:00"/>
    <n v="11089.273188636536"/>
  </r>
  <r>
    <s v="2021"/>
    <s v="TD1715098"/>
    <x v="0"/>
    <s v="D"/>
    <n v="10619.69"/>
    <s v="ROTEC"/>
    <d v="2021-11-22T00:00:00"/>
    <n v="11089.273188636536"/>
  </r>
  <r>
    <s v="2021"/>
    <s v="TD1715098"/>
    <x v="0"/>
    <s v="D"/>
    <n v="10814.29"/>
    <s v="ROTEC"/>
    <d v="2021-11-22T00:00:00"/>
    <n v="11292.478043251753"/>
  </r>
  <r>
    <s v="2021"/>
    <s v="TD1715098"/>
    <x v="0"/>
    <s v="D"/>
    <n v="10828.19"/>
    <s v="ROTEC"/>
    <d v="2021-11-22T00:00:00"/>
    <n v="11306.992675724268"/>
  </r>
  <r>
    <s v="2021"/>
    <s v="TD1715098"/>
    <x v="0"/>
    <s v="D"/>
    <n v="10897.69"/>
    <s v="ROTEC"/>
    <d v="2021-11-22T00:00:00"/>
    <n v="11379.565838086846"/>
  </r>
  <r>
    <s v="2021"/>
    <s v="TD1715098"/>
    <x v="0"/>
    <s v="D"/>
    <n v="10939.39"/>
    <s v="ROTEC"/>
    <d v="2021-11-22T00:00:00"/>
    <n v="11423.109735504391"/>
  </r>
  <r>
    <s v="2021"/>
    <s v="TD1715098"/>
    <x v="0"/>
    <s v="D"/>
    <n v="10897.69"/>
    <s v="ROTEC"/>
    <d v="2021-11-22T00:00:00"/>
    <n v="11379.565838086846"/>
  </r>
  <r>
    <s v="2021"/>
    <s v="TD1715098"/>
    <x v="0"/>
    <s v="D"/>
    <n v="10883.79"/>
    <s v="ROTEC"/>
    <d v="2021-11-22T00:00:00"/>
    <n v="11365.051205614331"/>
  </r>
  <r>
    <s v="2021"/>
    <s v="TD1715098"/>
    <x v="0"/>
    <s v="D"/>
    <n v="10828.19"/>
    <s v="ROTEC"/>
    <d v="2021-11-22T00:00:00"/>
    <n v="11306.992675724268"/>
  </r>
  <r>
    <s v="2021"/>
    <s v="TD1715098"/>
    <x v="0"/>
    <s v="C"/>
    <n v="-2001.62"/>
    <s v="ROTEC"/>
    <d v="2021-11-22T00:00:00"/>
    <n v="-2090.127960405498"/>
  </r>
  <r>
    <s v="2021"/>
    <s v="TD1715098"/>
    <x v="0"/>
    <s v="C"/>
    <n v="-834.01"/>
    <s v="ROTEC"/>
    <d v="2021-11-22T00:00:00"/>
    <n v="-870.88839053256334"/>
  </r>
  <r>
    <s v="2021"/>
    <s v="TD1715098"/>
    <x v="0"/>
    <s v="C"/>
    <n v="-1143.72"/>
    <s v="ROTEC"/>
    <d v="2021-11-22T00:00:00"/>
    <n v="-1194.2931979471509"/>
  </r>
  <r>
    <s v="2021"/>
    <s v="TD1715098"/>
    <x v="0"/>
    <s v="C"/>
    <n v="-10865.36"/>
    <s v="ROTEC"/>
    <d v="2021-11-22T00:00:00"/>
    <n v="-11345.806264861205"/>
  </r>
  <r>
    <s v="2021"/>
    <s v="TD1715098"/>
    <x v="0"/>
    <s v="C"/>
    <n v="-10935.1"/>
    <s v="ROTEC"/>
    <d v="2021-11-22T00:00:00"/>
    <n v="-11418.630039583019"/>
  </r>
  <r>
    <s v="2021"/>
    <s v="TD1715098"/>
    <x v="0"/>
    <s v="C"/>
    <n v="-10976.95"/>
    <s v="ROTEC"/>
    <d v="2021-11-22T00:00:00"/>
    <n v="-11462.330569725089"/>
  </r>
  <r>
    <s v="2021"/>
    <s v="TD1715098"/>
    <x v="0"/>
    <s v="D"/>
    <n v="2699.56"/>
    <s v="ROTEC"/>
    <d v="2021-11-22T00:00:00"/>
    <n v="2818.929585431933"/>
  </r>
  <r>
    <s v="2022"/>
    <s v="TD1715098"/>
    <x v="0"/>
    <s v="D"/>
    <n v="493.43"/>
    <s v="ROTEC"/>
    <d v="2021-11-22T00:00:00"/>
    <n v="493.43"/>
  </r>
  <r>
    <s v="2021"/>
    <s v="TD1715098"/>
    <x v="2"/>
    <s v="D"/>
    <n v="896.63"/>
    <s v="ROTEC"/>
    <d v="2021-11-22T00:00:00"/>
    <n v="936.27733193032725"/>
  </r>
  <r>
    <s v="2021"/>
    <s v="TD1715098"/>
    <x v="2"/>
    <s v="D"/>
    <n v="834.96"/>
    <s v="ROTEC"/>
    <d v="2021-11-22T00:00:00"/>
    <n v="871.88039778787913"/>
  </r>
  <r>
    <s v="2021"/>
    <s v="TD1715098"/>
    <x v="2"/>
    <s v="D"/>
    <n v="128.09"/>
    <s v="ROTEC"/>
    <d v="2021-11-22T00:00:00"/>
    <n v="133.75390456147534"/>
  </r>
  <r>
    <s v="2021"/>
    <s v="TD1715098"/>
    <x v="2"/>
    <s v="D"/>
    <n v="730.59"/>
    <s v="ROTEC"/>
    <d v="2021-11-22T00:00:00"/>
    <n v="762.89534806439428"/>
  </r>
  <r>
    <s v="2021"/>
    <s v="TD1715098"/>
    <x v="2"/>
    <s v="D"/>
    <n v="730.59"/>
    <s v="ROTEC"/>
    <d v="2021-11-22T00:00:00"/>
    <n v="762.89534806439428"/>
  </r>
  <r>
    <s v="2021"/>
    <s v="TD1715098"/>
    <x v="2"/>
    <s v="D"/>
    <n v="834.96"/>
    <s v="ROTEC"/>
    <d v="2021-11-22T00:00:00"/>
    <n v="871.88039778787913"/>
  </r>
  <r>
    <s v="2021"/>
    <s v="TD1715098"/>
    <x v="2"/>
    <s v="D"/>
    <n v="834.96"/>
    <s v="ROTEC"/>
    <d v="2021-11-22T00:00:00"/>
    <n v="871.88039778787913"/>
  </r>
  <r>
    <s v="2021"/>
    <s v="TD1715098"/>
    <x v="2"/>
    <s v="D"/>
    <n v="834.96"/>
    <s v="ROTEC"/>
    <d v="2021-11-22T00:00:00"/>
    <n v="871.88039778787913"/>
  </r>
  <r>
    <s v="2021"/>
    <s v="TD1715098"/>
    <x v="2"/>
    <s v="D"/>
    <n v="128.09"/>
    <s v="ROTEC"/>
    <d v="2021-11-22T00:00:00"/>
    <n v="133.75390456147534"/>
  </r>
  <r>
    <s v="2021"/>
    <s v="TD1715098"/>
    <x v="2"/>
    <s v="D"/>
    <n v="576.41"/>
    <s v="ROTEC"/>
    <d v="2021-11-22T00:00:00"/>
    <n v="601.89779161745639"/>
  </r>
  <r>
    <s v="2021"/>
    <s v="TD1715098"/>
    <x v="2"/>
    <s v="D"/>
    <n v="834.96"/>
    <s v="ROTEC"/>
    <d v="2021-11-22T00:00:00"/>
    <n v="871.88039778787913"/>
  </r>
  <r>
    <s v="2021"/>
    <s v="TD1715098"/>
    <x v="2"/>
    <s v="D"/>
    <n v="128.09"/>
    <s v="ROTEC"/>
    <d v="2021-11-22T00:00:00"/>
    <n v="133.75390456147534"/>
  </r>
  <r>
    <s v="2021"/>
    <s v="TD1715098"/>
    <x v="2"/>
    <s v="D"/>
    <n v="1088.77"/>
    <s v="ROTEC"/>
    <d v="2021-11-22T00:00:00"/>
    <n v="1136.9134098633576"/>
  </r>
  <r>
    <s v="2021"/>
    <s v="TD1715098"/>
    <x v="2"/>
    <s v="D"/>
    <n v="834.96"/>
    <s v="ROTEC"/>
    <d v="2021-11-22T00:00:00"/>
    <n v="871.88039778787913"/>
  </r>
  <r>
    <s v="2021"/>
    <s v="TD1715098"/>
    <x v="2"/>
    <s v="D"/>
    <n v="128.09"/>
    <s v="ROTEC"/>
    <d v="2021-11-22T00:00:00"/>
    <n v="133.75390456147534"/>
  </r>
  <r>
    <s v="2021"/>
    <s v="TD1715098"/>
    <x v="2"/>
    <s v="D"/>
    <n v="834.96"/>
    <s v="ROTEC"/>
    <d v="2021-11-22T00:00:00"/>
    <n v="871.88039778787913"/>
  </r>
  <r>
    <s v="2021"/>
    <s v="TD1715098"/>
    <x v="2"/>
    <s v="D"/>
    <n v="64.05"/>
    <s v="ROTEC"/>
    <d v="2021-11-22T00:00:00"/>
    <n v="66.882173371555112"/>
  </r>
  <r>
    <s v="2021"/>
    <s v="TD1715098"/>
    <x v="2"/>
    <s v="D"/>
    <n v="896.63"/>
    <s v="ROTEC"/>
    <d v="2021-11-22T00:00:00"/>
    <n v="936.27733193032725"/>
  </r>
  <r>
    <s v="2021"/>
    <s v="TD1715098"/>
    <x v="2"/>
    <s v="D"/>
    <n v="960.68"/>
    <s v="ROTEC"/>
    <d v="2021-11-22T00:00:00"/>
    <n v="1003.1595053018824"/>
  </r>
  <r>
    <s v="2021"/>
    <s v="TD1715098"/>
    <x v="2"/>
    <s v="D"/>
    <n v="834.96"/>
    <s v="ROTEC"/>
    <d v="2021-11-22T00:00:00"/>
    <n v="871.88039778787913"/>
  </r>
  <r>
    <s v="2021"/>
    <s v="TD1715098"/>
    <x v="2"/>
    <s v="D"/>
    <n v="128.09"/>
    <s v="ROTEC"/>
    <d v="2021-11-22T00:00:00"/>
    <n v="133.75390456147534"/>
  </r>
  <r>
    <s v="2021"/>
    <s v="TD1715098"/>
    <x v="2"/>
    <s v="D"/>
    <n v="1152.81"/>
    <s v="ROTEC"/>
    <d v="2021-11-22T00:00:00"/>
    <n v="1203.7851410532778"/>
  </r>
  <r>
    <s v="2021"/>
    <s v="TD1715098"/>
    <x v="2"/>
    <s v="D"/>
    <n v="834.96"/>
    <s v="ROTEC"/>
    <d v="2021-11-22T00:00:00"/>
    <n v="871.88039778787913"/>
  </r>
  <r>
    <s v="2021"/>
    <s v="TD1715098"/>
    <x v="2"/>
    <s v="D"/>
    <n v="64.05"/>
    <s v="ROTEC"/>
    <d v="2021-11-22T00:00:00"/>
    <n v="66.882173371555112"/>
  </r>
  <r>
    <s v="2021"/>
    <s v="TD1715098"/>
    <x v="2"/>
    <s v="D"/>
    <n v="834.96"/>
    <s v="ROTEC"/>
    <d v="2021-11-22T00:00:00"/>
    <n v="871.88039778787913"/>
  </r>
  <r>
    <s v="2021"/>
    <s v="TD1715098"/>
    <x v="2"/>
    <s v="D"/>
    <n v="128.09"/>
    <s v="ROTEC"/>
    <d v="2021-11-22T00:00:00"/>
    <n v="133.75390456147534"/>
  </r>
  <r>
    <s v="2021"/>
    <s v="TD1715098"/>
    <x v="2"/>
    <s v="D"/>
    <n v="834.96"/>
    <s v="ROTEC"/>
    <d v="2021-11-22T00:00:00"/>
    <n v="871.88039778787913"/>
  </r>
  <r>
    <s v="2021"/>
    <s v="TD1715098"/>
    <x v="2"/>
    <s v="D"/>
    <n v="64.05"/>
    <s v="ROTEC"/>
    <d v="2021-11-22T00:00:00"/>
    <n v="66.882173371555112"/>
  </r>
  <r>
    <s v="2021"/>
    <s v="TD1715098"/>
    <x v="2"/>
    <s v="D"/>
    <n v="834.96"/>
    <s v="ROTEC"/>
    <d v="2021-11-22T00:00:00"/>
    <n v="871.88039778787913"/>
  </r>
  <r>
    <s v="2021"/>
    <s v="TD1715098"/>
    <x v="2"/>
    <s v="D"/>
    <n v="128.09"/>
    <s v="ROTEC"/>
    <d v="2021-11-22T00:00:00"/>
    <n v="133.75390456147534"/>
  </r>
  <r>
    <s v="2021"/>
    <s v="TD1715098"/>
    <x v="2"/>
    <s v="D"/>
    <n v="834.96"/>
    <s v="ROTEC"/>
    <d v="2021-11-22T00:00:00"/>
    <n v="871.88039778787913"/>
  </r>
  <r>
    <s v="2021"/>
    <s v="TD1715098"/>
    <x v="2"/>
    <s v="D"/>
    <n v="192.14"/>
    <s v="ROTEC"/>
    <d v="2021-11-22T00:00:00"/>
    <n v="200.63607793303044"/>
  </r>
  <r>
    <s v="2021"/>
    <s v="TD1715098"/>
    <x v="2"/>
    <s v="D"/>
    <n v="834.96"/>
    <s v="ROTEC"/>
    <d v="2021-11-22T00:00:00"/>
    <n v="871.88039778787913"/>
  </r>
  <r>
    <s v="2021"/>
    <s v="TD1715098"/>
    <x v="2"/>
    <s v="D"/>
    <n v="834.96"/>
    <s v="ROTEC"/>
    <d v="2021-11-22T00:00:00"/>
    <n v="871.88039778787913"/>
  </r>
  <r>
    <s v="2021"/>
    <s v="TD1715098"/>
    <x v="2"/>
    <s v="D"/>
    <n v="832.59"/>
    <s v="ROTEC"/>
    <d v="2021-11-22T00:00:00"/>
    <n v="869.40560074040707"/>
  </r>
  <r>
    <s v="2021"/>
    <s v="TD1715098"/>
    <x v="2"/>
    <s v="D"/>
    <n v="834.96"/>
    <s v="ROTEC"/>
    <d v="2021-11-22T00:00:00"/>
    <n v="871.88039778787913"/>
  </r>
  <r>
    <s v="2021"/>
    <s v="TD1715098"/>
    <x v="2"/>
    <s v="D"/>
    <n v="128.09"/>
    <s v="ROTEC"/>
    <d v="2021-11-22T00:00:00"/>
    <n v="133.75390456147534"/>
  </r>
  <r>
    <s v="2021"/>
    <s v="TD1715098"/>
    <x v="2"/>
    <s v="D"/>
    <n v="834.96"/>
    <s v="ROTEC"/>
    <d v="2021-11-22T00:00:00"/>
    <n v="871.88039778787913"/>
  </r>
  <r>
    <s v="2021"/>
    <s v="TD1715098"/>
    <x v="2"/>
    <s v="D"/>
    <n v="834.96"/>
    <s v="ROTEC"/>
    <d v="2021-11-22T00:00:00"/>
    <n v="871.88039778787913"/>
  </r>
  <r>
    <s v="2021"/>
    <s v="TD1715098"/>
    <x v="2"/>
    <s v="D"/>
    <n v="128.09"/>
    <s v="ROTEC"/>
    <d v="2021-11-22T00:00:00"/>
    <n v="133.75390456147534"/>
  </r>
  <r>
    <s v="2021"/>
    <s v="TD1715098"/>
    <x v="2"/>
    <s v="D"/>
    <n v="208.74"/>
    <s v="ROTEC"/>
    <d v="2021-11-22T00:00:00"/>
    <n v="217.97009944696978"/>
  </r>
  <r>
    <s v="2021"/>
    <s v="TD1715098"/>
    <x v="2"/>
    <s v="D"/>
    <n v="834.96"/>
    <s v="ROTEC"/>
    <d v="2021-11-22T00:00:00"/>
    <n v="871.88039778787913"/>
  </r>
  <r>
    <s v="2021"/>
    <s v="TD1715098"/>
    <x v="2"/>
    <s v="D"/>
    <n v="64.05"/>
    <s v="ROTEC"/>
    <d v="2021-11-22T00:00:00"/>
    <n v="66.882173371555112"/>
  </r>
  <r>
    <s v="2021"/>
    <s v="TD1715098"/>
    <x v="2"/>
    <s v="D"/>
    <n v="834.96"/>
    <s v="ROTEC"/>
    <d v="2021-11-22T00:00:00"/>
    <n v="871.88039778787913"/>
  </r>
  <r>
    <s v="2021"/>
    <s v="TD1715098"/>
    <x v="2"/>
    <s v="D"/>
    <n v="313.11"/>
    <s v="ROTEC"/>
    <d v="2021-11-22T00:00:00"/>
    <n v="326.95514917045472"/>
  </r>
  <r>
    <s v="2021"/>
    <s v="TD1715098"/>
    <x v="2"/>
    <s v="D"/>
    <n v="834.96"/>
    <s v="ROTEC"/>
    <d v="2021-11-22T00:00:00"/>
    <n v="871.88039778787913"/>
  </r>
  <r>
    <s v="2021"/>
    <s v="TD1715098"/>
    <x v="2"/>
    <s v="D"/>
    <n v="834.96"/>
    <s v="ROTEC"/>
    <d v="2021-11-22T00:00:00"/>
    <n v="871.88039778787913"/>
  </r>
  <r>
    <s v="2021"/>
    <s v="TD1715098"/>
    <x v="2"/>
    <s v="D"/>
    <n v="64.05"/>
    <s v="ROTEC"/>
    <d v="2021-11-22T00:00:00"/>
    <n v="66.882173371555112"/>
  </r>
  <r>
    <s v="2021"/>
    <s v="TD1715098"/>
    <x v="2"/>
    <s v="D"/>
    <n v="204"/>
    <s v="ROTEC"/>
    <d v="2021-11-22T00:00:00"/>
    <n v="213.02050535202565"/>
  </r>
  <r>
    <s v="2021"/>
    <s v="TD1715098"/>
    <x v="2"/>
    <s v="D"/>
    <n v="104.37"/>
    <s v="ROTEC"/>
    <d v="2021-11-22T00:00:00"/>
    <n v="108.98504972348489"/>
  </r>
  <r>
    <s v="2021"/>
    <s v="TD1715098"/>
    <x v="2"/>
    <s v="D"/>
    <n v="834.96"/>
    <s v="ROTEC"/>
    <d v="2021-11-22T00:00:00"/>
    <n v="871.88039778787913"/>
  </r>
  <r>
    <s v="2021"/>
    <s v="TD1715098"/>
    <x v="2"/>
    <s v="D"/>
    <n v="576.41"/>
    <s v="ROTEC"/>
    <d v="2021-11-22T00:00:00"/>
    <n v="601.89779161745639"/>
  </r>
  <r>
    <s v="2021"/>
    <s v="TD1715098"/>
    <x v="2"/>
    <s v="D"/>
    <n v="18"/>
    <s v="ROTEC"/>
    <d v="2021-11-22T00:00:00"/>
    <n v="18.795926942825794"/>
  </r>
  <r>
    <s v="2021"/>
    <s v="TD1715098"/>
    <x v="2"/>
    <s v="D"/>
    <n v="1796.03"/>
    <s v="ROTEC"/>
    <d v="2021-11-22T00:00:00"/>
    <n v="1875.4471481735227"/>
  </r>
  <r>
    <s v="2021"/>
    <s v="TD1715098"/>
    <x v="2"/>
    <s v="D"/>
    <n v="80.8"/>
    <s v="ROTEC"/>
    <d v="2021-11-22T00:00:00"/>
    <n v="84.372827610018007"/>
  </r>
  <r>
    <s v="2021"/>
    <s v="TD1715098"/>
    <x v="3"/>
    <s v="D"/>
    <n v="35583.4"/>
    <s v="ROTEC"/>
    <d v="2021-11-22T00:00:00"/>
    <n v="37156.832598741523"/>
  </r>
  <r>
    <s v="2021"/>
    <s v="TD1715098"/>
    <x v="3"/>
    <s v="D"/>
    <n v="803.85"/>
    <s v="ROTEC"/>
    <d v="2021-11-22T00:00:00"/>
    <n v="839.39477072169529"/>
  </r>
  <r>
    <s v="2021"/>
    <s v="TD1715098"/>
    <x v="3"/>
    <s v="D"/>
    <n v="2208.5300000000002"/>
    <s v="ROTEC"/>
    <d v="2021-11-22T00:00:00"/>
    <n v="2306.1871406132809"/>
  </r>
  <r>
    <s v="2021"/>
    <s v="TD1715098"/>
    <x v="3"/>
    <s v="D"/>
    <n v="17316"/>
    <s v="ROTEC"/>
    <d v="2021-11-22T00:00:00"/>
    <n v="18081.681718998414"/>
  </r>
  <r>
    <s v="2021"/>
    <s v="TD1715098"/>
    <x v="3"/>
    <s v="D"/>
    <n v="4770.8999999999996"/>
    <s v="ROTEC"/>
    <d v="2021-11-22T00:00:00"/>
    <n v="4981.860436195976"/>
  </r>
  <r>
    <s v="2021"/>
    <s v="TD1715098"/>
    <x v="3"/>
    <s v="D"/>
    <n v="68130"/>
    <s v="ROTEC"/>
    <d v="2021-11-22T00:00:00"/>
    <n v="71142.583478595625"/>
  </r>
  <r>
    <s v="2021"/>
    <s v="TD1715098"/>
    <x v="3"/>
    <s v="D"/>
    <n v="4904"/>
    <s v="ROTEC"/>
    <d v="2021-11-22T00:00:00"/>
    <n v="5120.8458737565388"/>
  </r>
  <r>
    <s v="2021"/>
    <s v="TD1715098"/>
    <x v="3"/>
    <s v="D"/>
    <n v="8395.5"/>
    <s v="ROTEC"/>
    <d v="2021-11-22T00:00:00"/>
    <n v="8766.7335915829972"/>
  </r>
  <r>
    <s v="2021"/>
    <s v="TD1715098"/>
    <x v="3"/>
    <s v="D"/>
    <n v="91.8"/>
    <s v="ROTEC"/>
    <d v="2021-11-22T00:00:00"/>
    <n v="95.859227408411542"/>
  </r>
  <r>
    <s v="2021"/>
    <s v="TD1715098"/>
    <x v="3"/>
    <s v="D"/>
    <n v="63680"/>
    <s v="ROTEC"/>
    <d v="2021-11-22T00:00:00"/>
    <n v="66495.812651063694"/>
  </r>
  <r>
    <s v="2021"/>
    <s v="TD1715098"/>
    <x v="3"/>
    <s v="D"/>
    <n v="549.26"/>
    <s v="ROTEC"/>
    <d v="2021-11-22T00:00:00"/>
    <n v="573.54726847869415"/>
  </r>
  <r>
    <s v="2021"/>
    <s v="TD1715098"/>
    <x v="3"/>
    <s v="D"/>
    <n v="3496.43"/>
    <s v="ROTEC"/>
    <d v="2021-11-22T00:00:00"/>
    <n v="3651.035713372466"/>
  </r>
  <r>
    <s v="2021"/>
    <s v="TD1715098"/>
    <x v="3"/>
    <s v="C"/>
    <n v="-35583.4"/>
    <s v="ROTEC"/>
    <d v="2021-11-22T00:00:00"/>
    <n v="-37156.832598741523"/>
  </r>
  <r>
    <s v="2021"/>
    <s v="TD1715098"/>
    <x v="3"/>
    <s v="C"/>
    <n v="-803.85"/>
    <s v="ROTEC"/>
    <d v="2021-11-22T00:00:00"/>
    <n v="-839.39477072169529"/>
  </r>
  <r>
    <s v="2021"/>
    <s v="TD1715098"/>
    <x v="3"/>
    <s v="C"/>
    <n v="-2208.5300000000002"/>
    <s v="ROTEC"/>
    <d v="2021-11-22T00:00:00"/>
    <n v="-2306.1871406132809"/>
  </r>
  <r>
    <s v="2021"/>
    <s v="TD1715098"/>
    <x v="3"/>
    <s v="C"/>
    <n v="-17316"/>
    <s v="ROTEC"/>
    <d v="2021-11-22T00:00:00"/>
    <n v="-18081.681718998414"/>
  </r>
  <r>
    <s v="2021"/>
    <s v="TD1715098"/>
    <x v="3"/>
    <s v="C"/>
    <n v="-4770.8999999999996"/>
    <s v="ROTEC"/>
    <d v="2021-11-22T00:00:00"/>
    <n v="-4981.860436195976"/>
  </r>
  <r>
    <s v="2021"/>
    <s v="TD1715098"/>
    <x v="3"/>
    <s v="C"/>
    <n v="-68130"/>
    <s v="ROTEC"/>
    <d v="2021-11-22T00:00:00"/>
    <n v="-71142.583478595625"/>
  </r>
  <r>
    <s v="2021"/>
    <s v="TD1715098"/>
    <x v="3"/>
    <s v="C"/>
    <n v="-4904"/>
    <s v="ROTEC"/>
    <d v="2021-11-22T00:00:00"/>
    <n v="-5120.8458737565388"/>
  </r>
  <r>
    <s v="2021"/>
    <s v="TD1715098"/>
    <x v="3"/>
    <s v="C"/>
    <n v="-8395.5"/>
    <s v="ROTEC"/>
    <d v="2021-11-22T00:00:00"/>
    <n v="-8766.7335915829972"/>
  </r>
  <r>
    <s v="2021"/>
    <s v="TD1715098"/>
    <x v="3"/>
    <s v="C"/>
    <n v="-91.8"/>
    <s v="ROTEC"/>
    <d v="2021-11-22T00:00:00"/>
    <n v="-95.859227408411542"/>
  </r>
  <r>
    <s v="2021"/>
    <s v="TD1715098"/>
    <x v="3"/>
    <s v="C"/>
    <n v="-63680"/>
    <s v="ROTEC"/>
    <d v="2021-11-22T00:00:00"/>
    <n v="-66495.812651063694"/>
  </r>
  <r>
    <s v="2021"/>
    <s v="TD1715098"/>
    <x v="3"/>
    <s v="C"/>
    <n v="-549.26"/>
    <s v="ROTEC"/>
    <d v="2021-11-22T00:00:00"/>
    <n v="-573.54726847869415"/>
  </r>
  <r>
    <s v="2021"/>
    <s v="TD1715098"/>
    <x v="3"/>
    <s v="C"/>
    <n v="-3496.43"/>
    <s v="ROTEC"/>
    <d v="2021-11-22T00:00:00"/>
    <n v="-3651.035713372466"/>
  </r>
  <r>
    <s v="2021"/>
    <s v="TD1715098"/>
    <x v="3"/>
    <s v="D"/>
    <n v="35583.4"/>
    <s v="ROTEC"/>
    <d v="2021-11-22T00:00:00"/>
    <n v="37156.832598741523"/>
  </r>
  <r>
    <s v="2021"/>
    <s v="TD1715098"/>
    <x v="3"/>
    <s v="D"/>
    <n v="803.85"/>
    <s v="ROTEC"/>
    <d v="2021-11-22T00:00:00"/>
    <n v="839.39477072169529"/>
  </r>
  <r>
    <s v="2021"/>
    <s v="TD1715098"/>
    <x v="3"/>
    <s v="D"/>
    <n v="2208.5300000000002"/>
    <s v="ROTEC"/>
    <d v="2021-11-22T00:00:00"/>
    <n v="2306.1871406132809"/>
  </r>
  <r>
    <s v="2021"/>
    <s v="TD1715098"/>
    <x v="3"/>
    <s v="D"/>
    <n v="17316"/>
    <s v="ROTEC"/>
    <d v="2021-11-22T00:00:00"/>
    <n v="18081.681718998414"/>
  </r>
  <r>
    <s v="2021"/>
    <s v="TD1715098"/>
    <x v="3"/>
    <s v="D"/>
    <n v="4770.8999999999996"/>
    <s v="ROTEC"/>
    <d v="2021-11-22T00:00:00"/>
    <n v="4981.860436195976"/>
  </r>
  <r>
    <s v="2021"/>
    <s v="TD1715098"/>
    <x v="3"/>
    <s v="D"/>
    <n v="68130"/>
    <s v="ROTEC"/>
    <d v="2021-11-22T00:00:00"/>
    <n v="71142.583478595625"/>
  </r>
  <r>
    <s v="2021"/>
    <s v="TD1715098"/>
    <x v="3"/>
    <s v="D"/>
    <n v="4904"/>
    <s v="ROTEC"/>
    <d v="2021-11-22T00:00:00"/>
    <n v="5120.8458737565388"/>
  </r>
  <r>
    <s v="2021"/>
    <s v="TD1715098"/>
    <x v="3"/>
    <s v="D"/>
    <n v="8395.5"/>
    <s v="ROTEC"/>
    <d v="2021-11-22T00:00:00"/>
    <n v="8766.7335915829972"/>
  </r>
  <r>
    <s v="2021"/>
    <s v="TD1715098"/>
    <x v="3"/>
    <s v="D"/>
    <n v="91.8"/>
    <s v="ROTEC"/>
    <d v="2021-11-22T00:00:00"/>
    <n v="95.859227408411542"/>
  </r>
  <r>
    <s v="2021"/>
    <s v="TD1715098"/>
    <x v="3"/>
    <s v="D"/>
    <n v="63680"/>
    <s v="ROTEC"/>
    <d v="2021-11-22T00:00:00"/>
    <n v="66495.812651063694"/>
  </r>
  <r>
    <s v="2021"/>
    <s v="TD1715098"/>
    <x v="3"/>
    <s v="D"/>
    <n v="549.26"/>
    <s v="ROTEC"/>
    <d v="2021-11-22T00:00:00"/>
    <n v="573.54726847869415"/>
  </r>
  <r>
    <s v="2021"/>
    <s v="TD1715098"/>
    <x v="3"/>
    <s v="D"/>
    <n v="3496.43"/>
    <s v="ROTEC"/>
    <d v="2021-11-22T00:00:00"/>
    <n v="3651.035713372466"/>
  </r>
  <r>
    <s v="2021"/>
    <s v="TD1715098"/>
    <x v="3"/>
    <s v="D"/>
    <n v="3290.2"/>
    <s v="ROTEC"/>
    <d v="2021-11-22T00:00:00"/>
    <n v="3435.6866015158566"/>
  </r>
  <r>
    <s v="2021"/>
    <s v="TD1715098"/>
    <x v="3"/>
    <s v="D"/>
    <n v="2462.04"/>
    <s v="ROTEC"/>
    <d v="2021-11-22T00:00:00"/>
    <n v="2570.906887239712"/>
  </r>
  <r>
    <s v="2021"/>
    <s v="TD1715098"/>
    <x v="3"/>
    <s v="D"/>
    <n v="10673.7"/>
    <s v="ROTEC"/>
    <d v="2021-11-22T00:00:00"/>
    <n v="11145.671411646648"/>
  </r>
  <r>
    <s v="2021"/>
    <s v="TD1715098"/>
    <x v="3"/>
    <s v="D"/>
    <n v="3065"/>
    <s v="ROTEC"/>
    <d v="2021-11-22T00:00:00"/>
    <n v="3200.5286710978367"/>
  </r>
  <r>
    <s v="2021"/>
    <s v="TD1715098"/>
    <x v="3"/>
    <s v="D"/>
    <n v="1847.01"/>
    <s v="ROTEC"/>
    <d v="2021-11-22T00:00:00"/>
    <n v="1928.6813901482594"/>
  </r>
  <r>
    <s v="2021"/>
    <s v="TD1715098"/>
    <x v="3"/>
    <s v="D"/>
    <n v="2547.1999999999998"/>
    <s v="ROTEC"/>
    <d v="2021-11-22T00:00:00"/>
    <n v="2659.8325060425477"/>
  </r>
  <r>
    <s v="2021"/>
    <s v="TD1715098"/>
    <x v="3"/>
    <s v="D"/>
    <n v="179.99"/>
    <s v="ROTEC"/>
    <d v="2021-11-22T00:00:00"/>
    <n v="187.94882724662304"/>
  </r>
  <r>
    <s v="2022"/>
    <s v="TD1715098"/>
    <x v="3"/>
    <s v="D"/>
    <n v="45.42"/>
    <s v="ROTEC"/>
    <d v="2021-11-22T00:00:00"/>
    <n v="45.42"/>
  </r>
  <r>
    <s v="2022"/>
    <s v="TD1715098"/>
    <x v="3"/>
    <s v="D"/>
    <n v="32.130000000000003"/>
    <s v="ROTEC"/>
    <d v="2021-11-22T00:00:00"/>
    <n v="32.130000000000003"/>
  </r>
  <r>
    <s v="2022"/>
    <s v="TD1715098"/>
    <x v="3"/>
    <s v="D"/>
    <n v="23.88"/>
    <s v="ROTEC"/>
    <d v="2021-11-22T00:00:00"/>
    <n v="23.88"/>
  </r>
  <r>
    <s v="2022"/>
    <s v="TD1715098"/>
    <x v="3"/>
    <s v="D"/>
    <n v="1590.3"/>
    <s v="ROTEC"/>
    <d v="2021-11-22T00:00:00"/>
    <n v="1590.3"/>
  </r>
  <r>
    <s v="2022"/>
    <s v="TD1715098"/>
    <x v="3"/>
    <s v="D"/>
    <n v="817.56"/>
    <s v="ROTEC"/>
    <d v="2021-11-22T00:00:00"/>
    <n v="817.56"/>
  </r>
  <r>
    <s v="2022"/>
    <s v="TD1715098"/>
    <x v="3"/>
    <s v="D"/>
    <n v="22.95"/>
    <s v="ROTEC"/>
    <d v="2021-11-22T00:00:00"/>
    <n v="22.95"/>
  </r>
  <r>
    <s v="2022"/>
    <s v="TD1715098"/>
    <x v="3"/>
    <s v="D"/>
    <n v="222.88"/>
    <s v="ROTEC"/>
    <d v="2021-11-22T00:00:00"/>
    <n v="222.88"/>
  </r>
  <r>
    <s v="2022"/>
    <s v="TD1715098"/>
    <x v="3"/>
    <s v="D"/>
    <n v="5494.39"/>
    <s v="ROTEC"/>
    <d v="2021-11-22T00:00:00"/>
    <n v="5494.39"/>
  </r>
  <r>
    <s v="2022"/>
    <s v="TD1715098"/>
    <x v="3"/>
    <s v="D"/>
    <n v="7233.52"/>
    <s v="ROTEC"/>
    <d v="2021-11-22T00:00:00"/>
    <n v="7233.52"/>
  </r>
  <r>
    <s v="2022"/>
    <s v="TD1715098"/>
    <x v="3"/>
    <s v="D"/>
    <n v="8391.15"/>
    <s v="ROTEC"/>
    <d v="2021-11-22T00:00:00"/>
    <n v="8391.15"/>
  </r>
  <r>
    <s v="2022"/>
    <s v="TD1715098"/>
    <x v="3"/>
    <s v="D"/>
    <n v="10177.200000000001"/>
    <s v="ROTEC"/>
    <d v="2021-11-22T00:00:00"/>
    <n v="10177.200000000001"/>
  </r>
  <r>
    <s v="2022"/>
    <s v="TD1715098"/>
    <x v="3"/>
    <s v="D"/>
    <n v="4250.68"/>
    <s v="ROTEC"/>
    <d v="2021-11-22T00:00:00"/>
    <n v="4250.68"/>
  </r>
  <r>
    <s v="2022"/>
    <s v="TD1715098"/>
    <x v="3"/>
    <s v="D"/>
    <n v="5157.54"/>
    <s v="ROTEC"/>
    <d v="2021-11-22T00:00:00"/>
    <n v="5157.54"/>
  </r>
  <r>
    <s v="2020"/>
    <s v="TD1715098"/>
    <x v="3"/>
    <s v="D"/>
    <n v="201.44"/>
    <s v="ROTEC"/>
    <d v="2021-11-22T00:00:00"/>
    <n v="220.35051506367054"/>
  </r>
  <r>
    <s v="2020"/>
    <s v="TD1715098"/>
    <x v="3"/>
    <s v="D"/>
    <n v="0.52"/>
    <s v="ROTEC"/>
    <d v="2021-11-22T00:00:00"/>
    <n v="0.56881586493798997"/>
  </r>
  <r>
    <s v="2021"/>
    <s v="TD1715098"/>
    <x v="3"/>
    <s v="D"/>
    <n v="201.44"/>
    <s v="ROTEC"/>
    <d v="2021-11-22T00:00:00"/>
    <n v="210.34730685349044"/>
  </r>
  <r>
    <s v="2021"/>
    <s v="TD1715098"/>
    <x v="3"/>
    <s v="D"/>
    <n v="-9.92"/>
    <s v="ROTEC"/>
    <d v="2021-11-22T00:00:00"/>
    <n v="-10.358644181823992"/>
  </r>
  <r>
    <s v="2021"/>
    <s v="TD1715098"/>
    <x v="3"/>
    <s v="D"/>
    <n v="201.44"/>
    <s v="ROTEC"/>
    <d v="2021-11-22T00:00:00"/>
    <n v="210.34730685349044"/>
  </r>
  <r>
    <s v="2021"/>
    <s v="TD1715098"/>
    <x v="3"/>
    <s v="D"/>
    <n v="6.16"/>
    <s v="ROTEC"/>
    <d v="2021-11-22T00:00:00"/>
    <n v="6.4323838871003831"/>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0.63"/>
    <s v="ROTEC"/>
    <d v="2021-11-22T00:00:00"/>
    <n v="0.65785744299890281"/>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103.54"/>
    <s v="ROTEC"/>
    <d v="2021-11-22T00:00:00"/>
    <n v="108.11834864778793"/>
  </r>
  <r>
    <s v="2021"/>
    <s v="TD1715098"/>
    <x v="3"/>
    <s v="D"/>
    <n v="51.77"/>
    <s v="ROTEC"/>
    <d v="2021-11-22T00:00:00"/>
    <n v="54.059174323893963"/>
  </r>
  <r>
    <s v="2021"/>
    <s v="TD1715098"/>
    <x v="3"/>
    <s v="D"/>
    <n v="103.54"/>
    <s v="ROTEC"/>
    <d v="2021-11-22T00:00:00"/>
    <n v="108.11834864778793"/>
  </r>
  <r>
    <s v="2021"/>
    <s v="TD1715098"/>
    <x v="3"/>
    <s v="D"/>
    <n v="77.66"/>
    <s v="ROTEC"/>
    <d v="2021-11-22T00:00:00"/>
    <n v="81.093982576658391"/>
  </r>
  <r>
    <s v="2021"/>
    <s v="TD1715098"/>
    <x v="3"/>
    <s v="D"/>
    <n v="77.66"/>
    <s v="ROTEC"/>
    <d v="2021-11-22T00:00:00"/>
    <n v="81.093982576658391"/>
  </r>
  <r>
    <s v="2021"/>
    <s v="TD1715098"/>
    <x v="3"/>
    <s v="D"/>
    <n v="77.66"/>
    <s v="ROTEC"/>
    <d v="2021-11-22T00:00:00"/>
    <n v="81.093982576658391"/>
  </r>
  <r>
    <s v="2021"/>
    <s v="TD1715098"/>
    <x v="3"/>
    <s v="D"/>
    <n v="-4.5599999999999996"/>
    <s v="ROTEC"/>
    <d v="2021-11-22T00:00:00"/>
    <n v="-4.7616348255158671"/>
  </r>
  <r>
    <s v="2021"/>
    <s v="TD1715098"/>
    <x v="3"/>
    <s v="D"/>
    <n v="103.54"/>
    <s v="ROTEC"/>
    <d v="2021-11-22T00:00:00"/>
    <n v="108.11834864778793"/>
  </r>
  <r>
    <s v="2021"/>
    <s v="TD1715098"/>
    <x v="3"/>
    <s v="D"/>
    <n v="103.54"/>
    <s v="ROTEC"/>
    <d v="2021-11-22T00:00:00"/>
    <n v="108.11834864778793"/>
  </r>
  <r>
    <s v="2021"/>
    <s v="TD1715098"/>
    <x v="3"/>
    <s v="D"/>
    <n v="77.66"/>
    <s v="ROTEC"/>
    <d v="2021-11-22T00:00:00"/>
    <n v="81.093982576658391"/>
  </r>
  <r>
    <s v="2021"/>
    <s v="TD1715098"/>
    <x v="3"/>
    <s v="D"/>
    <n v="155.31"/>
    <s v="ROTEC"/>
    <d v="2021-11-22T00:00:00"/>
    <n v="162.1775229716819"/>
  </r>
  <r>
    <s v="2021"/>
    <s v="TD1715098"/>
    <x v="3"/>
    <s v="D"/>
    <n v="51.77"/>
    <s v="ROTEC"/>
    <d v="2021-11-22T00:00:00"/>
    <n v="54.059174323893963"/>
  </r>
  <r>
    <s v="2021"/>
    <s v="TD1715098"/>
    <x v="3"/>
    <s v="D"/>
    <n v="77.66"/>
    <s v="ROTEC"/>
    <d v="2021-11-22T00:00:00"/>
    <n v="81.093982576658391"/>
  </r>
  <r>
    <s v="2021"/>
    <s v="TD1715098"/>
    <x v="3"/>
    <s v="D"/>
    <n v="-1.47"/>
    <s v="ROTEC"/>
    <d v="2021-11-22T00:00:00"/>
    <n v="-1.5350007003307731"/>
  </r>
  <r>
    <s v="2021"/>
    <s v="TD1715098"/>
    <x v="3"/>
    <s v="D"/>
    <n v="77.66"/>
    <s v="ROTEC"/>
    <d v="2021-11-22T00:00:00"/>
    <n v="81.093982576658391"/>
  </r>
  <r>
    <s v="2021"/>
    <s v="TD1715098"/>
    <x v="3"/>
    <s v="D"/>
    <n v="77.66"/>
    <s v="ROTEC"/>
    <d v="2021-11-22T00:00:00"/>
    <n v="81.093982576658391"/>
  </r>
  <r>
    <s v="2021"/>
    <s v="TD1715098"/>
    <x v="3"/>
    <s v="D"/>
    <n v="77.66"/>
    <s v="ROTEC"/>
    <d v="2021-11-22T00:00:00"/>
    <n v="81.093982576658391"/>
  </r>
  <r>
    <s v="2021"/>
    <s v="TD1715098"/>
    <x v="3"/>
    <s v="D"/>
    <n v="51.77"/>
    <s v="ROTEC"/>
    <d v="2021-11-22T00:00:00"/>
    <n v="54.059174323893963"/>
  </r>
  <r>
    <s v="2021"/>
    <s v="TD1715098"/>
    <x v="3"/>
    <s v="D"/>
    <n v="-2.02"/>
    <s v="ROTEC"/>
    <d v="2021-11-22T00:00:00"/>
    <n v="-2.10932069025045"/>
  </r>
  <r>
    <s v="2021"/>
    <s v="TD1715098"/>
    <x v="3"/>
    <s v="D"/>
    <n v="77.66"/>
    <s v="ROTEC"/>
    <d v="2021-11-22T00:00:00"/>
    <n v="81.093982576658391"/>
  </r>
  <r>
    <s v="2021"/>
    <s v="TD1715098"/>
    <x v="3"/>
    <s v="D"/>
    <n v="77.66"/>
    <s v="ROTEC"/>
    <d v="2021-11-22T00:00:00"/>
    <n v="81.093982576658391"/>
  </r>
  <r>
    <s v="2021"/>
    <s v="TD1715098"/>
    <x v="3"/>
    <s v="D"/>
    <n v="51.77"/>
    <s v="ROTEC"/>
    <d v="2021-11-22T00:00:00"/>
    <n v="54.059174323893963"/>
  </r>
  <r>
    <s v="2021"/>
    <s v="TD1715098"/>
    <x v="3"/>
    <s v="D"/>
    <n v="0.31"/>
    <s v="ROTEC"/>
    <d v="2021-11-22T00:00:00"/>
    <n v="0.32370763068199976"/>
  </r>
  <r>
    <s v="2021"/>
    <s v="TD1715098"/>
    <x v="3"/>
    <s v="D"/>
    <n v="77.66"/>
    <s v="ROTEC"/>
    <d v="2021-11-22T00:00:00"/>
    <n v="81.093982576658391"/>
  </r>
  <r>
    <s v="2021"/>
    <s v="TD1715098"/>
    <x v="3"/>
    <s v="D"/>
    <n v="51.77"/>
    <s v="ROTEC"/>
    <d v="2021-11-22T00:00:00"/>
    <n v="54.059174323893963"/>
  </r>
  <r>
    <s v="2021"/>
    <s v="TD1715098"/>
    <x v="3"/>
    <s v="D"/>
    <n v="155.31"/>
    <s v="ROTEC"/>
    <d v="2021-11-22T00:00:00"/>
    <n v="162.1775229716819"/>
  </r>
  <r>
    <s v="2021"/>
    <s v="TD1715098"/>
    <x v="3"/>
    <s v="D"/>
    <n v="103.54"/>
    <s v="ROTEC"/>
    <d v="2021-11-22T00:00:00"/>
    <n v="108.11834864778793"/>
  </r>
  <r>
    <s v="2021"/>
    <s v="TD1715098"/>
    <x v="3"/>
    <s v="D"/>
    <n v="-0.68"/>
    <s v="ROTEC"/>
    <d v="2021-11-22T00:00:00"/>
    <n v="-0.71006835117341893"/>
  </r>
  <r>
    <s v="2021"/>
    <s v="TD1715098"/>
    <x v="3"/>
    <s v="D"/>
    <n v="129.43"/>
    <s v="ROTEC"/>
    <d v="2021-11-22T00:00:00"/>
    <n v="135.15315690055237"/>
  </r>
  <r>
    <s v="2021"/>
    <s v="TD1715098"/>
    <x v="3"/>
    <s v="D"/>
    <n v="0.81"/>
    <s v="ROTEC"/>
    <d v="2021-11-22T00:00:00"/>
    <n v="0.84581671242716072"/>
  </r>
  <r>
    <s v="2021"/>
    <s v="TD1715098"/>
    <x v="3"/>
    <s v="D"/>
    <n v="151.22"/>
    <s v="ROTEC"/>
    <d v="2021-11-22T00:00:00"/>
    <n v="157.90667068300647"/>
  </r>
  <r>
    <s v="2021"/>
    <s v="TD1715098"/>
    <x v="3"/>
    <s v="D"/>
    <n v="135.38"/>
    <s v="ROTEC"/>
    <d v="2021-11-22T00:00:00"/>
    <n v="141.36625497331977"/>
  </r>
  <r>
    <s v="2021"/>
    <s v="TD1715098"/>
    <x v="3"/>
    <s v="D"/>
    <n v="135.38"/>
    <s v="ROTEC"/>
    <d v="2021-11-22T00:00:00"/>
    <n v="141.36625497331977"/>
  </r>
  <r>
    <s v="2021"/>
    <s v="TD1715098"/>
    <x v="3"/>
    <s v="D"/>
    <n v="135.38"/>
    <s v="ROTEC"/>
    <d v="2021-11-22T00:00:00"/>
    <n v="141.36625497331977"/>
  </r>
  <r>
    <s v="2021"/>
    <s v="TD1715098"/>
    <x v="3"/>
    <s v="D"/>
    <n v="67.69"/>
    <s v="ROTEC"/>
    <d v="2021-11-22T00:00:00"/>
    <n v="70.683127486659885"/>
  </r>
  <r>
    <s v="2021"/>
    <s v="TD1715098"/>
    <x v="3"/>
    <s v="D"/>
    <n v="270.76"/>
    <s v="ROTEC"/>
    <d v="2021-11-22T00:00:00"/>
    <n v="282.73250994663954"/>
  </r>
  <r>
    <s v="2021"/>
    <s v="TD1715098"/>
    <x v="3"/>
    <s v="D"/>
    <n v="302.44"/>
    <s v="ROTEC"/>
    <d v="2021-11-22T00:00:00"/>
    <n v="315.81334136601293"/>
  </r>
  <r>
    <s v="2021"/>
    <s v="TD1715098"/>
    <x v="3"/>
    <s v="D"/>
    <n v="302.44"/>
    <s v="ROTEC"/>
    <d v="2021-11-22T00:00:00"/>
    <n v="315.81334136601293"/>
  </r>
  <r>
    <s v="2021"/>
    <s v="TD1715098"/>
    <x v="3"/>
    <s v="D"/>
    <n v="75.61"/>
    <s v="ROTEC"/>
    <d v="2021-11-22T00:00:00"/>
    <n v="78.953335341503234"/>
  </r>
  <r>
    <s v="2021"/>
    <s v="TD1715098"/>
    <x v="3"/>
    <s v="D"/>
    <n v="302.44"/>
    <s v="ROTEC"/>
    <d v="2021-11-22T00:00:00"/>
    <n v="315.81334136601293"/>
  </r>
  <r>
    <s v="2021"/>
    <s v="TD1715098"/>
    <x v="3"/>
    <s v="D"/>
    <n v="270.76"/>
    <s v="ROTEC"/>
    <d v="2021-11-22T00:00:00"/>
    <n v="282.73250994663954"/>
  </r>
  <r>
    <s v="2021"/>
    <s v="TD1715098"/>
    <x v="3"/>
    <s v="D"/>
    <n v="270.76"/>
    <s v="ROTEC"/>
    <d v="2021-11-22T00:00:00"/>
    <n v="282.73250994663954"/>
  </r>
  <r>
    <s v="2021"/>
    <s v="TD1715098"/>
    <x v="3"/>
    <s v="D"/>
    <n v="67.69"/>
    <s v="ROTEC"/>
    <d v="2021-11-22T00:00:00"/>
    <n v="70.683127486659885"/>
  </r>
  <r>
    <s v="2021"/>
    <s v="TD1715098"/>
    <x v="3"/>
    <s v="D"/>
    <n v="270.76"/>
    <s v="ROTEC"/>
    <d v="2021-11-22T00:00:00"/>
    <n v="282.73250994663954"/>
  </r>
  <r>
    <s v="2021"/>
    <s v="TD1715098"/>
    <x v="3"/>
    <s v="D"/>
    <n v="302.44"/>
    <s v="ROTEC"/>
    <d v="2021-11-22T00:00:00"/>
    <n v="315.81334136601293"/>
  </r>
  <r>
    <s v="2021"/>
    <s v="TD1715098"/>
    <x v="3"/>
    <s v="D"/>
    <n v="302.44"/>
    <s v="ROTEC"/>
    <d v="2021-11-22T00:00:00"/>
    <n v="315.81334136601293"/>
  </r>
  <r>
    <s v="2021"/>
    <s v="TD1715098"/>
    <x v="3"/>
    <s v="D"/>
    <n v="-48.66"/>
    <s v="ROTEC"/>
    <d v="2021-11-22T00:00:00"/>
    <n v="-50.811655835439055"/>
  </r>
  <r>
    <s v="2021"/>
    <s v="TD1715098"/>
    <x v="3"/>
    <s v="D"/>
    <n v="-17.5"/>
    <s v="ROTEC"/>
    <d v="2021-11-22T00:00:00"/>
    <n v="-18.273817861080634"/>
  </r>
  <r>
    <s v="2021"/>
    <s v="TD1715098"/>
    <x v="3"/>
    <s v="D"/>
    <n v="135.38"/>
    <s v="ROTEC"/>
    <d v="2021-11-22T00:00:00"/>
    <n v="141.36625497331977"/>
  </r>
  <r>
    <s v="2021"/>
    <s v="TD1715098"/>
    <x v="3"/>
    <s v="D"/>
    <n v="151.22"/>
    <s v="ROTEC"/>
    <d v="2021-11-22T00:00:00"/>
    <n v="157.90667068300647"/>
  </r>
  <r>
    <s v="2021"/>
    <s v="TD1715098"/>
    <x v="3"/>
    <s v="D"/>
    <n v="302.44"/>
    <s v="ROTEC"/>
    <d v="2021-11-22T00:00:00"/>
    <n v="315.81334136601293"/>
  </r>
  <r>
    <s v="2021"/>
    <s v="TD1715098"/>
    <x v="3"/>
    <s v="D"/>
    <n v="302.44"/>
    <s v="ROTEC"/>
    <d v="2021-11-22T00:00:00"/>
    <n v="315.81334136601293"/>
  </r>
  <r>
    <s v="2021"/>
    <s v="TD1715098"/>
    <x v="3"/>
    <s v="D"/>
    <n v="189.03"/>
    <s v="ROTEC"/>
    <d v="2021-11-22T00:00:00"/>
    <n v="197.38855944457555"/>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135.38"/>
    <s v="ROTEC"/>
    <d v="2021-11-22T00:00:00"/>
    <n v="141.36625497331977"/>
  </r>
  <r>
    <s v="2021"/>
    <s v="TD1715098"/>
    <x v="3"/>
    <s v="D"/>
    <n v="302.44"/>
    <s v="ROTEC"/>
    <d v="2021-11-22T00:00:00"/>
    <n v="315.81334136601293"/>
  </r>
  <r>
    <s v="2021"/>
    <s v="TD1715098"/>
    <x v="3"/>
    <s v="D"/>
    <n v="151.22"/>
    <s v="ROTEC"/>
    <d v="2021-11-22T00:00:00"/>
    <n v="157.90667068300647"/>
  </r>
  <r>
    <s v="2021"/>
    <s v="TD1715098"/>
    <x v="3"/>
    <s v="D"/>
    <n v="270.76"/>
    <s v="ROTEC"/>
    <d v="2021-11-22T00:00:00"/>
    <n v="282.73250994663954"/>
  </r>
  <r>
    <s v="2021"/>
    <s v="TD1715098"/>
    <x v="3"/>
    <s v="D"/>
    <n v="270.76"/>
    <s v="ROTEC"/>
    <d v="2021-11-22T00:00:00"/>
    <n v="282.73250994663954"/>
  </r>
  <r>
    <s v="2021"/>
    <s v="TD1715098"/>
    <x v="3"/>
    <s v="D"/>
    <n v="101.54"/>
    <s v="ROTEC"/>
    <d v="2021-11-22T00:00:00"/>
    <n v="106.02991232080728"/>
  </r>
  <r>
    <s v="2021"/>
    <s v="TD1715098"/>
    <x v="3"/>
    <s v="D"/>
    <n v="236.92"/>
    <s v="ROTEC"/>
    <d v="2021-11-22T00:00:00"/>
    <n v="247.39616729412705"/>
  </r>
  <r>
    <s v="2021"/>
    <s v="TD1715098"/>
    <x v="3"/>
    <s v="D"/>
    <n v="101.54"/>
    <s v="ROTEC"/>
    <d v="2021-11-22T00:00:00"/>
    <n v="106.02991232080728"/>
  </r>
  <r>
    <s v="2021"/>
    <s v="TD1715098"/>
    <x v="3"/>
    <s v="D"/>
    <n v="236.92"/>
    <s v="ROTEC"/>
    <d v="2021-11-22T00:00:00"/>
    <n v="247.39616729412705"/>
  </r>
  <r>
    <s v="2021"/>
    <s v="TD1715098"/>
    <x v="3"/>
    <s v="D"/>
    <n v="113.42"/>
    <s v="ROTEC"/>
    <d v="2021-11-22T00:00:00"/>
    <n v="118.4352241030723"/>
  </r>
  <r>
    <s v="2021"/>
    <s v="TD1715098"/>
    <x v="3"/>
    <s v="D"/>
    <n v="264.64"/>
    <s v="ROTEC"/>
    <d v="2021-11-22T00:00:00"/>
    <n v="276.34189478607874"/>
  </r>
  <r>
    <s v="2021"/>
    <s v="TD1715098"/>
    <x v="3"/>
    <s v="D"/>
    <n v="135.38"/>
    <s v="ROTEC"/>
    <d v="2021-11-22T00:00:00"/>
    <n v="141.36625497331977"/>
  </r>
  <r>
    <s v="2021"/>
    <s v="TD1715098"/>
    <x v="3"/>
    <s v="D"/>
    <n v="135.38"/>
    <s v="ROTEC"/>
    <d v="2021-11-22T00:00:00"/>
    <n v="141.36625497331977"/>
  </r>
  <r>
    <s v="2021"/>
    <s v="TD1715098"/>
    <x v="3"/>
    <s v="D"/>
    <n v="151.22"/>
    <s v="ROTEC"/>
    <d v="2021-11-22T00:00:00"/>
    <n v="157.90667068300647"/>
  </r>
  <r>
    <s v="2021"/>
    <s v="TD1715098"/>
    <x v="3"/>
    <s v="D"/>
    <n v="-224.14"/>
    <s v="ROTEC"/>
    <d v="2021-11-22T00:00:00"/>
    <n v="-234.05105916472073"/>
  </r>
  <r>
    <s v="2021"/>
    <s v="TD1715098"/>
    <x v="3"/>
    <s v="D"/>
    <n v="-513.61"/>
    <s v="ROTEC"/>
    <d v="2021-11-22T00:00:00"/>
    <n v="-536.32089095026424"/>
  </r>
  <r>
    <s v="2021"/>
    <s v="TD1715098"/>
    <x v="3"/>
    <s v="D"/>
    <n v="135.38"/>
    <s v="ROTEC"/>
    <d v="2021-11-22T00:00:00"/>
    <n v="141.36625497331977"/>
  </r>
  <r>
    <s v="2021"/>
    <s v="TD1715098"/>
    <x v="3"/>
    <s v="D"/>
    <n v="135.38"/>
    <s v="ROTEC"/>
    <d v="2021-11-22T00:00:00"/>
    <n v="141.36625497331977"/>
  </r>
  <r>
    <s v="2021"/>
    <s v="TD1715098"/>
    <x v="3"/>
    <s v="D"/>
    <n v="151.22"/>
    <s v="ROTEC"/>
    <d v="2021-11-22T00:00:00"/>
    <n v="157.90667068300647"/>
  </r>
  <r>
    <s v="2021"/>
    <s v="TD1715098"/>
    <x v="3"/>
    <s v="D"/>
    <n v="302.44"/>
    <s v="ROTEC"/>
    <d v="2021-11-22T00:00:00"/>
    <n v="315.81334136601293"/>
  </r>
  <r>
    <s v="2021"/>
    <s v="TD1715098"/>
    <x v="3"/>
    <s v="D"/>
    <n v="302.44"/>
    <s v="ROTEC"/>
    <d v="2021-11-22T00:00:00"/>
    <n v="315.81334136601293"/>
  </r>
  <r>
    <s v="2021"/>
    <s v="TD1715098"/>
    <x v="3"/>
    <s v="D"/>
    <n v="270.76"/>
    <s v="ROTEC"/>
    <d v="2021-11-22T00:00:00"/>
    <n v="282.73250994663954"/>
  </r>
  <r>
    <s v="2021"/>
    <s v="TD1715098"/>
    <x v="3"/>
    <s v="D"/>
    <n v="270.76"/>
    <s v="ROTEC"/>
    <d v="2021-11-22T00:00:00"/>
    <n v="282.73250994663954"/>
  </r>
  <r>
    <s v="2021"/>
    <s v="TD1715098"/>
    <x v="3"/>
    <s v="D"/>
    <n v="302.44"/>
    <s v="ROTEC"/>
    <d v="2021-11-22T00:00:00"/>
    <n v="315.81334136601293"/>
  </r>
  <r>
    <s v="2021"/>
    <s v="TD1715098"/>
    <x v="3"/>
    <s v="D"/>
    <n v="302.44"/>
    <s v="ROTEC"/>
    <d v="2021-11-22T00:00:00"/>
    <n v="315.81334136601293"/>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302.44"/>
    <s v="ROTEC"/>
    <d v="2021-11-22T00:00:00"/>
    <n v="315.81334136601293"/>
  </r>
  <r>
    <s v="2021"/>
    <s v="TD1715098"/>
    <x v="3"/>
    <s v="D"/>
    <n v="302.44"/>
    <s v="ROTEC"/>
    <d v="2021-11-22T00:00:00"/>
    <n v="315.81334136601293"/>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270.76"/>
    <s v="ROTEC"/>
    <d v="2021-11-22T00:00:00"/>
    <n v="282.73250994663954"/>
  </r>
  <r>
    <s v="2021"/>
    <s v="TD1715098"/>
    <x v="3"/>
    <s v="D"/>
    <n v="-166.32"/>
    <s v="ROTEC"/>
    <d v="2021-11-22T00:00:00"/>
    <n v="-173.67436495171032"/>
  </r>
  <r>
    <s v="2021"/>
    <s v="TD1715098"/>
    <x v="3"/>
    <s v="D"/>
    <n v="-359.72"/>
    <s v="ROTEC"/>
    <d v="2021-11-22T00:00:00"/>
    <n v="-375.62615777073859"/>
  </r>
  <r>
    <s v="2021"/>
    <s v="TD1715098"/>
    <x v="3"/>
    <s v="D"/>
    <n v="150.84"/>
    <s v="ROTEC"/>
    <d v="2021-11-22T00:00:00"/>
    <n v="157.50986778088014"/>
  </r>
  <r>
    <s v="2021"/>
    <s v="TD1715098"/>
    <x v="3"/>
    <s v="D"/>
    <n v="150.84"/>
    <s v="ROTEC"/>
    <d v="2021-11-22T00:00:00"/>
    <n v="157.50986778088014"/>
  </r>
  <r>
    <s v="2021"/>
    <s v="TD1715098"/>
    <x v="3"/>
    <s v="D"/>
    <n v="37.71"/>
    <s v="ROTEC"/>
    <d v="2021-11-22T00:00:00"/>
    <n v="39.377466945220036"/>
  </r>
  <r>
    <s v="2021"/>
    <s v="TD1715098"/>
    <x v="3"/>
    <s v="D"/>
    <n v="150.84"/>
    <s v="ROTEC"/>
    <d v="2021-11-22T00:00:00"/>
    <n v="157.50986778088014"/>
  </r>
  <r>
    <s v="2021"/>
    <s v="TD1715098"/>
    <x v="3"/>
    <s v="D"/>
    <n v="150.84"/>
    <s v="ROTEC"/>
    <d v="2021-11-22T00:00:00"/>
    <n v="157.50986778088014"/>
  </r>
  <r>
    <s v="2021"/>
    <s v="TD1715098"/>
    <x v="3"/>
    <s v="D"/>
    <n v="150.84"/>
    <s v="ROTEC"/>
    <d v="2021-11-22T00:00:00"/>
    <n v="157.50986778088014"/>
  </r>
  <r>
    <s v="2021"/>
    <s v="TD1715098"/>
    <x v="3"/>
    <s v="D"/>
    <n v="35.35"/>
    <s v="ROTEC"/>
    <d v="2021-11-22T00:00:00"/>
    <n v="36.913112079382877"/>
  </r>
  <r>
    <s v="2021"/>
    <s v="TD1715098"/>
    <x v="3"/>
    <s v="D"/>
    <n v="75.42"/>
    <s v="ROTEC"/>
    <d v="2021-11-22T00:00:00"/>
    <n v="78.754933890440071"/>
  </r>
  <r>
    <s v="2021"/>
    <s v="TD1715098"/>
    <x v="3"/>
    <s v="D"/>
    <n v="150.84"/>
    <s v="ROTEC"/>
    <d v="2021-11-22T00:00:00"/>
    <n v="157.50986778088014"/>
  </r>
  <r>
    <s v="2021"/>
    <s v="TD1715098"/>
    <x v="3"/>
    <s v="D"/>
    <n v="150.84"/>
    <s v="ROTEC"/>
    <d v="2021-11-22T00:00:00"/>
    <n v="157.50986778088014"/>
  </r>
  <r>
    <s v="2021"/>
    <s v="TD1715098"/>
    <x v="3"/>
    <s v="D"/>
    <n v="94.28"/>
    <s v="ROTEC"/>
    <d v="2021-11-22T00:00:00"/>
    <n v="98.448888453867539"/>
  </r>
  <r>
    <s v="2021"/>
    <s v="TD1715098"/>
    <x v="3"/>
    <s v="D"/>
    <n v="75.42"/>
    <s v="ROTEC"/>
    <d v="2021-11-22T00:00:00"/>
    <n v="78.754933890440071"/>
  </r>
  <r>
    <s v="2021"/>
    <s v="TD1715098"/>
    <x v="3"/>
    <s v="D"/>
    <n v="150.84"/>
    <s v="ROTEC"/>
    <d v="2021-11-22T00:00:00"/>
    <n v="157.50986778088014"/>
  </r>
  <r>
    <s v="2021"/>
    <s v="TD1715098"/>
    <x v="3"/>
    <s v="D"/>
    <n v="150.84"/>
    <s v="ROTEC"/>
    <d v="2021-11-22T00:00:00"/>
    <n v="157.50986778088014"/>
  </r>
  <r>
    <s v="2021"/>
    <s v="TD1715098"/>
    <x v="3"/>
    <s v="D"/>
    <n v="150.84"/>
    <s v="ROTEC"/>
    <d v="2021-11-22T00:00:00"/>
    <n v="157.50986778088014"/>
  </r>
  <r>
    <s v="2021"/>
    <s v="TD1715098"/>
    <x v="3"/>
    <s v="D"/>
    <n v="56.57"/>
    <s v="ROTEC"/>
    <d v="2021-11-22T00:00:00"/>
    <n v="59.071421508647511"/>
  </r>
  <r>
    <s v="2021"/>
    <s v="TD1715098"/>
    <x v="3"/>
    <s v="D"/>
    <n v="131.99"/>
    <s v="ROTEC"/>
    <d v="2021-11-22T00:00:00"/>
    <n v="137.82635539908759"/>
  </r>
  <r>
    <s v="2021"/>
    <s v="TD1715098"/>
    <x v="3"/>
    <s v="D"/>
    <n v="75.42"/>
    <s v="ROTEC"/>
    <d v="2021-11-22T00:00:00"/>
    <n v="78.754933890440071"/>
  </r>
  <r>
    <s v="2021"/>
    <s v="TD1715098"/>
    <x v="3"/>
    <s v="D"/>
    <n v="-95.88"/>
    <s v="ROTEC"/>
    <d v="2021-11-22T00:00:00"/>
    <n v="-100.11963751545206"/>
  </r>
  <r>
    <s v="2021"/>
    <s v="TD1715098"/>
    <x v="3"/>
    <s v="D"/>
    <n v="75.42"/>
    <s v="ROTEC"/>
    <d v="2021-11-22T00:00:00"/>
    <n v="78.754933890440071"/>
  </r>
  <r>
    <s v="2021"/>
    <s v="TD1715098"/>
    <x v="3"/>
    <s v="D"/>
    <n v="137.44"/>
    <s v="ROTEC"/>
    <d v="2021-11-22T00:00:00"/>
    <n v="143.51734439010983"/>
  </r>
  <r>
    <s v="2021"/>
    <s v="TD1715098"/>
    <x v="3"/>
    <s v="D"/>
    <n v="137.44"/>
    <s v="ROTEC"/>
    <d v="2021-11-22T00:00:00"/>
    <n v="143.51734439010983"/>
  </r>
  <r>
    <s v="2021"/>
    <s v="TD1715098"/>
    <x v="3"/>
    <s v="D"/>
    <n v="4.13"/>
    <s v="ROTEC"/>
    <d v="2021-11-22T00:00:00"/>
    <n v="4.3126210152150293"/>
  </r>
  <r>
    <s v="2021"/>
    <s v="TD1715098"/>
    <x v="3"/>
    <s v="D"/>
    <n v="-2.61"/>
    <s v="ROTEC"/>
    <d v="2021-11-22T00:00:00"/>
    <n v="-2.7254094067097401"/>
  </r>
  <r>
    <s v="2021"/>
    <s v="TD1715098"/>
    <x v="3"/>
    <s v="D"/>
    <n v="200.92"/>
    <s v="ROTEC"/>
    <d v="2021-11-22T00:00:00"/>
    <n v="209.80431340847545"/>
  </r>
  <r>
    <s v="2021"/>
    <s v="TD1715098"/>
    <x v="3"/>
    <s v="D"/>
    <n v="200.92"/>
    <s v="ROTEC"/>
    <d v="2021-11-22T00:00:00"/>
    <n v="209.80431340847545"/>
  </r>
  <r>
    <s v="2021"/>
    <s v="TD1715098"/>
    <x v="3"/>
    <s v="D"/>
    <n v="200.92"/>
    <s v="ROTEC"/>
    <d v="2021-11-22T00:00:00"/>
    <n v="209.80431340847545"/>
  </r>
  <r>
    <s v="2021"/>
    <s v="TD1715098"/>
    <x v="3"/>
    <s v="D"/>
    <n v="200.92"/>
    <s v="ROTEC"/>
    <d v="2021-11-22T00:00:00"/>
    <n v="209.80431340847545"/>
  </r>
  <r>
    <s v="2021"/>
    <s v="TD1715098"/>
    <x v="3"/>
    <s v="D"/>
    <n v="34.299999999999997"/>
    <s v="ROTEC"/>
    <d v="2021-11-22T00:00:00"/>
    <n v="35.816683007718034"/>
  </r>
  <r>
    <s v="2021"/>
    <s v="TD1715098"/>
    <x v="3"/>
    <s v="D"/>
    <n v="100.46"/>
    <s v="ROTEC"/>
    <d v="2021-11-22T00:00:00"/>
    <n v="104.90215670423773"/>
  </r>
  <r>
    <s v="2021"/>
    <s v="TD1715098"/>
    <x v="3"/>
    <s v="D"/>
    <n v="200.92"/>
    <s v="ROTEC"/>
    <d v="2021-11-22T00:00:00"/>
    <n v="209.80431340847545"/>
  </r>
  <r>
    <s v="2021"/>
    <s v="TD1715098"/>
    <x v="3"/>
    <s v="D"/>
    <n v="200.92"/>
    <s v="ROTEC"/>
    <d v="2021-11-22T00:00:00"/>
    <n v="209.80431340847545"/>
  </r>
  <r>
    <s v="2021"/>
    <s v="TD1715098"/>
    <x v="3"/>
    <s v="D"/>
    <n v="125.58"/>
    <s v="ROTEC"/>
    <d v="2021-11-22T00:00:00"/>
    <n v="131.13291697111461"/>
  </r>
  <r>
    <s v="2021"/>
    <s v="TD1715098"/>
    <x v="3"/>
    <s v="D"/>
    <n v="100.46"/>
    <s v="ROTEC"/>
    <d v="2021-11-22T00:00:00"/>
    <n v="104.90215670423773"/>
  </r>
  <r>
    <s v="2021"/>
    <s v="TD1715098"/>
    <x v="3"/>
    <s v="D"/>
    <n v="244.96"/>
    <s v="ROTEC"/>
    <d v="2021-11-22T00:00:00"/>
    <n v="255.79168132858925"/>
  </r>
  <r>
    <s v="2021"/>
    <s v="TD1715098"/>
    <x v="3"/>
    <s v="D"/>
    <n v="244.96"/>
    <s v="ROTEC"/>
    <d v="2021-11-22T00:00:00"/>
    <n v="255.79168132858925"/>
  </r>
  <r>
    <s v="2021"/>
    <s v="TD1715098"/>
    <x v="3"/>
    <s v="D"/>
    <n v="200.92"/>
    <s v="ROTEC"/>
    <d v="2021-11-22T00:00:00"/>
    <n v="209.80431340847545"/>
  </r>
  <r>
    <s v="2021"/>
    <s v="TD1715098"/>
    <x v="3"/>
    <s v="D"/>
    <n v="-71.31"/>
    <s v="ROTEC"/>
    <d v="2021-11-22T00:00:00"/>
    <n v="-74.463197238494857"/>
  </r>
  <r>
    <s v="2021"/>
    <s v="TD1715098"/>
    <x v="3"/>
    <s v="D"/>
    <n v="-42.12"/>
    <s v="ROTEC"/>
    <d v="2021-11-22T00:00:00"/>
    <n v="-43.982469046212351"/>
  </r>
  <r>
    <s v="2021"/>
    <s v="TD1715098"/>
    <x v="3"/>
    <s v="D"/>
    <n v="82.66"/>
    <s v="ROTEC"/>
    <d v="2021-11-22T00:00:00"/>
    <n v="86.315073394110001"/>
  </r>
  <r>
    <s v="2021"/>
    <s v="TD1715098"/>
    <x v="3"/>
    <s v="D"/>
    <n v="-82.66"/>
    <s v="ROTEC"/>
    <d v="2021-11-22T00:00:00"/>
    <n v="-86.315073394110001"/>
  </r>
  <r>
    <s v="2021"/>
    <s v="TD1715098"/>
    <x v="3"/>
    <s v="D"/>
    <n v="81.52"/>
    <s v="ROTEC"/>
    <d v="2021-11-22T00:00:00"/>
    <n v="85.124664687731027"/>
  </r>
  <r>
    <s v="2021"/>
    <s v="TD1715098"/>
    <x v="3"/>
    <s v="D"/>
    <n v="-81.52"/>
    <s v="ROTEC"/>
    <d v="2021-11-22T00:00:00"/>
    <n v="-85.124664687731027"/>
  </r>
  <r>
    <s v="2021"/>
    <s v="TD1715098"/>
    <x v="3"/>
    <s v="D"/>
    <n v="1.65"/>
    <s v="ROTEC"/>
    <d v="2021-11-22T00:00:00"/>
    <n v="1.722959969759031"/>
  </r>
  <r>
    <s v="2021"/>
    <s v="TD1715098"/>
    <x v="3"/>
    <s v="D"/>
    <n v="-1.65"/>
    <s v="ROTEC"/>
    <d v="2021-11-22T00:00:00"/>
    <n v="-1.722959969759031"/>
  </r>
  <r>
    <s v="2021"/>
    <s v="TD1715098"/>
    <x v="3"/>
    <s v="D"/>
    <n v="31.85"/>
    <s v="ROTEC"/>
    <d v="2021-11-22T00:00:00"/>
    <n v="33.258348507166751"/>
  </r>
  <r>
    <s v="2021"/>
    <s v="TD1715098"/>
    <x v="3"/>
    <s v="D"/>
    <n v="-31.85"/>
    <s v="ROTEC"/>
    <d v="2021-11-22T00:00:00"/>
    <n v="-33.258348507166751"/>
  </r>
  <r>
    <s v="2021"/>
    <s v="TD1715098"/>
    <x v="3"/>
    <s v="D"/>
    <n v="548"/>
    <s v="ROTEC"/>
    <d v="2021-11-22T00:00:00"/>
    <n v="572.2315535926964"/>
  </r>
  <r>
    <s v="2021"/>
    <s v="TD1715098"/>
    <x v="3"/>
    <s v="D"/>
    <n v="-548"/>
    <s v="ROTEC"/>
    <d v="2021-11-22T00:00:00"/>
    <n v="-572.2315535926964"/>
  </r>
  <r>
    <s v="2021"/>
    <s v="TD1715098"/>
    <x v="3"/>
    <s v="D"/>
    <n v="384.78"/>
    <s v="ROTEC"/>
    <d v="2021-11-22T00:00:00"/>
    <n v="401.79426494780603"/>
  </r>
  <r>
    <s v="2021"/>
    <s v="TD1715098"/>
    <x v="3"/>
    <s v="D"/>
    <n v="-384.78"/>
    <s v="ROTEC"/>
    <d v="2021-11-22T00:00:00"/>
    <n v="-401.79426494780603"/>
  </r>
  <r>
    <s v="2021"/>
    <s v="TD1715098"/>
    <x v="3"/>
    <s v="D"/>
    <n v="240.95"/>
    <s v="ROTEC"/>
    <d v="2021-11-22T00:00:00"/>
    <n v="251.60436649299305"/>
  </r>
  <r>
    <s v="2021"/>
    <s v="TD1715098"/>
    <x v="3"/>
    <s v="D"/>
    <n v="-240.95"/>
    <s v="ROTEC"/>
    <d v="2021-11-22T00:00:00"/>
    <n v="-251.60436649299305"/>
  </r>
  <r>
    <s v="2021"/>
    <s v="TD1715098"/>
    <x v="3"/>
    <s v="D"/>
    <n v="835.49"/>
    <s v="ROTEC"/>
    <d v="2021-11-22T00:00:00"/>
    <n v="872.43383341452898"/>
  </r>
  <r>
    <s v="2021"/>
    <s v="TD1715098"/>
    <x v="3"/>
    <s v="D"/>
    <n v="-835.49"/>
    <s v="ROTEC"/>
    <d v="2021-11-22T00:00:00"/>
    <n v="-872.43383341452898"/>
  </r>
  <r>
    <s v="2021"/>
    <s v="TD1715098"/>
    <x v="3"/>
    <s v="D"/>
    <n v="141.71"/>
    <s v="ROTEC"/>
    <d v="2021-11-22T00:00:00"/>
    <n v="147.97615594821352"/>
  </r>
  <r>
    <s v="2021"/>
    <s v="TD1715098"/>
    <x v="3"/>
    <s v="D"/>
    <n v="-141.71"/>
    <s v="ROTEC"/>
    <d v="2021-11-22T00:00:00"/>
    <n v="-147.97615594821352"/>
  </r>
  <r>
    <s v="2021"/>
    <s v="TD1715098"/>
    <x v="3"/>
    <s v="D"/>
    <n v="307.31"/>
    <s v="ROTEC"/>
    <d v="2021-11-22T00:00:00"/>
    <n v="320.89868382221078"/>
  </r>
  <r>
    <s v="2021"/>
    <s v="TD1715098"/>
    <x v="3"/>
    <s v="D"/>
    <n v="-307.31"/>
    <s v="ROTEC"/>
    <d v="2021-11-22T00:00:00"/>
    <n v="-320.89868382221078"/>
  </r>
  <r>
    <s v="2021"/>
    <s v="TD1715098"/>
    <x v="3"/>
    <s v="D"/>
    <n v="277.10000000000002"/>
    <s v="ROTEC"/>
    <d v="2021-11-22T00:00:00"/>
    <n v="289.35285310316823"/>
  </r>
  <r>
    <s v="2021"/>
    <s v="TD1715098"/>
    <x v="3"/>
    <s v="D"/>
    <n v="-277.10000000000002"/>
    <s v="ROTEC"/>
    <d v="2021-11-22T00:00:00"/>
    <n v="-289.35285310316823"/>
  </r>
  <r>
    <s v="2021"/>
    <s v="TD1715098"/>
    <x v="3"/>
    <s v="D"/>
    <n v="6.16"/>
    <s v="ROTEC"/>
    <d v="2021-11-22T00:00:00"/>
    <n v="6.4323838871003831"/>
  </r>
  <r>
    <s v="2021"/>
    <s v="TD1715098"/>
    <x v="3"/>
    <s v="D"/>
    <n v="-6.16"/>
    <s v="ROTEC"/>
    <d v="2021-11-22T00:00:00"/>
    <n v="-6.4323838871003831"/>
  </r>
  <r>
    <s v="2021"/>
    <s v="TD1715098"/>
    <x v="3"/>
    <s v="D"/>
    <n v="213.26"/>
    <s v="ROTEC"/>
    <d v="2021-11-22T00:00:00"/>
    <n v="222.68996554594602"/>
  </r>
  <r>
    <s v="2021"/>
    <s v="TD1715098"/>
    <x v="3"/>
    <s v="D"/>
    <n v="-213.26"/>
    <s v="ROTEC"/>
    <d v="2021-11-22T00:00:00"/>
    <n v="-222.68996554594602"/>
  </r>
  <r>
    <s v="2021"/>
    <s v="TD1715098"/>
    <x v="3"/>
    <s v="D"/>
    <n v="1507.46"/>
    <s v="ROTEC"/>
    <d v="2021-11-22T00:00:00"/>
    <n v="1574.1171127351206"/>
  </r>
  <r>
    <s v="2021"/>
    <s v="TD1715098"/>
    <x v="3"/>
    <s v="D"/>
    <n v="-1507.46"/>
    <s v="ROTEC"/>
    <d v="2021-11-22T00:00:00"/>
    <n v="-1574.1171127351206"/>
  </r>
  <r>
    <s v="2021"/>
    <s v="TD1715098"/>
    <x v="3"/>
    <s v="D"/>
    <n v="3892.94"/>
    <s v="ROTEC"/>
    <d v="2021-11-22T00:00:00"/>
    <n v="4065.0786573780138"/>
  </r>
  <r>
    <s v="2021"/>
    <s v="TD1715098"/>
    <x v="3"/>
    <s v="D"/>
    <n v="-3892.94"/>
    <s v="ROTEC"/>
    <d v="2021-11-22T00:00:00"/>
    <n v="-4065.0786573780138"/>
  </r>
  <r>
    <s v="2021"/>
    <s v="TD1715098"/>
    <x v="3"/>
    <s v="D"/>
    <n v="261.68"/>
    <s v="ROTEC"/>
    <d v="2021-11-22T00:00:00"/>
    <n v="273.25100902214746"/>
  </r>
  <r>
    <s v="2021"/>
    <s v="TD1715098"/>
    <x v="3"/>
    <s v="D"/>
    <n v="-261.68"/>
    <s v="ROTEC"/>
    <d v="2021-11-22T00:00:00"/>
    <n v="-273.25100902214746"/>
  </r>
  <r>
    <s v="2021"/>
    <s v="TD1715098"/>
    <x v="3"/>
    <s v="D"/>
    <n v="-0.59"/>
    <s v="ROTEC"/>
    <d v="2021-11-22T00:00:00"/>
    <n v="-0.61608871645928986"/>
  </r>
  <r>
    <s v="2022"/>
    <s v="TD1715098"/>
    <x v="3"/>
    <s v="D"/>
    <n v="0.59"/>
    <s v="ROTEC"/>
    <d v="2021-11-22T00:00:00"/>
    <n v="0.59"/>
  </r>
  <r>
    <s v="2021"/>
    <s v="TD1715098"/>
    <x v="3"/>
    <s v="D"/>
    <n v="56.71"/>
    <s v="ROTEC"/>
    <d v="2021-11-22T00:00:00"/>
    <n v="59.21761205153615"/>
  </r>
  <r>
    <s v="2021"/>
    <s v="TD1715098"/>
    <x v="3"/>
    <s v="D"/>
    <n v="50.77"/>
    <s v="ROTEC"/>
    <d v="2021-11-22T00:00:00"/>
    <n v="53.014956160403642"/>
  </r>
  <r>
    <s v="2021"/>
    <s v="TD1715098"/>
    <x v="3"/>
    <s v="D"/>
    <n v="50.77"/>
    <s v="ROTEC"/>
    <d v="2021-11-22T00:00:00"/>
    <n v="53.014956160403642"/>
  </r>
  <r>
    <s v="2021"/>
    <s v="TD1715098"/>
    <x v="3"/>
    <s v="D"/>
    <n v="56.71"/>
    <s v="ROTEC"/>
    <d v="2021-11-22T00:00:00"/>
    <n v="59.21761205153615"/>
  </r>
  <r>
    <s v="2021"/>
    <s v="TD1715098"/>
    <x v="3"/>
    <s v="D"/>
    <n v="50.77"/>
    <s v="ROTEC"/>
    <d v="2021-11-22T00:00:00"/>
    <n v="53.014956160403642"/>
  </r>
  <r>
    <s v="2021"/>
    <s v="TD1715098"/>
    <x v="3"/>
    <s v="D"/>
    <n v="56.71"/>
    <s v="ROTEC"/>
    <d v="2021-11-22T00:00:00"/>
    <n v="59.21761205153615"/>
  </r>
  <r>
    <s v="2021"/>
    <s v="TD1715098"/>
    <x v="3"/>
    <s v="D"/>
    <n v="226.84"/>
    <s v="ROTEC"/>
    <d v="2021-11-22T00:00:00"/>
    <n v="236.8704482061446"/>
  </r>
  <r>
    <s v="2021"/>
    <s v="TD1715098"/>
    <x v="3"/>
    <s v="D"/>
    <n v="56.71"/>
    <s v="ROTEC"/>
    <d v="2021-11-22T00:00:00"/>
    <n v="59.21761205153615"/>
  </r>
  <r>
    <s v="2021"/>
    <s v="TD1715098"/>
    <x v="3"/>
    <s v="D"/>
    <n v="11.83"/>
    <s v="ROTEC"/>
    <d v="2021-11-22T00:00:00"/>
    <n v="12.353100874090508"/>
  </r>
  <r>
    <s v="2021"/>
    <s v="TD1715098"/>
    <x v="3"/>
    <s v="D"/>
    <n v="2.74"/>
    <s v="ROTEC"/>
    <d v="2021-11-22T00:00:00"/>
    <n v="2.8611577679634821"/>
  </r>
  <r>
    <s v="2021"/>
    <s v="TD1715098"/>
    <x v="3"/>
    <s v="D"/>
    <n v="56.71"/>
    <s v="ROTEC"/>
    <d v="2021-11-22T00:00:00"/>
    <n v="59.21761205153615"/>
  </r>
  <r>
    <s v="2021"/>
    <s v="TD1715098"/>
    <x v="3"/>
    <s v="D"/>
    <n v="56.71"/>
    <s v="ROTEC"/>
    <d v="2021-11-22T00:00:00"/>
    <n v="59.21761205153615"/>
  </r>
  <r>
    <s v="2021"/>
    <s v="TD1715098"/>
    <x v="3"/>
    <s v="D"/>
    <n v="56.71"/>
    <s v="ROTEC"/>
    <d v="2021-11-22T00:00:00"/>
    <n v="59.21761205153615"/>
  </r>
  <r>
    <s v="2021"/>
    <s v="TD1715098"/>
    <x v="3"/>
    <s v="D"/>
    <n v="113.42"/>
    <s v="ROTEC"/>
    <d v="2021-11-22T00:00:00"/>
    <n v="118.4352241030723"/>
  </r>
  <r>
    <s v="2021"/>
    <s v="TD1715098"/>
    <x v="3"/>
    <s v="D"/>
    <n v="50.77"/>
    <s v="ROTEC"/>
    <d v="2021-11-22T00:00:00"/>
    <n v="53.014956160403642"/>
  </r>
  <r>
    <s v="2021"/>
    <s v="TD1715098"/>
    <x v="3"/>
    <s v="D"/>
    <n v="50.77"/>
    <s v="ROTEC"/>
    <d v="2021-11-22T00:00:00"/>
    <n v="53.014956160403642"/>
  </r>
  <r>
    <s v="2021"/>
    <s v="TD1715098"/>
    <x v="3"/>
    <s v="D"/>
    <n v="50.77"/>
    <s v="ROTEC"/>
    <d v="2021-11-22T00:00:00"/>
    <n v="53.014956160403642"/>
  </r>
  <r>
    <s v="2021"/>
    <s v="TD1715098"/>
    <x v="3"/>
    <s v="D"/>
    <n v="101.53"/>
    <s v="ROTEC"/>
    <d v="2021-11-22T00:00:00"/>
    <n v="106.01947013917238"/>
  </r>
  <r>
    <s v="2021"/>
    <s v="TD1715098"/>
    <x v="3"/>
    <s v="D"/>
    <n v="50.77"/>
    <s v="ROTEC"/>
    <d v="2021-11-22T00:00:00"/>
    <n v="53.014956160403642"/>
  </r>
  <r>
    <s v="2021"/>
    <s v="TD1715098"/>
    <x v="3"/>
    <s v="D"/>
    <n v="101.53"/>
    <s v="ROTEC"/>
    <d v="2021-11-22T00:00:00"/>
    <n v="106.01947013917238"/>
  </r>
  <r>
    <s v="2021"/>
    <s v="TD1715098"/>
    <x v="3"/>
    <s v="D"/>
    <n v="101.53"/>
    <s v="ROTEC"/>
    <d v="2021-11-22T00:00:00"/>
    <n v="106.01947013917238"/>
  </r>
  <r>
    <s v="2021"/>
    <s v="TD1715098"/>
    <x v="3"/>
    <s v="D"/>
    <n v="50.77"/>
    <s v="ROTEC"/>
    <d v="2021-11-22T00:00:00"/>
    <n v="53.014956160403642"/>
  </r>
  <r>
    <s v="2021"/>
    <s v="TD1715098"/>
    <x v="3"/>
    <s v="D"/>
    <n v="101.53"/>
    <s v="ROTEC"/>
    <d v="2021-11-22T00:00:00"/>
    <n v="106.01947013917238"/>
  </r>
  <r>
    <s v="2021"/>
    <s v="TD1715098"/>
    <x v="3"/>
    <s v="D"/>
    <n v="113.42"/>
    <s v="ROTEC"/>
    <d v="2021-11-22T00:00:00"/>
    <n v="118.4352241030723"/>
  </r>
  <r>
    <s v="2021"/>
    <s v="TD1715098"/>
    <x v="3"/>
    <s v="D"/>
    <n v="56.71"/>
    <s v="ROTEC"/>
    <d v="2021-11-22T00:00:00"/>
    <n v="59.21761205153615"/>
  </r>
  <r>
    <s v="2021"/>
    <s v="TD1715098"/>
    <x v="3"/>
    <s v="D"/>
    <n v="113.42"/>
    <s v="ROTEC"/>
    <d v="2021-11-22T00:00:00"/>
    <n v="118.4352241030723"/>
  </r>
  <r>
    <s v="2021"/>
    <s v="TD1715098"/>
    <x v="3"/>
    <s v="D"/>
    <n v="226.83"/>
    <s v="ROTEC"/>
    <d v="2021-11-22T00:00:00"/>
    <n v="236.86000602450972"/>
  </r>
  <r>
    <s v="2021"/>
    <s v="TD1715098"/>
    <x v="3"/>
    <s v="D"/>
    <n v="152.30000000000001"/>
    <s v="ROTEC"/>
    <d v="2021-11-22T00:00:00"/>
    <n v="159.03442629957604"/>
  </r>
  <r>
    <s v="2021"/>
    <s v="TD1715098"/>
    <x v="3"/>
    <s v="D"/>
    <n v="152.30000000000001"/>
    <s v="ROTEC"/>
    <d v="2021-11-22T00:00:00"/>
    <n v="159.03442629957604"/>
  </r>
  <r>
    <s v="2021"/>
    <s v="TD1715098"/>
    <x v="3"/>
    <s v="D"/>
    <n v="101.53"/>
    <s v="ROTEC"/>
    <d v="2021-11-22T00:00:00"/>
    <n v="106.01947013917238"/>
  </r>
  <r>
    <s v="2021"/>
    <s v="TD1715098"/>
    <x v="3"/>
    <s v="D"/>
    <n v="50.77"/>
    <s v="ROTEC"/>
    <d v="2021-11-22T00:00:00"/>
    <n v="53.014956160403642"/>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13.42"/>
    <s v="ROTEC"/>
    <d v="2021-11-22T00:00:00"/>
    <n v="118.4352241030723"/>
  </r>
  <r>
    <s v="2021"/>
    <s v="TD1715098"/>
    <x v="3"/>
    <s v="D"/>
    <n v="226.84"/>
    <s v="ROTEC"/>
    <d v="2021-11-22T00:00:00"/>
    <n v="236.8704482061446"/>
  </r>
  <r>
    <s v="2021"/>
    <s v="TD1715098"/>
    <x v="3"/>
    <s v="D"/>
    <n v="56.71"/>
    <s v="ROTEC"/>
    <d v="2021-11-22T00:00:00"/>
    <n v="59.21761205153615"/>
  </r>
  <r>
    <s v="2021"/>
    <s v="TD1715098"/>
    <x v="3"/>
    <s v="D"/>
    <n v="101.53"/>
    <s v="ROTEC"/>
    <d v="2021-11-22T00:00:00"/>
    <n v="106.01947013917238"/>
  </r>
  <r>
    <s v="2021"/>
    <s v="TD1715098"/>
    <x v="3"/>
    <s v="D"/>
    <n v="101.53"/>
    <s v="ROTEC"/>
    <d v="2021-11-22T00:00:00"/>
    <n v="106.01947013917238"/>
  </r>
  <r>
    <s v="2021"/>
    <s v="TD1715098"/>
    <x v="3"/>
    <s v="D"/>
    <n v="113.42"/>
    <s v="ROTEC"/>
    <d v="2021-11-22T00:00:00"/>
    <n v="118.4352241030723"/>
  </r>
  <r>
    <s v="2021"/>
    <s v="TD1715098"/>
    <x v="3"/>
    <s v="D"/>
    <n v="-172.71"/>
    <s v="ROTEC"/>
    <d v="2021-11-22T00:00:00"/>
    <n v="-180.34691901641349"/>
  </r>
  <r>
    <s v="2021"/>
    <s v="TD1715098"/>
    <x v="3"/>
    <s v="D"/>
    <n v="-38.26"/>
    <s v="ROTEC"/>
    <d v="2021-11-22T00:00:00"/>
    <n v="-39.951786935139715"/>
  </r>
  <r>
    <s v="2021"/>
    <s v="TD1715098"/>
    <x v="3"/>
    <s v="D"/>
    <n v="-284.06"/>
    <s v="ROTEC"/>
    <d v="2021-11-22T00:00:00"/>
    <n v="-296.62061152106082"/>
  </r>
  <r>
    <s v="2021"/>
    <s v="TD1715098"/>
    <x v="3"/>
    <s v="D"/>
    <n v="101.53"/>
    <s v="ROTEC"/>
    <d v="2021-11-22T00:00:00"/>
    <n v="106.01947013917238"/>
  </r>
  <r>
    <s v="2021"/>
    <s v="TD1715098"/>
    <x v="3"/>
    <s v="D"/>
    <n v="101.53"/>
    <s v="ROTEC"/>
    <d v="2021-11-22T00:00:00"/>
    <n v="106.01947013917238"/>
  </r>
  <r>
    <s v="2021"/>
    <s v="TD1715098"/>
    <x v="3"/>
    <s v="D"/>
    <n v="113.42"/>
    <s v="ROTEC"/>
    <d v="2021-11-22T00:00:00"/>
    <n v="118.4352241030723"/>
  </r>
  <r>
    <s v="2021"/>
    <s v="TD1715098"/>
    <x v="3"/>
    <s v="D"/>
    <n v="113.42"/>
    <s v="ROTEC"/>
    <d v="2021-11-22T00:00:00"/>
    <n v="118.4352241030723"/>
  </r>
  <r>
    <s v="2021"/>
    <s v="TD1715098"/>
    <x v="3"/>
    <s v="D"/>
    <n v="170.13"/>
    <s v="ROTEC"/>
    <d v="2021-11-22T00:00:00"/>
    <n v="177.65283615460845"/>
  </r>
  <r>
    <s v="2021"/>
    <s v="TD1715098"/>
    <x v="3"/>
    <s v="D"/>
    <n v="101.53"/>
    <s v="ROTEC"/>
    <d v="2021-11-22T00:00:00"/>
    <n v="106.01947013917238"/>
  </r>
  <r>
    <s v="2021"/>
    <s v="TD1715098"/>
    <x v="3"/>
    <s v="D"/>
    <n v="50.77"/>
    <s v="ROTEC"/>
    <d v="2021-11-22T00:00:00"/>
    <n v="53.014956160403642"/>
  </r>
  <r>
    <s v="2021"/>
    <s v="TD1715098"/>
    <x v="3"/>
    <s v="D"/>
    <n v="113.42"/>
    <s v="ROTEC"/>
    <d v="2021-11-22T00:00:00"/>
    <n v="118.4352241030723"/>
  </r>
  <r>
    <s v="2021"/>
    <s v="TD1715098"/>
    <x v="3"/>
    <s v="D"/>
    <n v="56.71"/>
    <s v="ROTEC"/>
    <d v="2021-11-22T00:00:00"/>
    <n v="59.21761205153615"/>
  </r>
  <r>
    <s v="2021"/>
    <s v="TD1715098"/>
    <x v="3"/>
    <s v="D"/>
    <n v="113.42"/>
    <s v="ROTEC"/>
    <d v="2021-11-22T00:00:00"/>
    <n v="118.4352241030723"/>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50.77"/>
    <s v="ROTEC"/>
    <d v="2021-11-22T00:00:00"/>
    <n v="53.014956160403642"/>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101.53"/>
    <s v="ROTEC"/>
    <d v="2021-11-22T00:00:00"/>
    <n v="106.01947013917238"/>
  </r>
  <r>
    <s v="2021"/>
    <s v="TD1715098"/>
    <x v="3"/>
    <s v="D"/>
    <n v="50.77"/>
    <s v="ROTEC"/>
    <d v="2021-11-22T00:00:00"/>
    <n v="53.014956160403642"/>
  </r>
  <r>
    <s v="2021"/>
    <s v="TD1715098"/>
    <x v="3"/>
    <s v="D"/>
    <n v="101.53"/>
    <s v="ROTEC"/>
    <d v="2021-11-22T00:00:00"/>
    <n v="106.01947013917238"/>
  </r>
  <r>
    <s v="2021"/>
    <s v="TD1715098"/>
    <x v="3"/>
    <s v="D"/>
    <n v="56.71"/>
    <s v="ROTEC"/>
    <d v="2021-11-22T00:00:00"/>
    <n v="59.21761205153615"/>
  </r>
  <r>
    <s v="2021"/>
    <s v="TD1715098"/>
    <x v="3"/>
    <s v="D"/>
    <n v="56.71"/>
    <s v="ROTEC"/>
    <d v="2021-11-22T00:00:00"/>
    <n v="59.21761205153615"/>
  </r>
  <r>
    <s v="2021"/>
    <s v="TD1715098"/>
    <x v="3"/>
    <s v="D"/>
    <n v="50.77"/>
    <s v="ROTEC"/>
    <d v="2021-11-22T00:00:00"/>
    <n v="53.014956160403642"/>
  </r>
  <r>
    <s v="2021"/>
    <s v="TD1715098"/>
    <x v="3"/>
    <s v="D"/>
    <n v="50.77"/>
    <s v="ROTEC"/>
    <d v="2021-11-22T00:00:00"/>
    <n v="53.014956160403642"/>
  </r>
  <r>
    <s v="2021"/>
    <s v="TD1715098"/>
    <x v="3"/>
    <s v="D"/>
    <n v="50.77"/>
    <s v="ROTEC"/>
    <d v="2021-11-22T00:00:00"/>
    <n v="53.014956160403642"/>
  </r>
  <r>
    <s v="2021"/>
    <s v="TD1715098"/>
    <x v="3"/>
    <s v="D"/>
    <n v="50.77"/>
    <s v="ROTEC"/>
    <d v="2021-11-22T00:00:00"/>
    <n v="53.014956160403642"/>
  </r>
  <r>
    <s v="2021"/>
    <s v="TD1715098"/>
    <x v="3"/>
    <s v="D"/>
    <n v="-67.11"/>
    <s v="ROTEC"/>
    <d v="2021-11-22T00:00:00"/>
    <n v="-70.077480951835497"/>
  </r>
  <r>
    <s v="2021"/>
    <s v="TD1715098"/>
    <x v="3"/>
    <s v="D"/>
    <n v="-133.07"/>
    <s v="ROTEC"/>
    <d v="2021-11-22T00:00:00"/>
    <n v="-138.95411101565713"/>
  </r>
  <r>
    <s v="2021"/>
    <s v="TD1715098"/>
    <x v="3"/>
    <s v="D"/>
    <n v="28.28"/>
    <s v="ROTEC"/>
    <d v="2021-11-22T00:00:00"/>
    <n v="29.530489663506302"/>
  </r>
  <r>
    <s v="2021"/>
    <s v="TD1715098"/>
    <x v="3"/>
    <s v="D"/>
    <n v="28.28"/>
    <s v="ROTEC"/>
    <d v="2021-11-22T00:00:00"/>
    <n v="29.530489663506302"/>
  </r>
  <r>
    <s v="2021"/>
    <s v="TD1715098"/>
    <x v="3"/>
    <s v="D"/>
    <n v="113.12"/>
    <s v="ROTEC"/>
    <d v="2021-11-22T00:00:00"/>
    <n v="118.12195865402521"/>
  </r>
  <r>
    <s v="2021"/>
    <s v="TD1715098"/>
    <x v="3"/>
    <s v="D"/>
    <n v="28.28"/>
    <s v="ROTEC"/>
    <d v="2021-11-22T00:00:00"/>
    <n v="29.530489663506302"/>
  </r>
  <r>
    <s v="2021"/>
    <s v="TD1715098"/>
    <x v="3"/>
    <s v="D"/>
    <n v="15.01"/>
    <s v="ROTEC"/>
    <d v="2021-11-22T00:00:00"/>
    <n v="15.67371463398973"/>
  </r>
  <r>
    <s v="2021"/>
    <s v="TD1715098"/>
    <x v="3"/>
    <s v="D"/>
    <n v="28.28"/>
    <s v="ROTEC"/>
    <d v="2021-11-22T00:00:00"/>
    <n v="29.530489663506302"/>
  </r>
  <r>
    <s v="2021"/>
    <s v="TD1715098"/>
    <x v="3"/>
    <s v="D"/>
    <n v="75.42"/>
    <s v="ROTEC"/>
    <d v="2021-11-22T00:00:00"/>
    <n v="78.754933890440071"/>
  </r>
  <r>
    <s v="2021"/>
    <s v="TD1715098"/>
    <x v="3"/>
    <s v="D"/>
    <n v="56.56"/>
    <s v="ROTEC"/>
    <d v="2021-11-22T00:00:00"/>
    <n v="59.060979327012603"/>
  </r>
  <r>
    <s v="2021"/>
    <s v="TD1715098"/>
    <x v="3"/>
    <s v="D"/>
    <n v="28.28"/>
    <s v="ROTEC"/>
    <d v="2021-11-22T00:00:00"/>
    <n v="29.530489663506302"/>
  </r>
  <r>
    <s v="2021"/>
    <s v="TD1715098"/>
    <x v="3"/>
    <s v="D"/>
    <n v="56.56"/>
    <s v="ROTEC"/>
    <d v="2021-11-22T00:00:00"/>
    <n v="59.060979327012603"/>
  </r>
  <r>
    <s v="2021"/>
    <s v="TD1715098"/>
    <x v="3"/>
    <s v="D"/>
    <n v="56.56"/>
    <s v="ROTEC"/>
    <d v="2021-11-22T00:00:00"/>
    <n v="59.060979327012603"/>
  </r>
  <r>
    <s v="2021"/>
    <s v="TD1715098"/>
    <x v="3"/>
    <s v="D"/>
    <n v="28.28"/>
    <s v="ROTEC"/>
    <d v="2021-11-22T00:00:00"/>
    <n v="29.530489663506302"/>
  </r>
  <r>
    <s v="2021"/>
    <s v="TD1715098"/>
    <x v="3"/>
    <s v="D"/>
    <n v="56.56"/>
    <s v="ROTEC"/>
    <d v="2021-11-22T00:00:00"/>
    <n v="59.060979327012603"/>
  </r>
  <r>
    <s v="2021"/>
    <s v="TD1715098"/>
    <x v="3"/>
    <s v="D"/>
    <n v="75.42"/>
    <s v="ROTEC"/>
    <d v="2021-11-22T00:00:00"/>
    <n v="78.754933890440071"/>
  </r>
  <r>
    <s v="2021"/>
    <s v="TD1715098"/>
    <x v="3"/>
    <s v="D"/>
    <n v="56.56"/>
    <s v="ROTEC"/>
    <d v="2021-11-22T00:00:00"/>
    <n v="59.060979327012603"/>
  </r>
  <r>
    <s v="2021"/>
    <s v="TD1715098"/>
    <x v="3"/>
    <s v="D"/>
    <n v="56.56"/>
    <s v="ROTEC"/>
    <d v="2021-11-22T00:00:00"/>
    <n v="59.060979327012603"/>
  </r>
  <r>
    <s v="2021"/>
    <s v="TD1715098"/>
    <x v="3"/>
    <s v="D"/>
    <n v="-46.12"/>
    <s v="ROTEC"/>
    <d v="2021-11-22T00:00:00"/>
    <n v="-48.159341700173641"/>
  </r>
  <r>
    <s v="2021"/>
    <s v="TD1715098"/>
    <x v="3"/>
    <s v="D"/>
    <n v="-16.760000000000002"/>
    <s v="ROTEC"/>
    <d v="2021-11-22T00:00:00"/>
    <n v="-17.501096420097795"/>
  </r>
  <r>
    <s v="2021"/>
    <s v="TD1715098"/>
    <x v="3"/>
    <s v="D"/>
    <n v="56.56"/>
    <s v="ROTEC"/>
    <d v="2021-11-22T00:00:00"/>
    <n v="59.060979327012603"/>
  </r>
  <r>
    <s v="2021"/>
    <s v="TD1715098"/>
    <x v="3"/>
    <s v="D"/>
    <n v="25.77"/>
    <s v="ROTEC"/>
    <d v="2021-11-22T00:00:00"/>
    <n v="26.909502073145593"/>
  </r>
  <r>
    <s v="2021"/>
    <s v="TD1715098"/>
    <x v="3"/>
    <s v="D"/>
    <n v="-0.76"/>
    <s v="ROTEC"/>
    <d v="2021-11-22T00:00:00"/>
    <n v="-0.7936058042526446"/>
  </r>
  <r>
    <s v="2021"/>
    <s v="TD1715098"/>
    <x v="3"/>
    <s v="D"/>
    <n v="-1.63"/>
    <s v="ROTEC"/>
    <d v="2021-11-22T00:00:00"/>
    <n v="-1.7020756064892246"/>
  </r>
  <r>
    <s v="2021"/>
    <s v="TD1715098"/>
    <x v="3"/>
    <s v="D"/>
    <n v="37.68"/>
    <s v="ROTEC"/>
    <d v="2021-11-22T00:00:00"/>
    <n v="39.346140400315328"/>
  </r>
  <r>
    <s v="2021"/>
    <s v="TD1715098"/>
    <x v="3"/>
    <s v="D"/>
    <n v="37.68"/>
    <s v="ROTEC"/>
    <d v="2021-11-22T00:00:00"/>
    <n v="39.346140400315328"/>
  </r>
  <r>
    <s v="2021"/>
    <s v="TD1715098"/>
    <x v="3"/>
    <s v="D"/>
    <n v="150.69999999999999"/>
    <s v="ROTEC"/>
    <d v="2021-11-22T00:00:00"/>
    <n v="157.36367723799148"/>
  </r>
  <r>
    <s v="2021"/>
    <s v="TD1715098"/>
    <x v="3"/>
    <s v="D"/>
    <n v="37.68"/>
    <s v="ROTEC"/>
    <d v="2021-11-22T00:00:00"/>
    <n v="39.346140400315328"/>
  </r>
  <r>
    <s v="2021"/>
    <s v="TD1715098"/>
    <x v="3"/>
    <s v="D"/>
    <n v="16.82"/>
    <s v="ROTEC"/>
    <d v="2021-11-22T00:00:00"/>
    <n v="17.563749509907215"/>
  </r>
  <r>
    <s v="2021"/>
    <s v="TD1715098"/>
    <x v="3"/>
    <s v="D"/>
    <n v="37.68"/>
    <s v="ROTEC"/>
    <d v="2021-11-22T00:00:00"/>
    <n v="39.346140400315328"/>
  </r>
  <r>
    <s v="2021"/>
    <s v="TD1715098"/>
    <x v="3"/>
    <s v="D"/>
    <n v="79.48"/>
    <s v="ROTEC"/>
    <d v="2021-11-22T00:00:00"/>
    <n v="82.994459634210784"/>
  </r>
  <r>
    <s v="2021"/>
    <s v="TD1715098"/>
    <x v="3"/>
    <s v="D"/>
    <n v="89.42"/>
    <s v="ROTEC"/>
    <d v="2021-11-22T00:00:00"/>
    <n v="93.373988179304575"/>
  </r>
  <r>
    <s v="2021"/>
    <s v="TD1715098"/>
    <x v="3"/>
    <s v="D"/>
    <n v="75.349999999999994"/>
    <s v="ROTEC"/>
    <d v="2021-11-22T00:00:00"/>
    <n v="78.681838618995741"/>
  </r>
  <r>
    <s v="2021"/>
    <s v="TD1715098"/>
    <x v="3"/>
    <s v="D"/>
    <n v="91.86"/>
    <s v="ROTEC"/>
    <d v="2021-11-22T00:00:00"/>
    <n v="95.921880498220972"/>
  </r>
  <r>
    <s v="2021"/>
    <s v="TD1715098"/>
    <x v="3"/>
    <s v="D"/>
    <n v="45.93"/>
    <s v="ROTEC"/>
    <d v="2021-11-22T00:00:00"/>
    <n v="47.960940249110486"/>
  </r>
  <r>
    <s v="2021"/>
    <s v="TD1715098"/>
    <x v="3"/>
    <s v="D"/>
    <n v="37.68"/>
    <s v="ROTEC"/>
    <d v="2021-11-22T00:00:00"/>
    <n v="39.346140400315328"/>
  </r>
  <r>
    <s v="2021"/>
    <s v="TD1715098"/>
    <x v="3"/>
    <s v="D"/>
    <n v="75.349999999999994"/>
    <s v="ROTEC"/>
    <d v="2021-11-22T00:00:00"/>
    <n v="78.681838618995741"/>
  </r>
  <r>
    <s v="2021"/>
    <s v="TD1715098"/>
    <x v="3"/>
    <s v="D"/>
    <n v="91.86"/>
    <s v="ROTEC"/>
    <d v="2021-11-22T00:00:00"/>
    <n v="95.921880498220972"/>
  </r>
  <r>
    <s v="2021"/>
    <s v="TD1715098"/>
    <x v="3"/>
    <s v="D"/>
    <n v="100.46"/>
    <s v="ROTEC"/>
    <d v="2021-11-22T00:00:00"/>
    <n v="104.90215670423773"/>
  </r>
  <r>
    <s v="2021"/>
    <s v="TD1715098"/>
    <x v="3"/>
    <s v="D"/>
    <n v="-7.1"/>
    <s v="ROTEC"/>
    <d v="2021-11-22T00:00:00"/>
    <n v="-7.4139489607812852"/>
  </r>
  <r>
    <s v="2021"/>
    <s v="TD1715098"/>
    <x v="3"/>
    <s v="D"/>
    <n v="-9.27"/>
    <s v="ROTEC"/>
    <d v="2021-11-22T00:00:00"/>
    <n v="-9.6799023755552831"/>
  </r>
  <r>
    <s v="2021"/>
    <s v="TD1715098"/>
    <x v="3"/>
    <s v="D"/>
    <n v="-30.82"/>
    <s v="ROTEC"/>
    <d v="2021-11-22T00:00:00"/>
    <n v="-32.182803798771722"/>
  </r>
  <r>
    <s v="2021"/>
    <s v="TD1715098"/>
    <x v="3"/>
    <s v="D"/>
    <n v="-13.39"/>
    <s v="ROTEC"/>
    <d v="2021-11-22T00:00:00"/>
    <n v="-13.98208120913541"/>
  </r>
  <r>
    <s v="2021"/>
    <s v="TD1715098"/>
    <x v="3"/>
    <s v="D"/>
    <n v="-29.52"/>
    <s v="ROTEC"/>
    <d v="2021-11-22T00:00:00"/>
    <n v="-30.8253201862343"/>
  </r>
  <r>
    <s v="2020"/>
    <s v="TD1715098"/>
    <x v="3"/>
    <s v="D"/>
    <n v="23.98"/>
    <s v="ROTEC"/>
    <d v="2021-11-22T00:00:00"/>
    <n v="26.231162386948075"/>
  </r>
  <r>
    <s v="2020"/>
    <s v="TD1715098"/>
    <x v="3"/>
    <s v="D"/>
    <n v="0.93"/>
    <s v="ROTEC"/>
    <d v="2021-11-22T00:00:00"/>
    <n v="1.017305296908328"/>
  </r>
  <r>
    <s v="2021"/>
    <s v="TD1715098"/>
    <x v="3"/>
    <s v="D"/>
    <n v="39.19"/>
    <s v="ROTEC"/>
    <d v="2021-11-22T00:00:00"/>
    <n v="40.922909827185713"/>
  </r>
  <r>
    <s v="2021"/>
    <s v="TD1715098"/>
    <x v="3"/>
    <s v="D"/>
    <n v="-0.03"/>
    <s v="ROTEC"/>
    <d v="2021-11-22T00:00:00"/>
    <n v="-3.1326544904709652E-2"/>
  </r>
  <r>
    <s v="2021"/>
    <s v="TD1715098"/>
    <x v="3"/>
    <s v="D"/>
    <n v="32.57"/>
    <s v="ROTEC"/>
    <d v="2021-11-22T00:00:00"/>
    <n v="34.010185584879785"/>
  </r>
  <r>
    <s v="2021"/>
    <s v="TD1715098"/>
    <x v="3"/>
    <s v="D"/>
    <n v="0.64"/>
    <s v="ROTEC"/>
    <d v="2021-11-22T00:00:00"/>
    <n v="0.66829962463380599"/>
  </r>
  <r>
    <s v="2021"/>
    <s v="TD1715098"/>
    <x v="3"/>
    <s v="D"/>
    <n v="-4.38"/>
    <s v="ROTEC"/>
    <d v="2021-11-22T00:00:00"/>
    <n v="-4.5736755560876095"/>
  </r>
  <r>
    <s v="2021"/>
    <s v="TD1715098"/>
    <x v="3"/>
    <s v="D"/>
    <n v="86.95"/>
    <s v="ROTEC"/>
    <d v="2021-11-22T00:00:00"/>
    <n v="90.794769315483492"/>
  </r>
  <r>
    <s v="2021"/>
    <s v="TD1715098"/>
    <x v="3"/>
    <s v="D"/>
    <n v="0"/>
    <s v="ROTEC"/>
    <d v="2021-11-22T00:00:00"/>
    <n v="0"/>
  </r>
  <r>
    <s v="2021"/>
    <s v="TD1715098"/>
    <x v="3"/>
    <s v="D"/>
    <n v="47.13"/>
    <s v="ROTEC"/>
    <d v="2021-11-22T00:00:00"/>
    <n v="49.214002045298869"/>
  </r>
  <r>
    <s v="2021"/>
    <s v="TD1715098"/>
    <x v="3"/>
    <s v="D"/>
    <n v="-0.42"/>
    <s v="ROTEC"/>
    <d v="2021-11-22T00:00:00"/>
    <n v="-0.43857162866593519"/>
  </r>
  <r>
    <s v="2021"/>
    <s v="TD1715098"/>
    <x v="3"/>
    <s v="D"/>
    <n v="82.75"/>
    <s v="ROTEC"/>
    <d v="2021-11-22T00:00:00"/>
    <n v="86.409053028824133"/>
  </r>
  <r>
    <s v="2021"/>
    <s v="TD1715098"/>
    <x v="3"/>
    <s v="D"/>
    <n v="0.14000000000000001"/>
    <s v="ROTEC"/>
    <d v="2021-11-22T00:00:00"/>
    <n v="0.14619054288864508"/>
  </r>
  <r>
    <s v="2021"/>
    <s v="TD1715098"/>
    <x v="3"/>
    <s v="D"/>
    <n v="82.75"/>
    <s v="ROTEC"/>
    <d v="2021-11-22T00:00:00"/>
    <n v="86.409053028824133"/>
  </r>
  <r>
    <s v="2021"/>
    <s v="TD1715098"/>
    <x v="3"/>
    <s v="D"/>
    <n v="-0.12"/>
    <s v="ROTEC"/>
    <d v="2021-11-22T00:00:00"/>
    <n v="-0.12530617961883861"/>
  </r>
  <r>
    <s v="2021"/>
    <s v="TD1715098"/>
    <x v="3"/>
    <s v="D"/>
    <n v="41.38"/>
    <s v="ROTEC"/>
    <d v="2021-11-22T00:00:00"/>
    <n v="43.209747605229524"/>
  </r>
  <r>
    <s v="2021"/>
    <s v="TD1715098"/>
    <x v="3"/>
    <s v="D"/>
    <n v="0.68"/>
    <s v="ROTEC"/>
    <d v="2021-11-22T00:00:00"/>
    <n v="0.71006835117341893"/>
  </r>
  <r>
    <s v="2022"/>
    <s v="TD1715098"/>
    <x v="3"/>
    <s v="D"/>
    <n v="66.2"/>
    <s v="ROTEC"/>
    <d v="2021-11-22T00:00:00"/>
    <n v="66.2"/>
  </r>
  <r>
    <s v="2022"/>
    <s v="TD1715098"/>
    <x v="3"/>
    <s v="D"/>
    <n v="-2.48"/>
    <s v="ROTEC"/>
    <d v="2021-11-22T00:00:00"/>
    <n v="-2.48"/>
  </r>
  <r>
    <s v="2022"/>
    <s v="TD1715098"/>
    <x v="3"/>
    <s v="D"/>
    <n v="59.65"/>
    <s v="ROTEC"/>
    <d v="2021-11-22T00:00:00"/>
    <n v="59.65"/>
  </r>
  <r>
    <s v="2022"/>
    <s v="TD1715098"/>
    <x v="3"/>
    <s v="D"/>
    <n v="1.67"/>
    <s v="ROTEC"/>
    <d v="2021-11-22T00:00:00"/>
    <n v="1.67"/>
  </r>
  <r>
    <s v="2022"/>
    <s v="TD1715098"/>
    <x v="3"/>
    <s v="D"/>
    <n v="24.86"/>
    <s v="ROTEC"/>
    <d v="2021-11-22T00:00:00"/>
    <n v="24.86"/>
  </r>
  <r>
    <s v="2022"/>
    <s v="TD1715098"/>
    <x v="3"/>
    <s v="D"/>
    <n v="-0.18"/>
    <s v="ROTEC"/>
    <d v="2021-11-22T00:00:00"/>
    <n v="-0.18"/>
  </r>
  <r>
    <s v="2021"/>
    <s v="TD1715098"/>
    <x v="2"/>
    <s v="D"/>
    <n v="-21.77"/>
    <s v="ROTEC"/>
    <d v="2021-11-22T00:00:00"/>
    <n v="-22.732629419184306"/>
  </r>
  <r>
    <s v="2021"/>
    <s v="TD1715098"/>
    <x v="2"/>
    <s v="D"/>
    <n v="-1.48"/>
    <s v="ROTEC"/>
    <d v="2021-11-22T00:00:00"/>
    <n v="-1.5454428819656763"/>
  </r>
  <r>
    <s v="2022"/>
    <s v="TD1715098"/>
    <x v="2"/>
    <s v="D"/>
    <n v="0.05"/>
    <s v="ROTEC"/>
    <d v="2021-11-22T00:00:00"/>
    <n v="0.05"/>
  </r>
  <r>
    <s v="2022"/>
    <s v="TD1715098"/>
    <x v="2"/>
    <s v="D"/>
    <n v="-0.1"/>
    <s v="ROTEC"/>
    <d v="2021-11-22T00:00:00"/>
    <n v="-0.1"/>
  </r>
  <r>
    <s v="2020"/>
    <s v="TD1715098"/>
    <x v="3"/>
    <s v="D"/>
    <n v="5.33"/>
    <s v="ROTEC"/>
    <d v="2021-11-22T00:00:00"/>
    <n v="5.8303626156143968"/>
  </r>
  <r>
    <s v="2021"/>
    <s v="TD1715098"/>
    <x v="3"/>
    <s v="D"/>
    <n v="8.23"/>
    <s v="ROTEC"/>
    <d v="2021-11-22T00:00:00"/>
    <n v="8.5939154855253488"/>
  </r>
  <r>
    <s v="2021"/>
    <s v="TD1715098"/>
    <x v="3"/>
    <s v="D"/>
    <n v="6.97"/>
    <s v="ROTEC"/>
    <d v="2021-11-22T00:00:00"/>
    <n v="7.2782005995275432"/>
  </r>
  <r>
    <s v="2021"/>
    <s v="TD1715098"/>
    <x v="3"/>
    <s v="D"/>
    <n v="-0.92"/>
    <s v="ROTEC"/>
    <d v="2021-11-22T00:00:00"/>
    <n v="-0.96068071041109615"/>
  </r>
  <r>
    <s v="2021"/>
    <s v="TD1715098"/>
    <x v="3"/>
    <s v="D"/>
    <n v="18.260000000000002"/>
    <s v="ROTEC"/>
    <d v="2021-11-22T00:00:00"/>
    <n v="19.06742366533328"/>
  </r>
  <r>
    <s v="2021"/>
    <s v="TD1715098"/>
    <x v="3"/>
    <s v="D"/>
    <n v="9.81"/>
    <s v="ROTEC"/>
    <d v="2021-11-22T00:00:00"/>
    <n v="10.243780183840057"/>
  </r>
  <r>
    <s v="2021"/>
    <s v="TD1715098"/>
    <x v="3"/>
    <s v="D"/>
    <n v="17.41"/>
    <s v="ROTEC"/>
    <d v="2021-11-22T00:00:00"/>
    <n v="18.179838226366503"/>
  </r>
  <r>
    <s v="2021"/>
    <s v="TD1715098"/>
    <x v="3"/>
    <s v="D"/>
    <n v="17.350000000000001"/>
    <s v="ROTEC"/>
    <d v="2021-11-22T00:00:00"/>
    <n v="18.117185136557087"/>
  </r>
  <r>
    <s v="2021"/>
    <s v="TD1715098"/>
    <x v="3"/>
    <s v="D"/>
    <n v="12.45"/>
    <s v="ROTEC"/>
    <d v="2021-11-22T00:00:00"/>
    <n v="13.000516135454506"/>
  </r>
  <r>
    <s v="2022"/>
    <s v="TD1715098"/>
    <x v="3"/>
    <s v="D"/>
    <n v="14.08"/>
    <s v="ROTEC"/>
    <d v="2021-11-22T00:00:00"/>
    <n v="14.08"/>
  </r>
  <r>
    <s v="2022"/>
    <s v="TD1715098"/>
    <x v="3"/>
    <s v="D"/>
    <n v="13.55"/>
    <s v="ROTEC"/>
    <d v="2021-11-22T00:00:00"/>
    <n v="13.55"/>
  </r>
  <r>
    <s v="2022"/>
    <s v="TD1715098"/>
    <x v="3"/>
    <s v="D"/>
    <n v="5.46"/>
    <s v="ROTEC"/>
    <d v="2021-11-22T00:00:00"/>
    <n v="5.46"/>
  </r>
  <r>
    <s v="2020"/>
    <s v="TD1715098"/>
    <x v="2"/>
    <s v="D"/>
    <n v="46.38"/>
    <s v="ROTEC"/>
    <d v="2021-11-22T00:00:00"/>
    <n v="50.733999645815331"/>
  </r>
  <r>
    <s v="2020"/>
    <s v="TD1715098"/>
    <x v="2"/>
    <s v="D"/>
    <n v="202.88"/>
    <s v="ROTEC"/>
    <d v="2021-11-22T00:00:00"/>
    <n v="221.92569745888343"/>
  </r>
  <r>
    <s v="2021"/>
    <s v="TD1715098"/>
    <x v="2"/>
    <s v="D"/>
    <n v="289.98"/>
    <s v="ROTEC"/>
    <d v="2021-11-22T00:00:00"/>
    <n v="302.80238304892356"/>
  </r>
  <r>
    <s v="2021"/>
    <s v="TD1715098"/>
    <x v="2"/>
    <s v="D"/>
    <n v="7.13"/>
    <s v="ROTEC"/>
    <d v="2021-11-22T00:00:00"/>
    <n v="7.4452755056859949"/>
  </r>
  <r>
    <s v="2021"/>
    <s v="TD1715098"/>
    <x v="2"/>
    <s v="D"/>
    <n v="21.94"/>
    <s v="ROTEC"/>
    <d v="2021-11-22T00:00:00"/>
    <n v="22.910146506977664"/>
  </r>
  <r>
    <s v="2021"/>
    <s v="TD1715098"/>
    <x v="2"/>
    <s v="D"/>
    <n v="700.55"/>
    <s v="ROTEC"/>
    <d v="2021-11-22T00:00:00"/>
    <n v="731.52703443314488"/>
  </r>
  <r>
    <s v="2021"/>
    <s v="TD1715098"/>
    <x v="2"/>
    <s v="D"/>
    <n v="1410.61"/>
    <s v="ROTEC"/>
    <d v="2021-11-22T00:00:00"/>
    <n v="1472.9845836010827"/>
  </r>
  <r>
    <s v="2021"/>
    <s v="TD1715098"/>
    <x v="2"/>
    <s v="D"/>
    <n v="335.03"/>
    <s v="ROTEC"/>
    <d v="2021-11-22T00:00:00"/>
    <n v="349.84441131416253"/>
  </r>
  <r>
    <s v="2021"/>
    <s v="TD1715098"/>
    <x v="2"/>
    <s v="D"/>
    <n v="2617.52"/>
    <s v="ROTEC"/>
    <d v="2021-11-22T00:00:00"/>
    <n v="2733.2619272991874"/>
  </r>
  <r>
    <s v="2021"/>
    <s v="TD1715098"/>
    <x v="2"/>
    <s v="D"/>
    <n v="2429.2600000000002"/>
    <s v="ROTEC"/>
    <d v="2021-11-22T00:00:00"/>
    <n v="2536.6774158404996"/>
  </r>
  <r>
    <s v="2021"/>
    <s v="TD1715098"/>
    <x v="2"/>
    <s v="D"/>
    <n v="796.32"/>
    <s v="ROTEC"/>
    <d v="2021-11-22T00:00:00"/>
    <n v="831.53180795061314"/>
  </r>
  <r>
    <s v="2021"/>
    <s v="TD1715098"/>
    <x v="2"/>
    <s v="D"/>
    <n v="1070.3900000000001"/>
    <s v="ROTEC"/>
    <d v="2021-11-22T00:00:00"/>
    <n v="1117.7206800184058"/>
  </r>
  <r>
    <s v="2021"/>
    <s v="TD1715098"/>
    <x v="2"/>
    <s v="D"/>
    <n v="5110.66"/>
    <s v="ROTEC"/>
    <d v="2021-11-22T00:00:00"/>
    <n v="5336.6439994234479"/>
  </r>
  <r>
    <s v="2022"/>
    <s v="TD1715098"/>
    <x v="2"/>
    <s v="D"/>
    <n v="507.76"/>
    <s v="ROTEC"/>
    <d v="2021-11-22T00:00:00"/>
    <n v="507.76"/>
  </r>
  <r>
    <s v="2022"/>
    <s v="TD1715098"/>
    <x v="2"/>
    <s v="D"/>
    <n v="661.31"/>
    <s v="ROTEC"/>
    <d v="2021-11-22T00:00:00"/>
    <n v="661.31"/>
  </r>
  <r>
    <s v="2022"/>
    <s v="TD1715098"/>
    <x v="2"/>
    <s v="D"/>
    <n v="1227.55"/>
    <s v="ROTEC"/>
    <d v="2021-11-22T00:00:00"/>
    <n v="1227.55"/>
  </r>
  <r>
    <s v="2022"/>
    <s v="TD1715098"/>
    <x v="2"/>
    <s v="D"/>
    <n v="317.83"/>
    <s v="ROTEC"/>
    <d v="2021-11-22T00:00:00"/>
    <n v="317.83"/>
  </r>
  <r>
    <s v="2022"/>
    <s v="TD1715098"/>
    <x v="2"/>
    <s v="D"/>
    <n v="66.94"/>
    <s v="ROTEC"/>
    <d v="2021-11-22T00:00:00"/>
    <n v="66.94"/>
  </r>
  <r>
    <s v="2020"/>
    <s v="TD1715098"/>
    <x v="2"/>
    <s v="D"/>
    <n v="121"/>
    <s v="ROTEC"/>
    <d v="2021-11-22T00:00:00"/>
    <n v="132.35907626441687"/>
  </r>
  <r>
    <s v="2021"/>
    <s v="TD1715098"/>
    <x v="2"/>
    <s v="D"/>
    <n v="-121"/>
    <s v="ROTEC"/>
    <d v="2021-11-22T00:00:00"/>
    <n v="-126.35039778232894"/>
  </r>
  <r>
    <s v="2020"/>
    <s v="TD1715098"/>
    <x v="1"/>
    <s v="D"/>
    <n v="0.24"/>
    <s v="ROTEC"/>
    <d v="2021-11-22T00:00:00"/>
    <n v="0.26253039920214916"/>
  </r>
  <r>
    <s v="2020"/>
    <s v="TD1715098"/>
    <x v="1"/>
    <s v="D"/>
    <n v="1.06"/>
    <s v="ROTEC"/>
    <d v="2021-11-22T00:00:00"/>
    <n v="1.1595092631428257"/>
  </r>
  <r>
    <s v="2021"/>
    <s v="TD1715098"/>
    <x v="1"/>
    <s v="D"/>
    <n v="1.51"/>
    <s v="ROTEC"/>
    <d v="2021-11-22T00:00:00"/>
    <n v="1.576769426870386"/>
  </r>
  <r>
    <s v="2021"/>
    <s v="TD1715098"/>
    <x v="1"/>
    <s v="D"/>
    <n v="0.04"/>
    <s v="ROTEC"/>
    <d v="2021-11-22T00:00:00"/>
    <n v="4.1768726539612874E-2"/>
  </r>
  <r>
    <s v="2021"/>
    <s v="TD1715098"/>
    <x v="1"/>
    <s v="D"/>
    <n v="0.12"/>
    <s v="ROTEC"/>
    <d v="2021-11-22T00:00:00"/>
    <n v="0.12530617961883861"/>
  </r>
  <r>
    <s v="2021"/>
    <s v="TD1715098"/>
    <x v="1"/>
    <s v="D"/>
    <n v="3.64"/>
    <s v="ROTEC"/>
    <d v="2021-11-22T00:00:00"/>
    <n v="3.8009541151047719"/>
  </r>
  <r>
    <s v="2021"/>
    <s v="TD1715098"/>
    <x v="1"/>
    <s v="D"/>
    <n v="7.34"/>
    <s v="ROTEC"/>
    <d v="2021-11-22T00:00:00"/>
    <n v="7.6645613200189624"/>
  </r>
  <r>
    <s v="2021"/>
    <s v="TD1715098"/>
    <x v="1"/>
    <s v="D"/>
    <n v="1.74"/>
    <s v="ROTEC"/>
    <d v="2021-11-22T00:00:00"/>
    <n v="1.8169396044731601"/>
  </r>
  <r>
    <s v="2021"/>
    <s v="TD1715098"/>
    <x v="1"/>
    <s v="D"/>
    <n v="13.61"/>
    <s v="ROTEC"/>
    <d v="2021-11-22T00:00:00"/>
    <n v="14.211809205103281"/>
  </r>
  <r>
    <s v="2021"/>
    <s v="TD1715098"/>
    <x v="1"/>
    <s v="D"/>
    <n v="12.63"/>
    <s v="ROTEC"/>
    <d v="2021-11-22T00:00:00"/>
    <n v="13.188475404882766"/>
  </r>
  <r>
    <s v="2021"/>
    <s v="TD1715098"/>
    <x v="1"/>
    <s v="D"/>
    <n v="4.1399999999999997"/>
    <s v="ROTEC"/>
    <d v="2021-11-22T00:00:00"/>
    <n v="4.3230631968499322"/>
  </r>
  <r>
    <s v="2021"/>
    <s v="TD1715098"/>
    <x v="1"/>
    <s v="D"/>
    <n v="5.57"/>
    <s v="ROTEC"/>
    <d v="2021-11-22T00:00:00"/>
    <n v="5.8162951706410935"/>
  </r>
  <r>
    <s v="2021"/>
    <s v="TD1715098"/>
    <x v="1"/>
    <s v="D"/>
    <n v="26.58"/>
    <s v="ROTEC"/>
    <d v="2021-11-22T00:00:00"/>
    <n v="27.755318785572754"/>
  </r>
  <r>
    <s v="2022"/>
    <s v="TD1715098"/>
    <x v="1"/>
    <s v="D"/>
    <n v="2.64"/>
    <s v="ROTEC"/>
    <d v="2021-11-22T00:00:00"/>
    <n v="2.64"/>
  </r>
  <r>
    <s v="2022"/>
    <s v="TD1715098"/>
    <x v="1"/>
    <s v="D"/>
    <n v="3.44"/>
    <s v="ROTEC"/>
    <d v="2021-11-22T00:00:00"/>
    <n v="3.44"/>
  </r>
  <r>
    <s v="2022"/>
    <s v="TD1715098"/>
    <x v="1"/>
    <s v="D"/>
    <n v="6.38"/>
    <s v="ROTEC"/>
    <d v="2021-11-22T00:00:00"/>
    <n v="6.38"/>
  </r>
  <r>
    <s v="2022"/>
    <s v="TD1715098"/>
    <x v="1"/>
    <s v="D"/>
    <n v="1.65"/>
    <s v="ROTEC"/>
    <d v="2021-11-22T00:00:00"/>
    <n v="1.65"/>
  </r>
  <r>
    <s v="2022"/>
    <s v="TD1715098"/>
    <x v="1"/>
    <s v="D"/>
    <n v="0.35"/>
    <s v="ROTEC"/>
    <d v="2021-11-22T00:00:00"/>
    <n v="0.35"/>
  </r>
  <r>
    <s v="2020"/>
    <s v="TD1715098"/>
    <x v="1"/>
    <s v="D"/>
    <n v="43.22"/>
    <s v="ROTEC"/>
    <d v="2021-11-22T00:00:00"/>
    <n v="47.2773493896537"/>
  </r>
  <r>
    <s v="2021"/>
    <s v="TD1715098"/>
    <x v="1"/>
    <s v="D"/>
    <n v="40.22"/>
    <s v="ROTEC"/>
    <d v="2021-11-22T00:00:00"/>
    <n v="41.998454535580741"/>
  </r>
  <r>
    <s v="2021"/>
    <s v="TD1715098"/>
    <x v="1"/>
    <s v="D"/>
    <n v="43.6"/>
    <s v="ROTEC"/>
    <d v="2021-11-22T00:00:00"/>
    <n v="45.527911928178035"/>
  </r>
  <r>
    <s v="2021"/>
    <s v="TD1715098"/>
    <x v="1"/>
    <s v="D"/>
    <n v="234.92"/>
    <s v="ROTEC"/>
    <d v="2021-11-22T00:00:00"/>
    <n v="245.3077309671464"/>
  </r>
  <r>
    <s v="2021"/>
    <s v="TD1715098"/>
    <x v="1"/>
    <s v="D"/>
    <n v="167.32"/>
    <s v="ROTEC"/>
    <d v="2021-11-22T00:00:00"/>
    <n v="174.71858311520066"/>
  </r>
  <r>
    <s v="2021"/>
    <s v="TD1715098"/>
    <x v="1"/>
    <s v="D"/>
    <n v="102.51"/>
    <s v="ROTEC"/>
    <d v="2021-11-22T00:00:00"/>
    <n v="107.0428039393929"/>
  </r>
  <r>
    <s v="2021"/>
    <s v="TD1715098"/>
    <x v="1"/>
    <s v="D"/>
    <n v="65.72"/>
    <s v="ROTEC"/>
    <d v="2021-11-22T00:00:00"/>
    <n v="68.626017704583944"/>
  </r>
  <r>
    <s v="2021"/>
    <s v="TD1715098"/>
    <x v="1"/>
    <s v="D"/>
    <n v="1325.51"/>
    <s v="ROTEC"/>
    <d v="2021-11-22T00:00:00"/>
    <n v="1384.1216178880566"/>
  </r>
  <r>
    <s v="2021"/>
    <s v="TD1715098"/>
    <x v="1"/>
    <s v="D"/>
    <n v="1859.59"/>
    <s v="ROTEC"/>
    <d v="2021-11-22T00:00:00"/>
    <n v="1941.8176546449674"/>
  </r>
  <r>
    <s v="2021"/>
    <s v="TD1715098"/>
    <x v="1"/>
    <s v="D"/>
    <n v="2271.6"/>
    <s v="ROTEC"/>
    <d v="2021-11-22T00:00:00"/>
    <n v="2372.045980184615"/>
  </r>
  <r>
    <s v="2021"/>
    <s v="TD1715098"/>
    <x v="1"/>
    <s v="D"/>
    <n v="-1637.6"/>
    <s v="ROTEC"/>
    <d v="2021-11-22T00:00:00"/>
    <n v="-1710.011664531751"/>
  </r>
  <r>
    <s v="2022"/>
    <s v="TD1715098"/>
    <x v="1"/>
    <s v="D"/>
    <n v="0.13"/>
    <s v="ROTEC"/>
    <d v="2021-11-22T00:00:00"/>
    <n v="0.13"/>
  </r>
  <r>
    <s v="2020"/>
    <s v="TD1715098"/>
    <x v="1"/>
    <s v="D"/>
    <n v="10.47"/>
    <s v="ROTEC"/>
    <d v="2021-11-22T00:00:00"/>
    <n v="11.452888665193759"/>
  </r>
  <r>
    <s v="2021"/>
    <s v="TD1715098"/>
    <x v="1"/>
    <s v="D"/>
    <n v="11.99"/>
    <s v="ROTEC"/>
    <d v="2021-11-22T00:00:00"/>
    <n v="12.520175780248959"/>
  </r>
  <r>
    <s v="2021"/>
    <s v="TD1715098"/>
    <x v="1"/>
    <s v="D"/>
    <n v="10.41"/>
    <s v="ROTEC"/>
    <d v="2021-11-22T00:00:00"/>
    <n v="10.870311081934251"/>
  </r>
  <r>
    <s v="2021"/>
    <s v="TD1715098"/>
    <x v="1"/>
    <s v="D"/>
    <n v="87.35"/>
    <s v="ROTEC"/>
    <d v="2021-11-22T00:00:00"/>
    <n v="91.212456580879604"/>
  </r>
  <r>
    <s v="2021"/>
    <s v="TD1715098"/>
    <x v="1"/>
    <s v="D"/>
    <n v="59.22"/>
    <s v="ROTEC"/>
    <d v="2021-11-22T00:00:00"/>
    <n v="61.838599641896856"/>
  </r>
  <r>
    <s v="2021"/>
    <s v="TD1715098"/>
    <x v="1"/>
    <s v="D"/>
    <n v="40.39"/>
    <s v="ROTEC"/>
    <d v="2021-11-22T00:00:00"/>
    <n v="42.175971623374103"/>
  </r>
  <r>
    <s v="2021"/>
    <s v="TD1715098"/>
    <x v="1"/>
    <s v="D"/>
    <n v="25.83"/>
    <s v="ROTEC"/>
    <d v="2021-11-22T00:00:00"/>
    <n v="26.972155162955012"/>
  </r>
  <r>
    <s v="2021"/>
    <s v="TD1715098"/>
    <x v="1"/>
    <s v="D"/>
    <n v="527.05999999999995"/>
    <s v="ROTEC"/>
    <d v="2021-11-22T00:00:00"/>
    <n v="550.36562524920896"/>
  </r>
  <r>
    <s v="2021"/>
    <s v="TD1715098"/>
    <x v="1"/>
    <s v="D"/>
    <n v="870.91"/>
    <s v="ROTEC"/>
    <d v="2021-11-22T00:00:00"/>
    <n v="909.42004076535613"/>
  </r>
  <r>
    <s v="2021"/>
    <s v="TD1715098"/>
    <x v="1"/>
    <s v="D"/>
    <n v="1054.1500000000001"/>
    <s v="ROTEC"/>
    <d v="2021-11-22T00:00:00"/>
    <n v="1100.7625770433228"/>
  </r>
  <r>
    <s v="2021"/>
    <s v="TD1715098"/>
    <x v="1"/>
    <s v="D"/>
    <n v="-421.34"/>
    <s v="ROTEC"/>
    <d v="2021-11-22T00:00:00"/>
    <n v="-439.97088100501219"/>
  </r>
  <r>
    <s v="2022"/>
    <s v="TD1715098"/>
    <x v="1"/>
    <s v="D"/>
    <n v="0.06"/>
    <s v="ROTEC"/>
    <d v="2021-11-22T00:00:00"/>
    <n v="0.06"/>
  </r>
  <r>
    <s v="2020"/>
    <s v="TD1715098"/>
    <x v="1"/>
    <s v="D"/>
    <n v="15.36"/>
    <s v="ROTEC"/>
    <d v="2021-11-22T00:00:00"/>
    <n v="16.801945548937546"/>
  </r>
  <r>
    <s v="2021"/>
    <s v="TD1715098"/>
    <x v="1"/>
    <s v="D"/>
    <n v="11.6"/>
    <s v="ROTEC"/>
    <d v="2021-11-22T00:00:00"/>
    <n v="12.112930696487734"/>
  </r>
  <r>
    <s v="2021"/>
    <s v="TD1715098"/>
    <x v="1"/>
    <s v="D"/>
    <n v="18.03"/>
    <s v="ROTEC"/>
    <d v="2021-11-22T00:00:00"/>
    <n v="18.827253487730506"/>
  </r>
  <r>
    <s v="2021"/>
    <s v="TD1715098"/>
    <x v="1"/>
    <s v="D"/>
    <n v="145.41999999999999"/>
    <s v="ROTEC"/>
    <d v="2021-11-22T00:00:00"/>
    <n v="151.85020533476259"/>
  </r>
  <r>
    <s v="2021"/>
    <s v="TD1715098"/>
    <x v="1"/>
    <s v="D"/>
    <n v="88.92"/>
    <s v="ROTEC"/>
    <d v="2021-11-22T00:00:00"/>
    <n v="92.851879097559419"/>
  </r>
  <r>
    <s v="2021"/>
    <s v="TD1715098"/>
    <x v="1"/>
    <s v="D"/>
    <n v="65.12"/>
    <s v="ROTEC"/>
    <d v="2021-11-22T00:00:00"/>
    <n v="67.99948680648977"/>
  </r>
  <r>
    <s v="2021"/>
    <s v="TD1715098"/>
    <x v="1"/>
    <s v="D"/>
    <n v="13549.04"/>
    <s v="ROTEC"/>
    <d v="2021-11-22T00:00:00"/>
    <n v="14148.153665856911"/>
  </r>
  <r>
    <s v="2021"/>
    <s v="TD1715098"/>
    <x v="1"/>
    <s v="D"/>
    <n v="23.82"/>
    <s v="ROTEC"/>
    <d v="2021-11-22T00:00:00"/>
    <n v="24.873276654339467"/>
  </r>
  <r>
    <s v="2021"/>
    <s v="TD1715098"/>
    <x v="1"/>
    <s v="D"/>
    <n v="681.48"/>
    <s v="ROTEC"/>
    <d v="2021-11-22T00:00:00"/>
    <n v="711.61379405538457"/>
  </r>
  <r>
    <s v="2021"/>
    <s v="TD1715098"/>
    <x v="1"/>
    <s v="D"/>
    <n v="6451.39"/>
    <s v="ROTEC"/>
    <d v="2021-11-22T00:00:00"/>
    <n v="6736.6586177598283"/>
  </r>
  <r>
    <s v="2021"/>
    <s v="TD1715098"/>
    <x v="1"/>
    <s v="D"/>
    <n v="1952.52"/>
    <s v="ROTEC"/>
    <d v="2021-11-22T00:00:00"/>
    <n v="2038.8568485781232"/>
  </r>
  <r>
    <s v="2021"/>
    <s v="TD1715098"/>
    <x v="1"/>
    <s v="D"/>
    <n v="-377.94"/>
    <s v="ROTEC"/>
    <d v="2021-11-22T00:00:00"/>
    <n v="-394.65181270953224"/>
  </r>
  <r>
    <s v="2022"/>
    <s v="TD1715098"/>
    <x v="1"/>
    <s v="D"/>
    <n v="0.04"/>
    <s v="ROTEC"/>
    <d v="2021-11-22T00:00:00"/>
    <n v="0.04"/>
  </r>
  <r>
    <s v="2022"/>
    <s v="TD1715098"/>
    <x v="1"/>
    <s v="D"/>
    <n v="3364.63"/>
    <s v="ROTEC"/>
    <d v="2021-11-22T00:00:00"/>
    <n v="3364.63"/>
  </r>
  <r>
    <s v="2022"/>
    <s v="TD1715098"/>
    <x v="1"/>
    <s v="D"/>
    <n v="42.76"/>
    <s v="ROTEC"/>
    <d v="2021-11-22T00:00:00"/>
    <n v="42.76"/>
  </r>
  <r>
    <s v="2022"/>
    <s v="TD1715098"/>
    <x v="1"/>
    <s v="D"/>
    <n v="1006.29"/>
    <s v="ROTEC"/>
    <d v="2021-11-22T00:00:00"/>
    <n v="1006.29"/>
  </r>
  <r>
    <s v="2020"/>
    <s v="TD1715098"/>
    <x v="1"/>
    <s v="D"/>
    <n v="24.12"/>
    <s v="ROTEC"/>
    <d v="2021-11-22T00:00:00"/>
    <n v="26.384305119815995"/>
  </r>
  <r>
    <s v="2021"/>
    <s v="TD1715098"/>
    <x v="1"/>
    <s v="D"/>
    <n v="16.14"/>
    <s v="ROTEC"/>
    <d v="2021-11-22T00:00:00"/>
    <n v="16.853681158733796"/>
  </r>
  <r>
    <s v="2021"/>
    <s v="TD1715098"/>
    <x v="1"/>
    <s v="D"/>
    <n v="26.44"/>
    <s v="ROTEC"/>
    <d v="2021-11-22T00:00:00"/>
    <n v="27.609128242684111"/>
  </r>
  <r>
    <s v="2021"/>
    <s v="TD1715098"/>
    <x v="1"/>
    <s v="D"/>
    <n v="226.2"/>
    <s v="ROTEC"/>
    <d v="2021-11-22T00:00:00"/>
    <n v="236.20214858151078"/>
  </r>
  <r>
    <s v="2021"/>
    <s v="TD1715098"/>
    <x v="1"/>
    <s v="D"/>
    <n v="154.54"/>
    <s v="ROTEC"/>
    <d v="2021-11-22T00:00:00"/>
    <n v="161.37347498579433"/>
  </r>
  <r>
    <s v="2021"/>
    <s v="TD1715098"/>
    <x v="1"/>
    <s v="D"/>
    <n v="113.25"/>
    <s v="ROTEC"/>
    <d v="2021-11-22T00:00:00"/>
    <n v="118.25770701527895"/>
  </r>
  <r>
    <s v="2021"/>
    <s v="TD1715098"/>
    <x v="1"/>
    <s v="D"/>
    <n v="24872.82"/>
    <s v="ROTEC"/>
    <d v="2021-11-22T00:00:00"/>
    <n v="25972.650421225346"/>
  </r>
  <r>
    <s v="2021"/>
    <s v="TD1715098"/>
    <x v="1"/>
    <s v="D"/>
    <n v="35.32"/>
    <s v="ROTEC"/>
    <d v="2021-11-22T00:00:00"/>
    <n v="36.881785534478169"/>
  </r>
  <r>
    <s v="2021"/>
    <s v="TD1715098"/>
    <x v="1"/>
    <s v="D"/>
    <n v="1460.38"/>
    <s v="ROTEC"/>
    <d v="2021-11-22T00:00:00"/>
    <n v="1524.9553215979963"/>
  </r>
  <r>
    <s v="2021"/>
    <s v="TD1715098"/>
    <x v="1"/>
    <s v="D"/>
    <n v="9994.1"/>
    <s v="ROTEC"/>
    <d v="2021-11-22T00:00:00"/>
    <n v="10436.020747738627"/>
  </r>
  <r>
    <s v="2021"/>
    <s v="TD1715098"/>
    <x v="1"/>
    <s v="D"/>
    <n v="2920.47"/>
    <s v="ROTEC"/>
    <d v="2021-11-22T00:00:00"/>
    <n v="3049.6078199285803"/>
  </r>
  <r>
    <s v="2021"/>
    <s v="TD1715098"/>
    <x v="1"/>
    <s v="D"/>
    <n v="-525.47"/>
    <s v="ROTEC"/>
    <d v="2021-11-22T00:00:00"/>
    <n v="-548.70531836925943"/>
  </r>
  <r>
    <s v="2022"/>
    <s v="TD1715098"/>
    <x v="1"/>
    <s v="D"/>
    <n v="0.08"/>
    <s v="ROTEC"/>
    <d v="2021-11-22T00:00:00"/>
    <n v="0.08"/>
  </r>
  <r>
    <s v="2022"/>
    <s v="TD1715098"/>
    <x v="1"/>
    <s v="D"/>
    <n v="5785.04"/>
    <s v="ROTEC"/>
    <d v="2021-11-22T00:00:00"/>
    <n v="5785.04"/>
  </r>
  <r>
    <s v="2022"/>
    <s v="TD1715098"/>
    <x v="1"/>
    <s v="D"/>
    <n v="61.76"/>
    <s v="ROTEC"/>
    <d v="2021-11-22T00:00:00"/>
    <n v="61.76"/>
  </r>
  <r>
    <s v="2022"/>
    <s v="TD1715098"/>
    <x v="1"/>
    <s v="D"/>
    <n v="1879.96"/>
    <s v="ROTEC"/>
    <d v="2021-11-22T00:00:00"/>
    <n v="1879.96"/>
  </r>
  <r>
    <s v="2020"/>
    <s v="TD1715098"/>
    <x v="1"/>
    <s v="D"/>
    <n v="4.41"/>
    <s v="ROTEC"/>
    <d v="2021-11-22T00:00:00"/>
    <n v="4.8239960853394912"/>
  </r>
  <r>
    <s v="2021"/>
    <s v="TD1715098"/>
    <x v="1"/>
    <s v="D"/>
    <n v="4.43"/>
    <s v="ROTEC"/>
    <d v="2021-11-22T00:00:00"/>
    <n v="4.6258864642621251"/>
  </r>
  <r>
    <s v="2021"/>
    <s v="TD1715098"/>
    <x v="1"/>
    <s v="D"/>
    <n v="5.24"/>
    <s v="ROTEC"/>
    <d v="2021-11-22T00:00:00"/>
    <n v="5.471703176689287"/>
  </r>
  <r>
    <s v="2021"/>
    <s v="TD1715098"/>
    <x v="1"/>
    <s v="D"/>
    <n v="56.08"/>
    <s v="ROTEC"/>
    <d v="2021-11-22T00:00:00"/>
    <n v="58.559754608537247"/>
  </r>
  <r>
    <s v="2021"/>
    <s v="TD1715098"/>
    <x v="1"/>
    <s v="D"/>
    <n v="38.01"/>
    <s v="ROTEC"/>
    <d v="2021-11-22T00:00:00"/>
    <n v="39.69073239426713"/>
  </r>
  <r>
    <s v="2021"/>
    <s v="TD1715098"/>
    <x v="1"/>
    <s v="D"/>
    <n v="21.95"/>
    <s v="ROTEC"/>
    <d v="2021-11-22T00:00:00"/>
    <n v="22.920588688612565"/>
  </r>
  <r>
    <s v="2021"/>
    <s v="TD1715098"/>
    <x v="1"/>
    <s v="D"/>
    <n v="5968.85"/>
    <s v="ROTEC"/>
    <d v="2021-11-22T00:00:00"/>
    <n v="6232.7815851492078"/>
  </r>
  <r>
    <s v="2021"/>
    <s v="TD1715098"/>
    <x v="1"/>
    <s v="D"/>
    <n v="8.5"/>
    <s v="ROTEC"/>
    <d v="2021-11-22T00:00:00"/>
    <n v="8.8758543896677367"/>
  </r>
  <r>
    <s v="2021"/>
    <s v="TD1715098"/>
    <x v="1"/>
    <s v="D"/>
    <n v="233.85"/>
    <s v="ROTEC"/>
    <d v="2021-11-22T00:00:00"/>
    <n v="244.19041753221177"/>
  </r>
  <r>
    <s v="2021"/>
    <s v="TD1715098"/>
    <x v="1"/>
    <s v="D"/>
    <n v="2427.02"/>
    <s v="ROTEC"/>
    <d v="2021-11-22T00:00:00"/>
    <n v="2534.3383671542811"/>
  </r>
  <r>
    <s v="2021"/>
    <s v="TD1715098"/>
    <x v="1"/>
    <s v="D"/>
    <n v="613.20000000000005"/>
    <s v="ROTEC"/>
    <d v="2021-11-22T00:00:00"/>
    <n v="640.31457785226542"/>
  </r>
  <r>
    <s v="2021"/>
    <s v="TD1715098"/>
    <x v="1"/>
    <s v="D"/>
    <n v="-104.36"/>
    <s v="ROTEC"/>
    <d v="2021-11-22T00:00:00"/>
    <n v="-108.97460754184999"/>
  </r>
  <r>
    <s v="2022"/>
    <s v="TD1715098"/>
    <x v="1"/>
    <s v="D"/>
    <n v="0.02"/>
    <s v="ROTEC"/>
    <d v="2021-11-22T00:00:00"/>
    <n v="0.02"/>
  </r>
  <r>
    <s v="2022"/>
    <s v="TD1715098"/>
    <x v="1"/>
    <s v="D"/>
    <n v="1448.12"/>
    <s v="ROTEC"/>
    <d v="2021-11-22T00:00:00"/>
    <n v="1448.12"/>
  </r>
  <r>
    <s v="2022"/>
    <s v="TD1715098"/>
    <x v="1"/>
    <s v="D"/>
    <n v="14.51"/>
    <s v="ROTEC"/>
    <d v="2021-11-22T00:00:00"/>
    <n v="14.51"/>
  </r>
  <r>
    <s v="2022"/>
    <s v="TD1715098"/>
    <x v="1"/>
    <s v="D"/>
    <n v="391.23"/>
    <s v="ROTEC"/>
    <d v="2021-11-22T00:00:00"/>
    <n v="391.23"/>
  </r>
  <r>
    <s v="2021"/>
    <s v="TD1715098"/>
    <x v="1"/>
    <s v="D"/>
    <n v="207.22"/>
    <s v="ROTEC"/>
    <d v="2021-11-22T00:00:00"/>
    <n v="216.38288783846448"/>
  </r>
  <r>
    <s v="2021"/>
    <s v="TD1715098"/>
    <x v="1"/>
    <s v="D"/>
    <n v="3288.85"/>
    <s v="ROTEC"/>
    <d v="2021-11-22T00:00:00"/>
    <n v="3434.2769069951451"/>
  </r>
  <r>
    <s v="2022"/>
    <s v="TD1715098"/>
    <x v="1"/>
    <s v="D"/>
    <n v="40.44"/>
    <s v="ROTEC"/>
    <d v="2021-11-22T00:00:00"/>
    <n v="40.44"/>
  </r>
  <r>
    <s v="2022"/>
    <s v="TD1715098"/>
    <x v="1"/>
    <s v="D"/>
    <n v="1249.82"/>
    <s v="ROTEC"/>
    <d v="2021-11-22T00:00:00"/>
    <n v="1249.82"/>
  </r>
  <r>
    <s v="2021"/>
    <s v="TD1715098"/>
    <x v="1"/>
    <s v="D"/>
    <n v="9.34"/>
    <s v="ROTEC"/>
    <d v="2021-11-22T00:00:00"/>
    <n v="9.7529976469996065"/>
  </r>
  <r>
    <s v="2021"/>
    <s v="TD1715098"/>
    <x v="1"/>
    <s v="D"/>
    <n v="0.42"/>
    <s v="ROTEC"/>
    <d v="2021-11-22T00:00:00"/>
    <n v="0.43857162866593519"/>
  </r>
  <r>
    <s v="2021"/>
    <s v="TD1715098"/>
    <x v="1"/>
    <s v="D"/>
    <n v="1091.6300000000001"/>
    <s v="ROTEC"/>
    <d v="2021-11-22T00:00:00"/>
    <n v="1139.8998738109401"/>
  </r>
  <r>
    <s v="2021"/>
    <s v="TD1715098"/>
    <x v="1"/>
    <s v="D"/>
    <n v="214.47"/>
    <s v="ROTEC"/>
    <d v="2021-11-22T00:00:00"/>
    <n v="223.95346952376931"/>
  </r>
  <r>
    <s v="2021"/>
    <s v="TD1715098"/>
    <x v="1"/>
    <s v="D"/>
    <n v="64.41"/>
    <s v="ROTEC"/>
    <d v="2021-11-22T00:00:00"/>
    <n v="67.258091910411622"/>
  </r>
  <r>
    <s v="2021"/>
    <s v="TD1715098"/>
    <x v="1"/>
    <s v="D"/>
    <n v="3.09"/>
    <s v="ROTEC"/>
    <d v="2021-11-22T00:00:00"/>
    <n v="3.2266341251850945"/>
  </r>
  <r>
    <s v="2022"/>
    <s v="TD1715098"/>
    <x v="1"/>
    <s v="D"/>
    <n v="225.99"/>
    <s v="ROTEC"/>
    <d v="2021-11-22T00:00:00"/>
    <n v="225.99"/>
  </r>
  <r>
    <s v="2021"/>
    <s v="TD1715098"/>
    <x v="0"/>
    <s v="D"/>
    <n v="199.16"/>
    <s v="ROTEC"/>
    <d v="2021-11-22T00:00:00"/>
    <n v="207.96648944073249"/>
  </r>
  <r>
    <s v="2021"/>
    <s v="TD1715098"/>
    <x v="0"/>
    <s v="D"/>
    <n v="2226.21"/>
    <s v="ROTEC"/>
    <d v="2021-11-22T00:00:00"/>
    <n v="2324.6489177437893"/>
  </r>
  <r>
    <s v="2022"/>
    <s v="TD1715098"/>
    <x v="0"/>
    <s v="D"/>
    <n v="24.63"/>
    <s v="ROTEC"/>
    <d v="2021-11-22T00:00:00"/>
    <n v="24.63"/>
  </r>
  <r>
    <s v="2022"/>
    <s v="TD1715098"/>
    <x v="0"/>
    <s v="D"/>
    <n v="760.15"/>
    <s v="ROTEC"/>
    <d v="2021-11-22T00:00:00"/>
    <n v="760.15"/>
  </r>
  <r>
    <s v="2021"/>
    <s v="TD1715103"/>
    <x v="0"/>
    <s v="D"/>
    <n v="15493.42"/>
    <s v="ROTEC"/>
    <d v="2021-11-23T00:00:00"/>
    <n v="16178.510578584222"/>
  </r>
  <r>
    <s v="2021"/>
    <s v="TD1715103"/>
    <x v="0"/>
    <s v="D"/>
    <n v="80904.100000000006"/>
    <s v="ROTEC"/>
    <d v="2021-11-23T00:00:00"/>
    <n v="84481.530720837356"/>
  </r>
  <r>
    <s v="2021"/>
    <s v="TD1715103"/>
    <x v="0"/>
    <s v="C"/>
    <n v="-15486.23"/>
    <s v="ROTEC"/>
    <d v="2021-11-23T00:00:00"/>
    <n v="-16171.002649988726"/>
  </r>
  <r>
    <s v="2022"/>
    <s v="TD1715103"/>
    <x v="0"/>
    <s v="C"/>
    <n v="-17673.400000000001"/>
    <s v="ROTEC"/>
    <d v="2021-11-23T00:00:00"/>
    <n v="-17673.400000000001"/>
  </r>
  <r>
    <s v="2021"/>
    <s v="TD1715103"/>
    <x v="1"/>
    <s v="D"/>
    <n v="0.03"/>
    <s v="ROTEC"/>
    <d v="2021-11-23T00:00:00"/>
    <n v="3.1326544904709652E-2"/>
  </r>
  <r>
    <s v="2021"/>
    <s v="TD1715103"/>
    <x v="1"/>
    <s v="D"/>
    <n v="7.0000000000000007E-2"/>
    <s v="ROTEC"/>
    <d v="2021-11-23T00:00:00"/>
    <n v="7.309527144432254E-2"/>
  </r>
  <r>
    <s v="2021"/>
    <s v="TD1715103"/>
    <x v="1"/>
    <s v="D"/>
    <n v="0.02"/>
    <s v="ROTEC"/>
    <d v="2021-11-23T00:00:00"/>
    <n v="2.0884363269806437E-2"/>
  </r>
  <r>
    <s v="2021"/>
    <s v="TD1715103"/>
    <x v="1"/>
    <s v="D"/>
    <n v="2.5099999999999998"/>
    <s v="ROTEC"/>
    <d v="2021-11-23T00:00:00"/>
    <n v="2.6209875903607078"/>
  </r>
  <r>
    <s v="2021"/>
    <s v="TD1715103"/>
    <x v="1"/>
    <s v="D"/>
    <n v="0.01"/>
    <s v="ROTEC"/>
    <d v="2021-11-23T00:00:00"/>
    <n v="1.0442181634903219E-2"/>
  </r>
  <r>
    <s v="2021"/>
    <s v="TD1715103"/>
    <x v="1"/>
    <s v="D"/>
    <n v="0.24"/>
    <s v="ROTEC"/>
    <d v="2021-11-23T00:00:00"/>
    <n v="0.25061235923767722"/>
  </r>
  <r>
    <s v="2021"/>
    <s v="TD1715103"/>
    <x v="1"/>
    <s v="D"/>
    <n v="2.2400000000000002"/>
    <s v="ROTEC"/>
    <d v="2021-11-23T00:00:00"/>
    <n v="2.3390486862183213"/>
  </r>
  <r>
    <s v="2021"/>
    <s v="TD1715103"/>
    <x v="1"/>
    <s v="D"/>
    <n v="0.01"/>
    <s v="ROTEC"/>
    <d v="2021-11-23T00:00:00"/>
    <n v="1.0442181634903219E-2"/>
  </r>
  <r>
    <s v="2021"/>
    <s v="TD1715103"/>
    <x v="1"/>
    <s v="D"/>
    <n v="0.31"/>
    <s v="ROTEC"/>
    <d v="2021-11-23T00:00:00"/>
    <n v="0.32370763068199976"/>
  </r>
  <r>
    <s v="2021"/>
    <s v="TD1715103"/>
    <x v="1"/>
    <s v="D"/>
    <n v="0.03"/>
    <s v="ROTEC"/>
    <d v="2021-11-23T00:00:00"/>
    <n v="3.1326544904709652E-2"/>
  </r>
  <r>
    <s v="2022"/>
    <s v="TD1715103"/>
    <x v="1"/>
    <s v="D"/>
    <n v="0.01"/>
    <s v="ROTEC"/>
    <d v="2021-11-23T00:00:00"/>
    <n v="0.01"/>
  </r>
  <r>
    <s v="2022"/>
    <s v="TD1715103"/>
    <x v="1"/>
    <s v="D"/>
    <n v="0.98"/>
    <s v="ROTEC"/>
    <d v="2021-11-23T00:00:00"/>
    <n v="0.98"/>
  </r>
  <r>
    <s v="2022"/>
    <s v="TD1715103"/>
    <x v="1"/>
    <s v="C"/>
    <n v="-0.03"/>
    <s v="ROTEC"/>
    <d v="2021-11-23T00:00:00"/>
    <n v="-0.03"/>
  </r>
  <r>
    <s v="2020"/>
    <s v="TD1715103"/>
    <x v="1"/>
    <s v="D"/>
    <n v="0.77"/>
    <s v="ROTEC"/>
    <d v="2021-11-23T00:00:00"/>
    <n v="0.84228503077356198"/>
  </r>
  <r>
    <s v="2020"/>
    <s v="TD1715103"/>
    <x v="1"/>
    <s v="D"/>
    <n v="0.09"/>
    <s v="ROTEC"/>
    <d v="2021-11-23T00:00:00"/>
    <n v="9.8448899700805947E-2"/>
  </r>
  <r>
    <s v="2020"/>
    <s v="TD1715103"/>
    <x v="1"/>
    <s v="D"/>
    <n v="1.61"/>
    <s v="ROTEC"/>
    <d v="2021-11-23T00:00:00"/>
    <n v="1.7611414279810842"/>
  </r>
  <r>
    <s v="2020"/>
    <s v="TD1715103"/>
    <x v="1"/>
    <s v="D"/>
    <n v="0.18"/>
    <s v="ROTEC"/>
    <d v="2021-11-23T00:00:00"/>
    <n v="0.19689779940161189"/>
  </r>
  <r>
    <s v="2020"/>
    <s v="TD1715103"/>
    <x v="1"/>
    <s v="D"/>
    <n v="4.24"/>
    <s v="ROTEC"/>
    <d v="2021-11-23T00:00:00"/>
    <n v="4.6380370525713026"/>
  </r>
  <r>
    <s v="2020"/>
    <s v="TD1715103"/>
    <x v="1"/>
    <s v="D"/>
    <n v="0.49"/>
    <s v="ROTEC"/>
    <d v="2021-11-23T00:00:00"/>
    <n v="0.53599956503772128"/>
  </r>
  <r>
    <s v="2021"/>
    <s v="TD1715103"/>
    <x v="1"/>
    <s v="D"/>
    <n v="17.54"/>
    <s v="ROTEC"/>
    <d v="2021-11-23T00:00:00"/>
    <n v="18.315586587620245"/>
  </r>
  <r>
    <s v="2021"/>
    <s v="TD1715103"/>
    <x v="1"/>
    <s v="C"/>
    <n v="-1.21"/>
    <s v="ROTEC"/>
    <d v="2021-11-23T00:00:00"/>
    <n v="-1.2635039778232895"/>
  </r>
  <r>
    <s v="2021"/>
    <s v="TD1715103"/>
    <x v="1"/>
    <s v="D"/>
    <n v="0.01"/>
    <s v="ROTEC"/>
    <d v="2021-11-23T00:00:00"/>
    <n v="1.0442181634903219E-2"/>
  </r>
  <r>
    <s v="2021"/>
    <s v="TD1715103"/>
    <x v="1"/>
    <s v="D"/>
    <n v="1.84"/>
    <s v="ROTEC"/>
    <d v="2021-11-23T00:00:00"/>
    <n v="1.9213614208221923"/>
  </r>
  <r>
    <s v="2021"/>
    <s v="TD1715103"/>
    <x v="1"/>
    <s v="D"/>
    <n v="0.64"/>
    <s v="ROTEC"/>
    <d v="2021-11-23T00:00:00"/>
    <n v="0.66829962463380599"/>
  </r>
  <r>
    <s v="2021"/>
    <s v="TD1715103"/>
    <x v="1"/>
    <s v="D"/>
    <n v="94.26"/>
    <s v="ROTEC"/>
    <d v="2021-11-23T00:00:00"/>
    <n v="98.428004090597739"/>
  </r>
  <r>
    <s v="2021"/>
    <s v="TD1715103"/>
    <x v="1"/>
    <s v="D"/>
    <n v="0.86"/>
    <s v="ROTEC"/>
    <d v="2021-11-23T00:00:00"/>
    <n v="0.89802762060167673"/>
  </r>
  <r>
    <s v="2021"/>
    <s v="TD1715103"/>
    <x v="1"/>
    <s v="D"/>
    <n v="126.82"/>
    <s v="ROTEC"/>
    <d v="2021-11-23T00:00:00"/>
    <n v="132.42774749384262"/>
  </r>
  <r>
    <s v="2021"/>
    <s v="TD1715103"/>
    <x v="1"/>
    <s v="D"/>
    <n v="122.92"/>
    <s v="ROTEC"/>
    <d v="2021-11-23T00:00:00"/>
    <n v="128.35529665623037"/>
  </r>
  <r>
    <s v="2021"/>
    <s v="TD1715103"/>
    <x v="1"/>
    <s v="D"/>
    <n v="0.84"/>
    <s v="ROTEC"/>
    <d v="2021-11-23T00:00:00"/>
    <n v="0.87714325733187037"/>
  </r>
  <r>
    <s v="2021"/>
    <s v="TD1715103"/>
    <x v="1"/>
    <s v="D"/>
    <n v="3597.58"/>
    <s v="ROTEC"/>
    <d v="2021-11-23T00:00:00"/>
    <n v="3756.6583806095118"/>
  </r>
  <r>
    <s v="2021"/>
    <s v="TD1715103"/>
    <x v="1"/>
    <s v="D"/>
    <n v="24.41"/>
    <s v="ROTEC"/>
    <d v="2021-11-23T00:00:00"/>
    <n v="25.489365370798758"/>
  </r>
  <r>
    <s v="2021"/>
    <s v="TD1715103"/>
    <x v="1"/>
    <s v="D"/>
    <n v="1.79"/>
    <s v="ROTEC"/>
    <d v="2021-11-23T00:00:00"/>
    <n v="1.8691505126476762"/>
  </r>
  <r>
    <s v="2021"/>
    <s v="TD1715103"/>
    <x v="1"/>
    <s v="D"/>
    <n v="263.83999999999997"/>
    <s v="ROTEC"/>
    <d v="2021-11-23T00:00:00"/>
    <n v="275.50652025528649"/>
  </r>
  <r>
    <s v="2021"/>
    <s v="TD1715103"/>
    <x v="1"/>
    <s v="D"/>
    <n v="1676.16"/>
    <s v="ROTEC"/>
    <d v="2021-11-23T00:00:00"/>
    <n v="1750.2767169159379"/>
  </r>
  <r>
    <s v="2021"/>
    <s v="TD1715103"/>
    <x v="2"/>
    <s v="D"/>
    <n v="2.46"/>
    <s v="ROTEC"/>
    <d v="2021-11-23T00:00:00"/>
    <n v="2.5687766821861917"/>
  </r>
  <r>
    <s v="2021"/>
    <s v="TD1715103"/>
    <x v="1"/>
    <s v="D"/>
    <n v="21.64"/>
    <s v="ROTEC"/>
    <d v="2021-11-23T00:00:00"/>
    <n v="22.596881057930567"/>
  </r>
  <r>
    <s v="2021"/>
    <s v="TD1715103"/>
    <x v="1"/>
    <s v="D"/>
    <n v="9891.83"/>
    <s v="ROTEC"/>
    <d v="2021-11-23T00:00:00"/>
    <n v="10329.22855615847"/>
  </r>
  <r>
    <s v="2021"/>
    <s v="TD1715103"/>
    <x v="1"/>
    <s v="D"/>
    <n v="6057.38"/>
    <s v="ROTEC"/>
    <d v="2021-11-23T00:00:00"/>
    <n v="6325.2262191630061"/>
  </r>
  <r>
    <s v="2021"/>
    <s v="TD1715103"/>
    <x v="1"/>
    <s v="D"/>
    <n v="48.6"/>
    <s v="ROTEC"/>
    <d v="2021-11-23T00:00:00"/>
    <n v="50.749002745629646"/>
  </r>
  <r>
    <s v="2021"/>
    <s v="TD1715103"/>
    <x v="1"/>
    <s v="D"/>
    <n v="1.41"/>
    <s v="ROTEC"/>
    <d v="2021-11-23T00:00:00"/>
    <n v="1.4723476105213538"/>
  </r>
  <r>
    <s v="2021"/>
    <s v="TD1715103"/>
    <x v="1"/>
    <s v="D"/>
    <n v="207.63"/>
    <s v="ROTEC"/>
    <d v="2021-11-23T00:00:00"/>
    <n v="216.81101728549552"/>
  </r>
  <r>
    <s v="2022"/>
    <s v="TD1715103"/>
    <x v="1"/>
    <s v="D"/>
    <n v="0.56000000000000005"/>
    <s v="ROTEC"/>
    <d v="2021-11-23T00:00:00"/>
    <n v="0.56000000000000005"/>
  </r>
  <r>
    <s v="2022"/>
    <s v="TD1715103"/>
    <x v="1"/>
    <s v="D"/>
    <n v="83.12"/>
    <s v="ROTEC"/>
    <d v="2021-11-23T00:00:00"/>
    <n v="83.12"/>
  </r>
  <r>
    <s v="2022"/>
    <s v="TD1715103"/>
    <x v="1"/>
    <s v="D"/>
    <n v="4589.8599999999997"/>
    <s v="ROTEC"/>
    <d v="2021-11-23T00:00:00"/>
    <n v="4589.8599999999997"/>
  </r>
  <r>
    <s v="2022"/>
    <s v="TD1715103"/>
    <x v="1"/>
    <s v="D"/>
    <n v="31.15"/>
    <s v="ROTEC"/>
    <d v="2021-11-23T00:00:00"/>
    <n v="31.15"/>
  </r>
  <r>
    <s v="2022"/>
    <s v="TD1715103"/>
    <x v="1"/>
    <s v="D"/>
    <n v="0.39"/>
    <s v="ROTEC"/>
    <d v="2021-11-23T00:00:00"/>
    <n v="0.39"/>
  </r>
  <r>
    <s v="2022"/>
    <s v="TD1715103"/>
    <x v="1"/>
    <s v="D"/>
    <n v="57.98"/>
    <s v="ROTEC"/>
    <d v="2021-11-23T00:00:00"/>
    <n v="57.98"/>
  </r>
  <r>
    <s v="2022"/>
    <s v="TD1715103"/>
    <x v="1"/>
    <s v="D"/>
    <n v="13.39"/>
    <s v="ROTEC"/>
    <d v="2021-11-23T00:00:00"/>
    <n v="13.39"/>
  </r>
  <r>
    <s v="2022"/>
    <s v="TD1715103"/>
    <x v="1"/>
    <s v="D"/>
    <n v="0.09"/>
    <s v="ROTEC"/>
    <d v="2021-11-23T00:00:00"/>
    <n v="0.09"/>
  </r>
  <r>
    <s v="2022"/>
    <s v="TD1715103"/>
    <x v="1"/>
    <s v="C"/>
    <n v="-1586.26"/>
    <s v="ROTEC"/>
    <d v="2021-11-23T00:00:00"/>
    <n v="-1586.26"/>
  </r>
  <r>
    <s v="2022"/>
    <s v="TD1715103"/>
    <x v="1"/>
    <s v="C"/>
    <n v="-135.21"/>
    <s v="ROTEC"/>
    <d v="2021-11-23T00:00:00"/>
    <n v="-135.21"/>
  </r>
  <r>
    <s v="2022"/>
    <s v="TD1715103"/>
    <x v="1"/>
    <s v="D"/>
    <n v="2.63"/>
    <s v="ROTEC"/>
    <d v="2021-11-23T00:00:00"/>
    <n v="2.63"/>
  </r>
  <r>
    <s v="2020"/>
    <s v="TD1715103"/>
    <x v="1"/>
    <s v="D"/>
    <n v="1.68"/>
    <s v="ROTEC"/>
    <d v="2021-11-23T00:00:00"/>
    <n v="1.8377127944150442"/>
  </r>
  <r>
    <s v="2020"/>
    <s v="TD1715103"/>
    <x v="1"/>
    <s v="D"/>
    <n v="14.6"/>
    <s v="ROTEC"/>
    <d v="2021-11-23T00:00:00"/>
    <n v="15.970599284797409"/>
  </r>
  <r>
    <s v="2021"/>
    <s v="TD1715103"/>
    <x v="1"/>
    <s v="D"/>
    <n v="43.63"/>
    <s v="ROTEC"/>
    <d v="2021-11-23T00:00:00"/>
    <n v="45.559238473082743"/>
  </r>
  <r>
    <s v="2021"/>
    <s v="TD1715103"/>
    <x v="1"/>
    <s v="C"/>
    <n v="-2.2799999999999998"/>
    <s v="ROTEC"/>
    <d v="2021-11-23T00:00:00"/>
    <n v="-2.3808174127579336"/>
  </r>
  <r>
    <s v="2021"/>
    <s v="TD1715103"/>
    <x v="1"/>
    <s v="D"/>
    <n v="0.17"/>
    <s v="ROTEC"/>
    <d v="2021-11-23T00:00:00"/>
    <n v="0.17751708779335473"/>
  </r>
  <r>
    <s v="2021"/>
    <s v="TD1715103"/>
    <x v="1"/>
    <s v="D"/>
    <n v="25.52"/>
    <s v="ROTEC"/>
    <d v="2021-11-23T00:00:00"/>
    <n v="26.648447532273014"/>
  </r>
  <r>
    <s v="2021"/>
    <s v="TD1715103"/>
    <x v="1"/>
    <s v="C"/>
    <n v="-4.42"/>
    <s v="ROTEC"/>
    <d v="2021-11-23T00:00:00"/>
    <n v="-4.6154442826272222"/>
  </r>
  <r>
    <s v="2021"/>
    <s v="TD1715103"/>
    <x v="1"/>
    <s v="C"/>
    <n v="-0.03"/>
    <s v="ROTEC"/>
    <d v="2021-11-23T00:00:00"/>
    <n v="-3.1326544904709652E-2"/>
  </r>
  <r>
    <s v="2021"/>
    <s v="TD1715103"/>
    <x v="1"/>
    <s v="D"/>
    <n v="1585.01"/>
    <s v="ROTEC"/>
    <d v="2021-11-23T00:00:00"/>
    <n v="1655.096231313795"/>
  </r>
  <r>
    <s v="2021"/>
    <s v="TD1715103"/>
    <x v="1"/>
    <s v="D"/>
    <n v="10.75"/>
    <s v="ROTEC"/>
    <d v="2021-11-23T00:00:00"/>
    <n v="11.22534525752096"/>
  </r>
  <r>
    <s v="2021"/>
    <s v="TD1715103"/>
    <x v="2"/>
    <s v="D"/>
    <n v="6.9"/>
    <s v="ROTEC"/>
    <d v="2021-11-23T00:00:00"/>
    <n v="7.2051053280832216"/>
  </r>
  <r>
    <s v="2021"/>
    <s v="TD1715103"/>
    <x v="2"/>
    <s v="D"/>
    <n v="1014.92"/>
    <s v="ROTEC"/>
    <d v="2021-11-23T00:00:00"/>
    <n v="1059.7978984895974"/>
  </r>
  <r>
    <s v="2021"/>
    <s v="TD1715103"/>
    <x v="1"/>
    <s v="D"/>
    <n v="2.82"/>
    <s v="ROTEC"/>
    <d v="2021-11-23T00:00:00"/>
    <n v="2.9446952210427075"/>
  </r>
  <r>
    <s v="2021"/>
    <s v="TD1715103"/>
    <x v="1"/>
    <s v="D"/>
    <n v="415.53"/>
    <s v="ROTEC"/>
    <d v="2021-11-23T00:00:00"/>
    <n v="433.9039734751334"/>
  </r>
  <r>
    <s v="2021"/>
    <s v="TD1715103"/>
    <x v="1"/>
    <s v="D"/>
    <n v="894.37"/>
    <s v="ROTEC"/>
    <d v="2021-11-23T00:00:00"/>
    <n v="933.91739888083919"/>
  </r>
  <r>
    <s v="2021"/>
    <s v="TD1715103"/>
    <x v="1"/>
    <s v="D"/>
    <n v="6.09"/>
    <s v="ROTEC"/>
    <d v="2021-11-23T00:00:00"/>
    <n v="6.3592886156560597"/>
  </r>
  <r>
    <s v="2021"/>
    <s v="TD1715103"/>
    <x v="1"/>
    <s v="C"/>
    <n v="-0.18"/>
    <s v="ROTEC"/>
    <d v="2021-11-23T00:00:00"/>
    <n v="-0.18795926942825791"/>
  </r>
  <r>
    <s v="2021"/>
    <s v="TD1715103"/>
    <x v="1"/>
    <s v="C"/>
    <n v="-26.26"/>
    <s v="ROTEC"/>
    <d v="2021-11-23T00:00:00"/>
    <n v="-27.421168973255853"/>
  </r>
  <r>
    <s v="2021"/>
    <s v="TD1715103"/>
    <x v="1"/>
    <s v="D"/>
    <n v="33246.18"/>
    <s v="ROTEC"/>
    <d v="2021-11-23T00:00:00"/>
    <n v="34716.265022668667"/>
  </r>
  <r>
    <s v="2021"/>
    <s v="TD1715103"/>
    <x v="1"/>
    <s v="D"/>
    <n v="225.6"/>
    <s v="ROTEC"/>
    <d v="2021-11-23T00:00:00"/>
    <n v="235.5756176834166"/>
  </r>
  <r>
    <s v="2021"/>
    <s v="TD1715103"/>
    <x v="1"/>
    <s v="D"/>
    <n v="5344.72"/>
    <s v="ROTEC"/>
    <d v="2021-11-23T00:00:00"/>
    <n v="5581.0537027699929"/>
  </r>
  <r>
    <s v="2021"/>
    <s v="TD1715103"/>
    <x v="1"/>
    <s v="D"/>
    <n v="36.22"/>
    <s v="ROTEC"/>
    <d v="2021-11-23T00:00:00"/>
    <n v="37.821581881619458"/>
  </r>
  <r>
    <s v="2021"/>
    <s v="TD1715103"/>
    <x v="1"/>
    <s v="D"/>
    <n v="17.420000000000002"/>
    <s v="ROTEC"/>
    <d v="2021-11-23T00:00:00"/>
    <n v="18.19028040800141"/>
  </r>
  <r>
    <s v="2021"/>
    <s v="TD1715103"/>
    <x v="1"/>
    <s v="D"/>
    <n v="2569.87"/>
    <s v="ROTEC"/>
    <d v="2021-11-23T00:00:00"/>
    <n v="2683.5049318088732"/>
  </r>
  <r>
    <s v="2022"/>
    <s v="TD1715103"/>
    <x v="1"/>
    <s v="D"/>
    <n v="0.53"/>
    <s v="ROTEC"/>
    <d v="2021-11-23T00:00:00"/>
    <n v="0.53"/>
  </r>
  <r>
    <s v="2022"/>
    <s v="TD1715103"/>
    <x v="1"/>
    <s v="D"/>
    <n v="0.56000000000000005"/>
    <s v="ROTEC"/>
    <d v="2021-11-23T00:00:00"/>
    <n v="0.56000000000000005"/>
  </r>
  <r>
    <s v="2022"/>
    <s v="TD1715103"/>
    <x v="1"/>
    <s v="D"/>
    <n v="84.8"/>
    <s v="ROTEC"/>
    <d v="2021-11-23T00:00:00"/>
    <n v="84.8"/>
  </r>
  <r>
    <s v="2022"/>
    <s v="TD1715103"/>
    <x v="1"/>
    <s v="D"/>
    <n v="0.35"/>
    <s v="ROTEC"/>
    <d v="2021-11-23T00:00:00"/>
    <n v="0.35"/>
  </r>
  <r>
    <s v="2022"/>
    <s v="TD1715103"/>
    <x v="1"/>
    <s v="D"/>
    <n v="52.3"/>
    <s v="ROTEC"/>
    <d v="2021-11-23T00:00:00"/>
    <n v="52.3"/>
  </r>
  <r>
    <s v="2022"/>
    <s v="TD1715103"/>
    <x v="1"/>
    <s v="D"/>
    <n v="0.22"/>
    <s v="ROTEC"/>
    <d v="2021-11-23T00:00:00"/>
    <n v="0.22"/>
  </r>
  <r>
    <s v="2022"/>
    <s v="TD1715103"/>
    <x v="1"/>
    <s v="D"/>
    <n v="31.57"/>
    <s v="ROTEC"/>
    <d v="2021-11-23T00:00:00"/>
    <n v="31.57"/>
  </r>
  <r>
    <s v="2022"/>
    <s v="TD1715103"/>
    <x v="1"/>
    <s v="D"/>
    <n v="467.41"/>
    <s v="ROTEC"/>
    <d v="2021-11-23T00:00:00"/>
    <n v="467.41"/>
  </r>
  <r>
    <s v="2022"/>
    <s v="TD1715103"/>
    <x v="1"/>
    <s v="C"/>
    <n v="-238.4"/>
    <s v="ROTEC"/>
    <d v="2021-11-23T00:00:00"/>
    <n v="-238.4"/>
  </r>
  <r>
    <s v="2021"/>
    <s v="TD1715103"/>
    <x v="1"/>
    <s v="D"/>
    <n v="2.84"/>
    <s v="ROTEC"/>
    <d v="2021-11-23T00:00:00"/>
    <n v="2.9655795843125139"/>
  </r>
  <r>
    <s v="2021"/>
    <s v="TD1715103"/>
    <x v="1"/>
    <s v="D"/>
    <n v="4.3099999999999996"/>
    <s v="ROTEC"/>
    <d v="2021-11-23T00:00:00"/>
    <n v="4.500580284643287"/>
  </r>
  <r>
    <s v="2021"/>
    <s v="TD1715103"/>
    <x v="1"/>
    <s v="D"/>
    <n v="1.1399999999999999"/>
    <s v="ROTEC"/>
    <d v="2021-11-23T00:00:00"/>
    <n v="1.1904087063789668"/>
  </r>
  <r>
    <s v="2021"/>
    <s v="TD1715103"/>
    <x v="1"/>
    <s v="D"/>
    <n v="7.11"/>
    <s v="ROTEC"/>
    <d v="2021-11-23T00:00:00"/>
    <n v="7.424391142416189"/>
  </r>
  <r>
    <s v="2021"/>
    <s v="TD1715103"/>
    <x v="1"/>
    <s v="D"/>
    <n v="5.96"/>
    <s v="ROTEC"/>
    <d v="2021-11-23T00:00:00"/>
    <n v="6.2235402544023186"/>
  </r>
  <r>
    <s v="2021"/>
    <s v="TD1715103"/>
    <x v="1"/>
    <s v="D"/>
    <n v="392.3"/>
    <s v="ROTEC"/>
    <d v="2021-11-23T00:00:00"/>
    <n v="409.64678553725327"/>
  </r>
  <r>
    <s v="2021"/>
    <s v="TD1715103"/>
    <x v="1"/>
    <s v="D"/>
    <n v="639.74"/>
    <s v="ROTEC"/>
    <d v="2021-11-23T00:00:00"/>
    <n v="668.0281279112985"/>
  </r>
  <r>
    <s v="2021"/>
    <s v="TD1715103"/>
    <x v="1"/>
    <s v="D"/>
    <n v="786.73"/>
    <s v="ROTEC"/>
    <d v="2021-11-23T00:00:00"/>
    <n v="821.51775576274088"/>
  </r>
  <r>
    <s v="2021"/>
    <s v="TD1715103"/>
    <x v="1"/>
    <s v="D"/>
    <n v="1705.5"/>
    <s v="ROTEC"/>
    <d v="2021-11-23T00:00:00"/>
    <n v="1780.9140778327439"/>
  </r>
  <r>
    <s v="2021"/>
    <s v="TD1715103"/>
    <x v="1"/>
    <s v="D"/>
    <n v="1482.45"/>
    <s v="ROTEC"/>
    <d v="2021-11-23T00:00:00"/>
    <n v="1548.0012164662278"/>
  </r>
  <r>
    <s v="2020"/>
    <s v="TD1715103"/>
    <x v="1"/>
    <s v="D"/>
    <n v="0.02"/>
    <s v="ROTEC"/>
    <d v="2021-11-23T00:00:00"/>
    <n v="2.1877533266845765E-2"/>
  </r>
  <r>
    <s v="2020"/>
    <s v="TD1715103"/>
    <x v="1"/>
    <s v="D"/>
    <n v="0.16"/>
    <s v="ROTEC"/>
    <d v="2021-11-23T00:00:00"/>
    <n v="0.17502026613476612"/>
  </r>
  <r>
    <s v="2020"/>
    <s v="TD1715103"/>
    <x v="1"/>
    <s v="D"/>
    <n v="0.28000000000000003"/>
    <s v="ROTEC"/>
    <d v="2021-11-23T00:00:00"/>
    <n v="0.30628546573584076"/>
  </r>
  <r>
    <s v="2020"/>
    <s v="TD1715103"/>
    <x v="1"/>
    <s v="D"/>
    <n v="0.03"/>
    <s v="ROTEC"/>
    <d v="2021-11-23T00:00:00"/>
    <n v="3.2816299900268645E-2"/>
  </r>
  <r>
    <s v="2020"/>
    <s v="TD1715103"/>
    <x v="1"/>
    <s v="D"/>
    <n v="0.25"/>
    <s v="ROTEC"/>
    <d v="2021-11-23T00:00:00"/>
    <n v="0.27346916583557207"/>
  </r>
  <r>
    <s v="2020"/>
    <s v="TD1715103"/>
    <x v="1"/>
    <s v="D"/>
    <n v="2.2000000000000002"/>
    <s v="ROTEC"/>
    <d v="2021-11-23T00:00:00"/>
    <n v="2.4065286593530346"/>
  </r>
  <r>
    <s v="2021"/>
    <s v="TD1715103"/>
    <x v="1"/>
    <s v="D"/>
    <n v="3.87"/>
    <s v="ROTEC"/>
    <d v="2021-11-23T00:00:00"/>
    <n v="4.0411242927075453"/>
  </r>
  <r>
    <s v="2021"/>
    <s v="TD1715103"/>
    <x v="1"/>
    <s v="C"/>
    <n v="-0.27"/>
    <s v="ROTEC"/>
    <d v="2021-11-23T00:00:00"/>
    <n v="-0.28193890414238693"/>
  </r>
  <r>
    <s v="2021"/>
    <s v="TD1715103"/>
    <x v="1"/>
    <s v="D"/>
    <n v="0.4"/>
    <s v="ROTEC"/>
    <d v="2021-11-23T00:00:00"/>
    <n v="0.41768726539612877"/>
  </r>
  <r>
    <s v="2021"/>
    <s v="TD1715103"/>
    <x v="1"/>
    <s v="D"/>
    <n v="0.11"/>
    <s v="ROTEC"/>
    <d v="2021-11-23T00:00:00"/>
    <n v="0.1148639979839354"/>
  </r>
  <r>
    <s v="2021"/>
    <s v="TD1715103"/>
    <x v="1"/>
    <s v="D"/>
    <n v="15.55"/>
    <s v="ROTEC"/>
    <d v="2021-11-23T00:00:00"/>
    <n v="16.237592442274504"/>
  </r>
  <r>
    <s v="2021"/>
    <s v="TD1715103"/>
    <x v="1"/>
    <s v="D"/>
    <n v="0.15"/>
    <s v="ROTEC"/>
    <d v="2021-11-23T00:00:00"/>
    <n v="0.15663272452354826"/>
  </r>
  <r>
    <s v="2021"/>
    <s v="TD1715103"/>
    <x v="1"/>
    <s v="D"/>
    <n v="21.77"/>
    <s v="ROTEC"/>
    <d v="2021-11-23T00:00:00"/>
    <n v="22.732629419184306"/>
  </r>
  <r>
    <s v="2021"/>
    <s v="TD1715103"/>
    <x v="1"/>
    <s v="D"/>
    <n v="22.24"/>
    <s v="ROTEC"/>
    <d v="2021-11-23T00:00:00"/>
    <n v="23.223411956024755"/>
  </r>
  <r>
    <s v="2021"/>
    <s v="TD1715103"/>
    <x v="1"/>
    <s v="D"/>
    <n v="0.15"/>
    <s v="ROTEC"/>
    <d v="2021-11-23T00:00:00"/>
    <n v="0.15663272452354826"/>
  </r>
  <r>
    <s v="2021"/>
    <s v="TD1715103"/>
    <x v="1"/>
    <s v="D"/>
    <n v="3.23"/>
    <s v="ROTEC"/>
    <d v="2021-11-23T00:00:00"/>
    <n v="3.3728246680737395"/>
  </r>
  <r>
    <s v="2021"/>
    <s v="TD1715103"/>
    <x v="1"/>
    <s v="D"/>
    <n v="475.96"/>
    <s v="ROTEC"/>
    <d v="2021-11-23T00:00:00"/>
    <n v="497.00607709485359"/>
  </r>
  <r>
    <s v="2021"/>
    <s v="TD1715103"/>
    <x v="1"/>
    <s v="D"/>
    <n v="20.71"/>
    <s v="ROTEC"/>
    <d v="2021-11-23T00:00:00"/>
    <n v="21.625758165884566"/>
  </r>
  <r>
    <s v="2021"/>
    <s v="TD1715103"/>
    <x v="1"/>
    <s v="D"/>
    <n v="0.14000000000000001"/>
    <s v="ROTEC"/>
    <d v="2021-11-23T00:00:00"/>
    <n v="0.14619054288864508"/>
  </r>
  <r>
    <s v="2021"/>
    <s v="TD1715103"/>
    <x v="1"/>
    <s v="D"/>
    <n v="0.31"/>
    <s v="ROTEC"/>
    <d v="2021-11-23T00:00:00"/>
    <n v="0.32370763068199976"/>
  </r>
  <r>
    <s v="2021"/>
    <s v="TD1715103"/>
    <x v="1"/>
    <s v="D"/>
    <n v="214.14"/>
    <s v="ROTEC"/>
    <d v="2021-11-23T00:00:00"/>
    <n v="223.60887752981751"/>
  </r>
  <r>
    <s v="2021"/>
    <s v="TD1715103"/>
    <x v="1"/>
    <s v="D"/>
    <n v="2.77"/>
    <s v="ROTEC"/>
    <d v="2021-11-23T00:00:00"/>
    <n v="2.8924843128681914"/>
  </r>
  <r>
    <s v="2021"/>
    <s v="TD1715103"/>
    <x v="1"/>
    <s v="D"/>
    <n v="1266.58"/>
    <s v="ROTEC"/>
    <d v="2021-11-23T00:00:00"/>
    <n v="1322.5858415135717"/>
  </r>
  <r>
    <s v="2021"/>
    <s v="TD1715103"/>
    <x v="1"/>
    <s v="D"/>
    <n v="6.79"/>
    <s v="ROTEC"/>
    <d v="2021-11-23T00:00:00"/>
    <n v="7.0902413300992855"/>
  </r>
  <r>
    <s v="2021"/>
    <s v="TD1715103"/>
    <x v="1"/>
    <s v="D"/>
    <n v="846.21"/>
    <s v="ROTEC"/>
    <d v="2021-11-23T00:00:00"/>
    <n v="883.62785212714527"/>
  </r>
  <r>
    <s v="2021"/>
    <s v="TD1715103"/>
    <x v="1"/>
    <s v="D"/>
    <n v="53.14"/>
    <s v="ROTEC"/>
    <d v="2021-11-23T00:00:00"/>
    <n v="55.489753207875701"/>
  </r>
  <r>
    <s v="2021"/>
    <s v="TD1715103"/>
    <x v="1"/>
    <s v="D"/>
    <n v="0.36"/>
    <s v="ROTEC"/>
    <d v="2021-11-23T00:00:00"/>
    <n v="0.37591853885651583"/>
  </r>
  <r>
    <s v="2022"/>
    <s v="TD1715103"/>
    <x v="1"/>
    <s v="D"/>
    <n v="0.02"/>
    <s v="ROTEC"/>
    <d v="2021-11-23T00:00:00"/>
    <n v="0.02"/>
  </r>
  <r>
    <s v="2022"/>
    <s v="TD1715103"/>
    <x v="1"/>
    <s v="D"/>
    <n v="2.4"/>
    <s v="ROTEC"/>
    <d v="2021-11-23T00:00:00"/>
    <n v="2.4"/>
  </r>
  <r>
    <s v="2022"/>
    <s v="TD1715103"/>
    <x v="1"/>
    <s v="D"/>
    <n v="5.57"/>
    <s v="ROTEC"/>
    <d v="2021-11-23T00:00:00"/>
    <n v="5.57"/>
  </r>
  <r>
    <s v="2022"/>
    <s v="TD1715103"/>
    <x v="1"/>
    <s v="D"/>
    <n v="820.67"/>
    <s v="ROTEC"/>
    <d v="2021-11-23T00:00:00"/>
    <n v="820.67"/>
  </r>
  <r>
    <s v="2022"/>
    <s v="TD1715103"/>
    <x v="1"/>
    <s v="D"/>
    <n v="8.67"/>
    <s v="ROTEC"/>
    <d v="2021-11-23T00:00:00"/>
    <n v="8.67"/>
  </r>
  <r>
    <s v="2022"/>
    <s v="TD1715103"/>
    <x v="1"/>
    <s v="D"/>
    <n v="0.06"/>
    <s v="ROTEC"/>
    <d v="2021-11-23T00:00:00"/>
    <n v="0.06"/>
  </r>
  <r>
    <s v="2022"/>
    <s v="TD1715103"/>
    <x v="1"/>
    <s v="D"/>
    <n v="2.41"/>
    <s v="ROTEC"/>
    <d v="2021-11-23T00:00:00"/>
    <n v="2.41"/>
  </r>
  <r>
    <s v="2022"/>
    <s v="TD1715103"/>
    <x v="1"/>
    <s v="D"/>
    <n v="0.02"/>
    <s v="ROTEC"/>
    <d v="2021-11-23T00:00:00"/>
    <n v="0.02"/>
  </r>
  <r>
    <s v="2022"/>
    <s v="TD1715103"/>
    <x v="1"/>
    <s v="C"/>
    <n v="-21.94"/>
    <s v="ROTEC"/>
    <d v="2021-11-23T00:00:00"/>
    <n v="-21.94"/>
  </r>
  <r>
    <s v="2022"/>
    <s v="TD1715103"/>
    <x v="1"/>
    <s v="C"/>
    <n v="-257.39999999999998"/>
    <s v="ROTEC"/>
    <d v="2021-11-23T00:00:00"/>
    <n v="-257.39999999999998"/>
  </r>
  <r>
    <s v="2022"/>
    <s v="TD1715103"/>
    <x v="1"/>
    <s v="D"/>
    <n v="0.61"/>
    <s v="ROTEC"/>
    <d v="2021-11-23T00:00:00"/>
    <n v="0.61"/>
  </r>
  <r>
    <s v="2020"/>
    <s v="TD1715103"/>
    <x v="1"/>
    <s v="D"/>
    <n v="0.04"/>
    <s v="ROTEC"/>
    <d v="2021-11-23T00:00:00"/>
    <n v="4.3755066533691531E-2"/>
  </r>
  <r>
    <s v="2020"/>
    <s v="TD1715103"/>
    <x v="1"/>
    <s v="D"/>
    <n v="0.02"/>
    <s v="ROTEC"/>
    <d v="2021-11-23T00:00:00"/>
    <n v="2.1877533266845765E-2"/>
  </r>
  <r>
    <s v="2020"/>
    <s v="TD1715103"/>
    <x v="1"/>
    <s v="D"/>
    <n v="0.03"/>
    <s v="ROTEC"/>
    <d v="2021-11-23T00:00:00"/>
    <n v="3.2816299900268645E-2"/>
  </r>
  <r>
    <s v="2020"/>
    <s v="TD1715103"/>
    <x v="1"/>
    <s v="D"/>
    <n v="0.22"/>
    <s v="ROTEC"/>
    <d v="2021-11-23T00:00:00"/>
    <n v="0.24065286593530341"/>
  </r>
  <r>
    <s v="2021"/>
    <s v="TD1715103"/>
    <x v="1"/>
    <s v="D"/>
    <n v="0.39"/>
    <s v="ROTEC"/>
    <d v="2021-11-23T00:00:00"/>
    <n v="0.40724508376122553"/>
  </r>
  <r>
    <s v="2021"/>
    <s v="TD1715103"/>
    <x v="1"/>
    <s v="C"/>
    <n v="-0.03"/>
    <s v="ROTEC"/>
    <d v="2021-11-23T00:00:00"/>
    <n v="-3.1326544904709652E-2"/>
  </r>
  <r>
    <s v="2021"/>
    <s v="TD1715103"/>
    <x v="1"/>
    <s v="D"/>
    <n v="7.0000000000000007E-2"/>
    <s v="ROTEC"/>
    <d v="2021-11-23T00:00:00"/>
    <n v="7.309527144432254E-2"/>
  </r>
  <r>
    <s v="2021"/>
    <s v="TD1715103"/>
    <x v="1"/>
    <s v="D"/>
    <n v="0.01"/>
    <s v="ROTEC"/>
    <d v="2021-11-23T00:00:00"/>
    <n v="1.0442181634903219E-2"/>
  </r>
  <r>
    <s v="2021"/>
    <s v="TD1715103"/>
    <x v="1"/>
    <s v="D"/>
    <n v="1.95"/>
    <s v="ROTEC"/>
    <d v="2021-11-23T00:00:00"/>
    <n v="2.0362254188061275"/>
  </r>
  <r>
    <s v="2021"/>
    <s v="TD1715103"/>
    <x v="1"/>
    <s v="D"/>
    <n v="0.02"/>
    <s v="ROTEC"/>
    <d v="2021-11-23T00:00:00"/>
    <n v="2.0884363269806437E-2"/>
  </r>
  <r>
    <s v="2021"/>
    <s v="TD1715103"/>
    <x v="1"/>
    <s v="D"/>
    <n v="2.39"/>
    <s v="ROTEC"/>
    <d v="2021-11-23T00:00:00"/>
    <n v="2.4956814107418692"/>
  </r>
  <r>
    <s v="2021"/>
    <s v="TD1715103"/>
    <x v="1"/>
    <s v="D"/>
    <n v="3.2"/>
    <s v="ROTEC"/>
    <d v="2021-11-23T00:00:00"/>
    <n v="3.3414981231690302"/>
  </r>
  <r>
    <s v="2021"/>
    <s v="TD1715103"/>
    <x v="1"/>
    <s v="D"/>
    <n v="0.02"/>
    <s v="ROTEC"/>
    <d v="2021-11-23T00:00:00"/>
    <n v="2.0884363269806437E-2"/>
  </r>
  <r>
    <s v="2021"/>
    <s v="TD1715103"/>
    <x v="1"/>
    <s v="D"/>
    <n v="1.1200000000000001"/>
    <s v="ROTEC"/>
    <d v="2021-11-23T00:00:00"/>
    <n v="1.1695243431091606"/>
  </r>
  <r>
    <s v="2021"/>
    <s v="TD1715103"/>
    <x v="1"/>
    <s v="D"/>
    <n v="165.44"/>
    <s v="ROTEC"/>
    <d v="2021-11-23T00:00:00"/>
    <n v="172.75545296783883"/>
  </r>
  <r>
    <s v="2021"/>
    <s v="TD1715103"/>
    <x v="1"/>
    <s v="D"/>
    <n v="0.02"/>
    <s v="ROTEC"/>
    <d v="2021-11-23T00:00:00"/>
    <n v="2.0884363269806437E-2"/>
  </r>
  <r>
    <s v="2021"/>
    <s v="TD1715103"/>
    <x v="1"/>
    <s v="D"/>
    <n v="3.28"/>
    <s v="ROTEC"/>
    <d v="2021-11-23T00:00:00"/>
    <n v="3.4250355762482556"/>
  </r>
  <r>
    <s v="2021"/>
    <s v="TD1715103"/>
    <x v="1"/>
    <s v="D"/>
    <n v="0.06"/>
    <s v="ROTEC"/>
    <d v="2021-11-23T00:00:00"/>
    <n v="6.2653089809419305E-2"/>
  </r>
  <r>
    <s v="2021"/>
    <s v="TD1715103"/>
    <x v="1"/>
    <s v="D"/>
    <n v="41.67"/>
    <s v="ROTEC"/>
    <d v="2021-11-23T00:00:00"/>
    <n v="43.51257087264171"/>
  </r>
  <r>
    <s v="2021"/>
    <s v="TD1715103"/>
    <x v="1"/>
    <s v="D"/>
    <n v="122.59"/>
    <s v="ROTEC"/>
    <d v="2021-11-23T00:00:00"/>
    <n v="128.01070466227856"/>
  </r>
  <r>
    <s v="2021"/>
    <s v="TD1715103"/>
    <x v="1"/>
    <s v="D"/>
    <n v="0.27"/>
    <s v="ROTEC"/>
    <d v="2021-11-23T00:00:00"/>
    <n v="0.28193890414238693"/>
  </r>
  <r>
    <s v="2021"/>
    <s v="TD1715103"/>
    <x v="1"/>
    <s v="D"/>
    <n v="0.98"/>
    <s v="ROTEC"/>
    <d v="2021-11-23T00:00:00"/>
    <n v="1.0233338002205155"/>
  </r>
  <r>
    <s v="2021"/>
    <s v="TD1715103"/>
    <x v="1"/>
    <s v="D"/>
    <n v="121.96"/>
    <s v="ROTEC"/>
    <d v="2021-11-23T00:00:00"/>
    <n v="127.35284721927965"/>
  </r>
  <r>
    <s v="2021"/>
    <s v="TD1715103"/>
    <x v="1"/>
    <s v="D"/>
    <n v="0.05"/>
    <s v="ROTEC"/>
    <d v="2021-11-23T00:00:00"/>
    <n v="5.2210908174516096E-2"/>
  </r>
  <r>
    <s v="2021"/>
    <s v="TD1715103"/>
    <x v="1"/>
    <s v="D"/>
    <n v="8.07"/>
    <s v="ROTEC"/>
    <d v="2021-11-23T00:00:00"/>
    <n v="8.4268405793668979"/>
  </r>
  <r>
    <s v="2022"/>
    <s v="TD1715103"/>
    <x v="1"/>
    <s v="D"/>
    <n v="0.01"/>
    <s v="ROTEC"/>
    <d v="2021-11-23T00:00:00"/>
    <n v="0.01"/>
  </r>
  <r>
    <s v="2022"/>
    <s v="TD1715103"/>
    <x v="1"/>
    <s v="D"/>
    <n v="0.92"/>
    <s v="ROTEC"/>
    <d v="2021-11-23T00:00:00"/>
    <n v="0.92"/>
  </r>
  <r>
    <s v="2022"/>
    <s v="TD1715103"/>
    <x v="1"/>
    <s v="D"/>
    <n v="38.31"/>
    <s v="ROTEC"/>
    <d v="2021-11-23T00:00:00"/>
    <n v="38.31"/>
  </r>
  <r>
    <s v="2022"/>
    <s v="TD1715103"/>
    <x v="1"/>
    <s v="D"/>
    <n v="0.26"/>
    <s v="ROTEC"/>
    <d v="2021-11-23T00:00:00"/>
    <n v="0.26"/>
  </r>
  <r>
    <s v="2022"/>
    <s v="TD1715103"/>
    <x v="1"/>
    <s v="D"/>
    <n v="1.73"/>
    <s v="ROTEC"/>
    <d v="2021-11-23T00:00:00"/>
    <n v="1.73"/>
  </r>
  <r>
    <s v="2022"/>
    <s v="TD1715103"/>
    <x v="1"/>
    <s v="D"/>
    <n v="0.01"/>
    <s v="ROTEC"/>
    <d v="2021-11-23T00:00:00"/>
    <n v="0.01"/>
  </r>
  <r>
    <s v="2022"/>
    <s v="TD1715103"/>
    <x v="1"/>
    <s v="D"/>
    <n v="0.37"/>
    <s v="ROTEC"/>
    <d v="2021-11-23T00:00:00"/>
    <n v="0.37"/>
  </r>
  <r>
    <s v="2022"/>
    <s v="TD1715103"/>
    <x v="1"/>
    <s v="C"/>
    <n v="-34.42"/>
    <s v="ROTEC"/>
    <d v="2021-11-23T00:00:00"/>
    <n v="-34.42"/>
  </r>
  <r>
    <s v="2022"/>
    <s v="TD1715103"/>
    <x v="1"/>
    <s v="C"/>
    <n v="-2.93"/>
    <s v="ROTEC"/>
    <d v="2021-11-23T00:00:00"/>
    <n v="-2.93"/>
  </r>
  <r>
    <s v="2022"/>
    <s v="TD1715103"/>
    <x v="1"/>
    <s v="D"/>
    <n v="0.08"/>
    <s v="ROTEC"/>
    <d v="2021-11-23T00:00:00"/>
    <n v="0.08"/>
  </r>
  <r>
    <s v="2021"/>
    <s v="TD1715103"/>
    <x v="0"/>
    <s v="D"/>
    <n v="1169.6099999999999"/>
    <s v="ROTEC"/>
    <d v="2021-11-23T00:00:00"/>
    <n v="1221.3280061999153"/>
  </r>
  <r>
    <s v="2021"/>
    <s v="TD1715103"/>
    <x v="0"/>
    <s v="D"/>
    <n v="125.5"/>
    <s v="ROTEC"/>
    <d v="2021-11-23T00:00:00"/>
    <n v="131.04937951803538"/>
  </r>
  <r>
    <s v="2021"/>
    <s v="TD1715103"/>
    <x v="0"/>
    <s v="D"/>
    <n v="302.01"/>
    <s v="ROTEC"/>
    <d v="2021-11-23T00:00:00"/>
    <n v="315.36432755571207"/>
  </r>
  <r>
    <s v="2021"/>
    <s v="TD1715103"/>
    <x v="0"/>
    <s v="D"/>
    <n v="40.24"/>
    <s v="ROTEC"/>
    <d v="2021-11-23T00:00:00"/>
    <n v="42.019338898850556"/>
  </r>
  <r>
    <s v="2021"/>
    <s v="TD1715103"/>
    <x v="0"/>
    <s v="C"/>
    <n v="-198.67"/>
    <s v="ROTEC"/>
    <d v="2021-11-23T00:00:00"/>
    <n v="-207.45482254062222"/>
  </r>
  <r>
    <s v="2021"/>
    <s v="TD1715103"/>
    <x v="0"/>
    <s v="D"/>
    <n v="282.13"/>
    <s v="ROTEC"/>
    <d v="2021-11-23T00:00:00"/>
    <n v="294.60527046552448"/>
  </r>
  <r>
    <s v="2021"/>
    <s v="TD1715103"/>
    <x v="0"/>
    <s v="D"/>
    <n v="1169.6099999999999"/>
    <s v="ROTEC"/>
    <d v="2021-11-23T00:00:00"/>
    <n v="1221.3280061999153"/>
  </r>
  <r>
    <s v="2021"/>
    <s v="TD1715103"/>
    <x v="0"/>
    <s v="D"/>
    <n v="784.55"/>
    <s v="ROTEC"/>
    <d v="2021-11-23T00:00:00"/>
    <n v="819.24136016633202"/>
  </r>
  <r>
    <s v="2021"/>
    <s v="TD1715103"/>
    <x v="0"/>
    <s v="D"/>
    <n v="520.51"/>
    <s v="ROTEC"/>
    <d v="2021-11-23T00:00:00"/>
    <n v="543.52599627834741"/>
  </r>
  <r>
    <s v="2021"/>
    <s v="TD1715103"/>
    <x v="0"/>
    <s v="D"/>
    <n v="1073.44"/>
    <s v="ROTEC"/>
    <d v="2021-11-23T00:00:00"/>
    <n v="1120.9055454170511"/>
  </r>
  <r>
    <s v="2021"/>
    <s v="TD1715103"/>
    <x v="0"/>
    <s v="D"/>
    <n v="1091.07"/>
    <s v="ROTEC"/>
    <d v="2021-11-23T00:00:00"/>
    <n v="1139.3151116393853"/>
  </r>
  <r>
    <s v="2021"/>
    <s v="TD1715103"/>
    <x v="0"/>
    <s v="C"/>
    <n v="-213.25"/>
    <s v="ROTEC"/>
    <d v="2021-11-23T00:00:00"/>
    <n v="-222.67952336431114"/>
  </r>
  <r>
    <s v="2021"/>
    <s v="TD1715103"/>
    <x v="0"/>
    <s v="C"/>
    <n v="-961.26"/>
    <s v="ROTEC"/>
    <d v="2021-11-23T00:00:00"/>
    <n v="-1003.7651518367068"/>
  </r>
  <r>
    <s v="2021"/>
    <s v="TD1715103"/>
    <x v="0"/>
    <s v="D"/>
    <n v="896.84"/>
    <s v="ROTEC"/>
    <d v="2021-11-23T00:00:00"/>
    <n v="936.49661774466028"/>
  </r>
  <r>
    <s v="2021"/>
    <s v="TD1715103"/>
    <x v="0"/>
    <s v="D"/>
    <n v="29.26"/>
    <s v="ROTEC"/>
    <d v="2021-11-23T00:00:00"/>
    <n v="30.553823463726818"/>
  </r>
  <r>
    <s v="2021"/>
    <s v="TD1715103"/>
    <x v="0"/>
    <s v="D"/>
    <n v="326.93"/>
    <s v="ROTEC"/>
    <d v="2021-11-23T00:00:00"/>
    <n v="341.38624418989093"/>
  </r>
  <r>
    <s v="2021"/>
    <s v="TD1715103"/>
    <x v="0"/>
    <s v="D"/>
    <n v="12.42"/>
    <s v="ROTEC"/>
    <d v="2021-11-23T00:00:00"/>
    <n v="12.969189590549798"/>
  </r>
  <r>
    <s v="2021"/>
    <s v="TD1715103"/>
    <x v="0"/>
    <s v="C"/>
    <n v="-271.89"/>
    <s v="ROTEC"/>
    <d v="2021-11-23T00:00:00"/>
    <n v="-283.91247647138357"/>
  </r>
  <r>
    <s v="2021"/>
    <s v="TD1715103"/>
    <x v="0"/>
    <s v="D"/>
    <n v="60.14"/>
    <s v="ROTEC"/>
    <d v="2021-11-23T00:00:00"/>
    <n v="62.79928035230796"/>
  </r>
  <r>
    <s v="2021"/>
    <s v="TD1715103"/>
    <x v="0"/>
    <s v="C"/>
    <n v="-621.73"/>
    <s v="ROTEC"/>
    <d v="2021-11-23T00:00:00"/>
    <n v="-649.22175878683788"/>
  </r>
  <r>
    <s v="2022"/>
    <s v="TD1715103"/>
    <x v="0"/>
    <s v="D"/>
    <n v="131.68"/>
    <s v="ROTEC"/>
    <d v="2021-11-23T00:00:00"/>
    <n v="131.68"/>
  </r>
  <r>
    <s v="2022"/>
    <s v="TD1715103"/>
    <x v="0"/>
    <s v="C"/>
    <n v="-263.37"/>
    <s v="ROTEC"/>
    <d v="2021-11-23T00:00:00"/>
    <n v="-263.37"/>
  </r>
  <r>
    <s v="2022"/>
    <s v="TD1715103"/>
    <x v="0"/>
    <s v="C"/>
    <n v="-40.619999999999997"/>
    <s v="ROTEC"/>
    <d v="2021-11-23T00:00:00"/>
    <n v="-40.619999999999997"/>
  </r>
  <r>
    <s v="2022"/>
    <s v="TD1715103"/>
    <x v="0"/>
    <s v="C"/>
    <n v="-1168.3900000000001"/>
    <s v="ROTEC"/>
    <d v="2021-11-23T00:00:00"/>
    <n v="-1168.3900000000001"/>
  </r>
  <r>
    <s v="2021"/>
    <s v="TD1715103"/>
    <x v="0"/>
    <s v="D"/>
    <n v="377.55"/>
    <s v="ROTEC"/>
    <d v="2021-11-23T00:00:00"/>
    <n v="394.24456762577103"/>
  </r>
  <r>
    <s v="2021"/>
    <s v="TD1715103"/>
    <x v="0"/>
    <s v="D"/>
    <n v="4218.45"/>
    <s v="ROTEC"/>
    <d v="2021-11-23T00:00:00"/>
    <n v="4404.9821117757483"/>
  </r>
  <r>
    <s v="2021"/>
    <s v="TD1715103"/>
    <x v="0"/>
    <s v="D"/>
    <n v="160.31"/>
    <s v="ROTEC"/>
    <d v="2021-11-23T00:00:00"/>
    <n v="167.39861378913349"/>
  </r>
  <r>
    <s v="2021"/>
    <s v="TD1715103"/>
    <x v="0"/>
    <s v="C"/>
    <n v="-3508.29"/>
    <s v="ROTEC"/>
    <d v="2021-11-23T00:00:00"/>
    <n v="-3663.4201407914611"/>
  </r>
  <r>
    <s v="2021"/>
    <s v="TD1715103"/>
    <x v="0"/>
    <s v="D"/>
    <n v="519.27"/>
    <s v="ROTEC"/>
    <d v="2021-11-23T00:00:00"/>
    <n v="542.23116575561937"/>
  </r>
  <r>
    <s v="2022"/>
    <s v="TD1715103"/>
    <x v="0"/>
    <s v="C"/>
    <n v="-524.11"/>
    <s v="ROTEC"/>
    <d v="2021-11-23T00:00:00"/>
    <n v="-524.11"/>
  </r>
  <r>
    <s v="2021"/>
    <s v="TD1715103"/>
    <x v="0"/>
    <s v="D"/>
    <n v="15091.75"/>
    <s v="ROTEC"/>
    <d v="2021-11-23T00:00:00"/>
    <n v="15759.079468855065"/>
  </r>
  <r>
    <s v="2021"/>
    <s v="TD1715103"/>
    <x v="0"/>
    <s v="D"/>
    <n v="15091.75"/>
    <s v="ROTEC"/>
    <d v="2021-11-23T00:00:00"/>
    <n v="15759.079468855065"/>
  </r>
  <r>
    <s v="2022"/>
    <s v="TD1715103"/>
    <x v="0"/>
    <s v="C"/>
    <n v="-15075.95"/>
    <s v="ROTEC"/>
    <d v="2021-11-23T00:00:00"/>
    <n v="-15075.95"/>
  </r>
  <r>
    <s v="2021"/>
    <s v="TD1715103"/>
    <x v="0"/>
    <s v="D"/>
    <n v="1619.39"/>
    <s v="ROTEC"/>
    <d v="2021-11-23T00:00:00"/>
    <n v="1690.9964517745925"/>
  </r>
  <r>
    <s v="2022"/>
    <s v="TD1715103"/>
    <x v="0"/>
    <s v="D"/>
    <n v="1699.16"/>
    <s v="ROTEC"/>
    <d v="2021-11-23T00:00:00"/>
    <n v="1699.16"/>
  </r>
  <r>
    <s v="2022"/>
    <s v="TD1715103"/>
    <x v="0"/>
    <s v="C"/>
    <n v="-3398.33"/>
    <s v="ROTEC"/>
    <d v="2021-11-23T00:00:00"/>
    <n v="-3398.33"/>
  </r>
  <r>
    <s v="2021"/>
    <s v="TD1715103"/>
    <x v="0"/>
    <s v="D"/>
    <n v="3896.84"/>
    <s v="ROTEC"/>
    <d v="2021-11-23T00:00:00"/>
    <n v="4069.1511082156258"/>
  </r>
  <r>
    <s v="2021"/>
    <s v="TD1715103"/>
    <x v="0"/>
    <s v="D"/>
    <n v="10123.18"/>
    <s v="ROTEC"/>
    <d v="2021-11-23T00:00:00"/>
    <n v="10570.808428281956"/>
  </r>
  <r>
    <s v="2021"/>
    <s v="TD1715103"/>
    <x v="0"/>
    <s v="D"/>
    <n v="6716.21"/>
    <s v="ROTEC"/>
    <d v="2021-11-23T00:00:00"/>
    <n v="7013.1884718153342"/>
  </r>
  <r>
    <s v="2021"/>
    <s v="TD1715103"/>
    <x v="0"/>
    <s v="C"/>
    <n v="-2563.44"/>
    <s v="ROTEC"/>
    <d v="2021-11-23T00:00:00"/>
    <n v="-2676.7906090176307"/>
  </r>
  <r>
    <s v="2021"/>
    <s v="TD1715103"/>
    <x v="0"/>
    <s v="D"/>
    <n v="3640.38"/>
    <s v="ROTEC"/>
    <d v="2021-11-23T00:00:00"/>
    <n v="3801.3509180068982"/>
  </r>
  <r>
    <s v="2021"/>
    <s v="TD1715103"/>
    <x v="0"/>
    <s v="D"/>
    <n v="13850.85"/>
    <s v="ROTEC"/>
    <d v="2021-11-23T00:00:00"/>
    <n v="14463.309149779925"/>
  </r>
  <r>
    <s v="2021"/>
    <s v="TD1715103"/>
    <x v="0"/>
    <s v="D"/>
    <n v="14078.26"/>
    <s v="ROTEC"/>
    <d v="2021-11-23T00:00:00"/>
    <n v="14700.77480233926"/>
  </r>
  <r>
    <s v="2021"/>
    <s v="TD1715103"/>
    <x v="0"/>
    <s v="C"/>
    <n v="-2751.67"/>
    <s v="ROTEC"/>
    <d v="2021-11-23T00:00:00"/>
    <n v="-2873.343793931414"/>
  </r>
  <r>
    <s v="2021"/>
    <s v="TD1715103"/>
    <x v="0"/>
    <s v="C"/>
    <n v="-12403.37"/>
    <s v="ROTEC"/>
    <d v="2021-11-23T00:00:00"/>
    <n v="-12951.824242490955"/>
  </r>
  <r>
    <s v="2021"/>
    <s v="TD1715103"/>
    <x v="0"/>
    <s v="D"/>
    <n v="11572.1"/>
    <s v="ROTEC"/>
    <d v="2021-11-23T00:00:00"/>
    <n v="12083.797009726353"/>
  </r>
  <r>
    <s v="2021"/>
    <s v="TD1715103"/>
    <x v="0"/>
    <s v="D"/>
    <n v="776.02"/>
    <s v="ROTEC"/>
    <d v="2021-11-23T00:00:00"/>
    <n v="810.33417923175955"/>
  </r>
  <r>
    <s v="2021"/>
    <s v="TD1715103"/>
    <x v="0"/>
    <s v="C"/>
    <n v="-8022.38"/>
    <s v="ROTEC"/>
    <d v="2021-11-23T00:00:00"/>
    <n v="-8377.1149104214892"/>
  </r>
  <r>
    <s v="2021"/>
    <s v="TD1715103"/>
    <x v="2"/>
    <s v="D"/>
    <n v="1796.04"/>
    <s v="ROTEC"/>
    <d v="2021-11-23T00:00:00"/>
    <n v="1875.4575903551577"/>
  </r>
  <r>
    <s v="2021"/>
    <s v="TD1715103"/>
    <x v="3"/>
    <s v="D"/>
    <n v="35583.4"/>
    <s v="ROTEC"/>
    <d v="2021-11-23T00:00:00"/>
    <n v="37156.832598741523"/>
  </r>
  <r>
    <s v="2021"/>
    <s v="TD1715103"/>
    <x v="3"/>
    <s v="D"/>
    <n v="803.85"/>
    <s v="ROTEC"/>
    <d v="2021-11-23T00:00:00"/>
    <n v="839.39477072169529"/>
  </r>
  <r>
    <s v="2021"/>
    <s v="TD1715103"/>
    <x v="3"/>
    <s v="D"/>
    <n v="23088"/>
    <s v="ROTEC"/>
    <d v="2021-11-23T00:00:00"/>
    <n v="24108.90895866455"/>
  </r>
  <r>
    <s v="2021"/>
    <s v="TD1715103"/>
    <x v="3"/>
    <s v="D"/>
    <n v="7233.52"/>
    <s v="ROTEC"/>
    <d v="2021-11-23T00:00:00"/>
    <n v="7553.3729699705136"/>
  </r>
  <r>
    <s v="2021"/>
    <s v="TD1715103"/>
    <x v="3"/>
    <s v="D"/>
    <n v="7951.5"/>
    <s v="ROTEC"/>
    <d v="2021-11-23T00:00:00"/>
    <n v="8303.1007269932943"/>
  </r>
  <r>
    <s v="2021"/>
    <s v="TD1715103"/>
    <x v="3"/>
    <s v="C"/>
    <n v="-35583.4"/>
    <s v="ROTEC"/>
    <d v="2021-11-23T00:00:00"/>
    <n v="-37156.832598741523"/>
  </r>
  <r>
    <s v="2021"/>
    <s v="TD1715103"/>
    <x v="3"/>
    <s v="C"/>
    <n v="-803.85"/>
    <s v="ROTEC"/>
    <d v="2021-11-23T00:00:00"/>
    <n v="-839.39477072169529"/>
  </r>
  <r>
    <s v="2021"/>
    <s v="TD1715103"/>
    <x v="3"/>
    <s v="C"/>
    <n v="-23088"/>
    <s v="ROTEC"/>
    <d v="2021-11-23T00:00:00"/>
    <n v="-24108.90895866455"/>
  </r>
  <r>
    <s v="2021"/>
    <s v="TD1715103"/>
    <x v="3"/>
    <s v="C"/>
    <n v="-7233.52"/>
    <s v="ROTEC"/>
    <d v="2021-11-23T00:00:00"/>
    <n v="-7553.3729699705136"/>
  </r>
  <r>
    <s v="2021"/>
    <s v="TD1715103"/>
    <x v="3"/>
    <s v="C"/>
    <n v="-7951.5"/>
    <s v="ROTEC"/>
    <d v="2021-11-23T00:00:00"/>
    <n v="-8303.1007269932943"/>
  </r>
  <r>
    <s v="2021"/>
    <s v="TD1715103"/>
    <x v="3"/>
    <s v="D"/>
    <n v="35583.4"/>
    <s v="ROTEC"/>
    <d v="2021-11-23T00:00:00"/>
    <n v="37156.832598741523"/>
  </r>
  <r>
    <s v="2021"/>
    <s v="TD1715103"/>
    <x v="3"/>
    <s v="D"/>
    <n v="803.85"/>
    <s v="ROTEC"/>
    <d v="2021-11-23T00:00:00"/>
    <n v="839.39477072169529"/>
  </r>
  <r>
    <s v="2021"/>
    <s v="TD1715103"/>
    <x v="3"/>
    <s v="D"/>
    <n v="23088"/>
    <s v="ROTEC"/>
    <d v="2021-11-23T00:00:00"/>
    <n v="24108.90895866455"/>
  </r>
  <r>
    <s v="2021"/>
    <s v="TD1715103"/>
    <x v="3"/>
    <s v="D"/>
    <n v="7233.52"/>
    <s v="ROTEC"/>
    <d v="2021-11-23T00:00:00"/>
    <n v="7553.3729699705136"/>
  </r>
  <r>
    <s v="2021"/>
    <s v="TD1715103"/>
    <x v="3"/>
    <s v="D"/>
    <n v="7951.5"/>
    <s v="ROTEC"/>
    <d v="2021-11-23T00:00:00"/>
    <n v="8303.1007269932943"/>
  </r>
  <r>
    <s v="2021"/>
    <s v="TD1715103"/>
    <x v="3"/>
    <s v="D"/>
    <n v="39164.519999999997"/>
    <s v="ROTEC"/>
    <d v="2021-11-23T00:00:00"/>
    <n v="40896.303148379979"/>
  </r>
  <r>
    <s v="2021"/>
    <s v="TD1715103"/>
    <x v="3"/>
    <s v="D"/>
    <n v="507.36"/>
    <s v="ROTEC"/>
    <d v="2021-11-23T00:00:00"/>
    <n v="529.79452742844967"/>
  </r>
  <r>
    <s v="2021"/>
    <s v="TD1715103"/>
    <x v="3"/>
    <s v="D"/>
    <n v="3290.2"/>
    <s v="ROTEC"/>
    <d v="2021-11-23T00:00:00"/>
    <n v="3435.6866015158566"/>
  </r>
  <r>
    <s v="2021"/>
    <s v="TD1715103"/>
    <x v="3"/>
    <s v="D"/>
    <n v="2462.04"/>
    <s v="ROTEC"/>
    <d v="2021-11-23T00:00:00"/>
    <n v="2570.906887239712"/>
  </r>
  <r>
    <s v="2021"/>
    <s v="TD1715103"/>
    <x v="3"/>
    <s v="D"/>
    <n v="6625.59"/>
    <s v="ROTEC"/>
    <d v="2021-11-23T00:00:00"/>
    <n v="6918.5614218398414"/>
  </r>
  <r>
    <s v="2021"/>
    <s v="TD1715103"/>
    <x v="3"/>
    <s v="D"/>
    <n v="707.95"/>
    <s v="ROTEC"/>
    <d v="2021-11-23T00:00:00"/>
    <n v="739.25424884297342"/>
  </r>
  <r>
    <s v="2021"/>
    <s v="TD1715103"/>
    <x v="3"/>
    <s v="D"/>
    <n v="1377"/>
    <s v="ROTEC"/>
    <d v="2021-11-23T00:00:00"/>
    <n v="1437.8884111261732"/>
  </r>
  <r>
    <s v="2021"/>
    <s v="TD1715103"/>
    <x v="3"/>
    <s v="D"/>
    <n v="79600"/>
    <s v="ROTEC"/>
    <d v="2021-11-23T00:00:00"/>
    <n v="83119.765813829625"/>
  </r>
  <r>
    <s v="2021"/>
    <s v="TD1715103"/>
    <x v="3"/>
    <s v="D"/>
    <n v="549.26"/>
    <s v="ROTEC"/>
    <d v="2021-11-23T00:00:00"/>
    <n v="573.54726847869415"/>
  </r>
  <r>
    <s v="2021"/>
    <s v="TD1715103"/>
    <x v="3"/>
    <s v="D"/>
    <n v="7492.35"/>
    <s v="ROTEC"/>
    <d v="2021-11-23T00:00:00"/>
    <n v="7823.6479572267135"/>
  </r>
  <r>
    <s v="2022"/>
    <s v="TD1715103"/>
    <x v="3"/>
    <s v="D"/>
    <n v="964.05"/>
    <s v="ROTEC"/>
    <d v="2021-11-23T00:00:00"/>
    <n v="964.05"/>
  </r>
  <r>
    <s v="2022"/>
    <s v="TD1715103"/>
    <x v="3"/>
    <s v="D"/>
    <n v="707.95"/>
    <s v="ROTEC"/>
    <d v="2021-11-23T00:00:00"/>
    <n v="707.95"/>
  </r>
  <r>
    <s v="2022"/>
    <s v="TD1715103"/>
    <x v="3"/>
    <s v="D"/>
    <n v="2714.88"/>
    <s v="ROTEC"/>
    <d v="2021-11-23T00:00:00"/>
    <n v="2714.88"/>
  </r>
  <r>
    <s v="2022"/>
    <s v="TD1715103"/>
    <x v="3"/>
    <s v="D"/>
    <n v="42263.31"/>
    <s v="ROTEC"/>
    <d v="2021-11-23T00:00:00"/>
    <n v="42263.31"/>
  </r>
  <r>
    <s v="2022"/>
    <s v="TD1715103"/>
    <x v="3"/>
    <s v="D"/>
    <n v="37907.919999999998"/>
    <s v="ROTEC"/>
    <d v="2021-11-23T00:00:00"/>
    <n v="37907.919999999998"/>
  </r>
  <r>
    <s v="2022"/>
    <s v="TD1715103"/>
    <x v="3"/>
    <s v="D"/>
    <n v="7952.56"/>
    <s v="ROTEC"/>
    <d v="2021-11-23T00:00:00"/>
    <n v="7952.56"/>
  </r>
  <r>
    <s v="2022"/>
    <s v="TD1715103"/>
    <x v="3"/>
    <s v="D"/>
    <n v="417.69"/>
    <s v="ROTEC"/>
    <d v="2021-11-23T00:00:00"/>
    <n v="417.69"/>
  </r>
  <r>
    <s v="2022"/>
    <s v="TD1715103"/>
    <x v="3"/>
    <s v="D"/>
    <n v="1098.48"/>
    <s v="ROTEC"/>
    <d v="2021-11-23T00:00:00"/>
    <n v="1098.48"/>
  </r>
  <r>
    <s v="2022"/>
    <s v="TD1715103"/>
    <x v="3"/>
    <s v="D"/>
    <n v="303.16000000000003"/>
    <s v="ROTEC"/>
    <d v="2021-11-23T00:00:00"/>
    <n v="303.1600000000000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77.66"/>
    <s v="ROTEC"/>
    <d v="2021-11-23T00:00:00"/>
    <n v="81.093982576658391"/>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0.92"/>
    <s v="ROTEC"/>
    <d v="2021-11-23T00:00:00"/>
    <n v="0.96068071041109615"/>
  </r>
  <r>
    <s v="2021"/>
    <s v="TD1715103"/>
    <x v="3"/>
    <s v="D"/>
    <n v="77.66"/>
    <s v="ROTEC"/>
    <d v="2021-11-23T00:00:00"/>
    <n v="81.093982576658391"/>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103.54"/>
    <s v="ROTEC"/>
    <d v="2021-11-23T00:00:00"/>
    <n v="108.11834864778793"/>
  </r>
  <r>
    <s v="2021"/>
    <s v="TD1715103"/>
    <x v="3"/>
    <s v="D"/>
    <n v="51.77"/>
    <s v="ROTEC"/>
    <d v="2021-11-23T00:00:00"/>
    <n v="54.059174323893963"/>
  </r>
  <r>
    <s v="2021"/>
    <s v="TD1715103"/>
    <x v="3"/>
    <s v="D"/>
    <n v="77.66"/>
    <s v="ROTEC"/>
    <d v="2021-11-23T00:00:00"/>
    <n v="81.093982576658391"/>
  </r>
  <r>
    <s v="2021"/>
    <s v="TD1715103"/>
    <x v="3"/>
    <s v="D"/>
    <n v="103.54"/>
    <s v="ROTEC"/>
    <d v="2021-11-23T00:00:00"/>
    <n v="108.11834864778793"/>
  </r>
  <r>
    <s v="2021"/>
    <s v="TD1715103"/>
    <x v="3"/>
    <s v="D"/>
    <n v="77.66"/>
    <s v="ROTEC"/>
    <d v="2021-11-23T00:00:00"/>
    <n v="81.093982576658391"/>
  </r>
  <r>
    <s v="2021"/>
    <s v="TD1715103"/>
    <x v="3"/>
    <s v="D"/>
    <n v="103.54"/>
    <s v="ROTEC"/>
    <d v="2021-11-23T00:00:00"/>
    <n v="108.11834864778793"/>
  </r>
  <r>
    <s v="2021"/>
    <s v="TD1715103"/>
    <x v="3"/>
    <s v="D"/>
    <n v="-5.15"/>
    <s v="ROTEC"/>
    <d v="2021-11-23T00:00:00"/>
    <n v="-5.3777235419751577"/>
  </r>
  <r>
    <s v="2021"/>
    <s v="TD1715103"/>
    <x v="3"/>
    <s v="D"/>
    <n v="77.66"/>
    <s v="ROTEC"/>
    <d v="2021-11-23T00:00:00"/>
    <n v="81.093982576658391"/>
  </r>
  <r>
    <s v="2021"/>
    <s v="TD1715103"/>
    <x v="3"/>
    <s v="D"/>
    <n v="77.66"/>
    <s v="ROTEC"/>
    <d v="2021-11-23T00:00:00"/>
    <n v="81.093982576658391"/>
  </r>
  <r>
    <s v="2021"/>
    <s v="TD1715103"/>
    <x v="3"/>
    <s v="D"/>
    <n v="129.43"/>
    <s v="ROTEC"/>
    <d v="2021-11-23T00:00:00"/>
    <n v="135.15315690055237"/>
  </r>
  <r>
    <s v="2021"/>
    <s v="TD1715103"/>
    <x v="3"/>
    <s v="D"/>
    <n v="77.66"/>
    <s v="ROTEC"/>
    <d v="2021-11-23T00:00:00"/>
    <n v="81.093982576658391"/>
  </r>
  <r>
    <s v="2021"/>
    <s v="TD1715103"/>
    <x v="3"/>
    <s v="D"/>
    <n v="103.54"/>
    <s v="ROTEC"/>
    <d v="2021-11-23T00:00:00"/>
    <n v="108.11834864778793"/>
  </r>
  <r>
    <s v="2021"/>
    <s v="TD1715103"/>
    <x v="3"/>
    <s v="D"/>
    <n v="-1.21"/>
    <s v="ROTEC"/>
    <d v="2021-11-23T00:00:00"/>
    <n v="-1.2635039778232895"/>
  </r>
  <r>
    <s v="2021"/>
    <s v="TD1715103"/>
    <x v="3"/>
    <s v="D"/>
    <n v="77.66"/>
    <s v="ROTEC"/>
    <d v="2021-11-23T00:00:00"/>
    <n v="81.093982576658391"/>
  </r>
  <r>
    <s v="2021"/>
    <s v="TD1715103"/>
    <x v="3"/>
    <s v="D"/>
    <n v="77.66"/>
    <s v="ROTEC"/>
    <d v="2021-11-23T00:00:00"/>
    <n v="81.093982576658391"/>
  </r>
  <r>
    <s v="2021"/>
    <s v="TD1715103"/>
    <x v="3"/>
    <s v="D"/>
    <n v="103.54"/>
    <s v="ROTEC"/>
    <d v="2021-11-23T00:00:00"/>
    <n v="108.11834864778793"/>
  </r>
  <r>
    <s v="2021"/>
    <s v="TD1715103"/>
    <x v="3"/>
    <s v="D"/>
    <n v="103.54"/>
    <s v="ROTEC"/>
    <d v="2021-11-23T00:00:00"/>
    <n v="108.11834864778793"/>
  </r>
  <r>
    <s v="2021"/>
    <s v="TD1715103"/>
    <x v="3"/>
    <s v="D"/>
    <n v="51.77"/>
    <s v="ROTEC"/>
    <d v="2021-11-23T00:00:00"/>
    <n v="54.059174323893963"/>
  </r>
  <r>
    <s v="2021"/>
    <s v="TD1715103"/>
    <x v="3"/>
    <s v="D"/>
    <n v="51.77"/>
    <s v="ROTEC"/>
    <d v="2021-11-23T00:00:00"/>
    <n v="54.059174323893963"/>
  </r>
  <r>
    <s v="2021"/>
    <s v="TD1715103"/>
    <x v="3"/>
    <s v="D"/>
    <n v="-3.29"/>
    <s v="ROTEC"/>
    <d v="2021-11-23T00:00:00"/>
    <n v="-3.435477757883159"/>
  </r>
  <r>
    <s v="2021"/>
    <s v="TD1715103"/>
    <x v="3"/>
    <s v="D"/>
    <n v="51.77"/>
    <s v="ROTEC"/>
    <d v="2021-11-23T00:00:00"/>
    <n v="54.059174323893963"/>
  </r>
  <r>
    <s v="2021"/>
    <s v="TD1715103"/>
    <x v="3"/>
    <s v="D"/>
    <n v="0.08"/>
    <s v="ROTEC"/>
    <d v="2021-11-23T00:00:00"/>
    <n v="8.3537453079225749E-2"/>
  </r>
  <r>
    <s v="2021"/>
    <s v="TD1715103"/>
    <x v="3"/>
    <s v="D"/>
    <n v="77.66"/>
    <s v="ROTEC"/>
    <d v="2021-11-23T00:00:00"/>
    <n v="81.093982576658391"/>
  </r>
  <r>
    <s v="2021"/>
    <s v="TD1715103"/>
    <x v="3"/>
    <s v="D"/>
    <n v="155.31"/>
    <s v="ROTEC"/>
    <d v="2021-11-23T00:00:00"/>
    <n v="162.1775229716819"/>
  </r>
  <r>
    <s v="2021"/>
    <s v="TD1715103"/>
    <x v="3"/>
    <s v="D"/>
    <n v="103.54"/>
    <s v="ROTEC"/>
    <d v="2021-11-23T00:00:00"/>
    <n v="108.11834864778793"/>
  </r>
  <r>
    <s v="2021"/>
    <s v="TD1715103"/>
    <x v="3"/>
    <s v="D"/>
    <n v="103.54"/>
    <s v="ROTEC"/>
    <d v="2021-11-23T00:00:00"/>
    <n v="108.11834864778793"/>
  </r>
  <r>
    <s v="2021"/>
    <s v="TD1715103"/>
    <x v="3"/>
    <s v="D"/>
    <n v="-0.77"/>
    <s v="ROTEC"/>
    <d v="2021-11-23T00:00:00"/>
    <n v="-0.80404798588754789"/>
  </r>
  <r>
    <s v="2021"/>
    <s v="TD1715103"/>
    <x v="3"/>
    <s v="D"/>
    <n v="77.66"/>
    <s v="ROTEC"/>
    <d v="2021-11-23T00:00:00"/>
    <n v="81.093982576658391"/>
  </r>
  <r>
    <s v="2021"/>
    <s v="TD1715103"/>
    <x v="3"/>
    <s v="D"/>
    <n v="0.48"/>
    <s v="ROTEC"/>
    <d v="2021-11-23T00:00:00"/>
    <n v="0.50122471847535444"/>
  </r>
  <r>
    <s v="2021"/>
    <s v="TD1715103"/>
    <x v="3"/>
    <s v="D"/>
    <n v="135.38"/>
    <s v="ROTEC"/>
    <d v="2021-11-23T00:00:00"/>
    <n v="141.36625497331977"/>
  </r>
  <r>
    <s v="2021"/>
    <s v="TD1715103"/>
    <x v="3"/>
    <s v="D"/>
    <n v="33.85"/>
    <s v="ROTEC"/>
    <d v="2021-11-23T00:00:00"/>
    <n v="35.3467848341474"/>
  </r>
  <r>
    <s v="2021"/>
    <s v="TD1715103"/>
    <x v="3"/>
    <s v="D"/>
    <n v="67.69"/>
    <s v="ROTEC"/>
    <d v="2021-11-23T00:00:00"/>
    <n v="70.683127486659885"/>
  </r>
  <r>
    <s v="2021"/>
    <s v="TD1715103"/>
    <x v="3"/>
    <s v="D"/>
    <n v="151.22"/>
    <s v="ROTEC"/>
    <d v="2021-11-23T00:00:00"/>
    <n v="157.90667068300647"/>
  </r>
  <r>
    <s v="2021"/>
    <s v="TD1715103"/>
    <x v="3"/>
    <s v="D"/>
    <n v="37.81"/>
    <s v="ROTEC"/>
    <d v="2021-11-23T00:00:00"/>
    <n v="39.481888761569074"/>
  </r>
  <r>
    <s v="2021"/>
    <s v="TD1715103"/>
    <x v="3"/>
    <s v="D"/>
    <n v="75.61"/>
    <s v="ROTEC"/>
    <d v="2021-11-23T00:00:00"/>
    <n v="78.953335341503234"/>
  </r>
  <r>
    <s v="2021"/>
    <s v="TD1715103"/>
    <x v="3"/>
    <s v="D"/>
    <n v="135.38"/>
    <s v="ROTEC"/>
    <d v="2021-11-23T00:00:00"/>
    <n v="141.36625497331977"/>
  </r>
  <r>
    <s v="2021"/>
    <s v="TD1715103"/>
    <x v="3"/>
    <s v="D"/>
    <n v="33.85"/>
    <s v="ROTEC"/>
    <d v="2021-11-23T00:00:00"/>
    <n v="35.3467848341474"/>
  </r>
  <r>
    <s v="2021"/>
    <s v="TD1715103"/>
    <x v="3"/>
    <s v="D"/>
    <n v="67.69"/>
    <s v="ROTEC"/>
    <d v="2021-11-23T00:00:00"/>
    <n v="70.683127486659885"/>
  </r>
  <r>
    <s v="2021"/>
    <s v="TD1715103"/>
    <x v="3"/>
    <s v="D"/>
    <n v="270.76"/>
    <s v="ROTEC"/>
    <d v="2021-11-23T00:00:00"/>
    <n v="282.73250994663954"/>
  </r>
  <r>
    <s v="2021"/>
    <s v="TD1715103"/>
    <x v="3"/>
    <s v="D"/>
    <n v="270.76"/>
    <s v="ROTEC"/>
    <d v="2021-11-23T00:00:00"/>
    <n v="282.73250994663954"/>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113.42"/>
    <s v="ROTEC"/>
    <d v="2021-11-23T00:00:00"/>
    <n v="118.4352241030723"/>
  </r>
  <r>
    <s v="2021"/>
    <s v="TD1715103"/>
    <x v="3"/>
    <s v="D"/>
    <n v="113.42"/>
    <s v="ROTEC"/>
    <d v="2021-11-23T00:00:00"/>
    <n v="118.4352241030723"/>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67.69"/>
    <s v="ROTEC"/>
    <d v="2021-11-23T00:00:00"/>
    <n v="70.683127486659885"/>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75.61"/>
    <s v="ROTEC"/>
    <d v="2021-11-23T00:00:00"/>
    <n v="78.953335341503234"/>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101.54"/>
    <s v="ROTEC"/>
    <d v="2021-11-23T00:00:00"/>
    <n v="106.02991232080728"/>
  </r>
  <r>
    <s v="2021"/>
    <s v="TD1715103"/>
    <x v="3"/>
    <s v="D"/>
    <n v="270.76"/>
    <s v="ROTEC"/>
    <d v="2021-11-23T00:00:00"/>
    <n v="282.73250994663954"/>
  </r>
  <r>
    <s v="2021"/>
    <s v="TD1715103"/>
    <x v="3"/>
    <s v="D"/>
    <n v="101.54"/>
    <s v="ROTEC"/>
    <d v="2021-11-23T00:00:00"/>
    <n v="106.02991232080728"/>
  </r>
  <r>
    <s v="2021"/>
    <s v="TD1715103"/>
    <x v="3"/>
    <s v="D"/>
    <n v="135.38"/>
    <s v="ROTEC"/>
    <d v="2021-11-23T00:00:00"/>
    <n v="141.36625497331977"/>
  </r>
  <r>
    <s v="2021"/>
    <s v="TD1715103"/>
    <x v="3"/>
    <s v="D"/>
    <n v="135.38"/>
    <s v="ROTEC"/>
    <d v="2021-11-23T00:00:00"/>
    <n v="141.36625497331977"/>
  </r>
  <r>
    <s v="2021"/>
    <s v="TD1715103"/>
    <x v="3"/>
    <s v="D"/>
    <n v="151.22"/>
    <s v="ROTEC"/>
    <d v="2021-11-23T00:00:00"/>
    <n v="157.90667068300647"/>
  </r>
  <r>
    <s v="2021"/>
    <s v="TD1715103"/>
    <x v="3"/>
    <s v="D"/>
    <n v="151.22"/>
    <s v="ROTEC"/>
    <d v="2021-11-23T00:00:00"/>
    <n v="157.90667068300647"/>
  </r>
  <r>
    <s v="2021"/>
    <s v="TD1715103"/>
    <x v="3"/>
    <s v="D"/>
    <n v="270.76"/>
    <s v="ROTEC"/>
    <d v="2021-11-23T00:00:00"/>
    <n v="282.73250994663954"/>
  </r>
  <r>
    <s v="2021"/>
    <s v="TD1715103"/>
    <x v="3"/>
    <s v="D"/>
    <n v="101.54"/>
    <s v="ROTEC"/>
    <d v="2021-11-23T00:00:00"/>
    <n v="106.02991232080728"/>
  </r>
  <r>
    <s v="2021"/>
    <s v="TD1715103"/>
    <x v="3"/>
    <s v="D"/>
    <n v="135.38"/>
    <s v="ROTEC"/>
    <d v="2021-11-23T00:00:00"/>
    <n v="141.36625497331977"/>
  </r>
  <r>
    <s v="2021"/>
    <s v="TD1715103"/>
    <x v="3"/>
    <s v="D"/>
    <n v="135.38"/>
    <s v="ROTEC"/>
    <d v="2021-11-23T00:00:00"/>
    <n v="141.36625497331977"/>
  </r>
  <r>
    <s v="2021"/>
    <s v="TD1715103"/>
    <x v="3"/>
    <s v="D"/>
    <n v="169.23"/>
    <s v="ROTEC"/>
    <d v="2021-11-23T00:00:00"/>
    <n v="176.71303980746717"/>
  </r>
  <r>
    <s v="2021"/>
    <s v="TD1715103"/>
    <x v="3"/>
    <s v="D"/>
    <n v="169.23"/>
    <s v="ROTEC"/>
    <d v="2021-11-23T00:00:00"/>
    <n v="176.71303980746717"/>
  </r>
  <r>
    <s v="2021"/>
    <s v="TD1715103"/>
    <x v="3"/>
    <s v="D"/>
    <n v="101.54"/>
    <s v="ROTEC"/>
    <d v="2021-11-23T00:00:00"/>
    <n v="106.02991232080728"/>
  </r>
  <r>
    <s v="2021"/>
    <s v="TD1715103"/>
    <x v="3"/>
    <s v="D"/>
    <n v="101.54"/>
    <s v="ROTEC"/>
    <d v="2021-11-23T00:00:00"/>
    <n v="106.02991232080728"/>
  </r>
  <r>
    <s v="2021"/>
    <s v="TD1715103"/>
    <x v="3"/>
    <s v="D"/>
    <n v="101.54"/>
    <s v="ROTEC"/>
    <d v="2021-11-23T00:00:00"/>
    <n v="106.02991232080728"/>
  </r>
  <r>
    <s v="2021"/>
    <s v="TD1715103"/>
    <x v="3"/>
    <s v="D"/>
    <n v="101.54"/>
    <s v="ROTEC"/>
    <d v="2021-11-23T00:00:00"/>
    <n v="106.02991232080728"/>
  </r>
  <r>
    <s v="2021"/>
    <s v="TD1715103"/>
    <x v="3"/>
    <s v="D"/>
    <n v="189.03"/>
    <s v="ROTEC"/>
    <d v="2021-11-23T00:00:00"/>
    <n v="197.38855944457555"/>
  </r>
  <r>
    <s v="2021"/>
    <s v="TD1715103"/>
    <x v="3"/>
    <s v="D"/>
    <n v="113.42"/>
    <s v="ROTEC"/>
    <d v="2021-11-23T00:00:00"/>
    <n v="118.4352241030723"/>
  </r>
  <r>
    <s v="2021"/>
    <s v="TD1715103"/>
    <x v="3"/>
    <s v="D"/>
    <n v="113.42"/>
    <s v="ROTEC"/>
    <d v="2021-11-23T00:00:00"/>
    <n v="118.4352241030723"/>
  </r>
  <r>
    <s v="2021"/>
    <s v="TD1715103"/>
    <x v="3"/>
    <s v="D"/>
    <n v="-676.81"/>
    <s v="ROTEC"/>
    <d v="2021-11-23T00:00:00"/>
    <n v="-706.73729523188467"/>
  </r>
  <r>
    <s v="2021"/>
    <s v="TD1715103"/>
    <x v="3"/>
    <s v="D"/>
    <n v="-1321.31"/>
    <s v="ROTEC"/>
    <d v="2021-11-23T00:00:00"/>
    <n v="-1379.735901601397"/>
  </r>
  <r>
    <s v="2021"/>
    <s v="TD1715103"/>
    <x v="3"/>
    <s v="D"/>
    <n v="302.44"/>
    <s v="ROTEC"/>
    <d v="2021-11-23T00:00:00"/>
    <n v="315.81334136601293"/>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302.44"/>
    <s v="ROTEC"/>
    <d v="2021-11-23T00:00:00"/>
    <n v="-315.81334136601293"/>
  </r>
  <r>
    <s v="2021"/>
    <s v="TD1715103"/>
    <x v="3"/>
    <s v="D"/>
    <n v="-127.94"/>
    <s v="ROTEC"/>
    <d v="2021-11-23T00:00:00"/>
    <n v="-133.59727183695176"/>
  </r>
  <r>
    <s v="2021"/>
    <s v="TD1715103"/>
    <x v="3"/>
    <s v="D"/>
    <n v="-340.79"/>
    <s v="ROTEC"/>
    <d v="2021-11-23T00:00:00"/>
    <n v="-355.8591079358668"/>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270.76"/>
    <s v="ROTEC"/>
    <d v="2021-11-23T00:00:00"/>
    <n v="282.73250994663954"/>
  </r>
  <r>
    <s v="2021"/>
    <s v="TD1715103"/>
    <x v="3"/>
    <s v="D"/>
    <n v="-116.14"/>
    <s v="ROTEC"/>
    <d v="2021-11-23T00:00:00"/>
    <n v="-121.27549750776598"/>
  </r>
  <r>
    <s v="2021"/>
    <s v="TD1715103"/>
    <x v="3"/>
    <s v="D"/>
    <n v="75.42"/>
    <s v="ROTEC"/>
    <d v="2021-11-23T00:00:00"/>
    <n v="78.754933890440071"/>
  </r>
  <r>
    <s v="2021"/>
    <s v="TD1715103"/>
    <x v="3"/>
    <s v="D"/>
    <n v="18.86"/>
    <s v="ROTEC"/>
    <d v="2021-11-23T00:00:00"/>
    <n v="19.693954563427468"/>
  </r>
  <r>
    <s v="2021"/>
    <s v="TD1715103"/>
    <x v="3"/>
    <s v="D"/>
    <n v="37.71"/>
    <s v="ROTEC"/>
    <d v="2021-11-23T00:00:00"/>
    <n v="39.377466945220036"/>
  </r>
  <r>
    <s v="2021"/>
    <s v="TD1715103"/>
    <x v="3"/>
    <s v="D"/>
    <n v="150.84"/>
    <s v="ROTEC"/>
    <d v="2021-11-23T00:00:00"/>
    <n v="157.50986778088014"/>
  </r>
  <r>
    <s v="2021"/>
    <s v="TD1715103"/>
    <x v="3"/>
    <s v="D"/>
    <n v="150.84"/>
    <s v="ROTEC"/>
    <d v="2021-11-23T00:00:00"/>
    <n v="157.50986778088014"/>
  </r>
  <r>
    <s v="2021"/>
    <s v="TD1715103"/>
    <x v="3"/>
    <s v="D"/>
    <n v="56.57"/>
    <s v="ROTEC"/>
    <d v="2021-11-23T00:00:00"/>
    <n v="59.071421508647511"/>
  </r>
  <r>
    <s v="2021"/>
    <s v="TD1715103"/>
    <x v="3"/>
    <s v="D"/>
    <n v="56.57"/>
    <s v="ROTEC"/>
    <d v="2021-11-23T00:00:00"/>
    <n v="59.071421508647511"/>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37.71"/>
    <s v="ROTEC"/>
    <d v="2021-11-23T00:00:00"/>
    <n v="39.377466945220036"/>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56.57"/>
    <s v="ROTEC"/>
    <d v="2021-11-23T00:00:00"/>
    <n v="59.071421508647511"/>
  </r>
  <r>
    <s v="2021"/>
    <s v="TD1715103"/>
    <x v="3"/>
    <s v="D"/>
    <n v="94.28"/>
    <s v="ROTEC"/>
    <d v="2021-11-23T00:00:00"/>
    <n v="98.448888453867539"/>
  </r>
  <r>
    <s v="2021"/>
    <s v="TD1715103"/>
    <x v="3"/>
    <s v="D"/>
    <n v="56.57"/>
    <s v="ROTEC"/>
    <d v="2021-11-23T00:00:00"/>
    <n v="59.071421508647511"/>
  </r>
  <r>
    <s v="2021"/>
    <s v="TD1715103"/>
    <x v="3"/>
    <s v="D"/>
    <n v="56.57"/>
    <s v="ROTEC"/>
    <d v="2021-11-23T00:00:00"/>
    <n v="59.071421508647511"/>
  </r>
  <r>
    <s v="2021"/>
    <s v="TD1715103"/>
    <x v="3"/>
    <s v="D"/>
    <n v="-247.57"/>
    <s v="ROTEC"/>
    <d v="2021-11-23T00:00:00"/>
    <n v="-258.51709073529895"/>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50.84"/>
    <s v="ROTEC"/>
    <d v="2021-11-23T00:00:00"/>
    <n v="157.50986778088014"/>
  </r>
  <r>
    <s v="2021"/>
    <s v="TD1715103"/>
    <x v="3"/>
    <s v="D"/>
    <n v="137.44"/>
    <s v="ROTEC"/>
    <d v="2021-11-23T00:00:00"/>
    <n v="143.51734439010983"/>
  </r>
  <r>
    <s v="2021"/>
    <s v="TD1715103"/>
    <x v="3"/>
    <s v="D"/>
    <n v="2.06"/>
    <s v="ROTEC"/>
    <d v="2021-11-23T00:00:00"/>
    <n v="2.1510894167900632"/>
  </r>
  <r>
    <s v="2021"/>
    <s v="TD1715103"/>
    <x v="3"/>
    <s v="D"/>
    <n v="-20.88"/>
    <s v="ROTEC"/>
    <d v="2021-11-23T00:00:00"/>
    <n v="-21.803275253677921"/>
  </r>
  <r>
    <s v="2021"/>
    <s v="TD1715103"/>
    <x v="3"/>
    <s v="D"/>
    <n v="150.84"/>
    <s v="ROTEC"/>
    <d v="2021-11-23T00:00:00"/>
    <n v="157.50986778088014"/>
  </r>
  <r>
    <s v="2021"/>
    <s v="TD1715103"/>
    <x v="3"/>
    <s v="D"/>
    <n v="150.84"/>
    <s v="ROTEC"/>
    <d v="2021-11-23T00:00:00"/>
    <n v="157.50986778088014"/>
  </r>
  <r>
    <s v="2021"/>
    <s v="TD1715103"/>
    <x v="3"/>
    <s v="D"/>
    <n v="-9.35"/>
    <s v="ROTEC"/>
    <d v="2021-11-23T00:00:00"/>
    <n v="-9.7634398286345085"/>
  </r>
  <r>
    <s v="2021"/>
    <s v="TD1715103"/>
    <x v="3"/>
    <s v="D"/>
    <n v="75.349999999999994"/>
    <s v="ROTEC"/>
    <d v="2021-11-23T00:00:00"/>
    <n v="78.681838618995741"/>
  </r>
  <r>
    <s v="2021"/>
    <s v="TD1715103"/>
    <x v="3"/>
    <s v="D"/>
    <n v="75.349999999999994"/>
    <s v="ROTEC"/>
    <d v="2021-11-23T00:00:00"/>
    <n v="78.681838618995741"/>
  </r>
  <r>
    <s v="2021"/>
    <s v="TD1715103"/>
    <x v="3"/>
    <s v="D"/>
    <n v="244.96"/>
    <s v="ROTEC"/>
    <d v="2021-11-23T00:00:00"/>
    <n v="255.79168132858925"/>
  </r>
  <r>
    <s v="2021"/>
    <s v="TD1715103"/>
    <x v="3"/>
    <s v="D"/>
    <n v="244.96"/>
    <s v="ROTEC"/>
    <d v="2021-11-23T00:00:00"/>
    <n v="255.79168132858925"/>
  </r>
  <r>
    <s v="2021"/>
    <s v="TD1715103"/>
    <x v="3"/>
    <s v="D"/>
    <n v="200.92"/>
    <s v="ROTEC"/>
    <d v="2021-11-23T00:00:00"/>
    <n v="209.80431340847545"/>
  </r>
  <r>
    <s v="2021"/>
    <s v="TD1715103"/>
    <x v="3"/>
    <s v="D"/>
    <n v="200.92"/>
    <s v="ROTEC"/>
    <d v="2021-11-23T00:00:00"/>
    <n v="209.80431340847545"/>
  </r>
  <r>
    <s v="2021"/>
    <s v="TD1715103"/>
    <x v="3"/>
    <s v="D"/>
    <n v="244.96"/>
    <s v="ROTEC"/>
    <d v="2021-11-23T00:00:00"/>
    <n v="255.79168132858925"/>
  </r>
  <r>
    <s v="2021"/>
    <s v="TD1715103"/>
    <x v="3"/>
    <s v="D"/>
    <n v="244.96"/>
    <s v="ROTEC"/>
    <d v="2021-11-23T00:00:00"/>
    <n v="255.79168132858925"/>
  </r>
  <r>
    <s v="2021"/>
    <s v="TD1715103"/>
    <x v="3"/>
    <s v="D"/>
    <n v="244.96"/>
    <s v="ROTEC"/>
    <d v="2021-11-23T00:00:00"/>
    <n v="255.79168132858925"/>
  </r>
  <r>
    <s v="2021"/>
    <s v="TD1715103"/>
    <x v="3"/>
    <s v="D"/>
    <n v="61.24"/>
    <s v="ROTEC"/>
    <d v="2021-11-23T00:00:00"/>
    <n v="63.947920332147312"/>
  </r>
  <r>
    <s v="2021"/>
    <s v="TD1715103"/>
    <x v="3"/>
    <s v="D"/>
    <n v="200.92"/>
    <s v="ROTEC"/>
    <d v="2021-11-23T00:00:00"/>
    <n v="209.80431340847545"/>
  </r>
  <r>
    <s v="2021"/>
    <s v="TD1715103"/>
    <x v="3"/>
    <s v="D"/>
    <n v="200.92"/>
    <s v="ROTEC"/>
    <d v="2021-11-23T00:00:00"/>
    <n v="209.80431340847545"/>
  </r>
  <r>
    <s v="2021"/>
    <s v="TD1715103"/>
    <x v="3"/>
    <s v="D"/>
    <n v="100.46"/>
    <s v="ROTEC"/>
    <d v="2021-11-23T00:00:00"/>
    <n v="104.90215670423773"/>
  </r>
  <r>
    <s v="2021"/>
    <s v="TD1715103"/>
    <x v="3"/>
    <s v="D"/>
    <n v="100.46"/>
    <s v="ROTEC"/>
    <d v="2021-11-23T00:00:00"/>
    <n v="104.90215670423773"/>
  </r>
  <r>
    <s v="2021"/>
    <s v="TD1715103"/>
    <x v="3"/>
    <s v="D"/>
    <n v="79.48"/>
    <s v="ROTEC"/>
    <d v="2021-11-23T00:00:00"/>
    <n v="82.994459634210784"/>
  </r>
  <r>
    <s v="2021"/>
    <s v="TD1715103"/>
    <x v="3"/>
    <s v="D"/>
    <n v="79.48"/>
    <s v="ROTEC"/>
    <d v="2021-11-23T00:00:00"/>
    <n v="82.994459634210784"/>
  </r>
  <r>
    <s v="2021"/>
    <s v="TD1715103"/>
    <x v="3"/>
    <s v="D"/>
    <n v="200.92"/>
    <s v="ROTEC"/>
    <d v="2021-11-23T00:00:00"/>
    <n v="209.80431340847545"/>
  </r>
  <r>
    <s v="2021"/>
    <s v="TD1715103"/>
    <x v="3"/>
    <s v="D"/>
    <n v="200.92"/>
    <s v="ROTEC"/>
    <d v="2021-11-23T00:00:00"/>
    <n v="209.80431340847545"/>
  </r>
  <r>
    <s v="2021"/>
    <s v="TD1715103"/>
    <x v="3"/>
    <s v="D"/>
    <n v="-9.73"/>
    <s v="ROTEC"/>
    <d v="2021-11-23T00:00:00"/>
    <n v="-10.160242730760832"/>
  </r>
  <r>
    <s v="2021"/>
    <s v="TD1715103"/>
    <x v="3"/>
    <s v="D"/>
    <n v="-119.49"/>
    <s v="ROTEC"/>
    <d v="2021-11-23T00:00:00"/>
    <n v="-124.77362835545856"/>
  </r>
  <r>
    <s v="2021"/>
    <s v="TD1715103"/>
    <x v="3"/>
    <s v="D"/>
    <n v="-110.57"/>
    <s v="ROTEC"/>
    <d v="2021-11-23T00:00:00"/>
    <n v="-115.45920233712488"/>
  </r>
  <r>
    <s v="2021"/>
    <s v="TD1715103"/>
    <x v="3"/>
    <s v="D"/>
    <n v="82.66"/>
    <s v="ROTEC"/>
    <d v="2021-11-23T00:00:00"/>
    <n v="86.315073394110001"/>
  </r>
  <r>
    <s v="2021"/>
    <s v="TD1715103"/>
    <x v="3"/>
    <s v="D"/>
    <n v="-82.66"/>
    <s v="ROTEC"/>
    <d v="2021-11-23T00:00:00"/>
    <n v="-86.315073394110001"/>
  </r>
  <r>
    <s v="2021"/>
    <s v="TD1715103"/>
    <x v="3"/>
    <s v="D"/>
    <n v="81.52"/>
    <s v="ROTEC"/>
    <d v="2021-11-23T00:00:00"/>
    <n v="85.124664687731027"/>
  </r>
  <r>
    <s v="2021"/>
    <s v="TD1715103"/>
    <x v="3"/>
    <s v="D"/>
    <n v="-81.52"/>
    <s v="ROTEC"/>
    <d v="2021-11-23T00:00:00"/>
    <n v="-85.124664687731027"/>
  </r>
  <r>
    <s v="2021"/>
    <s v="TD1715103"/>
    <x v="3"/>
    <s v="D"/>
    <n v="0.73"/>
    <s v="ROTEC"/>
    <d v="2021-11-23T00:00:00"/>
    <n v="0.76227925934793495"/>
  </r>
  <r>
    <s v="2021"/>
    <s v="TD1715103"/>
    <x v="3"/>
    <s v="D"/>
    <n v="-0.73"/>
    <s v="ROTEC"/>
    <d v="2021-11-23T00:00:00"/>
    <n v="-0.76227925934793495"/>
  </r>
  <r>
    <s v="2021"/>
    <s v="TD1715103"/>
    <x v="3"/>
    <s v="D"/>
    <n v="75.64"/>
    <s v="ROTEC"/>
    <d v="2021-11-23T00:00:00"/>
    <n v="78.984661886407949"/>
  </r>
  <r>
    <s v="2021"/>
    <s v="TD1715103"/>
    <x v="3"/>
    <s v="D"/>
    <n v="-75.64"/>
    <s v="ROTEC"/>
    <d v="2021-11-23T00:00:00"/>
    <n v="-78.984661886407949"/>
  </r>
  <r>
    <s v="2021"/>
    <s v="TD1715103"/>
    <x v="3"/>
    <s v="D"/>
    <n v="1670.98"/>
    <s v="ROTEC"/>
    <d v="2021-11-23T00:00:00"/>
    <n v="1744.867666829058"/>
  </r>
  <r>
    <s v="2021"/>
    <s v="TD1715103"/>
    <x v="3"/>
    <s v="D"/>
    <n v="-1670.98"/>
    <s v="ROTEC"/>
    <d v="2021-11-23T00:00:00"/>
    <n v="-1744.867666829058"/>
  </r>
  <r>
    <s v="2021"/>
    <s v="TD1715103"/>
    <x v="3"/>
    <s v="D"/>
    <n v="75.45"/>
    <s v="ROTEC"/>
    <d v="2021-11-23T00:00:00"/>
    <n v="78.786260435344786"/>
  </r>
  <r>
    <s v="2021"/>
    <s v="TD1715103"/>
    <x v="3"/>
    <s v="D"/>
    <n v="-75.45"/>
    <s v="ROTEC"/>
    <d v="2021-11-23T00:00:00"/>
    <n v="-78.786260435344786"/>
  </r>
  <r>
    <s v="2021"/>
    <s v="TD1715103"/>
    <x v="3"/>
    <s v="D"/>
    <n v="651.87"/>
    <s v="ROTEC"/>
    <d v="2021-11-23T00:00:00"/>
    <n v="680.69449423443609"/>
  </r>
  <r>
    <s v="2021"/>
    <s v="TD1715103"/>
    <x v="3"/>
    <s v="D"/>
    <n v="-651.87"/>
    <s v="ROTEC"/>
    <d v="2021-11-23T00:00:00"/>
    <n v="-680.69449423443609"/>
  </r>
  <r>
    <s v="2021"/>
    <s v="TD1715103"/>
    <x v="3"/>
    <s v="D"/>
    <n v="1126.8"/>
    <s v="ROTEC"/>
    <d v="2021-11-23T00:00:00"/>
    <n v="1176.6250266208947"/>
  </r>
  <r>
    <s v="2021"/>
    <s v="TD1715103"/>
    <x v="3"/>
    <s v="D"/>
    <n v="-1126.8"/>
    <s v="ROTEC"/>
    <d v="2021-11-23T00:00:00"/>
    <n v="-1176.6250266208947"/>
  </r>
  <r>
    <s v="2021"/>
    <s v="TD1715103"/>
    <x v="3"/>
    <s v="D"/>
    <n v="498.79"/>
    <s v="ROTEC"/>
    <d v="2021-11-23T00:00:00"/>
    <n v="520.84557776733766"/>
  </r>
  <r>
    <s v="2021"/>
    <s v="TD1715103"/>
    <x v="3"/>
    <s v="D"/>
    <n v="-498.79"/>
    <s v="ROTEC"/>
    <d v="2021-11-23T00:00:00"/>
    <n v="-520.84557776733766"/>
  </r>
  <r>
    <s v="2021"/>
    <s v="TD1715103"/>
    <x v="3"/>
    <s v="D"/>
    <n v="5.39"/>
    <s v="ROTEC"/>
    <d v="2021-11-23T00:00:00"/>
    <n v="5.6283359012128349"/>
  </r>
  <r>
    <s v="2021"/>
    <s v="TD1715103"/>
    <x v="3"/>
    <s v="D"/>
    <n v="-5.39"/>
    <s v="ROTEC"/>
    <d v="2021-11-23T00:00:00"/>
    <n v="-5.6283359012128349"/>
  </r>
  <r>
    <s v="2021"/>
    <s v="TD1715103"/>
    <x v="3"/>
    <s v="D"/>
    <n v="347.16"/>
    <s v="ROTEC"/>
    <d v="2021-11-23T00:00:00"/>
    <n v="362.51077763730018"/>
  </r>
  <r>
    <s v="2021"/>
    <s v="TD1715103"/>
    <x v="3"/>
    <s v="D"/>
    <n v="-347.16"/>
    <s v="ROTEC"/>
    <d v="2021-11-23T00:00:00"/>
    <n v="-362.51077763730018"/>
  </r>
  <r>
    <s v="2021"/>
    <s v="TD1715103"/>
    <x v="3"/>
    <s v="D"/>
    <n v="-0.34"/>
    <s v="ROTEC"/>
    <d v="2021-11-23T00:00:00"/>
    <n v="-0.35503417558670947"/>
  </r>
  <r>
    <s v="2022"/>
    <s v="TD1715103"/>
    <x v="3"/>
    <s v="D"/>
    <n v="0.34"/>
    <s v="ROTEC"/>
    <d v="2021-11-23T00:00:00"/>
    <n v="0.34"/>
  </r>
  <r>
    <s v="2021"/>
    <s v="TD1715103"/>
    <x v="3"/>
    <s v="D"/>
    <n v="50.77"/>
    <s v="ROTEC"/>
    <d v="2021-11-23T00:00:00"/>
    <n v="53.014956160403642"/>
  </r>
  <r>
    <s v="2021"/>
    <s v="TD1715103"/>
    <x v="3"/>
    <s v="D"/>
    <n v="56.71"/>
    <s v="ROTEC"/>
    <d v="2021-11-23T00:00:00"/>
    <n v="59.21761205153615"/>
  </r>
  <r>
    <s v="2021"/>
    <s v="TD1715103"/>
    <x v="3"/>
    <s v="D"/>
    <n v="56.71"/>
    <s v="ROTEC"/>
    <d v="2021-11-23T00:00:00"/>
    <n v="59.21761205153615"/>
  </r>
  <r>
    <s v="2021"/>
    <s v="TD1715103"/>
    <x v="3"/>
    <s v="D"/>
    <n v="50.77"/>
    <s v="ROTEC"/>
    <d v="2021-11-23T00:00:00"/>
    <n v="53.014956160403642"/>
  </r>
  <r>
    <s v="2021"/>
    <s v="TD1715103"/>
    <x v="3"/>
    <s v="D"/>
    <n v="56.71"/>
    <s v="ROTEC"/>
    <d v="2021-11-23T00:00:00"/>
    <n v="59.21761205153615"/>
  </r>
  <r>
    <s v="2021"/>
    <s v="TD1715103"/>
    <x v="3"/>
    <s v="D"/>
    <n v="113.42"/>
    <s v="ROTEC"/>
    <d v="2021-11-23T00:00:00"/>
    <n v="118.4352241030723"/>
  </r>
  <r>
    <s v="2021"/>
    <s v="TD1715103"/>
    <x v="3"/>
    <s v="D"/>
    <n v="170.13"/>
    <s v="ROTEC"/>
    <d v="2021-11-23T00:00:00"/>
    <n v="177.65283615460845"/>
  </r>
  <r>
    <s v="2021"/>
    <s v="TD1715103"/>
    <x v="3"/>
    <s v="D"/>
    <n v="56.71"/>
    <s v="ROTEC"/>
    <d v="2021-11-23T00:00:00"/>
    <n v="59.21761205153615"/>
  </r>
  <r>
    <s v="2021"/>
    <s v="TD1715103"/>
    <x v="3"/>
    <s v="D"/>
    <n v="56.71"/>
    <s v="ROTEC"/>
    <d v="2021-11-23T00:00:00"/>
    <n v="59.21761205153615"/>
  </r>
  <r>
    <s v="2021"/>
    <s v="TD1715103"/>
    <x v="3"/>
    <s v="D"/>
    <n v="56.71"/>
    <s v="ROTEC"/>
    <d v="2021-11-23T00:00:00"/>
    <n v="59.21761205153615"/>
  </r>
  <r>
    <s v="2021"/>
    <s v="TD1715103"/>
    <x v="3"/>
    <s v="D"/>
    <n v="50.77"/>
    <s v="ROTEC"/>
    <d v="2021-11-23T00:00:00"/>
    <n v="53.014956160403642"/>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226.83"/>
    <s v="ROTEC"/>
    <d v="2021-11-23T00:00:00"/>
    <n v="236.86000602450972"/>
  </r>
  <r>
    <s v="2021"/>
    <s v="TD1715103"/>
    <x v="3"/>
    <s v="D"/>
    <n v="113.42"/>
    <s v="ROTEC"/>
    <d v="2021-11-23T00:00:00"/>
    <n v="118.4352241030723"/>
  </r>
  <r>
    <s v="2021"/>
    <s v="TD1715103"/>
    <x v="3"/>
    <s v="D"/>
    <n v="113.42"/>
    <s v="ROTEC"/>
    <d v="2021-11-23T00:00:00"/>
    <n v="118.4352241030723"/>
  </r>
  <r>
    <s v="2021"/>
    <s v="TD1715103"/>
    <x v="3"/>
    <s v="D"/>
    <n v="56.71"/>
    <s v="ROTEC"/>
    <d v="2021-11-23T00:00:00"/>
    <n v="59.21761205153615"/>
  </r>
  <r>
    <s v="2021"/>
    <s v="TD1715103"/>
    <x v="3"/>
    <s v="D"/>
    <n v="113.42"/>
    <s v="ROTEC"/>
    <d v="2021-11-23T00:00:00"/>
    <n v="118.4352241030723"/>
  </r>
  <r>
    <s v="2021"/>
    <s v="TD1715103"/>
    <x v="3"/>
    <s v="D"/>
    <n v="113.42"/>
    <s v="ROTEC"/>
    <d v="2021-11-23T00:00:00"/>
    <n v="118.4352241030723"/>
  </r>
  <r>
    <s v="2021"/>
    <s v="TD1715103"/>
    <x v="3"/>
    <s v="D"/>
    <n v="113.42"/>
    <s v="ROTEC"/>
    <d v="2021-11-23T00:00:00"/>
    <n v="118.4352241030723"/>
  </r>
  <r>
    <s v="2021"/>
    <s v="TD1715103"/>
    <x v="3"/>
    <s v="D"/>
    <n v="113.42"/>
    <s v="ROTEC"/>
    <d v="2021-11-23T00:00:00"/>
    <n v="118.4352241030723"/>
  </r>
  <r>
    <s v="2021"/>
    <s v="TD1715103"/>
    <x v="3"/>
    <s v="D"/>
    <n v="226.84"/>
    <s v="ROTEC"/>
    <d v="2021-11-23T00:00:00"/>
    <n v="236.8704482061446"/>
  </r>
  <r>
    <s v="2021"/>
    <s v="TD1715103"/>
    <x v="3"/>
    <s v="D"/>
    <n v="56.71"/>
    <s v="ROTEC"/>
    <d v="2021-11-23T00:00:00"/>
    <n v="59.21761205153615"/>
  </r>
  <r>
    <s v="2021"/>
    <s v="TD1715103"/>
    <x v="3"/>
    <s v="D"/>
    <n v="56.71"/>
    <s v="ROTEC"/>
    <d v="2021-11-23T00:00:00"/>
    <n v="59.21761205153615"/>
  </r>
  <r>
    <s v="2021"/>
    <s v="TD1715103"/>
    <x v="3"/>
    <s v="D"/>
    <n v="113.42"/>
    <s v="ROTEC"/>
    <d v="2021-11-23T00:00:00"/>
    <n v="118.4352241030723"/>
  </r>
  <r>
    <s v="2021"/>
    <s v="TD1715103"/>
    <x v="3"/>
    <s v="D"/>
    <n v="170.13"/>
    <s v="ROTEC"/>
    <d v="2021-11-23T00:00:00"/>
    <n v="177.65283615460845"/>
  </r>
  <r>
    <s v="2021"/>
    <s v="TD1715103"/>
    <x v="3"/>
    <s v="D"/>
    <n v="56.71"/>
    <s v="ROTEC"/>
    <d v="2021-11-23T00:00:00"/>
    <n v="59.21761205153615"/>
  </r>
  <r>
    <s v="2021"/>
    <s v="TD1715103"/>
    <x v="3"/>
    <s v="D"/>
    <n v="113.42"/>
    <s v="ROTEC"/>
    <d v="2021-11-23T00:00:00"/>
    <n v="118.4352241030723"/>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253.83"/>
    <s v="ROTEC"/>
    <d v="2021-11-23T00:00:00"/>
    <n v="265.05389643874838"/>
  </r>
  <r>
    <s v="2021"/>
    <s v="TD1715103"/>
    <x v="3"/>
    <s v="D"/>
    <n v="253.83"/>
    <s v="ROTEC"/>
    <d v="2021-11-23T00:00:00"/>
    <n v="265.053896438748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13.42"/>
    <s v="ROTEC"/>
    <d v="2021-11-23T00:00:00"/>
    <n v="118.4352241030723"/>
  </r>
  <r>
    <s v="2021"/>
    <s v="TD1715103"/>
    <x v="3"/>
    <s v="D"/>
    <n v="198.49"/>
    <s v="ROTEC"/>
    <d v="2021-11-23T00:00:00"/>
    <n v="207.26686327119398"/>
  </r>
  <r>
    <s v="2021"/>
    <s v="TD1715103"/>
    <x v="3"/>
    <s v="D"/>
    <n v="-395.42"/>
    <s v="ROTEC"/>
    <d v="2021-11-23T00:00:00"/>
    <n v="-412.90474620734307"/>
  </r>
  <r>
    <s v="2021"/>
    <s v="TD1715103"/>
    <x v="3"/>
    <s v="D"/>
    <n v="-38.26"/>
    <s v="ROTEC"/>
    <d v="2021-11-23T00:00:00"/>
    <n v="-39.951786935139715"/>
  </r>
  <r>
    <s v="2021"/>
    <s v="TD1715103"/>
    <x v="3"/>
    <s v="D"/>
    <n v="-457.66"/>
    <s v="ROTEC"/>
    <d v="2021-11-23T00:00:00"/>
    <n v="-477.89688470298074"/>
  </r>
  <r>
    <s v="2021"/>
    <s v="TD1715103"/>
    <x v="3"/>
    <s v="D"/>
    <n v="113.42"/>
    <s v="ROTEC"/>
    <d v="2021-11-23T00:00:00"/>
    <n v="118.4352241030723"/>
  </r>
  <r>
    <s v="2021"/>
    <s v="TD1715103"/>
    <x v="3"/>
    <s v="D"/>
    <n v="198.49"/>
    <s v="ROTEC"/>
    <d v="2021-11-23T00:00:00"/>
    <n v="207.2668632711939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50.77"/>
    <s v="ROTEC"/>
    <d v="2021-11-23T00:00:00"/>
    <n v="53.014956160403642"/>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101.53"/>
    <s v="ROTEC"/>
    <d v="2021-11-23T00:00:00"/>
    <n v="106.01947013917238"/>
  </r>
  <r>
    <s v="2021"/>
    <s v="TD1715103"/>
    <x v="3"/>
    <s v="D"/>
    <n v="-26.37"/>
    <s v="ROTEC"/>
    <d v="2021-11-23T00:00:00"/>
    <n v="-27.536032971239788"/>
  </r>
  <r>
    <s v="2021"/>
    <s v="TD1715103"/>
    <x v="3"/>
    <s v="D"/>
    <n v="-161.27000000000001"/>
    <s v="ROTEC"/>
    <d v="2021-11-23T00:00:00"/>
    <n v="-168.4010632260842"/>
  </r>
  <r>
    <s v="2021"/>
    <s v="TD1715103"/>
    <x v="3"/>
    <s v="D"/>
    <n v="50.77"/>
    <s v="ROTEC"/>
    <d v="2021-11-23T00:00:00"/>
    <n v="53.014956160403642"/>
  </r>
  <r>
    <s v="2021"/>
    <s v="TD1715103"/>
    <x v="3"/>
    <s v="D"/>
    <n v="50.77"/>
    <s v="ROTEC"/>
    <d v="2021-11-23T00:00:00"/>
    <n v="53.014956160403642"/>
  </r>
  <r>
    <s v="2021"/>
    <s v="TD1715103"/>
    <x v="3"/>
    <s v="D"/>
    <n v="50.77"/>
    <s v="ROTEC"/>
    <d v="2021-11-23T00:00:00"/>
    <n v="53.014956160403642"/>
  </r>
  <r>
    <s v="2021"/>
    <s v="TD1715103"/>
    <x v="3"/>
    <s v="D"/>
    <n v="-11.12"/>
    <s v="ROTEC"/>
    <d v="2021-11-23T00:00:00"/>
    <n v="-11.611705978012377"/>
  </r>
  <r>
    <s v="2021"/>
    <s v="TD1715103"/>
    <x v="3"/>
    <s v="D"/>
    <n v="28.28"/>
    <s v="ROTEC"/>
    <d v="2021-11-23T00:00:00"/>
    <n v="29.530489663506302"/>
  </r>
  <r>
    <s v="2021"/>
    <s v="TD1715103"/>
    <x v="3"/>
    <s v="D"/>
    <n v="28.28"/>
    <s v="ROTEC"/>
    <d v="2021-11-23T00:00:00"/>
    <n v="29.530489663506302"/>
  </r>
  <r>
    <s v="2021"/>
    <s v="TD1715103"/>
    <x v="3"/>
    <s v="D"/>
    <n v="56.56"/>
    <s v="ROTEC"/>
    <d v="2021-11-23T00:00:00"/>
    <n v="59.060979327012603"/>
  </r>
  <r>
    <s v="2021"/>
    <s v="TD1715103"/>
    <x v="3"/>
    <s v="D"/>
    <n v="56.56"/>
    <s v="ROTEC"/>
    <d v="2021-11-23T00:00:00"/>
    <n v="59.060979327012603"/>
  </r>
  <r>
    <s v="2021"/>
    <s v="TD1715103"/>
    <x v="3"/>
    <s v="D"/>
    <n v="56.56"/>
    <s v="ROTEC"/>
    <d v="2021-11-23T00:00:00"/>
    <n v="59.060979327012603"/>
  </r>
  <r>
    <s v="2021"/>
    <s v="TD1715103"/>
    <x v="3"/>
    <s v="D"/>
    <n v="28.28"/>
    <s v="ROTEC"/>
    <d v="2021-11-23T00:00:00"/>
    <n v="29.530489663506302"/>
  </r>
  <r>
    <s v="2021"/>
    <s v="TD1715103"/>
    <x v="3"/>
    <s v="D"/>
    <n v="56.56"/>
    <s v="ROTEC"/>
    <d v="2021-11-23T00:00:00"/>
    <n v="59.060979327012603"/>
  </r>
  <r>
    <s v="2021"/>
    <s v="TD1715103"/>
    <x v="3"/>
    <s v="D"/>
    <n v="56.56"/>
    <s v="ROTEC"/>
    <d v="2021-11-23T00:00:00"/>
    <n v="59.060979327012603"/>
  </r>
  <r>
    <s v="2021"/>
    <s v="TD1715103"/>
    <x v="3"/>
    <s v="D"/>
    <n v="28.28"/>
    <s v="ROTEC"/>
    <d v="2021-11-23T00:00:00"/>
    <n v="29.530489663506302"/>
  </r>
  <r>
    <s v="2021"/>
    <s v="TD1715103"/>
    <x v="3"/>
    <s v="D"/>
    <n v="56.56"/>
    <s v="ROTEC"/>
    <d v="2021-11-23T00:00:00"/>
    <n v="59.060979327012603"/>
  </r>
  <r>
    <s v="2021"/>
    <s v="TD1715103"/>
    <x v="3"/>
    <s v="D"/>
    <n v="28.28"/>
    <s v="ROTEC"/>
    <d v="2021-11-23T00:00:00"/>
    <n v="29.530489663506302"/>
  </r>
  <r>
    <s v="2021"/>
    <s v="TD1715103"/>
    <x v="3"/>
    <s v="D"/>
    <n v="56.56"/>
    <s v="ROTEC"/>
    <d v="2021-11-23T00:00:00"/>
    <n v="59.060979327012603"/>
  </r>
  <r>
    <s v="2021"/>
    <s v="TD1715103"/>
    <x v="3"/>
    <s v="D"/>
    <n v="56.56"/>
    <s v="ROTEC"/>
    <d v="2021-11-23T00:00:00"/>
    <n v="59.060979327012603"/>
  </r>
  <r>
    <s v="2021"/>
    <s v="TD1715103"/>
    <x v="3"/>
    <s v="D"/>
    <n v="-64.569999999999993"/>
    <s v="ROTEC"/>
    <d v="2021-11-23T00:00:00"/>
    <n v="-67.425166816570069"/>
  </r>
  <r>
    <s v="2021"/>
    <s v="TD1715103"/>
    <x v="3"/>
    <s v="D"/>
    <n v="56.56"/>
    <s v="ROTEC"/>
    <d v="2021-11-23T00:00:00"/>
    <n v="59.060979327012603"/>
  </r>
  <r>
    <s v="2021"/>
    <s v="TD1715103"/>
    <x v="3"/>
    <s v="D"/>
    <n v="28.28"/>
    <s v="ROTEC"/>
    <d v="2021-11-23T00:00:00"/>
    <n v="29.530489663506302"/>
  </r>
  <r>
    <s v="2021"/>
    <s v="TD1715103"/>
    <x v="3"/>
    <s v="D"/>
    <n v="56.56"/>
    <s v="ROTEC"/>
    <d v="2021-11-23T00:00:00"/>
    <n v="59.060979327012603"/>
  </r>
  <r>
    <s v="2021"/>
    <s v="TD1715103"/>
    <x v="3"/>
    <s v="D"/>
    <n v="56.56"/>
    <s v="ROTEC"/>
    <d v="2021-11-23T00:00:00"/>
    <n v="59.060979327012603"/>
  </r>
  <r>
    <s v="2021"/>
    <s v="TD1715103"/>
    <x v="3"/>
    <s v="D"/>
    <n v="56.56"/>
    <s v="ROTEC"/>
    <d v="2021-11-23T00:00:00"/>
    <n v="59.060979327012603"/>
  </r>
  <r>
    <s v="2021"/>
    <s v="TD1715103"/>
    <x v="3"/>
    <s v="D"/>
    <n v="51.54"/>
    <s v="ROTEC"/>
    <d v="2021-11-23T00:00:00"/>
    <n v="53.819004146291185"/>
  </r>
  <r>
    <s v="2021"/>
    <s v="TD1715103"/>
    <x v="3"/>
    <s v="D"/>
    <n v="-1.51"/>
    <s v="ROTEC"/>
    <d v="2021-11-23T00:00:00"/>
    <n v="-1.576769426870386"/>
  </r>
  <r>
    <s v="2021"/>
    <s v="TD1715103"/>
    <x v="3"/>
    <s v="D"/>
    <n v="-7.35"/>
    <s v="ROTEC"/>
    <d v="2021-11-23T00:00:00"/>
    <n v="-7.6750035016538654"/>
  </r>
  <r>
    <s v="2021"/>
    <s v="TD1715103"/>
    <x v="3"/>
    <s v="D"/>
    <n v="28.28"/>
    <s v="ROTEC"/>
    <d v="2021-11-23T00:00:00"/>
    <n v="29.530489663506302"/>
  </r>
  <r>
    <s v="2021"/>
    <s v="TD1715103"/>
    <x v="3"/>
    <s v="D"/>
    <n v="-0.61"/>
    <s v="ROTEC"/>
    <d v="2021-11-23T00:00:00"/>
    <n v="-0.63697307972909634"/>
  </r>
  <r>
    <s v="2021"/>
    <s v="TD1715103"/>
    <x v="3"/>
    <s v="D"/>
    <n v="149.03"/>
    <s v="ROTEC"/>
    <d v="2021-11-23T00:00:00"/>
    <n v="155.61983290496266"/>
  </r>
  <r>
    <s v="2021"/>
    <s v="TD1715103"/>
    <x v="3"/>
    <s v="D"/>
    <n v="37.68"/>
    <s v="ROTEC"/>
    <d v="2021-11-23T00:00:00"/>
    <n v="39.346140400315328"/>
  </r>
  <r>
    <s v="2021"/>
    <s v="TD1715103"/>
    <x v="3"/>
    <s v="D"/>
    <n v="75.349999999999994"/>
    <s v="ROTEC"/>
    <d v="2021-11-23T00:00:00"/>
    <n v="78.681838618995741"/>
  </r>
  <r>
    <s v="2021"/>
    <s v="TD1715103"/>
    <x v="3"/>
    <s v="D"/>
    <n v="91.86"/>
    <s v="ROTEC"/>
    <d v="2021-11-23T00:00:00"/>
    <n v="95.921880498220972"/>
  </r>
  <r>
    <s v="2021"/>
    <s v="TD1715103"/>
    <x v="3"/>
    <s v="D"/>
    <n v="91.86"/>
    <s v="ROTEC"/>
    <d v="2021-11-23T00:00:00"/>
    <n v="95.921880498220972"/>
  </r>
  <r>
    <s v="2021"/>
    <s v="TD1715103"/>
    <x v="3"/>
    <s v="D"/>
    <n v="91.86"/>
    <s v="ROTEC"/>
    <d v="2021-11-23T00:00:00"/>
    <n v="95.921880498220972"/>
  </r>
  <r>
    <s v="2021"/>
    <s v="TD1715103"/>
    <x v="3"/>
    <s v="D"/>
    <n v="75.349999999999994"/>
    <s v="ROTEC"/>
    <d v="2021-11-23T00:00:00"/>
    <n v="78.681838618995741"/>
  </r>
  <r>
    <s v="2021"/>
    <s v="TD1715103"/>
    <x v="3"/>
    <s v="D"/>
    <n v="37.68"/>
    <s v="ROTEC"/>
    <d v="2021-11-23T00:00:00"/>
    <n v="39.346140400315328"/>
  </r>
  <r>
    <s v="2021"/>
    <s v="TD1715103"/>
    <x v="3"/>
    <s v="D"/>
    <n v="75.349999999999994"/>
    <s v="ROTEC"/>
    <d v="2021-11-23T00:00:00"/>
    <n v="78.681838618995741"/>
  </r>
  <r>
    <s v="2021"/>
    <s v="TD1715103"/>
    <x v="3"/>
    <s v="D"/>
    <n v="75.349999999999994"/>
    <s v="ROTEC"/>
    <d v="2021-11-23T00:00:00"/>
    <n v="78.681838618995741"/>
  </r>
  <r>
    <s v="2021"/>
    <s v="TD1715103"/>
    <x v="3"/>
    <s v="D"/>
    <n v="37.68"/>
    <s v="ROTEC"/>
    <d v="2021-11-23T00:00:00"/>
    <n v="39.346140400315328"/>
  </r>
  <r>
    <s v="2021"/>
    <s v="TD1715103"/>
    <x v="3"/>
    <s v="D"/>
    <n v="150.69999999999999"/>
    <s v="ROTEC"/>
    <d v="2021-11-23T00:00:00"/>
    <n v="157.36367723799148"/>
  </r>
  <r>
    <s v="2021"/>
    <s v="TD1715103"/>
    <x v="3"/>
    <s v="D"/>
    <n v="37.68"/>
    <s v="ROTEC"/>
    <d v="2021-11-23T00:00:00"/>
    <n v="39.346140400315328"/>
  </r>
  <r>
    <s v="2021"/>
    <s v="TD1715103"/>
    <x v="3"/>
    <s v="D"/>
    <n v="-11.83"/>
    <s v="ROTEC"/>
    <d v="2021-11-23T00:00:00"/>
    <n v="-12.353100874090508"/>
  </r>
  <r>
    <s v="2021"/>
    <s v="TD1715103"/>
    <x v="3"/>
    <s v="D"/>
    <n v="-82.19"/>
    <s v="ROTEC"/>
    <d v="2021-11-23T00:00:00"/>
    <n v="-85.824290857269546"/>
  </r>
  <r>
    <s v="2021"/>
    <s v="TD1715103"/>
    <x v="3"/>
    <s v="D"/>
    <n v="-35.42"/>
    <s v="ROTEC"/>
    <d v="2021-11-23T00:00:00"/>
    <n v="-36.9862073508272"/>
  </r>
  <r>
    <s v="2020"/>
    <s v="TD1715103"/>
    <x v="3"/>
    <s v="D"/>
    <n v="23.98"/>
    <s v="ROTEC"/>
    <d v="2021-11-23T00:00:00"/>
    <n v="26.231162386948075"/>
  </r>
  <r>
    <s v="2020"/>
    <s v="TD1715103"/>
    <x v="3"/>
    <s v="D"/>
    <n v="0.93"/>
    <s v="ROTEC"/>
    <d v="2021-11-23T00:00:00"/>
    <n v="1.017305296908328"/>
  </r>
  <r>
    <s v="2021"/>
    <s v="TD1715103"/>
    <x v="3"/>
    <s v="D"/>
    <n v="39.19"/>
    <s v="ROTEC"/>
    <d v="2021-11-23T00:00:00"/>
    <n v="40.922909827185713"/>
  </r>
  <r>
    <s v="2021"/>
    <s v="TD1715103"/>
    <x v="3"/>
    <s v="D"/>
    <n v="-0.03"/>
    <s v="ROTEC"/>
    <d v="2021-11-23T00:00:00"/>
    <n v="-3.1326544904709652E-2"/>
  </r>
  <r>
    <s v="2021"/>
    <s v="TD1715103"/>
    <x v="3"/>
    <s v="D"/>
    <n v="32.57"/>
    <s v="ROTEC"/>
    <d v="2021-11-23T00:00:00"/>
    <n v="34.010185584879785"/>
  </r>
  <r>
    <s v="2021"/>
    <s v="TD1715103"/>
    <x v="3"/>
    <s v="D"/>
    <n v="0.64"/>
    <s v="ROTEC"/>
    <d v="2021-11-23T00:00:00"/>
    <n v="0.66829962463380599"/>
  </r>
  <r>
    <s v="2021"/>
    <s v="TD1715103"/>
    <x v="3"/>
    <s v="D"/>
    <n v="-4.38"/>
    <s v="ROTEC"/>
    <d v="2021-11-23T00:00:00"/>
    <n v="-4.5736755560876095"/>
  </r>
  <r>
    <s v="2021"/>
    <s v="TD1715103"/>
    <x v="3"/>
    <s v="D"/>
    <n v="86.95"/>
    <s v="ROTEC"/>
    <d v="2021-11-23T00:00:00"/>
    <n v="90.794769315483492"/>
  </r>
  <r>
    <s v="2021"/>
    <s v="TD1715103"/>
    <x v="3"/>
    <s v="D"/>
    <n v="0"/>
    <s v="ROTEC"/>
    <d v="2021-11-23T00:00:00"/>
    <n v="0"/>
  </r>
  <r>
    <s v="2021"/>
    <s v="TD1715103"/>
    <x v="3"/>
    <s v="D"/>
    <n v="47.13"/>
    <s v="ROTEC"/>
    <d v="2021-11-23T00:00:00"/>
    <n v="49.214002045298869"/>
  </r>
  <r>
    <s v="2021"/>
    <s v="TD1715103"/>
    <x v="3"/>
    <s v="D"/>
    <n v="-0.42"/>
    <s v="ROTEC"/>
    <d v="2021-11-23T00:00:00"/>
    <n v="-0.43857162866593519"/>
  </r>
  <r>
    <s v="2021"/>
    <s v="TD1715103"/>
    <x v="3"/>
    <s v="D"/>
    <n v="82.75"/>
    <s v="ROTEC"/>
    <d v="2021-11-23T00:00:00"/>
    <n v="86.409053028824133"/>
  </r>
  <r>
    <s v="2021"/>
    <s v="TD1715103"/>
    <x v="3"/>
    <s v="D"/>
    <n v="0.14000000000000001"/>
    <s v="ROTEC"/>
    <d v="2021-11-23T00:00:00"/>
    <n v="0.14619054288864508"/>
  </r>
  <r>
    <s v="2021"/>
    <s v="TD1715103"/>
    <x v="3"/>
    <s v="D"/>
    <n v="82.75"/>
    <s v="ROTEC"/>
    <d v="2021-11-23T00:00:00"/>
    <n v="86.409053028824133"/>
  </r>
  <r>
    <s v="2021"/>
    <s v="TD1715103"/>
    <x v="3"/>
    <s v="D"/>
    <n v="-0.12"/>
    <s v="ROTEC"/>
    <d v="2021-11-23T00:00:00"/>
    <n v="-0.12530617961883861"/>
  </r>
  <r>
    <s v="2021"/>
    <s v="TD1715103"/>
    <x v="3"/>
    <s v="D"/>
    <n v="41.38"/>
    <s v="ROTEC"/>
    <d v="2021-11-23T00:00:00"/>
    <n v="43.209747605229524"/>
  </r>
  <r>
    <s v="2021"/>
    <s v="TD1715103"/>
    <x v="3"/>
    <s v="D"/>
    <n v="0.68"/>
    <s v="ROTEC"/>
    <d v="2021-11-23T00:00:00"/>
    <n v="0.71006835117341893"/>
  </r>
  <r>
    <s v="2022"/>
    <s v="TD1715103"/>
    <x v="3"/>
    <s v="D"/>
    <n v="66.2"/>
    <s v="ROTEC"/>
    <d v="2021-11-23T00:00:00"/>
    <n v="66.2"/>
  </r>
  <r>
    <s v="2022"/>
    <s v="TD1715103"/>
    <x v="3"/>
    <s v="D"/>
    <n v="-2.48"/>
    <s v="ROTEC"/>
    <d v="2021-11-23T00:00:00"/>
    <n v="-2.48"/>
  </r>
  <r>
    <s v="2022"/>
    <s v="TD1715103"/>
    <x v="3"/>
    <s v="D"/>
    <n v="59.65"/>
    <s v="ROTEC"/>
    <d v="2021-11-23T00:00:00"/>
    <n v="59.65"/>
  </r>
  <r>
    <s v="2022"/>
    <s v="TD1715103"/>
    <x v="3"/>
    <s v="D"/>
    <n v="1.67"/>
    <s v="ROTEC"/>
    <d v="2021-11-23T00:00:00"/>
    <n v="1.67"/>
  </r>
  <r>
    <s v="2022"/>
    <s v="TD1715103"/>
    <x v="3"/>
    <s v="D"/>
    <n v="24.86"/>
    <s v="ROTEC"/>
    <d v="2021-11-23T00:00:00"/>
    <n v="24.86"/>
  </r>
  <r>
    <s v="2022"/>
    <s v="TD1715103"/>
    <x v="3"/>
    <s v="D"/>
    <n v="-0.18"/>
    <s v="ROTEC"/>
    <d v="2021-11-23T00:00:00"/>
    <n v="-0.18"/>
  </r>
  <r>
    <s v="2021"/>
    <s v="TD1715103"/>
    <x v="2"/>
    <s v="D"/>
    <n v="-21.77"/>
    <s v="ROTEC"/>
    <d v="2021-11-23T00:00:00"/>
    <n v="-22.732629419184306"/>
  </r>
  <r>
    <s v="2021"/>
    <s v="TD1715103"/>
    <x v="2"/>
    <s v="D"/>
    <n v="-1.48"/>
    <s v="ROTEC"/>
    <d v="2021-11-23T00:00:00"/>
    <n v="-1.5454428819656763"/>
  </r>
  <r>
    <s v="2022"/>
    <s v="TD1715103"/>
    <x v="2"/>
    <s v="D"/>
    <n v="0.05"/>
    <s v="ROTEC"/>
    <d v="2021-11-23T00:00:00"/>
    <n v="0.05"/>
  </r>
  <r>
    <s v="2022"/>
    <s v="TD1715103"/>
    <x v="2"/>
    <s v="D"/>
    <n v="-0.1"/>
    <s v="ROTEC"/>
    <d v="2021-11-23T00:00:00"/>
    <n v="-0.1"/>
  </r>
  <r>
    <s v="2020"/>
    <s v="TD1715103"/>
    <x v="3"/>
    <s v="D"/>
    <n v="5.33"/>
    <s v="ROTEC"/>
    <d v="2021-11-23T00:00:00"/>
    <n v="5.8303626156143968"/>
  </r>
  <r>
    <s v="2021"/>
    <s v="TD1715103"/>
    <x v="3"/>
    <s v="D"/>
    <n v="8.23"/>
    <s v="ROTEC"/>
    <d v="2021-11-23T00:00:00"/>
    <n v="8.5939154855253488"/>
  </r>
  <r>
    <s v="2021"/>
    <s v="TD1715103"/>
    <x v="3"/>
    <s v="D"/>
    <n v="6.97"/>
    <s v="ROTEC"/>
    <d v="2021-11-23T00:00:00"/>
    <n v="7.2782005995275432"/>
  </r>
  <r>
    <s v="2021"/>
    <s v="TD1715103"/>
    <x v="3"/>
    <s v="D"/>
    <n v="-0.92"/>
    <s v="ROTEC"/>
    <d v="2021-11-23T00:00:00"/>
    <n v="-0.96068071041109615"/>
  </r>
  <r>
    <s v="2021"/>
    <s v="TD1715103"/>
    <x v="3"/>
    <s v="D"/>
    <n v="18.260000000000002"/>
    <s v="ROTEC"/>
    <d v="2021-11-23T00:00:00"/>
    <n v="19.06742366533328"/>
  </r>
  <r>
    <s v="2021"/>
    <s v="TD1715103"/>
    <x v="3"/>
    <s v="D"/>
    <n v="9.81"/>
    <s v="ROTEC"/>
    <d v="2021-11-23T00:00:00"/>
    <n v="10.243780183840057"/>
  </r>
  <r>
    <s v="2021"/>
    <s v="TD1715103"/>
    <x v="3"/>
    <s v="D"/>
    <n v="17.41"/>
    <s v="ROTEC"/>
    <d v="2021-11-23T00:00:00"/>
    <n v="18.179838226366503"/>
  </r>
  <r>
    <s v="2021"/>
    <s v="TD1715103"/>
    <x v="3"/>
    <s v="D"/>
    <n v="17.350000000000001"/>
    <s v="ROTEC"/>
    <d v="2021-11-23T00:00:00"/>
    <n v="18.117185136557087"/>
  </r>
  <r>
    <s v="2021"/>
    <s v="TD1715103"/>
    <x v="3"/>
    <s v="D"/>
    <n v="12.45"/>
    <s v="ROTEC"/>
    <d v="2021-11-23T00:00:00"/>
    <n v="13.000516135454506"/>
  </r>
  <r>
    <s v="2022"/>
    <s v="TD1715103"/>
    <x v="3"/>
    <s v="D"/>
    <n v="14.08"/>
    <s v="ROTEC"/>
    <d v="2021-11-23T00:00:00"/>
    <n v="14.08"/>
  </r>
  <r>
    <s v="2022"/>
    <s v="TD1715103"/>
    <x v="3"/>
    <s v="D"/>
    <n v="13.55"/>
    <s v="ROTEC"/>
    <d v="2021-11-23T00:00:00"/>
    <n v="13.55"/>
  </r>
  <r>
    <s v="2022"/>
    <s v="TD1715103"/>
    <x v="3"/>
    <s v="D"/>
    <n v="5.46"/>
    <s v="ROTEC"/>
    <d v="2021-11-23T00:00:00"/>
    <n v="5.46"/>
  </r>
  <r>
    <s v="2020"/>
    <s v="TD1715103"/>
    <x v="2"/>
    <s v="D"/>
    <n v="46.38"/>
    <s v="ROTEC"/>
    <d v="2021-11-23T00:00:00"/>
    <n v="50.733999645815331"/>
  </r>
  <r>
    <s v="2020"/>
    <s v="TD1715103"/>
    <x v="2"/>
    <s v="D"/>
    <n v="202.88"/>
    <s v="ROTEC"/>
    <d v="2021-11-23T00:00:00"/>
    <n v="221.92569745888343"/>
  </r>
  <r>
    <s v="2021"/>
    <s v="TD1715103"/>
    <x v="2"/>
    <s v="D"/>
    <n v="289.98"/>
    <s v="ROTEC"/>
    <d v="2021-11-23T00:00:00"/>
    <n v="302.80238304892356"/>
  </r>
  <r>
    <s v="2021"/>
    <s v="TD1715103"/>
    <x v="2"/>
    <s v="D"/>
    <n v="7.13"/>
    <s v="ROTEC"/>
    <d v="2021-11-23T00:00:00"/>
    <n v="7.4452755056859949"/>
  </r>
  <r>
    <s v="2021"/>
    <s v="TD1715103"/>
    <x v="2"/>
    <s v="D"/>
    <n v="21.94"/>
    <s v="ROTEC"/>
    <d v="2021-11-23T00:00:00"/>
    <n v="22.910146506977664"/>
  </r>
  <r>
    <s v="2021"/>
    <s v="TD1715103"/>
    <x v="2"/>
    <s v="D"/>
    <n v="700.55"/>
    <s v="ROTEC"/>
    <d v="2021-11-23T00:00:00"/>
    <n v="731.52703443314488"/>
  </r>
  <r>
    <s v="2021"/>
    <s v="TD1715103"/>
    <x v="2"/>
    <s v="D"/>
    <n v="1410.61"/>
    <s v="ROTEC"/>
    <d v="2021-11-23T00:00:00"/>
    <n v="1472.9845836010827"/>
  </r>
  <r>
    <s v="2021"/>
    <s v="TD1715103"/>
    <x v="2"/>
    <s v="D"/>
    <n v="335.03"/>
    <s v="ROTEC"/>
    <d v="2021-11-23T00:00:00"/>
    <n v="349.84441131416253"/>
  </r>
  <r>
    <s v="2021"/>
    <s v="TD1715103"/>
    <x v="2"/>
    <s v="D"/>
    <n v="2617.52"/>
    <s v="ROTEC"/>
    <d v="2021-11-23T00:00:00"/>
    <n v="2733.2619272991874"/>
  </r>
  <r>
    <s v="2021"/>
    <s v="TD1715103"/>
    <x v="2"/>
    <s v="D"/>
    <n v="2429.2600000000002"/>
    <s v="ROTEC"/>
    <d v="2021-11-23T00:00:00"/>
    <n v="2536.6774158404996"/>
  </r>
  <r>
    <s v="2021"/>
    <s v="TD1715103"/>
    <x v="2"/>
    <s v="D"/>
    <n v="796.32"/>
    <s v="ROTEC"/>
    <d v="2021-11-23T00:00:00"/>
    <n v="831.53180795061314"/>
  </r>
  <r>
    <s v="2021"/>
    <s v="TD1715103"/>
    <x v="2"/>
    <s v="D"/>
    <n v="1070.3900000000001"/>
    <s v="ROTEC"/>
    <d v="2021-11-23T00:00:00"/>
    <n v="1117.7206800184058"/>
  </r>
  <r>
    <s v="2021"/>
    <s v="TD1715103"/>
    <x v="2"/>
    <s v="D"/>
    <n v="5110.66"/>
    <s v="ROTEC"/>
    <d v="2021-11-23T00:00:00"/>
    <n v="5336.6439994234479"/>
  </r>
  <r>
    <s v="2022"/>
    <s v="TD1715103"/>
    <x v="2"/>
    <s v="D"/>
    <n v="507.76"/>
    <s v="ROTEC"/>
    <d v="2021-11-23T00:00:00"/>
    <n v="507.76"/>
  </r>
  <r>
    <s v="2022"/>
    <s v="TD1715103"/>
    <x v="2"/>
    <s v="D"/>
    <n v="661.31"/>
    <s v="ROTEC"/>
    <d v="2021-11-23T00:00:00"/>
    <n v="661.31"/>
  </r>
  <r>
    <s v="2022"/>
    <s v="TD1715103"/>
    <x v="2"/>
    <s v="D"/>
    <n v="1227.55"/>
    <s v="ROTEC"/>
    <d v="2021-11-23T00:00:00"/>
    <n v="1227.55"/>
  </r>
  <r>
    <s v="2022"/>
    <s v="TD1715103"/>
    <x v="2"/>
    <s v="D"/>
    <n v="317.83"/>
    <s v="ROTEC"/>
    <d v="2021-11-23T00:00:00"/>
    <n v="317.83"/>
  </r>
  <r>
    <s v="2022"/>
    <s v="TD1715103"/>
    <x v="2"/>
    <s v="D"/>
    <n v="66.94"/>
    <s v="ROTEC"/>
    <d v="2021-11-23T00:00:00"/>
    <n v="66.94"/>
  </r>
  <r>
    <s v="2020"/>
    <s v="TD1715103"/>
    <x v="2"/>
    <s v="D"/>
    <n v="121"/>
    <s v="ROTEC"/>
    <d v="2021-11-23T00:00:00"/>
    <n v="132.35907626441687"/>
  </r>
  <r>
    <s v="2021"/>
    <s v="TD1715103"/>
    <x v="2"/>
    <s v="D"/>
    <n v="-121"/>
    <s v="ROTEC"/>
    <d v="2021-11-23T00:00:00"/>
    <n v="-126.35039778232894"/>
  </r>
  <r>
    <s v="2020"/>
    <s v="TD1715103"/>
    <x v="1"/>
    <s v="D"/>
    <n v="0.24"/>
    <s v="ROTEC"/>
    <d v="2021-11-23T00:00:00"/>
    <n v="0.26253039920214916"/>
  </r>
  <r>
    <s v="2020"/>
    <s v="TD1715103"/>
    <x v="1"/>
    <s v="D"/>
    <n v="1.06"/>
    <s v="ROTEC"/>
    <d v="2021-11-23T00:00:00"/>
    <n v="1.1595092631428257"/>
  </r>
  <r>
    <s v="2021"/>
    <s v="TD1715103"/>
    <x v="1"/>
    <s v="D"/>
    <n v="1.51"/>
    <s v="ROTEC"/>
    <d v="2021-11-23T00:00:00"/>
    <n v="1.576769426870386"/>
  </r>
  <r>
    <s v="2021"/>
    <s v="TD1715103"/>
    <x v="1"/>
    <s v="D"/>
    <n v="0.04"/>
    <s v="ROTEC"/>
    <d v="2021-11-23T00:00:00"/>
    <n v="4.1768726539612874E-2"/>
  </r>
  <r>
    <s v="2021"/>
    <s v="TD1715103"/>
    <x v="1"/>
    <s v="D"/>
    <n v="0.12"/>
    <s v="ROTEC"/>
    <d v="2021-11-23T00:00:00"/>
    <n v="0.12530617961883861"/>
  </r>
  <r>
    <s v="2021"/>
    <s v="TD1715103"/>
    <x v="1"/>
    <s v="D"/>
    <n v="3.64"/>
    <s v="ROTEC"/>
    <d v="2021-11-23T00:00:00"/>
    <n v="3.8009541151047719"/>
  </r>
  <r>
    <s v="2021"/>
    <s v="TD1715103"/>
    <x v="1"/>
    <s v="D"/>
    <n v="7.34"/>
    <s v="ROTEC"/>
    <d v="2021-11-23T00:00:00"/>
    <n v="7.6645613200189624"/>
  </r>
  <r>
    <s v="2021"/>
    <s v="TD1715103"/>
    <x v="1"/>
    <s v="D"/>
    <n v="1.74"/>
    <s v="ROTEC"/>
    <d v="2021-11-23T00:00:00"/>
    <n v="1.8169396044731601"/>
  </r>
  <r>
    <s v="2021"/>
    <s v="TD1715103"/>
    <x v="1"/>
    <s v="D"/>
    <n v="13.61"/>
    <s v="ROTEC"/>
    <d v="2021-11-23T00:00:00"/>
    <n v="14.211809205103281"/>
  </r>
  <r>
    <s v="2021"/>
    <s v="TD1715103"/>
    <x v="1"/>
    <s v="D"/>
    <n v="12.63"/>
    <s v="ROTEC"/>
    <d v="2021-11-23T00:00:00"/>
    <n v="13.188475404882766"/>
  </r>
  <r>
    <s v="2021"/>
    <s v="TD1715103"/>
    <x v="1"/>
    <s v="D"/>
    <n v="4.1399999999999997"/>
    <s v="ROTEC"/>
    <d v="2021-11-23T00:00:00"/>
    <n v="4.3230631968499322"/>
  </r>
  <r>
    <s v="2021"/>
    <s v="TD1715103"/>
    <x v="1"/>
    <s v="D"/>
    <n v="5.57"/>
    <s v="ROTEC"/>
    <d v="2021-11-23T00:00:00"/>
    <n v="5.8162951706410935"/>
  </r>
  <r>
    <s v="2021"/>
    <s v="TD1715103"/>
    <x v="1"/>
    <s v="D"/>
    <n v="26.58"/>
    <s v="ROTEC"/>
    <d v="2021-11-23T00:00:00"/>
    <n v="27.755318785572754"/>
  </r>
  <r>
    <s v="2022"/>
    <s v="TD1715103"/>
    <x v="1"/>
    <s v="D"/>
    <n v="2.64"/>
    <s v="ROTEC"/>
    <d v="2021-11-23T00:00:00"/>
    <n v="2.64"/>
  </r>
  <r>
    <s v="2022"/>
    <s v="TD1715103"/>
    <x v="1"/>
    <s v="D"/>
    <n v="3.44"/>
    <s v="ROTEC"/>
    <d v="2021-11-23T00:00:00"/>
    <n v="3.44"/>
  </r>
  <r>
    <s v="2022"/>
    <s v="TD1715103"/>
    <x v="1"/>
    <s v="D"/>
    <n v="6.38"/>
    <s v="ROTEC"/>
    <d v="2021-11-23T00:00:00"/>
    <n v="6.38"/>
  </r>
  <r>
    <s v="2022"/>
    <s v="TD1715103"/>
    <x v="1"/>
    <s v="D"/>
    <n v="1.65"/>
    <s v="ROTEC"/>
    <d v="2021-11-23T00:00:00"/>
    <n v="1.65"/>
  </r>
  <r>
    <s v="2022"/>
    <s v="TD1715103"/>
    <x v="1"/>
    <s v="D"/>
    <n v="0.35"/>
    <s v="ROTEC"/>
    <d v="2021-11-23T00:00:00"/>
    <n v="0.35"/>
  </r>
  <r>
    <s v="2021"/>
    <s v="TD1715103"/>
    <x v="1"/>
    <s v="D"/>
    <n v="338.27"/>
    <s v="ROTEC"/>
    <d v="2021-11-23T00:00:00"/>
    <n v="353.22767816387113"/>
  </r>
  <r>
    <s v="2021"/>
    <s v="TD1715103"/>
    <x v="1"/>
    <s v="D"/>
    <n v="188.94"/>
    <s v="ROTEC"/>
    <d v="2021-11-23T00:00:00"/>
    <n v="197.2945798098614"/>
  </r>
  <r>
    <s v="2021"/>
    <s v="TD1715103"/>
    <x v="1"/>
    <s v="D"/>
    <n v="80.63"/>
    <s v="ROTEC"/>
    <d v="2021-11-23T00:00:00"/>
    <n v="84.195310522224645"/>
  </r>
  <r>
    <s v="2021"/>
    <s v="TD1715103"/>
    <x v="1"/>
    <s v="D"/>
    <n v="112.89"/>
    <s v="ROTEC"/>
    <d v="2021-11-23T00:00:00"/>
    <n v="117.88178847642243"/>
  </r>
  <r>
    <s v="2021"/>
    <s v="TD1715103"/>
    <x v="1"/>
    <s v="D"/>
    <n v="-5"/>
    <s v="ROTEC"/>
    <d v="2021-11-23T00:00:00"/>
    <n v="-5.2210908174516089"/>
  </r>
  <r>
    <s v="2021"/>
    <s v="TD1715103"/>
    <x v="1"/>
    <s v="D"/>
    <n v="5294.72"/>
    <s v="ROTEC"/>
    <d v="2021-11-23T00:00:00"/>
    <n v="5528.8427945954772"/>
  </r>
  <r>
    <s v="2021"/>
    <s v="TD1715103"/>
    <x v="1"/>
    <s v="D"/>
    <n v="475.16"/>
    <s v="ROTEC"/>
    <d v="2021-11-23T00:00:00"/>
    <n v="496.17070256406134"/>
  </r>
  <r>
    <s v="2021"/>
    <s v="TD1715103"/>
    <x v="1"/>
    <s v="D"/>
    <n v="556.04999999999995"/>
    <s v="ROTEC"/>
    <d v="2021-11-23T00:00:00"/>
    <n v="580.63750980879342"/>
  </r>
  <r>
    <s v="2022"/>
    <s v="TD1715103"/>
    <x v="1"/>
    <s v="D"/>
    <n v="0.08"/>
    <s v="ROTEC"/>
    <d v="2021-11-23T00:00:00"/>
    <n v="0.08"/>
  </r>
  <r>
    <s v="2021"/>
    <s v="TD1715103"/>
    <x v="1"/>
    <s v="D"/>
    <n v="125.78"/>
    <s v="ROTEC"/>
    <d v="2021-11-23T00:00:00"/>
    <n v="131.34176060381267"/>
  </r>
  <r>
    <s v="2021"/>
    <s v="TD1715103"/>
    <x v="1"/>
    <s v="D"/>
    <n v="66.87"/>
    <s v="ROTEC"/>
    <d v="2021-11-23T00:00:00"/>
    <n v="69.826868592597833"/>
  </r>
  <r>
    <s v="2021"/>
    <s v="TD1715103"/>
    <x v="1"/>
    <s v="D"/>
    <n v="31.77"/>
    <s v="ROTEC"/>
    <d v="2021-11-23T00:00:00"/>
    <n v="33.174811054087527"/>
  </r>
  <r>
    <s v="2021"/>
    <s v="TD1715103"/>
    <x v="1"/>
    <s v="D"/>
    <n v="44.37"/>
    <s v="ROTEC"/>
    <d v="2021-11-23T00:00:00"/>
    <n v="46.331959914065578"/>
  </r>
  <r>
    <s v="2021"/>
    <s v="TD1715103"/>
    <x v="1"/>
    <s v="D"/>
    <n v="-1.69"/>
    <s v="ROTEC"/>
    <d v="2021-11-23T00:00:00"/>
    <n v="-1.7647286962986439"/>
  </r>
  <r>
    <s v="2021"/>
    <s v="TD1715103"/>
    <x v="1"/>
    <s v="D"/>
    <n v="2162.73"/>
    <s v="ROTEC"/>
    <d v="2021-11-23T00:00:00"/>
    <n v="2258.3619487254236"/>
  </r>
  <r>
    <s v="2021"/>
    <s v="TD1715103"/>
    <x v="1"/>
    <s v="D"/>
    <n v="377.49"/>
    <s v="ROTEC"/>
    <d v="2021-11-23T00:00:00"/>
    <n v="394.1819145359616"/>
  </r>
  <r>
    <s v="2021"/>
    <s v="TD1715103"/>
    <x v="1"/>
    <s v="D"/>
    <n v="155.93"/>
    <s v="ROTEC"/>
    <d v="2021-11-23T00:00:00"/>
    <n v="162.82493823304588"/>
  </r>
  <r>
    <s v="2022"/>
    <s v="TD1715103"/>
    <x v="1"/>
    <s v="D"/>
    <n v="0.03"/>
    <s v="ROTEC"/>
    <d v="2021-11-23T00:00:00"/>
    <n v="0.03"/>
  </r>
  <r>
    <s v="2021"/>
    <s v="TD1715103"/>
    <x v="1"/>
    <s v="D"/>
    <n v="145.43"/>
    <s v="ROTEC"/>
    <d v="2021-11-23T00:00:00"/>
    <n v="151.86064751639751"/>
  </r>
  <r>
    <s v="2021"/>
    <s v="TD1715103"/>
    <x v="1"/>
    <s v="D"/>
    <n v="119.41"/>
    <s v="ROTEC"/>
    <d v="2021-11-23T00:00:00"/>
    <n v="124.69009090237932"/>
  </r>
  <r>
    <s v="2021"/>
    <s v="TD1715103"/>
    <x v="1"/>
    <s v="D"/>
    <n v="73.53"/>
    <s v="ROTEC"/>
    <d v="2021-11-23T00:00:00"/>
    <n v="76.781361561443362"/>
  </r>
  <r>
    <s v="2021"/>
    <s v="TD1715103"/>
    <x v="1"/>
    <s v="D"/>
    <n v="4832.18"/>
    <s v="ROTEC"/>
    <d v="2021-11-23T00:00:00"/>
    <n v="5045.8501252546639"/>
  </r>
  <r>
    <s v="2021"/>
    <s v="TD1715103"/>
    <x v="1"/>
    <s v="D"/>
    <n v="40.909999999999997"/>
    <s v="ROTEC"/>
    <d v="2021-11-23T00:00:00"/>
    <n v="42.71896506838906"/>
  </r>
  <r>
    <s v="2021"/>
    <s v="TD1715103"/>
    <x v="1"/>
    <s v="D"/>
    <n v="1163.96"/>
    <s v="ROTEC"/>
    <d v="2021-11-23T00:00:00"/>
    <n v="1215.4281735761951"/>
  </r>
  <r>
    <s v="2021"/>
    <s v="TD1715103"/>
    <x v="1"/>
    <s v="D"/>
    <n v="7461.58"/>
    <s v="ROTEC"/>
    <d v="2021-11-23T00:00:00"/>
    <n v="7791.5173643361159"/>
  </r>
  <r>
    <s v="2021"/>
    <s v="TD1715103"/>
    <x v="1"/>
    <s v="D"/>
    <n v="10383.959999999999"/>
    <s v="ROTEC"/>
    <d v="2021-11-23T00:00:00"/>
    <n v="10843.119640956962"/>
  </r>
  <r>
    <s v="2021"/>
    <s v="TD1715103"/>
    <x v="1"/>
    <s v="D"/>
    <n v="156.69999999999999"/>
    <s v="ROTEC"/>
    <d v="2021-11-23T00:00:00"/>
    <n v="163.62898621893342"/>
  </r>
  <r>
    <s v="2022"/>
    <s v="TD1715103"/>
    <x v="1"/>
    <s v="D"/>
    <n v="0.03"/>
    <s v="ROTEC"/>
    <d v="2021-11-23T00:00:00"/>
    <n v="0.03"/>
  </r>
  <r>
    <s v="2022"/>
    <s v="TD1715103"/>
    <x v="1"/>
    <s v="D"/>
    <n v="7376.32"/>
    <s v="ROTEC"/>
    <d v="2021-11-23T00:00:00"/>
    <n v="7376.32"/>
  </r>
  <r>
    <s v="2022"/>
    <s v="TD1715103"/>
    <x v="1"/>
    <s v="D"/>
    <n v="-1037.73"/>
    <s v="ROTEC"/>
    <d v="2021-11-23T00:00:00"/>
    <n v="-1037.73"/>
  </r>
  <r>
    <s v="2021"/>
    <s v="TD1715103"/>
    <x v="1"/>
    <s v="D"/>
    <n v="226.2"/>
    <s v="ROTEC"/>
    <d v="2021-11-23T00:00:00"/>
    <n v="236.20214858151078"/>
  </r>
  <r>
    <s v="2021"/>
    <s v="TD1715103"/>
    <x v="1"/>
    <s v="D"/>
    <n v="207.53"/>
    <s v="ROTEC"/>
    <d v="2021-11-23T00:00:00"/>
    <n v="216.70659546914649"/>
  </r>
  <r>
    <s v="2021"/>
    <s v="TD1715103"/>
    <x v="1"/>
    <s v="D"/>
    <n v="127.89"/>
    <s v="ROTEC"/>
    <d v="2021-11-23T00:00:00"/>
    <n v="133.54506092877727"/>
  </r>
  <r>
    <s v="2021"/>
    <s v="TD1715103"/>
    <x v="1"/>
    <s v="D"/>
    <n v="8870.74"/>
    <s v="ROTEC"/>
    <d v="2021-11-23T00:00:00"/>
    <n v="9262.9878316001377"/>
  </r>
  <r>
    <s v="2021"/>
    <s v="TD1715103"/>
    <x v="1"/>
    <s v="D"/>
    <n v="60.67"/>
    <s v="ROTEC"/>
    <d v="2021-11-23T00:00:00"/>
    <n v="63.352715978957832"/>
  </r>
  <r>
    <s v="2021"/>
    <s v="TD1715103"/>
    <x v="1"/>
    <s v="D"/>
    <n v="2494.31"/>
    <s v="ROTEC"/>
    <d v="2021-11-23T00:00:00"/>
    <n v="2604.6038073755449"/>
  </r>
  <r>
    <s v="2021"/>
    <s v="TD1715103"/>
    <x v="1"/>
    <s v="D"/>
    <n v="11559.02"/>
    <s v="ROTEC"/>
    <d v="2021-11-23T00:00:00"/>
    <n v="12070.1386361479"/>
  </r>
  <r>
    <s v="2021"/>
    <s v="TD1715103"/>
    <x v="1"/>
    <s v="D"/>
    <n v="15531.74"/>
    <s v="ROTEC"/>
    <d v="2021-11-23T00:00:00"/>
    <n v="16218.525018609171"/>
  </r>
  <r>
    <s v="2021"/>
    <s v="TD1715103"/>
    <x v="1"/>
    <s v="D"/>
    <n v="217.87"/>
    <s v="ROTEC"/>
    <d v="2021-11-23T00:00:00"/>
    <n v="227.50381127963644"/>
  </r>
  <r>
    <s v="2022"/>
    <s v="TD1715103"/>
    <x v="1"/>
    <s v="D"/>
    <n v="0.04"/>
    <s v="ROTEC"/>
    <d v="2021-11-23T00:00:00"/>
    <n v="0.04"/>
  </r>
  <r>
    <s v="2022"/>
    <s v="TD1715103"/>
    <x v="1"/>
    <s v="D"/>
    <n v="11689.72"/>
    <s v="ROTEC"/>
    <d v="2021-11-23T00:00:00"/>
    <n v="11689.72"/>
  </r>
  <r>
    <s v="2022"/>
    <s v="TD1715103"/>
    <x v="1"/>
    <s v="D"/>
    <n v="-1938.7"/>
    <s v="ROTEC"/>
    <d v="2021-11-23T00:00:00"/>
    <n v="-1938.7"/>
  </r>
  <r>
    <s v="2021"/>
    <s v="TD1715103"/>
    <x v="1"/>
    <s v="D"/>
    <n v="56.08"/>
    <s v="ROTEC"/>
    <d v="2021-11-23T00:00:00"/>
    <n v="58.559754608537247"/>
  </r>
  <r>
    <s v="2021"/>
    <s v="TD1715103"/>
    <x v="1"/>
    <s v="D"/>
    <n v="51.04"/>
    <s v="ROTEC"/>
    <d v="2021-11-23T00:00:00"/>
    <n v="53.296895064546028"/>
  </r>
  <r>
    <s v="2021"/>
    <s v="TD1715103"/>
    <x v="1"/>
    <s v="D"/>
    <n v="24.78"/>
    <s v="ROTEC"/>
    <d v="2021-11-23T00:00:00"/>
    <n v="25.875726091290176"/>
  </r>
  <r>
    <s v="2021"/>
    <s v="TD1715103"/>
    <x v="1"/>
    <s v="D"/>
    <n v="2128.75"/>
    <s v="ROTEC"/>
    <d v="2021-11-23T00:00:00"/>
    <n v="2222.8794155300225"/>
  </r>
  <r>
    <s v="2021"/>
    <s v="TD1715103"/>
    <x v="1"/>
    <s v="D"/>
    <n v="14.61"/>
    <s v="ROTEC"/>
    <d v="2021-11-23T00:00:00"/>
    <n v="15.256027368593601"/>
  </r>
  <r>
    <s v="2021"/>
    <s v="TD1715103"/>
    <x v="1"/>
    <s v="D"/>
    <n v="399.41"/>
    <s v="ROTEC"/>
    <d v="2021-11-23T00:00:00"/>
    <n v="417.07117667966946"/>
  </r>
  <r>
    <s v="2021"/>
    <s v="TD1715103"/>
    <x v="1"/>
    <s v="D"/>
    <n v="2807.05"/>
    <s v="ROTEC"/>
    <d v="2021-11-23T00:00:00"/>
    <n v="2931.1725958255083"/>
  </r>
  <r>
    <s v="2021"/>
    <s v="TD1715103"/>
    <x v="1"/>
    <s v="D"/>
    <n v="3261.14"/>
    <s v="ROTEC"/>
    <d v="2021-11-23T00:00:00"/>
    <n v="3405.3416216848282"/>
  </r>
  <r>
    <s v="2021"/>
    <s v="TD1715103"/>
    <x v="1"/>
    <s v="D"/>
    <n v="43.27"/>
    <s v="ROTEC"/>
    <d v="2021-11-23T00:00:00"/>
    <n v="45.183319934226233"/>
  </r>
  <r>
    <s v="2022"/>
    <s v="TD1715103"/>
    <x v="1"/>
    <s v="D"/>
    <n v="0.01"/>
    <s v="ROTEC"/>
    <d v="2021-11-23T00:00:00"/>
    <n v="0.01"/>
  </r>
  <r>
    <s v="2022"/>
    <s v="TD1715103"/>
    <x v="1"/>
    <s v="D"/>
    <n v="2587.1799999999998"/>
    <s v="ROTEC"/>
    <d v="2021-11-23T00:00:00"/>
    <n v="2587.1799999999998"/>
  </r>
  <r>
    <s v="2022"/>
    <s v="TD1715103"/>
    <x v="1"/>
    <s v="D"/>
    <n v="-403.45"/>
    <s v="ROTEC"/>
    <d v="2021-11-23T00:00:00"/>
    <n v="-403.45"/>
  </r>
  <r>
    <s v="2021"/>
    <s v="TD1715103"/>
    <x v="1"/>
    <s v="D"/>
    <n v="1477.24"/>
    <s v="ROTEC"/>
    <d v="2021-11-23T00:00:00"/>
    <n v="1542.560839834443"/>
  </r>
  <r>
    <s v="2021"/>
    <s v="TD1715103"/>
    <x v="1"/>
    <s v="D"/>
    <n v="7124.51"/>
    <s v="ROTEC"/>
    <d v="2021-11-23T00:00:00"/>
    <n v="7439.5427479684331"/>
  </r>
  <r>
    <s v="2021"/>
    <s v="TD1715103"/>
    <x v="1"/>
    <s v="D"/>
    <n v="-999.06"/>
    <s v="ROTEC"/>
    <d v="2021-11-23T00:00:00"/>
    <n v="-1043.2365984166408"/>
  </r>
  <r>
    <s v="2022"/>
    <s v="TD1715103"/>
    <x v="1"/>
    <s v="D"/>
    <n v="-1288.8699999999999"/>
    <s v="ROTEC"/>
    <d v="2021-11-23T00:00:00"/>
    <n v="-1288.8699999999999"/>
  </r>
  <r>
    <s v="2021"/>
    <s v="TD1715103"/>
    <x v="1"/>
    <s v="D"/>
    <n v="9.34"/>
    <s v="ROTEC"/>
    <d v="2021-11-23T00:00:00"/>
    <n v="9.7529976469996065"/>
  </r>
  <r>
    <s v="2021"/>
    <s v="TD1715103"/>
    <x v="1"/>
    <s v="D"/>
    <n v="388.23"/>
    <s v="ROTEC"/>
    <d v="2021-11-23T00:00:00"/>
    <n v="405.39681761184767"/>
  </r>
  <r>
    <s v="2021"/>
    <s v="TD1715103"/>
    <x v="1"/>
    <s v="D"/>
    <n v="737.24"/>
    <s v="ROTEC"/>
    <d v="2021-11-23T00:00:00"/>
    <n v="769.83939885160487"/>
  </r>
  <r>
    <s v="2022"/>
    <s v="TD1715103"/>
    <x v="1"/>
    <s v="D"/>
    <n v="490.52"/>
    <s v="ROTEC"/>
    <d v="2021-11-23T00:00:00"/>
    <n v="490.52"/>
  </r>
  <r>
    <s v="2021"/>
    <s v="TD1715103"/>
    <x v="0"/>
    <s v="D"/>
    <n v="1419.81"/>
    <s v="ROTEC"/>
    <d v="2021-11-23T00:00:00"/>
    <n v="1482.5913907051938"/>
  </r>
  <r>
    <s v="2021"/>
    <s v="TD1715103"/>
    <x v="0"/>
    <s v="D"/>
    <n v="4822.5600000000004"/>
    <s v="ROTEC"/>
    <d v="2021-11-23T00:00:00"/>
    <n v="5035.804746521887"/>
  </r>
  <r>
    <s v="2021"/>
    <s v="TD1715103"/>
    <x v="0"/>
    <s v="D"/>
    <n v="-723.73"/>
    <s v="ROTEC"/>
    <d v="2021-11-23T00:00:00"/>
    <n v="-755.73201146285066"/>
  </r>
  <r>
    <s v="2022"/>
    <s v="TD1715103"/>
    <x v="0"/>
    <s v="D"/>
    <n v="-783.9"/>
    <s v="ROTEC"/>
    <d v="2021-11-23T00:00:00"/>
    <n v="-783.9"/>
  </r>
  <r>
    <s v="2021"/>
    <s v="TD1715106"/>
    <x v="0"/>
    <s v="D"/>
    <n v="54811.35"/>
    <s v="CORSAIR,ROTEC"/>
    <d v="2021-11-24T00:00:00"/>
    <n v="57235.007235425248"/>
  </r>
  <r>
    <s v="2021"/>
    <s v="TD1715106"/>
    <x v="0"/>
    <s v="D"/>
    <n v="23726.799999999999"/>
    <s v="CORSAIR,ROTEC"/>
    <d v="2021-11-24T00:00:00"/>
    <n v="24775.955521502168"/>
  </r>
  <r>
    <s v="2022"/>
    <s v="TD1715106"/>
    <x v="0"/>
    <s v="C"/>
    <n v="-463.59"/>
    <s v="CORSAIR,ROTEC"/>
    <d v="2021-11-24T00:00:00"/>
    <n v="-463.59"/>
  </r>
  <r>
    <s v="2020"/>
    <s v="TD1715106"/>
    <x v="1"/>
    <s v="D"/>
    <n v="0.01"/>
    <s v="CORSAIR,ROTEC"/>
    <d v="2021-11-24T00:00:00"/>
    <n v="1.0938766633422883E-2"/>
  </r>
  <r>
    <s v="2021"/>
    <s v="TD1715106"/>
    <x v="1"/>
    <s v="D"/>
    <n v="0.03"/>
    <s v="CORSAIR,ROTEC"/>
    <d v="2021-11-24T00:00:00"/>
    <n v="3.1326544904709652E-2"/>
  </r>
  <r>
    <s v="2021"/>
    <s v="TD1715106"/>
    <x v="1"/>
    <s v="D"/>
    <n v="7.0000000000000007E-2"/>
    <s v="CORSAIR,ROTEC"/>
    <d v="2021-11-24T00:00:00"/>
    <n v="7.309527144432254E-2"/>
  </r>
  <r>
    <s v="2021"/>
    <s v="TD1715106"/>
    <x v="1"/>
    <s v="D"/>
    <n v="0.17"/>
    <s v="CORSAIR,ROTEC"/>
    <d v="2021-11-24T00:00:00"/>
    <n v="0.17751708779335473"/>
  </r>
  <r>
    <s v="2021"/>
    <s v="TD1715106"/>
    <x v="1"/>
    <s v="D"/>
    <n v="0.02"/>
    <s v="CORSAIR,ROTEC"/>
    <d v="2021-11-24T00:00:00"/>
    <n v="2.0884363269806437E-2"/>
  </r>
  <r>
    <s v="2021"/>
    <s v="TD1715106"/>
    <x v="1"/>
    <s v="D"/>
    <n v="0.17"/>
    <s v="CORSAIR,ROTEC"/>
    <d v="2021-11-24T00:00:00"/>
    <n v="0.17751708779335473"/>
  </r>
  <r>
    <s v="2021"/>
    <s v="TD1715106"/>
    <x v="1"/>
    <s v="D"/>
    <n v="1.54"/>
    <s v="CORSAIR,ROTEC"/>
    <d v="2021-11-24T00:00:00"/>
    <n v="1.6080959717750958"/>
  </r>
  <r>
    <s v="2021"/>
    <s v="TD1715106"/>
    <x v="1"/>
    <s v="D"/>
    <n v="4.76"/>
    <s v="CORSAIR,ROTEC"/>
    <d v="2021-11-24T00:00:00"/>
    <n v="4.9704784582139316"/>
  </r>
  <r>
    <s v="2021"/>
    <s v="TD1715106"/>
    <x v="1"/>
    <s v="D"/>
    <n v="0.03"/>
    <s v="CORSAIR,ROTEC"/>
    <d v="2021-11-24T00:00:00"/>
    <n v="3.1326544904709652E-2"/>
  </r>
  <r>
    <s v="2021"/>
    <s v="TD1715106"/>
    <x v="1"/>
    <s v="C"/>
    <n v="-0.09"/>
    <s v="CORSAIR,ROTEC"/>
    <d v="2021-11-24T00:00:00"/>
    <n v="-9.3979634714128957E-2"/>
  </r>
  <r>
    <s v="2022"/>
    <s v="TD1715106"/>
    <x v="1"/>
    <s v="D"/>
    <n v="0.01"/>
    <s v="CORSAIR,ROTEC"/>
    <d v="2021-11-24T00:00:00"/>
    <n v="0.01"/>
  </r>
  <r>
    <s v="2022"/>
    <s v="TD1715106"/>
    <x v="1"/>
    <s v="D"/>
    <n v="0.9"/>
    <s v="CORSAIR,ROTEC"/>
    <d v="2021-11-24T00:00:00"/>
    <n v="0.9"/>
  </r>
  <r>
    <s v="2022"/>
    <s v="TD1715106"/>
    <x v="1"/>
    <s v="D"/>
    <n v="0.09"/>
    <s v="CORSAIR,ROTEC"/>
    <d v="2021-11-24T00:00:00"/>
    <n v="0.09"/>
  </r>
  <r>
    <s v="2020"/>
    <s v="TD1715106"/>
    <x v="1"/>
    <s v="D"/>
    <n v="25.99"/>
    <s v="CORSAIR,ROTEC"/>
    <d v="2021-11-24T00:00:00"/>
    <n v="28.429854480266069"/>
  </r>
  <r>
    <s v="2020"/>
    <s v="TD1715106"/>
    <x v="1"/>
    <s v="D"/>
    <n v="2.98"/>
    <s v="CORSAIR,ROTEC"/>
    <d v="2021-11-24T00:00:00"/>
    <n v="3.2597524567600189"/>
  </r>
  <r>
    <s v="2020"/>
    <s v="TD1715106"/>
    <x v="1"/>
    <s v="D"/>
    <n v="0.09"/>
    <s v="CORSAIR,ROTEC"/>
    <d v="2021-11-24T00:00:00"/>
    <n v="9.8448899700805947E-2"/>
  </r>
  <r>
    <s v="2020"/>
    <s v="TD1715106"/>
    <x v="1"/>
    <s v="D"/>
    <n v="0.77"/>
    <s v="CORSAIR,ROTEC"/>
    <d v="2021-11-24T00:00:00"/>
    <n v="0.84228503077356198"/>
  </r>
  <r>
    <s v="2020"/>
    <s v="TD1715106"/>
    <x v="1"/>
    <s v="D"/>
    <n v="1.61"/>
    <s v="CORSAIR,ROTEC"/>
    <d v="2021-11-24T00:00:00"/>
    <n v="1.7611414279810842"/>
  </r>
  <r>
    <s v="2020"/>
    <s v="TD1715106"/>
    <x v="1"/>
    <s v="D"/>
    <n v="0.18"/>
    <s v="CORSAIR,ROTEC"/>
    <d v="2021-11-24T00:00:00"/>
    <n v="0.19689779940161189"/>
  </r>
  <r>
    <s v="2020"/>
    <s v="TD1715106"/>
    <x v="2"/>
    <s v="D"/>
    <n v="4.24"/>
    <s v="CORSAIR,ROTEC"/>
    <d v="2021-11-24T00:00:00"/>
    <n v="4.6380370525713026"/>
  </r>
  <r>
    <s v="2020"/>
    <s v="TD1715106"/>
    <x v="1"/>
    <s v="D"/>
    <n v="0.49"/>
    <s v="CORSAIR,ROTEC"/>
    <d v="2021-11-24T00:00:00"/>
    <n v="0.53599956503772128"/>
  </r>
  <r>
    <s v="2021"/>
    <s v="TD1715106"/>
    <x v="1"/>
    <s v="C"/>
    <n v="-2.95"/>
    <s v="CORSAIR,ROTEC"/>
    <d v="2021-11-24T00:00:00"/>
    <n v="-3.0804435822964495"/>
  </r>
  <r>
    <s v="2021"/>
    <s v="TD1715106"/>
    <x v="1"/>
    <s v="D"/>
    <n v="19.48"/>
    <s v="CORSAIR,ROTEC"/>
    <d v="2021-11-24T00:00:00"/>
    <n v="20.341369824791471"/>
  </r>
  <r>
    <s v="2021"/>
    <s v="TD1715106"/>
    <x v="1"/>
    <s v="D"/>
    <n v="0.02"/>
    <s v="CORSAIR,ROTEC"/>
    <d v="2021-11-24T00:00:00"/>
    <n v="2.0884363269806437E-2"/>
  </r>
  <r>
    <s v="2021"/>
    <s v="TD1715106"/>
    <x v="1"/>
    <s v="D"/>
    <n v="1.84"/>
    <s v="CORSAIR,ROTEC"/>
    <d v="2021-11-24T00:00:00"/>
    <n v="1.9213614208221923"/>
  </r>
  <r>
    <s v="2021"/>
    <s v="TD1715106"/>
    <x v="1"/>
    <s v="D"/>
    <n v="94.66"/>
    <s v="CORSAIR,ROTEC"/>
    <d v="2021-11-24T00:00:00"/>
    <n v="98.845691355993864"/>
  </r>
  <r>
    <s v="2021"/>
    <s v="TD1715106"/>
    <x v="1"/>
    <s v="D"/>
    <n v="0.85"/>
    <s v="CORSAIR,ROTEC"/>
    <d v="2021-11-24T00:00:00"/>
    <n v="0.88758543896677355"/>
  </r>
  <r>
    <s v="2021"/>
    <s v="TD1715106"/>
    <x v="1"/>
    <s v="D"/>
    <n v="122.58"/>
    <s v="CORSAIR,ROTEC"/>
    <d v="2021-11-24T00:00:00"/>
    <n v="128.00026248064364"/>
  </r>
  <r>
    <s v="2021"/>
    <s v="TD1715106"/>
    <x v="1"/>
    <s v="D"/>
    <n v="1.1100000000000001"/>
    <s v="CORSAIR,ROTEC"/>
    <d v="2021-11-24T00:00:00"/>
    <n v="1.1590821614742575"/>
  </r>
  <r>
    <s v="2021"/>
    <s v="TD1715106"/>
    <x v="1"/>
    <s v="D"/>
    <n v="123.53"/>
    <s v="CORSAIR,ROTEC"/>
    <d v="2021-11-24T00:00:00"/>
    <n v="128.99226973595947"/>
  </r>
  <r>
    <s v="2021"/>
    <s v="TD1715106"/>
    <x v="1"/>
    <s v="D"/>
    <n v="1.1200000000000001"/>
    <s v="CORSAIR,ROTEC"/>
    <d v="2021-11-24T00:00:00"/>
    <n v="1.1695243431091606"/>
  </r>
  <r>
    <s v="2021"/>
    <s v="TD1715106"/>
    <x v="1"/>
    <s v="D"/>
    <n v="1.23"/>
    <s v="CORSAIR,ROTEC"/>
    <d v="2021-11-24T00:00:00"/>
    <n v="1.2843883410930959"/>
  </r>
  <r>
    <s v="2021"/>
    <s v="TD1715106"/>
    <x v="1"/>
    <s v="D"/>
    <n v="136.04"/>
    <s v="CORSAIR,ROTEC"/>
    <d v="2021-11-24T00:00:00"/>
    <n v="142.05543896122339"/>
  </r>
  <r>
    <s v="2021"/>
    <s v="TD1715106"/>
    <x v="1"/>
    <s v="D"/>
    <n v="6.1"/>
    <s v="CORSAIR,ROTEC"/>
    <d v="2021-11-24T00:00:00"/>
    <n v="6.3697307972909627"/>
  </r>
  <r>
    <s v="2021"/>
    <s v="TD1715106"/>
    <x v="1"/>
    <s v="D"/>
    <n v="676.25"/>
    <s v="CORSAIR,ROTEC"/>
    <d v="2021-11-24T00:00:00"/>
    <n v="706.15253306033014"/>
  </r>
  <r>
    <s v="2021"/>
    <s v="TD1715106"/>
    <x v="1"/>
    <s v="D"/>
    <n v="50.24"/>
    <s v="CORSAIR,ROTEC"/>
    <d v="2021-11-24T00:00:00"/>
    <n v="52.46152053375377"/>
  </r>
  <r>
    <s v="2021"/>
    <s v="TD1715106"/>
    <x v="1"/>
    <s v="D"/>
    <n v="5563.57"/>
    <s v="CORSAIR,ROTEC"/>
    <d v="2021-11-24T00:00:00"/>
    <n v="5809.5808478498493"/>
  </r>
  <r>
    <s v="2021"/>
    <s v="TD1715106"/>
    <x v="1"/>
    <s v="D"/>
    <n v="6784.57"/>
    <s v="CORSAIR,ROTEC"/>
    <d v="2021-11-24T00:00:00"/>
    <n v="7084.5712254715327"/>
  </r>
  <r>
    <s v="2021"/>
    <s v="TD1715106"/>
    <x v="1"/>
    <s v="D"/>
    <n v="20.260000000000002"/>
    <s v="CORSAIR,ROTEC"/>
    <d v="2021-11-24T00:00:00"/>
    <n v="21.155859992313921"/>
  </r>
  <r>
    <s v="2021"/>
    <s v="TD1715106"/>
    <x v="1"/>
    <s v="D"/>
    <n v="9879.17"/>
    <s v="CORSAIR,ROTEC"/>
    <d v="2021-11-24T00:00:00"/>
    <n v="10316.008754208682"/>
  </r>
  <r>
    <s v="2021"/>
    <s v="TD1715106"/>
    <x v="1"/>
    <s v="D"/>
    <n v="73.92"/>
    <s v="CORSAIR,ROTEC"/>
    <d v="2021-11-24T00:00:00"/>
    <n v="77.188606645204587"/>
  </r>
  <r>
    <s v="2021"/>
    <s v="TD1715106"/>
    <x v="1"/>
    <s v="C"/>
    <n v="-1.2"/>
    <s v="CORSAIR,ROTEC"/>
    <d v="2021-11-24T00:00:00"/>
    <n v="-1.2530617961883861"/>
  </r>
  <r>
    <s v="2021"/>
    <s v="TD1715106"/>
    <x v="1"/>
    <s v="C"/>
    <n v="-132.59"/>
    <s v="CORSAIR,ROTEC"/>
    <d v="2021-11-24T00:00:00"/>
    <n v="-138.45288629718178"/>
  </r>
  <r>
    <s v="2022"/>
    <s v="TD1715106"/>
    <x v="1"/>
    <s v="D"/>
    <n v="0.75"/>
    <s v="CORSAIR,ROTEC"/>
    <d v="2021-11-24T00:00:00"/>
    <n v="0.75"/>
  </r>
  <r>
    <s v="2022"/>
    <s v="TD1715106"/>
    <x v="1"/>
    <s v="D"/>
    <n v="83.56"/>
    <s v="CORSAIR,ROTEC"/>
    <d v="2021-11-24T00:00:00"/>
    <n v="83.56"/>
  </r>
  <r>
    <s v="2022"/>
    <s v="TD1715106"/>
    <x v="1"/>
    <s v="D"/>
    <n v="38.18"/>
    <s v="CORSAIR,ROTEC"/>
    <d v="2021-11-24T00:00:00"/>
    <n v="38.18"/>
  </r>
  <r>
    <s v="2022"/>
    <s v="TD1715106"/>
    <x v="1"/>
    <s v="D"/>
    <n v="4228.08"/>
    <s v="CORSAIR,ROTEC"/>
    <d v="2021-11-24T00:00:00"/>
    <n v="4228.08"/>
  </r>
  <r>
    <s v="2022"/>
    <s v="TD1715106"/>
    <x v="1"/>
    <s v="C"/>
    <n v="-856.7"/>
    <s v="CORSAIR,ROTEC"/>
    <d v="2021-11-24T00:00:00"/>
    <n v="-856.7"/>
  </r>
  <r>
    <s v="2022"/>
    <s v="TD1715106"/>
    <x v="1"/>
    <s v="C"/>
    <n v="-7.74"/>
    <s v="CORSAIR,ROTEC"/>
    <d v="2021-11-24T00:00:00"/>
    <n v="-7.74"/>
  </r>
  <r>
    <s v="2022"/>
    <s v="TD1715106"/>
    <x v="1"/>
    <s v="D"/>
    <n v="13.45"/>
    <s v="CORSAIR,ROTEC"/>
    <d v="2021-11-24T00:00:00"/>
    <n v="13.45"/>
  </r>
  <r>
    <s v="2022"/>
    <s v="TD1715106"/>
    <x v="1"/>
    <s v="D"/>
    <n v="0.12"/>
    <s v="CORSAIR,ROTEC"/>
    <d v="2021-11-24T00:00:00"/>
    <n v="0.12"/>
  </r>
  <r>
    <s v="2022"/>
    <s v="TD1715106"/>
    <x v="1"/>
    <s v="C"/>
    <n v="-119.48"/>
    <s v="CORSAIR,ROTEC"/>
    <d v="2021-11-24T00:00:00"/>
    <n v="-119.48"/>
  </r>
  <r>
    <s v="2022"/>
    <s v="TD1715106"/>
    <x v="1"/>
    <s v="D"/>
    <n v="86.18"/>
    <s v="CORSAIR,ROTEC"/>
    <d v="2021-11-24T00:00:00"/>
    <n v="86.18"/>
  </r>
  <r>
    <s v="2022"/>
    <s v="TD1715106"/>
    <x v="1"/>
    <s v="D"/>
    <n v="2.63"/>
    <s v="CORSAIR,ROTEC"/>
    <d v="2021-11-24T00:00:00"/>
    <n v="2.63"/>
  </r>
  <r>
    <s v="2020"/>
    <s v="TD1715106"/>
    <x v="1"/>
    <s v="D"/>
    <n v="18.95"/>
    <s v="CORSAIR,ROTEC"/>
    <d v="2021-11-24T00:00:00"/>
    <n v="20.728962770336363"/>
  </r>
  <r>
    <s v="2020"/>
    <s v="TD1715106"/>
    <x v="1"/>
    <s v="D"/>
    <n v="164.94"/>
    <s v="CORSAIR,ROTEC"/>
    <d v="2021-11-24T00:00:00"/>
    <n v="180.42401685167704"/>
  </r>
  <r>
    <s v="2020"/>
    <s v="TD1715106"/>
    <x v="1"/>
    <s v="D"/>
    <n v="14.61"/>
    <s v="CORSAIR,ROTEC"/>
    <d v="2021-11-24T00:00:00"/>
    <n v="15.981538051430832"/>
  </r>
  <r>
    <s v="2020"/>
    <s v="TD1715106"/>
    <x v="1"/>
    <s v="D"/>
    <n v="1.68"/>
    <s v="CORSAIR,ROTEC"/>
    <d v="2021-11-24T00:00:00"/>
    <n v="1.8377127944150442"/>
  </r>
  <r>
    <s v="2021"/>
    <s v="TD1715106"/>
    <x v="1"/>
    <s v="D"/>
    <n v="69.349999999999994"/>
    <s v="CORSAIR,ROTEC"/>
    <d v="2021-11-24T00:00:00"/>
    <n v="72.416529638053817"/>
  </r>
  <r>
    <s v="2021"/>
    <s v="TD1715106"/>
    <x v="1"/>
    <s v="C"/>
    <n v="-27.45"/>
    <s v="CORSAIR,ROTEC"/>
    <d v="2021-11-24T00:00:00"/>
    <n v="-28.663788587809336"/>
  </r>
  <r>
    <s v="2021"/>
    <s v="TD1715106"/>
    <x v="1"/>
    <s v="D"/>
    <n v="0.23"/>
    <s v="CORSAIR,ROTEC"/>
    <d v="2021-11-24T00:00:00"/>
    <n v="0.24017017760277404"/>
  </r>
  <r>
    <s v="2021"/>
    <s v="TD1715106"/>
    <x v="1"/>
    <s v="D"/>
    <n v="25.62"/>
    <s v="CORSAIR,ROTEC"/>
    <d v="2021-11-24T00:00:00"/>
    <n v="26.752869348622045"/>
  </r>
  <r>
    <s v="2021"/>
    <s v="TD1715106"/>
    <x v="1"/>
    <s v="C"/>
    <n v="-4.43"/>
    <s v="CORSAIR,ROTEC"/>
    <d v="2021-11-24T00:00:00"/>
    <n v="-4.6258864642621251"/>
  </r>
  <r>
    <s v="2021"/>
    <s v="TD1715106"/>
    <x v="1"/>
    <s v="C"/>
    <n v="-0.04"/>
    <s v="CORSAIR,ROTEC"/>
    <d v="2021-11-24T00:00:00"/>
    <n v="-4.1768726539612874E-2"/>
  </r>
  <r>
    <s v="2021"/>
    <s v="TD1715106"/>
    <x v="1"/>
    <s v="D"/>
    <n v="1514.95"/>
    <s v="CORSAIR,ROTEC"/>
    <d v="2021-11-24T00:00:00"/>
    <n v="1581.9383067796632"/>
  </r>
  <r>
    <s v="2021"/>
    <s v="TD1715106"/>
    <x v="1"/>
    <s v="D"/>
    <n v="13.69"/>
    <s v="CORSAIR,ROTEC"/>
    <d v="2021-11-24T00:00:00"/>
    <n v="14.295346658182506"/>
  </r>
  <r>
    <s v="2021"/>
    <s v="TD1715106"/>
    <x v="1"/>
    <s v="D"/>
    <n v="9.2100000000000009"/>
    <s v="CORSAIR,ROTEC"/>
    <d v="2021-11-24T00:00:00"/>
    <n v="9.6172492857458654"/>
  </r>
  <r>
    <s v="2021"/>
    <s v="TD1715106"/>
    <x v="1"/>
    <s v="D"/>
    <n v="1020.74"/>
    <s v="CORSAIR,ROTEC"/>
    <d v="2021-11-24T00:00:00"/>
    <n v="1065.8752482011112"/>
  </r>
  <r>
    <s v="2021"/>
    <s v="TD1715106"/>
    <x v="1"/>
    <s v="D"/>
    <n v="4.21"/>
    <s v="CORSAIR,ROTEC"/>
    <d v="2021-11-24T00:00:00"/>
    <n v="4.3961584682942547"/>
  </r>
  <r>
    <s v="2021"/>
    <s v="TD1715106"/>
    <x v="1"/>
    <s v="D"/>
    <n v="466.88"/>
    <s v="CORSAIR,ROTEC"/>
    <d v="2021-11-24T00:00:00"/>
    <n v="487.52457617036146"/>
  </r>
  <r>
    <s v="2021"/>
    <s v="TD1715106"/>
    <x v="1"/>
    <s v="D"/>
    <n v="909.98"/>
    <s v="CORSAIR,ROTEC"/>
    <d v="2021-11-24T00:00:00"/>
    <n v="950.21764441292305"/>
  </r>
  <r>
    <s v="2021"/>
    <s v="TD1715106"/>
    <x v="1"/>
    <s v="D"/>
    <n v="8.2200000000000006"/>
    <s v="CORSAIR,ROTEC"/>
    <d v="2021-11-24T00:00:00"/>
    <n v="8.5834733038904467"/>
  </r>
  <r>
    <s v="2021"/>
    <s v="TD1715106"/>
    <x v="2"/>
    <s v="D"/>
    <n v="1.21"/>
    <s v="CORSAIR,ROTEC"/>
    <d v="2021-11-24T00:00:00"/>
    <n v="1.2635039778232895"/>
  </r>
  <r>
    <s v="2021"/>
    <s v="TD1715106"/>
    <x v="1"/>
    <s v="D"/>
    <n v="135.72999999999999"/>
    <s v="CORSAIR,ROTEC"/>
    <d v="2021-11-24T00:00:00"/>
    <n v="141.73173133054138"/>
  </r>
  <r>
    <s v="2021"/>
    <s v="TD1715106"/>
    <x v="1"/>
    <s v="D"/>
    <n v="23538.959999999999"/>
    <s v="CORSAIR,ROTEC"/>
    <d v="2021-11-24T00:00:00"/>
    <n v="24579.809581672147"/>
  </r>
  <r>
    <s v="2021"/>
    <s v="TD1715106"/>
    <x v="1"/>
    <s v="D"/>
    <n v="212.48"/>
    <s v="CORSAIR,ROTEC"/>
    <d v="2021-11-24T00:00:00"/>
    <n v="221.87547537842357"/>
  </r>
  <r>
    <s v="2021"/>
    <s v="TD1715106"/>
    <x v="1"/>
    <s v="D"/>
    <n v="174.17"/>
    <s v="CORSAIR,ROTEC"/>
    <d v="2021-11-24T00:00:00"/>
    <n v="181.87147753510934"/>
  </r>
  <r>
    <s v="2021"/>
    <s v="TD1715106"/>
    <x v="1"/>
    <s v="D"/>
    <n v="19300.47"/>
    <s v="CORSAIR,ROTEC"/>
    <d v="2021-11-24T00:00:00"/>
    <n v="20153.901337900053"/>
  </r>
  <r>
    <s v="2021"/>
    <s v="TD1715106"/>
    <x v="1"/>
    <s v="C"/>
    <n v="-75.3"/>
    <s v="CORSAIR,ROTEC"/>
    <d v="2021-11-24T00:00:00"/>
    <n v="-78.629627710821239"/>
  </r>
  <r>
    <s v="2021"/>
    <s v="TD1715106"/>
    <x v="1"/>
    <s v="C"/>
    <n v="-8338.2999999999993"/>
    <s v="CORSAIR,ROTEC"/>
    <d v="2021-11-24T00:00:00"/>
    <n v="-8707.0043126313503"/>
  </r>
  <r>
    <s v="2022"/>
    <s v="TD1715106"/>
    <x v="1"/>
    <s v="D"/>
    <n v="1.03"/>
    <s v="CORSAIR,ROTEC"/>
    <d v="2021-11-24T00:00:00"/>
    <n v="1.03"/>
  </r>
  <r>
    <s v="2022"/>
    <s v="TD1715106"/>
    <x v="1"/>
    <s v="D"/>
    <n v="0.01"/>
    <s v="CORSAIR,ROTEC"/>
    <d v="2021-11-24T00:00:00"/>
    <n v="0.01"/>
  </r>
  <r>
    <s v="2022"/>
    <s v="TD1715106"/>
    <x v="1"/>
    <s v="D"/>
    <n v="85.16"/>
    <s v="CORSAIR,ROTEC"/>
    <d v="2021-11-24T00:00:00"/>
    <n v="85.16"/>
  </r>
  <r>
    <s v="2022"/>
    <s v="TD1715106"/>
    <x v="1"/>
    <s v="D"/>
    <n v="0.77"/>
    <s v="CORSAIR,ROTEC"/>
    <d v="2021-11-24T00:00:00"/>
    <n v="0.77"/>
  </r>
  <r>
    <s v="2022"/>
    <s v="TD1715106"/>
    <x v="1"/>
    <s v="D"/>
    <n v="0.47"/>
    <s v="CORSAIR,ROTEC"/>
    <d v="2021-11-24T00:00:00"/>
    <n v="0.47"/>
  </r>
  <r>
    <s v="2022"/>
    <s v="TD1715106"/>
    <x v="1"/>
    <s v="D"/>
    <n v="52.49"/>
    <s v="CORSAIR,ROTEC"/>
    <d v="2021-11-24T00:00:00"/>
    <n v="52.49"/>
  </r>
  <r>
    <s v="2022"/>
    <s v="TD1715106"/>
    <x v="1"/>
    <s v="D"/>
    <n v="31.73"/>
    <s v="CORSAIR,ROTEC"/>
    <d v="2021-11-24T00:00:00"/>
    <n v="31.73"/>
  </r>
  <r>
    <s v="2022"/>
    <s v="TD1715106"/>
    <x v="1"/>
    <s v="D"/>
    <n v="0.28999999999999998"/>
    <s v="CORSAIR,ROTEC"/>
    <d v="2021-11-24T00:00:00"/>
    <n v="0.28999999999999998"/>
  </r>
  <r>
    <s v="2022"/>
    <s v="TD1715106"/>
    <x v="1"/>
    <s v="D"/>
    <n v="279.33"/>
    <s v="CORSAIR,ROTEC"/>
    <d v="2021-11-24T00:00:00"/>
    <n v="279.33"/>
  </r>
  <r>
    <s v="2022"/>
    <s v="TD1715106"/>
    <x v="2"/>
    <s v="C"/>
    <n v="-279.33"/>
    <s v="CORSAIR,ROTEC"/>
    <d v="2021-11-24T00:00:00"/>
    <n v="-279.33"/>
  </r>
  <r>
    <s v="2021"/>
    <s v="TD1715106"/>
    <x v="1"/>
    <s v="D"/>
    <n v="0.63"/>
    <s v="CORSAIR,ROTEC"/>
    <d v="2021-11-24T00:00:00"/>
    <n v="0.65785744299890281"/>
  </r>
  <r>
    <s v="2021"/>
    <s v="TD1715106"/>
    <x v="1"/>
    <s v="D"/>
    <n v="0.79"/>
    <s v="CORSAIR,ROTEC"/>
    <d v="2021-11-24T00:00:00"/>
    <n v="0.82493234915735425"/>
  </r>
  <r>
    <s v="2021"/>
    <s v="TD1715106"/>
    <x v="1"/>
    <s v="D"/>
    <n v="1.5"/>
    <s v="CORSAIR,ROTEC"/>
    <d v="2021-11-24T00:00:00"/>
    <n v="1.5663272452354828"/>
  </r>
  <r>
    <s v="2021"/>
    <s v="TD1715106"/>
    <x v="1"/>
    <s v="D"/>
    <n v="7.79"/>
    <s v="CORSAIR,ROTEC"/>
    <d v="2021-11-24T00:00:00"/>
    <n v="8.134459493589608"/>
  </r>
  <r>
    <s v="2021"/>
    <s v="TD1715106"/>
    <x v="1"/>
    <s v="D"/>
    <n v="13.41"/>
    <s v="CORSAIR,ROTEC"/>
    <d v="2021-11-24T00:00:00"/>
    <n v="14.002965572405216"/>
  </r>
  <r>
    <s v="2021"/>
    <s v="TD1715106"/>
    <x v="1"/>
    <s v="D"/>
    <n v="131.77000000000001"/>
    <s v="CORSAIR,ROTEC"/>
    <d v="2021-11-24T00:00:00"/>
    <n v="137.59662740311973"/>
  </r>
  <r>
    <s v="2021"/>
    <s v="TD1715106"/>
    <x v="1"/>
    <s v="D"/>
    <n v="127.11"/>
    <s v="CORSAIR,ROTEC"/>
    <d v="2021-11-24T00:00:00"/>
    <n v="132.73057076125482"/>
  </r>
  <r>
    <s v="2021"/>
    <s v="TD1715106"/>
    <x v="1"/>
    <s v="D"/>
    <n v="589.94000000000005"/>
    <s v="CORSAIR,ROTEC"/>
    <d v="2021-11-24T00:00:00"/>
    <n v="616.02606336948054"/>
  </r>
  <r>
    <s v="2021"/>
    <s v="TD1715106"/>
    <x v="1"/>
    <s v="D"/>
    <n v="1565.36"/>
    <s v="CORSAIR,ROTEC"/>
    <d v="2021-11-24T00:00:00"/>
    <n v="1634.5773444012102"/>
  </r>
  <r>
    <s v="2021"/>
    <s v="TD1715106"/>
    <x v="1"/>
    <s v="D"/>
    <n v="1452.05"/>
    <s v="CORSAIR,ROTEC"/>
    <d v="2021-11-24T00:00:00"/>
    <n v="1516.2569842961218"/>
  </r>
  <r>
    <s v="2020"/>
    <s v="TD1715106"/>
    <x v="1"/>
    <s v="D"/>
    <n v="3.93"/>
    <s v="CORSAIR,ROTEC"/>
    <d v="2021-11-24T00:00:00"/>
    <n v="4.2989352869351931"/>
  </r>
  <r>
    <s v="2020"/>
    <s v="TD1715106"/>
    <x v="1"/>
    <s v="D"/>
    <n v="0.45"/>
    <s v="CORSAIR,ROTEC"/>
    <d v="2021-11-24T00:00:00"/>
    <n v="0.49224449850402974"/>
  </r>
  <r>
    <s v="2020"/>
    <s v="TD1715106"/>
    <x v="1"/>
    <s v="D"/>
    <n v="0.16"/>
    <s v="CORSAIR,ROTEC"/>
    <d v="2021-11-24T00:00:00"/>
    <n v="0.17502026613476612"/>
  </r>
  <r>
    <s v="2020"/>
    <s v="TD1715106"/>
    <x v="1"/>
    <s v="D"/>
    <n v="0.02"/>
    <s v="CORSAIR,ROTEC"/>
    <d v="2021-11-24T00:00:00"/>
    <n v="2.1877533266845765E-2"/>
  </r>
  <r>
    <s v="2020"/>
    <s v="TD1715106"/>
    <x v="1"/>
    <s v="D"/>
    <n v="0.03"/>
    <s v="CORSAIR,ROTEC"/>
    <d v="2021-11-24T00:00:00"/>
    <n v="3.2816299900268645E-2"/>
  </r>
  <r>
    <s v="2020"/>
    <s v="TD1715106"/>
    <x v="1"/>
    <s v="D"/>
    <n v="0.28000000000000003"/>
    <s v="CORSAIR,ROTEC"/>
    <d v="2021-11-24T00:00:00"/>
    <n v="0.30628546573584076"/>
  </r>
  <r>
    <s v="2020"/>
    <s v="TD1715106"/>
    <x v="1"/>
    <s v="D"/>
    <n v="0.25"/>
    <s v="CORSAIR,ROTEC"/>
    <d v="2021-11-24T00:00:00"/>
    <n v="0.27346916583557207"/>
  </r>
  <r>
    <s v="2020"/>
    <s v="TD1715106"/>
    <x v="1"/>
    <s v="D"/>
    <n v="2.2000000000000002"/>
    <s v="CORSAIR,ROTEC"/>
    <d v="2021-11-24T00:00:00"/>
    <n v="2.4065286593530346"/>
  </r>
  <r>
    <s v="2021"/>
    <s v="TD1715106"/>
    <x v="1"/>
    <s v="C"/>
    <n v="-0.65"/>
    <s v="CORSAIR,ROTEC"/>
    <d v="2021-11-24T00:00:00"/>
    <n v="-0.67874180626870928"/>
  </r>
  <r>
    <s v="2021"/>
    <s v="TD1715106"/>
    <x v="1"/>
    <s v="D"/>
    <n v="4.3"/>
    <s v="CORSAIR,ROTEC"/>
    <d v="2021-11-24T00:00:00"/>
    <n v="4.490138103008384"/>
  </r>
  <r>
    <s v="2021"/>
    <s v="TD1715106"/>
    <x v="1"/>
    <s v="D"/>
    <n v="0.4"/>
    <s v="CORSAIR,ROTEC"/>
    <d v="2021-11-24T00:00:00"/>
    <n v="0.41768726539612877"/>
  </r>
  <r>
    <s v="2021"/>
    <s v="TD1715106"/>
    <x v="1"/>
    <s v="D"/>
    <n v="15.61"/>
    <s v="CORSAIR,ROTEC"/>
    <d v="2021-11-24T00:00:00"/>
    <n v="16.300245532083924"/>
  </r>
  <r>
    <s v="2021"/>
    <s v="TD1715106"/>
    <x v="1"/>
    <s v="D"/>
    <n v="0.14000000000000001"/>
    <s v="CORSAIR,ROTEC"/>
    <d v="2021-11-24T00:00:00"/>
    <n v="0.14619054288864508"/>
  </r>
  <r>
    <s v="2021"/>
    <s v="TD1715106"/>
    <x v="1"/>
    <s v="D"/>
    <n v="0.19"/>
    <s v="CORSAIR,ROTEC"/>
    <d v="2021-11-24T00:00:00"/>
    <n v="0.19840145106316115"/>
  </r>
  <r>
    <s v="2021"/>
    <s v="TD1715106"/>
    <x v="1"/>
    <s v="D"/>
    <n v="21.05"/>
    <s v="CORSAIR,ROTEC"/>
    <d v="2021-11-24T00:00:00"/>
    <n v="21.980792341471275"/>
  </r>
  <r>
    <s v="2021"/>
    <s v="TD1715106"/>
    <x v="1"/>
    <s v="D"/>
    <n v="0.2"/>
    <s v="CORSAIR,ROTEC"/>
    <d v="2021-11-24T00:00:00"/>
    <n v="0.20884363269806439"/>
  </r>
  <r>
    <s v="2021"/>
    <s v="TD1715106"/>
    <x v="1"/>
    <s v="D"/>
    <n v="22.35"/>
    <s v="CORSAIR,ROTEC"/>
    <d v="2021-11-24T00:00:00"/>
    <n v="23.338275954008694"/>
  </r>
  <r>
    <s v="2021"/>
    <s v="TD1715106"/>
    <x v="1"/>
    <s v="D"/>
    <n v="18"/>
    <s v="CORSAIR,ROTEC"/>
    <d v="2021-11-24T00:00:00"/>
    <n v="18.795926942825794"/>
  </r>
  <r>
    <s v="2021"/>
    <s v="TD1715106"/>
    <x v="1"/>
    <s v="D"/>
    <n v="0.16"/>
    <s v="CORSAIR,ROTEC"/>
    <d v="2021-11-24T00:00:00"/>
    <n v="0.1670749061584515"/>
  </r>
  <r>
    <s v="2021"/>
    <s v="TD1715106"/>
    <x v="1"/>
    <s v="D"/>
    <n v="0.48"/>
    <s v="CORSAIR,ROTEC"/>
    <d v="2021-11-24T00:00:00"/>
    <n v="0.50122471847535444"/>
  </r>
  <r>
    <s v="2021"/>
    <s v="TD1715106"/>
    <x v="1"/>
    <s v="D"/>
    <n v="53.07"/>
    <s v="CORSAIR,ROTEC"/>
    <d v="2021-11-24T00:00:00"/>
    <n v="55.416657936431385"/>
  </r>
  <r>
    <s v="2021"/>
    <s v="TD1715106"/>
    <x v="1"/>
    <s v="D"/>
    <n v="710.8"/>
    <s v="CORSAIR,ROTEC"/>
    <d v="2021-11-24T00:00:00"/>
    <n v="742.2302706089207"/>
  </r>
  <r>
    <s v="2021"/>
    <s v="TD1715106"/>
    <x v="1"/>
    <s v="D"/>
    <n v="6.42"/>
    <s v="CORSAIR,ROTEC"/>
    <d v="2021-11-24T00:00:00"/>
    <n v="6.7038806096078662"/>
  </r>
  <r>
    <s v="2021"/>
    <s v="TD1715106"/>
    <x v="1"/>
    <s v="D"/>
    <n v="868.72"/>
    <s v="CORSAIR,ROTEC"/>
    <d v="2021-11-24T00:00:00"/>
    <n v="907.13320298731242"/>
  </r>
  <r>
    <s v="2021"/>
    <s v="TD1715106"/>
    <x v="1"/>
    <s v="D"/>
    <n v="2.59"/>
    <s v="CORSAIR,ROTEC"/>
    <d v="2021-11-24T00:00:00"/>
    <n v="2.7045250434399333"/>
  </r>
  <r>
    <s v="2021"/>
    <s v="TD1715106"/>
    <x v="1"/>
    <s v="D"/>
    <n v="10.33"/>
    <s v="CORSAIR,ROTEC"/>
    <d v="2021-11-24T00:00:00"/>
    <n v="10.786773628855025"/>
  </r>
  <r>
    <s v="2021"/>
    <s v="TD1715106"/>
    <x v="1"/>
    <s v="D"/>
    <n v="1380.1"/>
    <s v="CORSAIR,ROTEC"/>
    <d v="2021-11-24T00:00:00"/>
    <n v="1441.1254874329932"/>
  </r>
  <r>
    <s v="2021"/>
    <s v="TD1715106"/>
    <x v="1"/>
    <s v="C"/>
    <n v="-33.94"/>
    <s v="CORSAIR,ROTEC"/>
    <d v="2021-11-24T00:00:00"/>
    <n v="-35.440764468861524"/>
  </r>
  <r>
    <s v="2021"/>
    <s v="TD1715106"/>
    <x v="1"/>
    <s v="C"/>
    <n v="-0.31"/>
    <s v="CORSAIR,ROTEC"/>
    <d v="2021-11-24T00:00:00"/>
    <n v="-0.32370763068199976"/>
  </r>
  <r>
    <s v="2022"/>
    <s v="TD1715106"/>
    <x v="1"/>
    <s v="D"/>
    <n v="0.02"/>
    <s v="CORSAIR,ROTEC"/>
    <d v="2021-11-24T00:00:00"/>
    <n v="0.02"/>
  </r>
  <r>
    <s v="2022"/>
    <s v="TD1715106"/>
    <x v="1"/>
    <s v="D"/>
    <n v="2.41"/>
    <s v="CORSAIR,ROTEC"/>
    <d v="2021-11-24T00:00:00"/>
    <n v="2.41"/>
  </r>
  <r>
    <s v="2022"/>
    <s v="TD1715106"/>
    <x v="1"/>
    <s v="D"/>
    <n v="6.83"/>
    <s v="CORSAIR,ROTEC"/>
    <d v="2021-11-24T00:00:00"/>
    <n v="6.83"/>
  </r>
  <r>
    <s v="2022"/>
    <s v="TD1715106"/>
    <x v="1"/>
    <s v="D"/>
    <n v="755.99"/>
    <s v="CORSAIR,ROTEC"/>
    <d v="2021-11-24T00:00:00"/>
    <n v="755.99"/>
  </r>
  <r>
    <s v="2022"/>
    <s v="TD1715106"/>
    <x v="1"/>
    <s v="C"/>
    <n v="-128.16999999999999"/>
    <s v="CORSAIR,ROTEC"/>
    <d v="2021-11-24T00:00:00"/>
    <n v="-128.16999999999999"/>
  </r>
  <r>
    <s v="2022"/>
    <s v="TD1715106"/>
    <x v="1"/>
    <s v="C"/>
    <n v="-1.1599999999999999"/>
    <s v="CORSAIR,ROTEC"/>
    <d v="2021-11-24T00:00:00"/>
    <n v="-1.1599999999999999"/>
  </r>
  <r>
    <s v="2022"/>
    <s v="TD1715106"/>
    <x v="1"/>
    <s v="D"/>
    <n v="0.02"/>
    <s v="CORSAIR,ROTEC"/>
    <d v="2021-11-24T00:00:00"/>
    <n v="0.02"/>
  </r>
  <r>
    <s v="2022"/>
    <s v="TD1715106"/>
    <x v="1"/>
    <s v="D"/>
    <n v="2.42"/>
    <s v="CORSAIR,ROTEC"/>
    <d v="2021-11-24T00:00:00"/>
    <n v="2.42"/>
  </r>
  <r>
    <s v="2022"/>
    <s v="TD1715106"/>
    <x v="1"/>
    <s v="C"/>
    <n v="-32.090000000000003"/>
    <s v="CORSAIR,ROTEC"/>
    <d v="2021-11-24T00:00:00"/>
    <n v="-32.090000000000003"/>
  </r>
  <r>
    <s v="2022"/>
    <s v="TD1715106"/>
    <x v="1"/>
    <s v="D"/>
    <n v="23.15"/>
    <s v="CORSAIR,ROTEC"/>
    <d v="2021-11-24T00:00:00"/>
    <n v="23.15"/>
  </r>
  <r>
    <s v="2022"/>
    <s v="TD1715106"/>
    <x v="1"/>
    <s v="D"/>
    <n v="0.61"/>
    <s v="CORSAIR,ROTEC"/>
    <d v="2021-11-24T00:00:00"/>
    <n v="0.61"/>
  </r>
  <r>
    <s v="2020"/>
    <s v="TD1715106"/>
    <x v="1"/>
    <s v="D"/>
    <n v="0.33"/>
    <s v="CORSAIR,ROTEC"/>
    <d v="2021-11-24T00:00:00"/>
    <n v="0.36097929890295516"/>
  </r>
  <r>
    <s v="2020"/>
    <s v="TD1715106"/>
    <x v="1"/>
    <s v="D"/>
    <n v="0.04"/>
    <s v="CORSAIR,ROTEC"/>
    <d v="2021-11-24T00:00:00"/>
    <n v="4.3755066533691531E-2"/>
  </r>
  <r>
    <s v="2020"/>
    <s v="TD1715106"/>
    <x v="1"/>
    <s v="D"/>
    <n v="0.04"/>
    <s v="CORSAIR,ROTEC"/>
    <d v="2021-11-24T00:00:00"/>
    <n v="4.3755066533691531E-2"/>
  </r>
  <r>
    <s v="2020"/>
    <s v="TD1715106"/>
    <x v="1"/>
    <s v="D"/>
    <n v="0.02"/>
    <s v="CORSAIR,ROTEC"/>
    <d v="2021-11-24T00:00:00"/>
    <n v="2.1877533266845765E-2"/>
  </r>
  <r>
    <s v="2020"/>
    <s v="TD1715106"/>
    <x v="1"/>
    <s v="D"/>
    <n v="0.03"/>
    <s v="CORSAIR,ROTEC"/>
    <d v="2021-11-24T00:00:00"/>
    <n v="3.2816299900268645E-2"/>
  </r>
  <r>
    <s v="2020"/>
    <s v="TD1715106"/>
    <x v="1"/>
    <s v="D"/>
    <n v="0.22"/>
    <s v="CORSAIR,ROTEC"/>
    <d v="2021-11-24T00:00:00"/>
    <n v="0.24065286593530341"/>
  </r>
  <r>
    <s v="2021"/>
    <s v="TD1715106"/>
    <x v="1"/>
    <s v="D"/>
    <n v="0.44"/>
    <s v="CORSAIR,ROTEC"/>
    <d v="2021-11-24T00:00:00"/>
    <n v="0.4594559919357416"/>
  </r>
  <r>
    <s v="2021"/>
    <s v="TD1715106"/>
    <x v="1"/>
    <s v="C"/>
    <n v="-7.0000000000000007E-2"/>
    <s v="CORSAIR,ROTEC"/>
    <d v="2021-11-24T00:00:00"/>
    <n v="-7.309527144432254E-2"/>
  </r>
  <r>
    <s v="2021"/>
    <s v="TD1715106"/>
    <x v="1"/>
    <s v="D"/>
    <n v="7.0000000000000007E-2"/>
    <s v="CORSAIR,ROTEC"/>
    <d v="2021-11-24T00:00:00"/>
    <n v="7.309527144432254E-2"/>
  </r>
  <r>
    <s v="2021"/>
    <s v="TD1715106"/>
    <x v="1"/>
    <s v="D"/>
    <n v="0.02"/>
    <s v="CORSAIR,ROTEC"/>
    <d v="2021-11-24T00:00:00"/>
    <n v="2.0884363269806437E-2"/>
  </r>
  <r>
    <s v="2021"/>
    <s v="TD1715106"/>
    <x v="1"/>
    <s v="D"/>
    <n v="1.96"/>
    <s v="CORSAIR,ROTEC"/>
    <d v="2021-11-24T00:00:00"/>
    <n v="2.0466676004410309"/>
  </r>
  <r>
    <s v="2021"/>
    <s v="TD1715106"/>
    <x v="1"/>
    <s v="D"/>
    <n v="0.02"/>
    <s v="CORSAIR,ROTEC"/>
    <d v="2021-11-24T00:00:00"/>
    <n v="2.0884363269806437E-2"/>
  </r>
  <r>
    <s v="2021"/>
    <s v="TD1715106"/>
    <x v="1"/>
    <s v="D"/>
    <n v="2.31"/>
    <s v="CORSAIR,ROTEC"/>
    <d v="2021-11-24T00:00:00"/>
    <n v="2.4121439576626433"/>
  </r>
  <r>
    <s v="2021"/>
    <s v="TD1715106"/>
    <x v="1"/>
    <s v="D"/>
    <n v="0.03"/>
    <s v="CORSAIR,ROTEC"/>
    <d v="2021-11-24T00:00:00"/>
    <n v="3.1326544904709652E-2"/>
  </r>
  <r>
    <s v="2021"/>
    <s v="TD1715106"/>
    <x v="1"/>
    <s v="D"/>
    <n v="3.22"/>
    <s v="CORSAIR,ROTEC"/>
    <d v="2021-11-24T00:00:00"/>
    <n v="3.3623824864388365"/>
  </r>
  <r>
    <s v="2021"/>
    <s v="TD1715106"/>
    <x v="1"/>
    <s v="D"/>
    <n v="6.26"/>
    <s v="CORSAIR,ROTEC"/>
    <d v="2021-11-24T00:00:00"/>
    <n v="6.5368057034494145"/>
  </r>
  <r>
    <s v="2021"/>
    <s v="TD1715106"/>
    <x v="1"/>
    <s v="D"/>
    <n v="0.06"/>
    <s v="CORSAIR,ROTEC"/>
    <d v="2021-11-24T00:00:00"/>
    <n v="6.2653089809419305E-2"/>
  </r>
  <r>
    <s v="2021"/>
    <s v="TD1715106"/>
    <x v="1"/>
    <s v="D"/>
    <n v="8.41"/>
    <s v="CORSAIR,ROTEC"/>
    <d v="2021-11-24T00:00:00"/>
    <n v="8.7818747549536074"/>
  </r>
  <r>
    <s v="2021"/>
    <s v="TD1715106"/>
    <x v="1"/>
    <s v="D"/>
    <n v="0.08"/>
    <s v="CORSAIR,ROTEC"/>
    <d v="2021-11-24T00:00:00"/>
    <n v="8.3537453079225749E-2"/>
  </r>
  <r>
    <s v="2021"/>
    <s v="TD1715106"/>
    <x v="1"/>
    <s v="D"/>
    <n v="1.25"/>
    <s v="CORSAIR,ROTEC"/>
    <d v="2021-11-24T00:00:00"/>
    <n v="1.3052727043629022"/>
  </r>
  <r>
    <s v="2021"/>
    <s v="TD1715106"/>
    <x v="1"/>
    <s v="D"/>
    <n v="138.31"/>
    <s v="CORSAIR,ROTEC"/>
    <d v="2021-11-24T00:00:00"/>
    <n v="144.42581419234642"/>
  </r>
  <r>
    <s v="2021"/>
    <s v="TD1715106"/>
    <x v="1"/>
    <s v="D"/>
    <n v="84.08"/>
    <s v="CORSAIR,ROTEC"/>
    <d v="2021-11-24T00:00:00"/>
    <n v="87.797863186266255"/>
  </r>
  <r>
    <s v="2021"/>
    <s v="TD1715106"/>
    <x v="1"/>
    <s v="D"/>
    <n v="0.25"/>
    <s v="CORSAIR,ROTEC"/>
    <d v="2021-11-24T00:00:00"/>
    <n v="0.26105454087258045"/>
  </r>
  <r>
    <s v="2021"/>
    <s v="TD1715106"/>
    <x v="1"/>
    <s v="D"/>
    <n v="1.49"/>
    <s v="CORSAIR,ROTEC"/>
    <d v="2021-11-24T00:00:00"/>
    <n v="1.5558850636005797"/>
  </r>
  <r>
    <s v="2021"/>
    <s v="TD1715106"/>
    <x v="1"/>
    <s v="D"/>
    <n v="198.91"/>
    <s v="CORSAIR,ROTEC"/>
    <d v="2021-11-24T00:00:00"/>
    <n v="207.70543489985991"/>
  </r>
  <r>
    <s v="2021"/>
    <s v="TD1715106"/>
    <x v="1"/>
    <s v="C"/>
    <n v="-5.15"/>
    <s v="CORSAIR,ROTEC"/>
    <d v="2021-11-24T00:00:00"/>
    <n v="-5.3777235419751577"/>
  </r>
  <r>
    <s v="2021"/>
    <s v="TD1715106"/>
    <x v="1"/>
    <s v="C"/>
    <n v="-0.05"/>
    <s v="CORSAIR,ROTEC"/>
    <d v="2021-11-24T00:00:00"/>
    <n v="-5.2210908174516096E-2"/>
  </r>
  <r>
    <s v="2022"/>
    <s v="TD1715106"/>
    <x v="1"/>
    <s v="D"/>
    <n v="0.01"/>
    <s v="CORSAIR,ROTEC"/>
    <d v="2021-11-24T00:00:00"/>
    <n v="0.01"/>
  </r>
  <r>
    <s v="2022"/>
    <s v="TD1715106"/>
    <x v="1"/>
    <s v="D"/>
    <n v="0.93"/>
    <s v="CORSAIR,ROTEC"/>
    <d v="2021-11-24T00:00:00"/>
    <n v="0.93"/>
  </r>
  <r>
    <s v="2022"/>
    <s v="TD1715106"/>
    <x v="1"/>
    <s v="D"/>
    <n v="0.32"/>
    <s v="CORSAIR,ROTEC"/>
    <d v="2021-11-24T00:00:00"/>
    <n v="0.32"/>
  </r>
  <r>
    <s v="2022"/>
    <s v="TD1715106"/>
    <x v="1"/>
    <s v="D"/>
    <n v="35.29"/>
    <s v="CORSAIR,ROTEC"/>
    <d v="2021-11-24T00:00:00"/>
    <n v="35.29"/>
  </r>
  <r>
    <s v="2022"/>
    <s v="TD1715106"/>
    <x v="1"/>
    <s v="C"/>
    <n v="-25.59"/>
    <s v="CORSAIR,ROTEC"/>
    <d v="2021-11-24T00:00:00"/>
    <n v="-25.59"/>
  </r>
  <r>
    <s v="2022"/>
    <s v="TD1715106"/>
    <x v="1"/>
    <s v="C"/>
    <n v="-0.23"/>
    <s v="CORSAIR,ROTEC"/>
    <d v="2021-11-24T00:00:00"/>
    <n v="-0.23"/>
  </r>
  <r>
    <s v="2022"/>
    <s v="TD1715106"/>
    <x v="1"/>
    <s v="D"/>
    <n v="0.37"/>
    <s v="CORSAIR,ROTEC"/>
    <d v="2021-11-24T00:00:00"/>
    <n v="0.37"/>
  </r>
  <r>
    <s v="2022"/>
    <s v="TD1715106"/>
    <x v="1"/>
    <s v="C"/>
    <n v="-4"/>
    <s v="CORSAIR,ROTEC"/>
    <d v="2021-11-24T00:00:00"/>
    <n v="-4"/>
  </r>
  <r>
    <s v="2022"/>
    <s v="TD1715106"/>
    <x v="1"/>
    <s v="D"/>
    <n v="2.88"/>
    <s v="CORSAIR,ROTEC"/>
    <d v="2021-11-24T00:00:00"/>
    <n v="2.88"/>
  </r>
  <r>
    <s v="2022"/>
    <s v="TD1715106"/>
    <x v="1"/>
    <s v="D"/>
    <n v="0.08"/>
    <s v="CORSAIR,ROTEC"/>
    <d v="2021-11-24T00:00:00"/>
    <n v="0.08"/>
  </r>
  <r>
    <s v="2021"/>
    <s v="TD1715106"/>
    <x v="0"/>
    <s v="D"/>
    <n v="195.65"/>
    <s v="CORSAIR,ROTEC"/>
    <d v="2021-11-24T00:00:00"/>
    <n v="204.30128368688148"/>
  </r>
  <r>
    <s v="2021"/>
    <s v="TD1715106"/>
    <x v="0"/>
    <s v="D"/>
    <n v="237.81"/>
    <s v="CORSAIR,ROTEC"/>
    <d v="2021-11-24T00:00:00"/>
    <n v="248.32552145963345"/>
  </r>
  <r>
    <s v="2021"/>
    <s v="TD1715106"/>
    <x v="0"/>
    <s v="D"/>
    <n v="627.64"/>
    <s v="CORSAIR,ROTEC"/>
    <d v="2021-11-24T00:00:00"/>
    <n v="655.39308813306559"/>
  </r>
  <r>
    <s v="2021"/>
    <s v="TD1715106"/>
    <x v="0"/>
    <s v="D"/>
    <n v="1169.6099999999999"/>
    <s v="CORSAIR,ROTEC"/>
    <d v="2021-11-24T00:00:00"/>
    <n v="1221.3280061999153"/>
  </r>
  <r>
    <s v="2021"/>
    <s v="TD1715106"/>
    <x v="0"/>
    <s v="D"/>
    <n v="40.270000000000003"/>
    <s v="CORSAIR,ROTEC"/>
    <d v="2021-11-24T00:00:00"/>
    <n v="42.050665443755264"/>
  </r>
  <r>
    <s v="2021"/>
    <s v="TD1715106"/>
    <x v="0"/>
    <s v="D"/>
    <n v="41.68"/>
    <s v="CORSAIR,ROTEC"/>
    <d v="2021-11-24T00:00:00"/>
    <n v="43.523013054276618"/>
  </r>
  <r>
    <s v="2021"/>
    <s v="TD1715106"/>
    <x v="0"/>
    <s v="D"/>
    <n v="110.24"/>
    <s v="CORSAIR,ROTEC"/>
    <d v="2021-11-24T00:00:00"/>
    <n v="115.11461034317307"/>
  </r>
  <r>
    <s v="2021"/>
    <s v="TD1715106"/>
    <x v="0"/>
    <s v="D"/>
    <n v="331.19"/>
    <s v="CORSAIR,ROTEC"/>
    <d v="2021-11-24T00:00:00"/>
    <n v="345.83461356635968"/>
  </r>
  <r>
    <s v="2021"/>
    <s v="TD1715106"/>
    <x v="0"/>
    <s v="D"/>
    <n v="15.35"/>
    <s v="CORSAIR,ROTEC"/>
    <d v="2021-11-24T00:00:00"/>
    <n v="16.028748809576442"/>
  </r>
  <r>
    <s v="2021"/>
    <s v="TD1715106"/>
    <x v="0"/>
    <s v="D"/>
    <n v="128.44"/>
    <s v="CORSAIR,ROTEC"/>
    <d v="2021-11-24T00:00:00"/>
    <n v="134.11938091869695"/>
  </r>
  <r>
    <s v="2021"/>
    <s v="TD1715106"/>
    <x v="0"/>
    <s v="D"/>
    <n v="340.08"/>
    <s v="CORSAIR,ROTEC"/>
    <d v="2021-11-24T00:00:00"/>
    <n v="355.11771303978867"/>
  </r>
  <r>
    <s v="2021"/>
    <s v="TD1715106"/>
    <x v="0"/>
    <s v="C"/>
    <n v="-17.77"/>
    <s v="CORSAIR,ROTEC"/>
    <d v="2021-11-24T00:00:00"/>
    <n v="-18.55575676522302"/>
  </r>
  <r>
    <s v="2021"/>
    <s v="TD1715106"/>
    <x v="0"/>
    <s v="D"/>
    <n v="1065.47"/>
    <s v="CORSAIR,ROTEC"/>
    <d v="2021-11-24T00:00:00"/>
    <n v="1112.5831266540333"/>
  </r>
  <r>
    <s v="2021"/>
    <s v="TD1715106"/>
    <x v="0"/>
    <s v="C"/>
    <n v="-895.02"/>
    <s v="CORSAIR,ROTEC"/>
    <d v="2021-11-24T00:00:00"/>
    <n v="-934.59614068710789"/>
  </r>
  <r>
    <s v="2021"/>
    <s v="TD1715106"/>
    <x v="0"/>
    <s v="D"/>
    <n v="120.37"/>
    <s v="CORSAIR,ROTEC"/>
    <d v="2021-11-24T00:00:00"/>
    <n v="125.69254033933005"/>
  </r>
  <r>
    <s v="2021"/>
    <s v="TD1715106"/>
    <x v="0"/>
    <s v="C"/>
    <n v="-91.22"/>
    <s v="CORSAIR,ROTEC"/>
    <d v="2021-11-24T00:00:00"/>
    <n v="-95.253580873587154"/>
  </r>
  <r>
    <s v="2021"/>
    <s v="TD1715106"/>
    <x v="0"/>
    <s v="D"/>
    <n v="11.8"/>
    <s v="CORSAIR,ROTEC"/>
    <d v="2021-11-24T00:00:00"/>
    <n v="12.321774329185798"/>
  </r>
  <r>
    <s v="2021"/>
    <s v="TD1715106"/>
    <x v="0"/>
    <s v="D"/>
    <n v="37.18"/>
    <s v="CORSAIR,ROTEC"/>
    <d v="2021-11-24T00:00:00"/>
    <n v="38.824031318570164"/>
  </r>
  <r>
    <s v="2021"/>
    <s v="TD1715106"/>
    <x v="0"/>
    <s v="D"/>
    <n v="7.91"/>
    <s v="CORSAIR,ROTEC"/>
    <d v="2021-11-24T00:00:00"/>
    <n v="8.2597656732084452"/>
  </r>
  <r>
    <s v="2021"/>
    <s v="TD1715106"/>
    <x v="0"/>
    <s v="D"/>
    <n v="7.91"/>
    <s v="CORSAIR,ROTEC"/>
    <d v="2021-11-24T00:00:00"/>
    <n v="8.2597656732084452"/>
  </r>
  <r>
    <s v="2021"/>
    <s v="TD1715106"/>
    <x v="0"/>
    <s v="D"/>
    <n v="11"/>
    <s v="CORSAIR,ROTEC"/>
    <d v="2021-11-24T00:00:00"/>
    <n v="11.48639979839354"/>
  </r>
  <r>
    <s v="2021"/>
    <s v="TD1715106"/>
    <x v="0"/>
    <s v="C"/>
    <n v="-20.67"/>
    <s v="CORSAIR,ROTEC"/>
    <d v="2021-11-24T00:00:00"/>
    <n v="-21.583989439344954"/>
  </r>
  <r>
    <s v="2021"/>
    <s v="TD1715106"/>
    <x v="0"/>
    <s v="D"/>
    <n v="158.47999999999999"/>
    <s v="CORSAIR,ROTEC"/>
    <d v="2021-11-24T00:00:00"/>
    <n v="165.48769454994618"/>
  </r>
  <r>
    <s v="2021"/>
    <s v="TD1715106"/>
    <x v="0"/>
    <s v="C"/>
    <n v="-12.01"/>
    <s v="CORSAIR,ROTEC"/>
    <d v="2021-11-24T00:00:00"/>
    <n v="-12.541060143518765"/>
  </r>
  <r>
    <s v="2021"/>
    <s v="TD1715106"/>
    <x v="0"/>
    <s v="D"/>
    <n v="463.25"/>
    <s v="CORSAIR,ROTEC"/>
    <d v="2021-11-24T00:00:00"/>
    <n v="483.73406423689158"/>
  </r>
  <r>
    <s v="2021"/>
    <s v="TD1715106"/>
    <x v="0"/>
    <s v="C"/>
    <n v="-202.78"/>
    <s v="CORSAIR,ROTEC"/>
    <d v="2021-11-24T00:00:00"/>
    <n v="-211.74655919256747"/>
  </r>
  <r>
    <s v="2021"/>
    <s v="TD1715106"/>
    <x v="0"/>
    <s v="C"/>
    <n v="-202.58"/>
    <s v="CORSAIR,ROTEC"/>
    <d v="2021-11-24T00:00:00"/>
    <n v="-211.53771555986941"/>
  </r>
  <r>
    <s v="2021"/>
    <s v="TD1715106"/>
    <x v="0"/>
    <s v="C"/>
    <n v="-246.23"/>
    <s v="CORSAIR,ROTEC"/>
    <d v="2021-11-24T00:00:00"/>
    <n v="-257.11783839622194"/>
  </r>
  <r>
    <s v="2021"/>
    <s v="TD1715106"/>
    <x v="0"/>
    <s v="D"/>
    <n v="678.26"/>
    <s v="CORSAIR,ROTEC"/>
    <d v="2021-11-24T00:00:00"/>
    <n v="708.25141156894574"/>
  </r>
  <r>
    <s v="2021"/>
    <s v="TD1715106"/>
    <x v="0"/>
    <s v="D"/>
    <n v="631.25"/>
    <s v="CORSAIR,ROTEC"/>
    <d v="2021-11-24T00:00:00"/>
    <n v="659.16271570326569"/>
  </r>
  <r>
    <s v="2022"/>
    <s v="TD1715106"/>
    <x v="0"/>
    <s v="C"/>
    <n v="-38.24"/>
    <s v="CORSAIR,ROTEC"/>
    <d v="2021-11-24T00:00:00"/>
    <n v="-38.24"/>
  </r>
  <r>
    <s v="2021"/>
    <s v="TD1715106"/>
    <x v="0"/>
    <s v="D"/>
    <n v="1553.18"/>
    <s v="CORSAIR,ROTEC"/>
    <d v="2021-11-24T00:00:00"/>
    <n v="1621.8587671698981"/>
  </r>
  <r>
    <s v="2021"/>
    <s v="TD1715106"/>
    <x v="0"/>
    <s v="C"/>
    <n v="-1177.07"/>
    <s v="CORSAIR,ROTEC"/>
    <d v="2021-11-24T00:00:00"/>
    <n v="-1229.117873699553"/>
  </r>
  <r>
    <s v="2021"/>
    <s v="TD1715106"/>
    <x v="0"/>
    <s v="D"/>
    <n v="141.91999999999999"/>
    <s v="CORSAIR,ROTEC"/>
    <d v="2021-11-24T00:00:00"/>
    <n v="148.19544176254647"/>
  </r>
  <r>
    <s v="2021"/>
    <s v="TD1715106"/>
    <x v="0"/>
    <s v="D"/>
    <n v="519.64"/>
    <s v="CORSAIR,ROTEC"/>
    <d v="2021-11-24T00:00:00"/>
    <n v="542.61752647611081"/>
  </r>
  <r>
    <s v="2021"/>
    <s v="TD1715106"/>
    <x v="0"/>
    <s v="D"/>
    <n v="537.80999999999995"/>
    <s v="CORSAIR,ROTEC"/>
    <d v="2021-11-24T00:00:00"/>
    <n v="561.59097050672995"/>
  </r>
  <r>
    <s v="2021"/>
    <s v="TD1715106"/>
    <x v="0"/>
    <s v="D"/>
    <n v="15091.75"/>
    <s v="CORSAIR,ROTEC"/>
    <d v="2021-11-24T00:00:00"/>
    <n v="15759.079468855065"/>
  </r>
  <r>
    <s v="2021"/>
    <s v="TD1715106"/>
    <x v="0"/>
    <s v="D"/>
    <n v="1422.46"/>
    <s v="CORSAIR,ROTEC"/>
    <d v="2021-11-24T00:00:00"/>
    <n v="1485.3585688384433"/>
  </r>
  <r>
    <s v="2021"/>
    <s v="TD1715106"/>
    <x v="0"/>
    <s v="D"/>
    <n v="8098.54"/>
    <s v="CORSAIR,ROTEC"/>
    <d v="2021-11-24T00:00:00"/>
    <n v="8456.6425657529107"/>
  </r>
  <r>
    <s v="2021"/>
    <s v="TD1715106"/>
    <x v="0"/>
    <s v="D"/>
    <n v="2524.56"/>
    <s v="CORSAIR,ROTEC"/>
    <d v="2021-11-24T00:00:00"/>
    <n v="2636.1914068211267"/>
  </r>
  <r>
    <s v="2021"/>
    <s v="TD1715106"/>
    <x v="0"/>
    <s v="D"/>
    <n v="3068.52"/>
    <s v="CORSAIR,ROTEC"/>
    <d v="2021-11-24T00:00:00"/>
    <n v="3204.2043190333225"/>
  </r>
  <r>
    <s v="2021"/>
    <s v="TD1715106"/>
    <x v="0"/>
    <s v="D"/>
    <n v="4273.43"/>
    <s v="CORSAIR,ROTEC"/>
    <d v="2021-11-24T00:00:00"/>
    <n v="4462.3932264044461"/>
  </r>
  <r>
    <s v="2021"/>
    <s v="TD1715106"/>
    <x v="0"/>
    <s v="D"/>
    <n v="198.04"/>
    <s v="CORSAIR,ROTEC"/>
    <d v="2021-11-24T00:00:00"/>
    <n v="206.79696509762334"/>
  </r>
  <r>
    <s v="2021"/>
    <s v="TD1715106"/>
    <x v="0"/>
    <s v="D"/>
    <n v="1657.26"/>
    <s v="CORSAIR,ROTEC"/>
    <d v="2021-11-24T00:00:00"/>
    <n v="1730.5409936259707"/>
  </r>
  <r>
    <s v="2021"/>
    <s v="TD1715106"/>
    <x v="0"/>
    <s v="D"/>
    <n v="4388.08"/>
    <s v="CORSAIR,ROTEC"/>
    <d v="2021-11-24T00:00:00"/>
    <n v="4582.1128388486113"/>
  </r>
  <r>
    <s v="2021"/>
    <s v="TD1715106"/>
    <x v="0"/>
    <s v="C"/>
    <n v="-229.31"/>
    <s v="CORSAIR,ROTEC"/>
    <d v="2021-11-24T00:00:00"/>
    <n v="-239.4496670699657"/>
  </r>
  <r>
    <s v="2021"/>
    <s v="TD1715106"/>
    <x v="0"/>
    <s v="D"/>
    <n v="13747.94"/>
    <s v="CORSAIR,ROTEC"/>
    <d v="2021-11-24T00:00:00"/>
    <n v="14355.848658575136"/>
  </r>
  <r>
    <s v="2021"/>
    <s v="TD1715106"/>
    <x v="0"/>
    <s v="C"/>
    <n v="-11548.69"/>
    <s v="CORSAIR,ROTEC"/>
    <d v="2021-11-24T00:00:00"/>
    <n v="-12059.351862519046"/>
  </r>
  <r>
    <s v="2021"/>
    <s v="TD1715106"/>
    <x v="0"/>
    <s v="D"/>
    <n v="152.22999999999999"/>
    <s v="CORSAIR,ROTEC"/>
    <d v="2021-11-24T00:00:00"/>
    <n v="158.9613310281317"/>
  </r>
  <r>
    <s v="2021"/>
    <s v="TD1715106"/>
    <x v="0"/>
    <s v="D"/>
    <n v="479.73"/>
    <s v="CORSAIR,ROTEC"/>
    <d v="2021-11-24T00:00:00"/>
    <n v="500.9427795712121"/>
  </r>
  <r>
    <s v="2021"/>
    <s v="TD1715106"/>
    <x v="0"/>
    <s v="D"/>
    <n v="102.07"/>
    <s v="CORSAIR,ROTEC"/>
    <d v="2021-11-24T00:00:00"/>
    <n v="106.58334794745714"/>
  </r>
  <r>
    <s v="2021"/>
    <s v="TD1715106"/>
    <x v="0"/>
    <s v="D"/>
    <n v="102.07"/>
    <s v="CORSAIR,ROTEC"/>
    <d v="2021-11-24T00:00:00"/>
    <n v="106.58334794745714"/>
  </r>
  <r>
    <s v="2021"/>
    <s v="TD1715106"/>
    <x v="0"/>
    <s v="C"/>
    <n v="-266.64999999999998"/>
    <s v="CORSAIR,ROTEC"/>
    <d v="2021-11-24T00:00:00"/>
    <n v="-278.44077329469428"/>
  </r>
  <r>
    <s v="2021"/>
    <s v="TD1715106"/>
    <x v="0"/>
    <s v="C"/>
    <n v="-155.03"/>
    <s v="CORSAIR,ROTEC"/>
    <d v="2021-11-24T00:00:00"/>
    <n v="-161.8851418859046"/>
  </r>
  <r>
    <s v="2021"/>
    <s v="TD1715106"/>
    <x v="0"/>
    <s v="D"/>
    <n v="2044.92"/>
    <s v="CORSAIR,ROTEC"/>
    <d v="2021-11-24T00:00:00"/>
    <n v="2135.3426068846288"/>
  </r>
  <r>
    <s v="2021"/>
    <s v="TD1715106"/>
    <x v="0"/>
    <s v="D"/>
    <n v="5977.46"/>
    <s v="CORSAIR,ROTEC"/>
    <d v="2021-11-24T00:00:00"/>
    <n v="6241.772303536859"/>
  </r>
  <r>
    <s v="2021"/>
    <s v="TD1715106"/>
    <x v="0"/>
    <s v="C"/>
    <n v="-2616.48"/>
    <s v="CORSAIR,ROTEC"/>
    <d v="2021-11-24T00:00:00"/>
    <n v="-2732.1759404091572"/>
  </r>
  <r>
    <s v="2021"/>
    <s v="TD1715106"/>
    <x v="0"/>
    <s v="C"/>
    <n v="-2613.9499999999998"/>
    <s v="CORSAIR,ROTEC"/>
    <d v="2021-11-24T00:00:00"/>
    <n v="-2729.5340684555267"/>
  </r>
  <r>
    <s v="2021"/>
    <s v="TD1715106"/>
    <x v="0"/>
    <s v="C"/>
    <n v="-3177.18"/>
    <s v="CORSAIR,ROTEC"/>
    <d v="2021-11-24T00:00:00"/>
    <n v="-3317.6690646781808"/>
  </r>
  <r>
    <s v="2021"/>
    <s v="TD1715106"/>
    <x v="0"/>
    <s v="D"/>
    <n v="8751.68"/>
    <s v="CORSAIR,ROTEC"/>
    <d v="2021-11-24T00:00:00"/>
    <n v="9138.6632170549801"/>
  </r>
  <r>
    <s v="2021"/>
    <s v="TD1715106"/>
    <x v="0"/>
    <s v="D"/>
    <n v="8145.13"/>
    <s v="CORSAIR,ROTEC"/>
    <d v="2021-11-24T00:00:00"/>
    <n v="8505.2926899899248"/>
  </r>
  <r>
    <s v="2022"/>
    <s v="TD1715106"/>
    <x v="0"/>
    <s v="C"/>
    <n v="-493.43"/>
    <s v="CORSAIR,ROTEC"/>
    <d v="2021-11-24T00:00:00"/>
    <n v="-493.43"/>
  </r>
  <r>
    <s v="2021"/>
    <s v="TD1715106"/>
    <x v="2"/>
    <s v="D"/>
    <n v="1980"/>
    <s v="CORSAIR,ROTEC"/>
    <d v="2021-11-24T00:00:00"/>
    <n v="2067.5519637108373"/>
  </r>
  <r>
    <s v="2021"/>
    <s v="TD1715106"/>
    <x v="2"/>
    <s v="D"/>
    <n v="4366"/>
    <s v="CORSAIR,ROTEC"/>
    <d v="2021-11-24T00:00:00"/>
    <n v="4559.0565017987456"/>
  </r>
  <r>
    <s v="2021"/>
    <s v="TD1715106"/>
    <x v="2"/>
    <s v="D"/>
    <n v="1796.04"/>
    <s v="CORSAIR,ROTEC"/>
    <d v="2021-11-24T00:00:00"/>
    <n v="1875.4575903551577"/>
  </r>
  <r>
    <s v="2021"/>
    <s v="TD1715106"/>
    <x v="3"/>
    <s v="D"/>
    <n v="35583.4"/>
    <s v="CORSAIR,ROTEC"/>
    <d v="2021-11-24T00:00:00"/>
    <n v="37156.832598741523"/>
  </r>
  <r>
    <s v="2021"/>
    <s v="TD1715106"/>
    <x v="3"/>
    <s v="D"/>
    <n v="803.85"/>
    <s v="CORSAIR,ROTEC"/>
    <d v="2021-11-24T00:00:00"/>
    <n v="839.39477072169529"/>
  </r>
  <r>
    <s v="2021"/>
    <s v="TD1715106"/>
    <x v="3"/>
    <s v="D"/>
    <n v="3290.2"/>
    <s v="CORSAIR,ROTEC"/>
    <d v="2021-11-24T00:00:00"/>
    <n v="3435.6866015158566"/>
  </r>
  <r>
    <s v="2021"/>
    <s v="TD1715106"/>
    <x v="3"/>
    <s v="D"/>
    <n v="2462.04"/>
    <s v="CORSAIR,ROTEC"/>
    <d v="2021-11-24T00:00:00"/>
    <n v="2570.906887239712"/>
  </r>
  <r>
    <s v="2021"/>
    <s v="TD1715106"/>
    <x v="3"/>
    <s v="D"/>
    <n v="4417.0600000000004"/>
    <s v="CORSAIR,ROTEC"/>
    <d v="2021-11-24T00:00:00"/>
    <n v="4612.3742812265618"/>
  </r>
  <r>
    <s v="2021"/>
    <s v="TD1715106"/>
    <x v="3"/>
    <s v="D"/>
    <n v="23088"/>
    <s v="CORSAIR,ROTEC"/>
    <d v="2021-11-24T00:00:00"/>
    <n v="24108.90895866455"/>
  </r>
  <r>
    <s v="2021"/>
    <s v="TD1715106"/>
    <x v="3"/>
    <s v="D"/>
    <n v="6361.2"/>
    <s v="CORSAIR,ROTEC"/>
    <d v="2021-11-24T00:00:00"/>
    <n v="6642.4805815946356"/>
  </r>
  <r>
    <s v="2021"/>
    <s v="TD1715106"/>
    <x v="3"/>
    <s v="D"/>
    <n v="1415.9"/>
    <s v="CORSAIR,ROTEC"/>
    <d v="2021-11-24T00:00:00"/>
    <n v="1478.5084976859468"/>
  </r>
  <r>
    <s v="2021"/>
    <s v="TD1715106"/>
    <x v="3"/>
    <s v="D"/>
    <n v="11355"/>
    <s v="CORSAIR,ROTEC"/>
    <d v="2021-11-24T00:00:00"/>
    <n v="11857.097246432604"/>
  </r>
  <r>
    <s v="2021"/>
    <s v="TD1715106"/>
    <x v="3"/>
    <s v="D"/>
    <n v="12260"/>
    <s v="CORSAIR,ROTEC"/>
    <d v="2021-11-24T00:00:00"/>
    <n v="12802.114684391347"/>
  </r>
  <r>
    <s v="2021"/>
    <s v="TD1715106"/>
    <x v="3"/>
    <s v="D"/>
    <n v="5164"/>
    <s v="CORSAIR,ROTEC"/>
    <d v="2021-11-24T00:00:00"/>
    <n v="5392.3425962640222"/>
  </r>
  <r>
    <s v="2021"/>
    <s v="TD1715106"/>
    <x v="3"/>
    <s v="D"/>
    <n v="6368"/>
    <s v="CORSAIR,ROTEC"/>
    <d v="2021-11-24T00:00:00"/>
    <n v="6649.5812651063698"/>
  </r>
  <r>
    <s v="2021"/>
    <s v="TD1715106"/>
    <x v="3"/>
    <s v="D"/>
    <n v="20439"/>
    <s v="CORSAIR,ROTEC"/>
    <d v="2021-11-24T00:00:00"/>
    <n v="21342.775043578687"/>
  </r>
  <r>
    <s v="2021"/>
    <s v="TD1715106"/>
    <x v="3"/>
    <s v="D"/>
    <n v="29424"/>
    <s v="CORSAIR,ROTEC"/>
    <d v="2021-11-24T00:00:00"/>
    <n v="30725.075242539231"/>
  </r>
  <r>
    <s v="2021"/>
    <s v="TD1715106"/>
    <x v="3"/>
    <s v="D"/>
    <n v="1292.22"/>
    <s v="CORSAIR,ROTEC"/>
    <d v="2021-11-24T00:00:00"/>
    <n v="1349.3595952254636"/>
  </r>
  <r>
    <s v="2021"/>
    <s v="TD1715106"/>
    <x v="3"/>
    <s v="D"/>
    <n v="1032.75"/>
    <s v="CORSAIR,ROTEC"/>
    <d v="2021-11-24T00:00:00"/>
    <n v="1078.4163083446299"/>
  </r>
  <r>
    <s v="2021"/>
    <s v="TD1715106"/>
    <x v="3"/>
    <s v="D"/>
    <n v="79600"/>
    <s v="CORSAIR,ROTEC"/>
    <d v="2021-11-24T00:00:00"/>
    <n v="83119.765813829625"/>
  </r>
  <r>
    <s v="2021"/>
    <s v="TD1715106"/>
    <x v="3"/>
    <s v="D"/>
    <n v="744.12"/>
    <s v="CORSAIR,ROTEC"/>
    <d v="2021-11-24T00:00:00"/>
    <n v="777.02361981641832"/>
  </r>
  <r>
    <s v="2021"/>
    <s v="TD1715106"/>
    <x v="3"/>
    <s v="D"/>
    <n v="914.76"/>
    <s v="CORSAIR,ROTEC"/>
    <d v="2021-11-24T00:00:00"/>
    <n v="955.20900723440684"/>
  </r>
  <r>
    <s v="2021"/>
    <s v="TD1715106"/>
    <x v="3"/>
    <s v="D"/>
    <n v="549.26"/>
    <s v="CORSAIR,ROTEC"/>
    <d v="2021-11-24T00:00:00"/>
    <n v="573.54726847869415"/>
  </r>
  <r>
    <s v="2021"/>
    <s v="TD1715106"/>
    <x v="3"/>
    <s v="D"/>
    <n v="5494.39"/>
    <s v="CORSAIR,ROTEC"/>
    <d v="2021-11-24T00:00:00"/>
    <n v="5737.3418352995895"/>
  </r>
  <r>
    <s v="2022"/>
    <s v="TD1715106"/>
    <x v="3"/>
    <s v="D"/>
    <n v="795.15"/>
    <s v="CORSAIR,ROTEC"/>
    <d v="2021-11-24T00:00:00"/>
    <n v="795.15"/>
  </r>
  <r>
    <s v="2022"/>
    <s v="TD1715106"/>
    <x v="3"/>
    <s v="D"/>
    <n v="158.97"/>
    <s v="CORSAIR,ROTEC"/>
    <d v="2021-11-24T00:00:00"/>
    <n v="158.97"/>
  </r>
  <r>
    <s v="2022"/>
    <s v="TD1715106"/>
    <x v="3"/>
    <s v="D"/>
    <n v="2059.6799999999998"/>
    <s v="CORSAIR,ROTEC"/>
    <d v="2021-11-24T00:00:00"/>
    <n v="2059.6799999999998"/>
  </r>
  <r>
    <s v="2022"/>
    <s v="TD1715106"/>
    <x v="3"/>
    <s v="D"/>
    <n v="697.14"/>
    <s v="CORSAIR,ROTEC"/>
    <d v="2021-11-24T00:00:00"/>
    <n v="697.14"/>
  </r>
  <r>
    <s v="2022"/>
    <s v="TD1715106"/>
    <x v="3"/>
    <s v="D"/>
    <n v="146.88"/>
    <s v="CORSAIR,ROTEC"/>
    <d v="2021-11-24T00:00:00"/>
    <n v="146.88"/>
  </r>
  <r>
    <s v="2022"/>
    <s v="TD1715106"/>
    <x v="3"/>
    <s v="D"/>
    <n v="1592"/>
    <s v="CORSAIR,ROTEC"/>
    <d v="2021-11-24T00:00:00"/>
    <n v="1592"/>
  </r>
  <r>
    <s v="2022"/>
    <s v="TD1715106"/>
    <x v="3"/>
    <s v="D"/>
    <n v="795.15"/>
    <s v="CORSAIR,ROTEC"/>
    <d v="2021-11-24T00:00:00"/>
    <n v="795.15"/>
  </r>
  <r>
    <s v="2022"/>
    <s v="TD1715106"/>
    <x v="3"/>
    <s v="D"/>
    <n v="90.84"/>
    <s v="CORSAIR,ROTEC"/>
    <d v="2021-11-24T00:00:00"/>
    <n v="90.84"/>
  </r>
  <r>
    <s v="2022"/>
    <s v="TD1715106"/>
    <x v="3"/>
    <s v="D"/>
    <n v="63.68"/>
    <s v="CORSAIR,ROTEC"/>
    <d v="2021-11-24T00:00:00"/>
    <n v="63.68"/>
  </r>
  <r>
    <s v="2022"/>
    <s v="TD1715106"/>
    <x v="3"/>
    <s v="D"/>
    <n v="3472.56"/>
    <s v="CORSAIR,ROTEC"/>
    <d v="2021-11-24T00:00:00"/>
    <n v="3472.56"/>
  </r>
  <r>
    <s v="2022"/>
    <s v="TD1715106"/>
    <x v="3"/>
    <s v="D"/>
    <n v="3980.9"/>
    <s v="CORSAIR,ROTEC"/>
    <d v="2021-11-24T00:00:00"/>
    <n v="3980.9"/>
  </r>
  <r>
    <s v="2022"/>
    <s v="TD1715106"/>
    <x v="3"/>
    <s v="D"/>
    <n v="3995.92"/>
    <s v="CORSAIR,ROTEC"/>
    <d v="2021-11-24T00:00:00"/>
    <n v="3995.92"/>
  </r>
  <r>
    <s v="2022"/>
    <s v="TD1715106"/>
    <x v="3"/>
    <s v="D"/>
    <n v="42282"/>
    <s v="CORSAIR,ROTEC"/>
    <d v="2021-11-24T00:00:00"/>
    <n v="42282"/>
  </r>
  <r>
    <s v="2022"/>
    <s v="TD1715106"/>
    <x v="3"/>
    <s v="D"/>
    <n v="8501.36"/>
    <s v="CORSAIR,ROTEC"/>
    <d v="2021-11-24T00:00:00"/>
    <n v="8501.36"/>
  </r>
  <r>
    <s v="2022"/>
    <s v="TD1715106"/>
    <x v="3"/>
    <s v="D"/>
    <n v="5240.76"/>
    <s v="CORSAIR,ROTEC"/>
    <d v="2021-11-24T00:00:00"/>
    <n v="5240.76"/>
  </r>
  <r>
    <s v="2022"/>
    <s v="TD1715106"/>
    <x v="3"/>
    <s v="D"/>
    <n v="12604.8"/>
    <s v="CORSAIR,ROTEC"/>
    <d v="2021-11-24T00:00:00"/>
    <n v="12604.8"/>
  </r>
  <r>
    <s v="2022"/>
    <s v="TD1715106"/>
    <x v="3"/>
    <s v="C"/>
    <n v="-20439"/>
    <s v="CORSAIR,ROTEC"/>
    <d v="2021-11-24T00:00:00"/>
    <n v="-20439"/>
  </r>
  <r>
    <s v="2022"/>
    <s v="TD1715106"/>
    <x v="3"/>
    <s v="C"/>
    <n v="-29424"/>
    <s v="CORSAIR,ROTEC"/>
    <d v="2021-11-24T00:00:00"/>
    <n v="-29424"/>
  </r>
  <r>
    <s v="2022"/>
    <s v="TD1715106"/>
    <x v="3"/>
    <s v="C"/>
    <n v="-1292.22"/>
    <s v="CORSAIR,ROTEC"/>
    <d v="2021-11-24T00:00:00"/>
    <n v="-1292.22"/>
  </r>
  <r>
    <s v="2022"/>
    <s v="TD1715106"/>
    <x v="3"/>
    <s v="C"/>
    <n v="-1032.75"/>
    <s v="CORSAIR,ROTEC"/>
    <d v="2021-11-24T00:00:00"/>
    <n v="-1032.75"/>
  </r>
  <r>
    <s v="2022"/>
    <s v="TD1715106"/>
    <x v="3"/>
    <s v="C"/>
    <n v="-79600"/>
    <s v="CORSAIR,ROTEC"/>
    <d v="2021-11-24T00:00:00"/>
    <n v="-79600"/>
  </r>
  <r>
    <s v="2022"/>
    <s v="TD1715106"/>
    <x v="3"/>
    <s v="C"/>
    <n v="-744.12"/>
    <s v="CORSAIR,ROTEC"/>
    <d v="2021-11-24T00:00:00"/>
    <n v="-744.12"/>
  </r>
  <r>
    <s v="2022"/>
    <s v="TD1715106"/>
    <x v="3"/>
    <s v="C"/>
    <n v="-914.76"/>
    <s v="CORSAIR,ROTEC"/>
    <d v="2021-11-24T00:00:00"/>
    <n v="-914.76"/>
  </r>
  <r>
    <s v="2022"/>
    <s v="TD1715106"/>
    <x v="3"/>
    <s v="C"/>
    <n v="-549.26"/>
    <s v="CORSAIR,ROTEC"/>
    <d v="2021-11-24T00:00:00"/>
    <n v="-549.26"/>
  </r>
  <r>
    <s v="2022"/>
    <s v="TD1715106"/>
    <x v="3"/>
    <s v="C"/>
    <n v="-5494.39"/>
    <s v="CORSAIR,ROTEC"/>
    <d v="2021-11-24T00:00:00"/>
    <n v="-5494.39"/>
  </r>
  <r>
    <s v="2022"/>
    <s v="TD1715106"/>
    <x v="3"/>
    <s v="D"/>
    <n v="3974.25"/>
    <s v="CORSAIR,ROTEC"/>
    <d v="2021-11-24T00:00:00"/>
    <n v="3974.25"/>
  </r>
  <r>
    <s v="2022"/>
    <s v="TD1715106"/>
    <x v="3"/>
    <s v="D"/>
    <n v="29424"/>
    <s v="CORSAIR,ROTEC"/>
    <d v="2021-11-24T00:00:00"/>
    <n v="29424"/>
  </r>
  <r>
    <s v="2022"/>
    <s v="TD1715106"/>
    <x v="3"/>
    <s v="D"/>
    <n v="1292.22"/>
    <s v="CORSAIR,ROTEC"/>
    <d v="2021-11-24T00:00:00"/>
    <n v="1292.22"/>
  </r>
  <r>
    <s v="2022"/>
    <s v="TD1715106"/>
    <x v="3"/>
    <s v="D"/>
    <n v="1032.75"/>
    <s v="CORSAIR,ROTEC"/>
    <d v="2021-11-24T00:00:00"/>
    <n v="1032.75"/>
  </r>
  <r>
    <s v="2022"/>
    <s v="TD1715106"/>
    <x v="3"/>
    <s v="D"/>
    <n v="79600"/>
    <s v="CORSAIR,ROTEC"/>
    <d v="2021-11-24T00:00:00"/>
    <n v="79600"/>
  </r>
  <r>
    <s v="2022"/>
    <s v="TD1715106"/>
    <x v="3"/>
    <s v="D"/>
    <n v="744.12"/>
    <s v="CORSAIR,ROTEC"/>
    <d v="2021-11-24T00:00:00"/>
    <n v="744.12"/>
  </r>
  <r>
    <s v="2022"/>
    <s v="TD1715106"/>
    <x v="3"/>
    <s v="D"/>
    <n v="914.76"/>
    <s v="CORSAIR,ROTEC"/>
    <d v="2021-11-24T00:00:00"/>
    <n v="914.76"/>
  </r>
  <r>
    <s v="2022"/>
    <s v="TD1715106"/>
    <x v="3"/>
    <s v="D"/>
    <n v="549.26"/>
    <s v="CORSAIR,ROTEC"/>
    <d v="2021-11-24T00:00:00"/>
    <n v="549.26"/>
  </r>
  <r>
    <s v="2022"/>
    <s v="TD1715106"/>
    <x v="3"/>
    <s v="D"/>
    <n v="5494.39"/>
    <s v="CORSAIR,ROTEC"/>
    <d v="2021-11-24T00:00:00"/>
    <n v="5494.39"/>
  </r>
  <r>
    <s v="2020"/>
    <s v="TD1715106"/>
    <x v="3"/>
    <s v="D"/>
    <n v="251.8"/>
    <s v="CORSAIR,ROTEC"/>
    <d v="2021-11-24T00:00:00"/>
    <n v="275.43814382958823"/>
  </r>
  <r>
    <s v="2020"/>
    <s v="TD1715106"/>
    <x v="3"/>
    <s v="D"/>
    <n v="-0.3"/>
    <s v="CORSAIR,ROTEC"/>
    <d v="2021-11-24T00:00:00"/>
    <n v="-0.32816299900268647"/>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0.88"/>
    <s v="CORSAIR,ROTEC"/>
    <d v="2021-11-24T00:00:00"/>
    <n v="0.91891198387148321"/>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103.54"/>
    <s v="CORSAIR,ROTEC"/>
    <d v="2021-11-24T00:00:00"/>
    <n v="108.11834864778793"/>
  </r>
  <r>
    <s v="2021"/>
    <s v="TD1715106"/>
    <x v="3"/>
    <s v="D"/>
    <n v="51.77"/>
    <s v="CORSAIR,ROTEC"/>
    <d v="2021-11-24T00:00:00"/>
    <n v="54.059174323893963"/>
  </r>
  <r>
    <s v="2021"/>
    <s v="TD1715106"/>
    <x v="3"/>
    <s v="D"/>
    <n v="77.66"/>
    <s v="CORSAIR,ROTEC"/>
    <d v="2021-11-24T00:00:00"/>
    <n v="81.093982576658391"/>
  </r>
  <r>
    <s v="2021"/>
    <s v="TD1715106"/>
    <x v="3"/>
    <s v="D"/>
    <n v="77.66"/>
    <s v="CORSAIR,ROTEC"/>
    <d v="2021-11-24T00:00:00"/>
    <n v="81.093982576658391"/>
  </r>
  <r>
    <s v="2021"/>
    <s v="TD1715106"/>
    <x v="3"/>
    <s v="D"/>
    <n v="77.66"/>
    <s v="CORSAIR,ROTEC"/>
    <d v="2021-11-24T00:00:00"/>
    <n v="81.093982576658391"/>
  </r>
  <r>
    <s v="2021"/>
    <s v="TD1715106"/>
    <x v="3"/>
    <s v="D"/>
    <n v="77.66"/>
    <s v="CORSAIR,ROTEC"/>
    <d v="2021-11-24T00:00:00"/>
    <n v="81.093982576658391"/>
  </r>
  <r>
    <s v="2021"/>
    <s v="TD1715106"/>
    <x v="3"/>
    <s v="D"/>
    <n v="-5.01"/>
    <s v="CORSAIR,ROTEC"/>
    <d v="2021-11-24T00:00:00"/>
    <n v="-5.2315329990865127"/>
  </r>
  <r>
    <s v="2021"/>
    <s v="TD1715106"/>
    <x v="3"/>
    <s v="D"/>
    <n v="77.66"/>
    <s v="CORSAIR,ROTEC"/>
    <d v="2021-11-24T00:00:00"/>
    <n v="81.093982576658391"/>
  </r>
  <r>
    <s v="2021"/>
    <s v="TD1715106"/>
    <x v="3"/>
    <s v="D"/>
    <n v="77.66"/>
    <s v="CORSAIR,ROTEC"/>
    <d v="2021-11-24T00:00:00"/>
    <n v="81.093982576658391"/>
  </r>
  <r>
    <s v="2021"/>
    <s v="TD1715106"/>
    <x v="3"/>
    <s v="D"/>
    <n v="103.54"/>
    <s v="CORSAIR,ROTEC"/>
    <d v="2021-11-24T00:00:00"/>
    <n v="108.11834864778793"/>
  </r>
  <r>
    <s v="2021"/>
    <s v="TD1715106"/>
    <x v="3"/>
    <s v="D"/>
    <n v="129.43"/>
    <s v="CORSAIR,ROTEC"/>
    <d v="2021-11-24T00:00:00"/>
    <n v="135.15315690055237"/>
  </r>
  <r>
    <s v="2021"/>
    <s v="TD1715106"/>
    <x v="3"/>
    <s v="D"/>
    <n v="77.66"/>
    <s v="CORSAIR,ROTEC"/>
    <d v="2021-11-24T00:00:00"/>
    <n v="81.093982576658391"/>
  </r>
  <r>
    <s v="2021"/>
    <s v="TD1715106"/>
    <x v="3"/>
    <s v="D"/>
    <n v="77.66"/>
    <s v="CORSAIR,ROTEC"/>
    <d v="2021-11-24T00:00:00"/>
    <n v="81.093982576658391"/>
  </r>
  <r>
    <s v="2021"/>
    <s v="TD1715106"/>
    <x v="3"/>
    <s v="D"/>
    <n v="-1.42"/>
    <s v="CORSAIR,ROTEC"/>
    <d v="2021-11-24T00:00:00"/>
    <n v="-1.4827897921562569"/>
  </r>
  <r>
    <s v="2021"/>
    <s v="TD1715106"/>
    <x v="3"/>
    <s v="D"/>
    <n v="129.43"/>
    <s v="CORSAIR,ROTEC"/>
    <d v="2021-11-24T00:00:00"/>
    <n v="135.15315690055237"/>
  </r>
  <r>
    <s v="2021"/>
    <s v="TD1715106"/>
    <x v="3"/>
    <s v="D"/>
    <n v="77.66"/>
    <s v="CORSAIR,ROTEC"/>
    <d v="2021-11-24T00:00:00"/>
    <n v="81.093982576658391"/>
  </r>
  <r>
    <s v="2021"/>
    <s v="TD1715106"/>
    <x v="3"/>
    <s v="D"/>
    <n v="103.54"/>
    <s v="CORSAIR,ROTEC"/>
    <d v="2021-11-24T00:00:00"/>
    <n v="108.11834864778793"/>
  </r>
  <r>
    <s v="2021"/>
    <s v="TD1715106"/>
    <x v="3"/>
    <s v="D"/>
    <n v="103.54"/>
    <s v="CORSAIR,ROTEC"/>
    <d v="2021-11-24T00:00:00"/>
    <n v="108.11834864778793"/>
  </r>
  <r>
    <s v="2021"/>
    <s v="TD1715106"/>
    <x v="3"/>
    <s v="D"/>
    <n v="51.77"/>
    <s v="CORSAIR,ROTEC"/>
    <d v="2021-11-24T00:00:00"/>
    <n v="54.059174323893963"/>
  </r>
  <r>
    <s v="2021"/>
    <s v="TD1715106"/>
    <x v="3"/>
    <s v="D"/>
    <n v="-3.29"/>
    <s v="CORSAIR,ROTEC"/>
    <d v="2021-11-24T00:00:00"/>
    <n v="-3.435477757883159"/>
  </r>
  <r>
    <s v="2021"/>
    <s v="TD1715106"/>
    <x v="3"/>
    <s v="D"/>
    <n v="77.66"/>
    <s v="CORSAIR,ROTEC"/>
    <d v="2021-11-24T00:00:00"/>
    <n v="81.093982576658391"/>
  </r>
  <r>
    <s v="2021"/>
    <s v="TD1715106"/>
    <x v="3"/>
    <s v="D"/>
    <n v="51.77"/>
    <s v="CORSAIR,ROTEC"/>
    <d v="2021-11-24T00:00:00"/>
    <n v="54.059174323893963"/>
  </r>
  <r>
    <s v="2021"/>
    <s v="TD1715106"/>
    <x v="3"/>
    <s v="D"/>
    <n v="51.77"/>
    <s v="CORSAIR,ROTEC"/>
    <d v="2021-11-24T00:00:00"/>
    <n v="54.059174323893963"/>
  </r>
  <r>
    <s v="2021"/>
    <s v="TD1715106"/>
    <x v="3"/>
    <s v="D"/>
    <n v="0.28000000000000003"/>
    <s v="CORSAIR,ROTEC"/>
    <d v="2021-11-24T00:00:00"/>
    <n v="0.29238108577729016"/>
  </r>
  <r>
    <s v="2021"/>
    <s v="TD1715106"/>
    <x v="3"/>
    <s v="D"/>
    <n v="77.66"/>
    <s v="CORSAIR,ROTEC"/>
    <d v="2021-11-24T00:00:00"/>
    <n v="81.093982576658391"/>
  </r>
  <r>
    <s v="2021"/>
    <s v="TD1715106"/>
    <x v="3"/>
    <s v="D"/>
    <n v="103.54"/>
    <s v="CORSAIR,ROTEC"/>
    <d v="2021-11-24T00:00:00"/>
    <n v="108.11834864778793"/>
  </r>
  <r>
    <s v="2021"/>
    <s v="TD1715106"/>
    <x v="3"/>
    <s v="D"/>
    <n v="103.54"/>
    <s v="CORSAIR,ROTEC"/>
    <d v="2021-11-24T00:00:00"/>
    <n v="108.11834864778793"/>
  </r>
  <r>
    <s v="2021"/>
    <s v="TD1715106"/>
    <x v="3"/>
    <s v="D"/>
    <n v="-0.5"/>
    <s v="CORSAIR,ROTEC"/>
    <d v="2021-11-24T00:00:00"/>
    <n v="-0.52210908174516091"/>
  </r>
  <r>
    <s v="2021"/>
    <s v="TD1715106"/>
    <x v="3"/>
    <s v="D"/>
    <n v="77.66"/>
    <s v="CORSAIR,ROTEC"/>
    <d v="2021-11-24T00:00:00"/>
    <n v="81.093982576658391"/>
  </r>
  <r>
    <s v="2021"/>
    <s v="TD1715106"/>
    <x v="3"/>
    <s v="D"/>
    <n v="77.66"/>
    <s v="CORSAIR,ROTEC"/>
    <d v="2021-11-24T00:00:00"/>
    <n v="81.093982576658391"/>
  </r>
  <r>
    <s v="2021"/>
    <s v="TD1715106"/>
    <x v="3"/>
    <s v="D"/>
    <n v="77.66"/>
    <s v="CORSAIR,ROTEC"/>
    <d v="2021-11-24T00:00:00"/>
    <n v="81.093982576658391"/>
  </r>
  <r>
    <s v="2021"/>
    <s v="TD1715106"/>
    <x v="3"/>
    <s v="D"/>
    <n v="0.09"/>
    <s v="CORSAIR,ROTEC"/>
    <d v="2021-11-24T00:00:00"/>
    <n v="9.3979634714128957E-2"/>
  </r>
  <r>
    <s v="2021"/>
    <s v="TD1715106"/>
    <x v="3"/>
    <s v="D"/>
    <n v="77.66"/>
    <s v="CORSAIR,ROTEC"/>
    <d v="2021-11-24T00:00:00"/>
    <n v="81.093982576658391"/>
  </r>
  <r>
    <s v="2021"/>
    <s v="TD1715106"/>
    <x v="3"/>
    <s v="D"/>
    <n v="77.66"/>
    <s v="CORSAIR,ROTEC"/>
    <d v="2021-11-24T00:00:00"/>
    <n v="81.093982576658391"/>
  </r>
  <r>
    <s v="2021"/>
    <s v="TD1715106"/>
    <x v="3"/>
    <s v="D"/>
    <n v="77.66"/>
    <s v="CORSAIR,ROTEC"/>
    <d v="2021-11-24T00:00:00"/>
    <n v="81.093982576658391"/>
  </r>
  <r>
    <s v="2021"/>
    <s v="TD1715106"/>
    <x v="3"/>
    <s v="D"/>
    <n v="1.45"/>
    <s v="CORSAIR,ROTEC"/>
    <d v="2021-11-24T00:00:00"/>
    <n v="1.5141163370609667"/>
  </r>
  <r>
    <s v="2021"/>
    <s v="TD1715106"/>
    <x v="3"/>
    <s v="D"/>
    <n v="270.76"/>
    <s v="CORSAIR,ROTEC"/>
    <d v="2021-11-24T00:00:00"/>
    <n v="282.73250994663954"/>
  </r>
  <r>
    <s v="2021"/>
    <s v="TD1715106"/>
    <x v="3"/>
    <s v="D"/>
    <n v="270.76"/>
    <s v="CORSAIR,ROTEC"/>
    <d v="2021-11-24T00:00:00"/>
    <n v="282.73250994663954"/>
  </r>
  <r>
    <s v="2021"/>
    <s v="TD1715106"/>
    <x v="3"/>
    <s v="D"/>
    <n v="302.44"/>
    <s v="CORSAIR,ROTEC"/>
    <d v="2021-11-24T00:00:00"/>
    <n v="315.81334136601293"/>
  </r>
  <r>
    <s v="2021"/>
    <s v="TD1715106"/>
    <x v="3"/>
    <s v="D"/>
    <n v="302.44"/>
    <s v="CORSAIR,ROTEC"/>
    <d v="2021-11-24T00:00:00"/>
    <n v="315.81334136601293"/>
  </r>
  <r>
    <s v="2021"/>
    <s v="TD1715106"/>
    <x v="3"/>
    <s v="D"/>
    <n v="302.44"/>
    <s v="CORSAIR,ROTEC"/>
    <d v="2021-11-24T00:00:00"/>
    <n v="315.81334136601293"/>
  </r>
  <r>
    <s v="2021"/>
    <s v="TD1715106"/>
    <x v="3"/>
    <s v="D"/>
    <n v="302.44"/>
    <s v="CORSAIR,ROTEC"/>
    <d v="2021-11-24T00:00:00"/>
    <n v="315.81334136601293"/>
  </r>
  <r>
    <s v="2021"/>
    <s v="TD1715106"/>
    <x v="3"/>
    <s v="D"/>
    <n v="189.03"/>
    <s v="CORSAIR,ROTEC"/>
    <d v="2021-11-24T00:00:00"/>
    <n v="197.38855944457555"/>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135.38"/>
    <s v="CORSAIR,ROTEC"/>
    <d v="2021-11-24T00:00:00"/>
    <n v="141.36625497331977"/>
  </r>
  <r>
    <s v="2021"/>
    <s v="TD1715106"/>
    <x v="3"/>
    <s v="D"/>
    <n v="135.38"/>
    <s v="CORSAIR,ROTEC"/>
    <d v="2021-11-24T00:00:00"/>
    <n v="141.36625497331977"/>
  </r>
  <r>
    <s v="2021"/>
    <s v="TD1715106"/>
    <x v="3"/>
    <s v="D"/>
    <n v="270.76"/>
    <s v="CORSAIR,ROTEC"/>
    <d v="2021-11-24T00:00:00"/>
    <n v="282.73250994663954"/>
  </r>
  <r>
    <s v="2021"/>
    <s v="TD1715106"/>
    <x v="3"/>
    <s v="D"/>
    <n v="270.76"/>
    <s v="CORSAIR,ROTEC"/>
    <d v="2021-11-24T00:00:00"/>
    <n v="282.73250994663954"/>
  </r>
  <r>
    <s v="2021"/>
    <s v="TD1715106"/>
    <x v="3"/>
    <s v="D"/>
    <n v="151.22"/>
    <s v="CORSAIR,ROTEC"/>
    <d v="2021-11-24T00:00:00"/>
    <n v="157.90667068300647"/>
  </r>
  <r>
    <s v="2021"/>
    <s v="TD1715106"/>
    <x v="3"/>
    <s v="D"/>
    <n v="302.44"/>
    <s v="CORSAIR,ROTEC"/>
    <d v="2021-11-24T00:00:00"/>
    <n v="315.81334136601293"/>
  </r>
  <r>
    <s v="2021"/>
    <s v="TD1715106"/>
    <x v="3"/>
    <s v="D"/>
    <n v="302.44"/>
    <s v="CORSAIR,ROTEC"/>
    <d v="2021-11-24T00:00:00"/>
    <n v="315.81334136601293"/>
  </r>
  <r>
    <s v="2021"/>
    <s v="TD1715106"/>
    <x v="3"/>
    <s v="D"/>
    <n v="302.44"/>
    <s v="CORSAIR,ROTEC"/>
    <d v="2021-11-24T00:00:00"/>
    <n v="315.81334136601293"/>
  </r>
  <r>
    <s v="2021"/>
    <s v="TD1715106"/>
    <x v="3"/>
    <s v="D"/>
    <n v="302.44"/>
    <s v="CORSAIR,ROTEC"/>
    <d v="2021-11-24T00:00:00"/>
    <n v="315.81334136601293"/>
  </r>
  <r>
    <s v="2021"/>
    <s v="TD1715106"/>
    <x v="3"/>
    <s v="D"/>
    <n v="151.22"/>
    <s v="CORSAIR,ROTEC"/>
    <d v="2021-11-24T00:00:00"/>
    <n v="157.90667068300647"/>
  </r>
  <r>
    <s v="2021"/>
    <s v="TD1715106"/>
    <x v="3"/>
    <s v="D"/>
    <n v="270.76"/>
    <s v="CORSAIR,ROTEC"/>
    <d v="2021-11-24T00:00:00"/>
    <n v="282.73250994663954"/>
  </r>
  <r>
    <s v="2021"/>
    <s v="TD1715106"/>
    <x v="3"/>
    <s v="D"/>
    <n v="270.76"/>
    <s v="CORSAIR,ROTEC"/>
    <d v="2021-11-24T00:00:00"/>
    <n v="282.73250994663954"/>
  </r>
  <r>
    <s v="2021"/>
    <s v="TD1715106"/>
    <x v="3"/>
    <s v="D"/>
    <n v="169.23"/>
    <s v="CORSAIR,ROTEC"/>
    <d v="2021-11-24T00:00:00"/>
    <n v="176.71303980746717"/>
  </r>
  <r>
    <s v="2021"/>
    <s v="TD1715106"/>
    <x v="3"/>
    <s v="D"/>
    <n v="169.23"/>
    <s v="CORSAIR,ROTEC"/>
    <d v="2021-11-24T00:00:00"/>
    <n v="176.71303980746717"/>
  </r>
  <r>
    <s v="2021"/>
    <s v="TD1715106"/>
    <x v="3"/>
    <s v="D"/>
    <n v="33.85"/>
    <s v="CORSAIR,ROTEC"/>
    <d v="2021-11-24T00:00:00"/>
    <n v="35.3467848341474"/>
  </r>
  <r>
    <s v="2021"/>
    <s v="TD1715106"/>
    <x v="3"/>
    <s v="D"/>
    <n v="169.23"/>
    <s v="CORSAIR,ROTEC"/>
    <d v="2021-11-24T00:00:00"/>
    <n v="176.71303980746717"/>
  </r>
  <r>
    <s v="2021"/>
    <s v="TD1715106"/>
    <x v="3"/>
    <s v="D"/>
    <n v="169.23"/>
    <s v="CORSAIR,ROTEC"/>
    <d v="2021-11-24T00:00:00"/>
    <n v="176.71303980746717"/>
  </r>
  <r>
    <s v="2021"/>
    <s v="TD1715106"/>
    <x v="3"/>
    <s v="D"/>
    <n v="33.85"/>
    <s v="CORSAIR,ROTEC"/>
    <d v="2021-11-24T00:00:00"/>
    <n v="35.3467848341474"/>
  </r>
  <r>
    <s v="2021"/>
    <s v="TD1715106"/>
    <x v="3"/>
    <s v="D"/>
    <n v="135.38"/>
    <s v="CORSAIR,ROTEC"/>
    <d v="2021-11-24T00:00:00"/>
    <n v="141.36625497331977"/>
  </r>
  <r>
    <s v="2021"/>
    <s v="TD1715106"/>
    <x v="3"/>
    <s v="D"/>
    <n v="189.03"/>
    <s v="CORSAIR,ROTEC"/>
    <d v="2021-11-24T00:00:00"/>
    <n v="197.38855944457555"/>
  </r>
  <r>
    <s v="2021"/>
    <s v="TD1715106"/>
    <x v="3"/>
    <s v="D"/>
    <n v="37.81"/>
    <s v="CORSAIR,ROTEC"/>
    <d v="2021-11-24T00:00:00"/>
    <n v="39.481888761569074"/>
  </r>
  <r>
    <s v="2021"/>
    <s v="TD1715106"/>
    <x v="3"/>
    <s v="D"/>
    <n v="151.22"/>
    <s v="CORSAIR,ROTEC"/>
    <d v="2021-11-24T00:00:00"/>
    <n v="157.90667068300647"/>
  </r>
  <r>
    <s v="2021"/>
    <s v="TD1715106"/>
    <x v="3"/>
    <s v="D"/>
    <n v="169.23"/>
    <s v="CORSAIR,ROTEC"/>
    <d v="2021-11-24T00:00:00"/>
    <n v="176.71303980746717"/>
  </r>
  <r>
    <s v="2021"/>
    <s v="TD1715106"/>
    <x v="3"/>
    <s v="D"/>
    <n v="135.38"/>
    <s v="CORSAIR,ROTEC"/>
    <d v="2021-11-24T00:00:00"/>
    <n v="141.36625497331977"/>
  </r>
  <r>
    <s v="2021"/>
    <s v="TD1715106"/>
    <x v="3"/>
    <s v="D"/>
    <n v="270.76"/>
    <s v="CORSAIR,ROTEC"/>
    <d v="2021-11-24T00:00:00"/>
    <n v="282.73250994663954"/>
  </r>
  <r>
    <s v="2021"/>
    <s v="TD1715106"/>
    <x v="3"/>
    <s v="D"/>
    <n v="270.76"/>
    <s v="CORSAIR,ROTEC"/>
    <d v="2021-11-24T00:00:00"/>
    <n v="282.73250994663954"/>
  </r>
  <r>
    <s v="2021"/>
    <s v="TD1715106"/>
    <x v="3"/>
    <s v="D"/>
    <n v="302.44"/>
    <s v="CORSAIR,ROTEC"/>
    <d v="2021-11-24T00:00:00"/>
    <n v="315.81334136601293"/>
  </r>
  <r>
    <s v="2021"/>
    <s v="TD1715106"/>
    <x v="3"/>
    <s v="D"/>
    <n v="302.44"/>
    <s v="CORSAIR,ROTEC"/>
    <d v="2021-11-24T00:00:00"/>
    <n v="315.81334136601293"/>
  </r>
  <r>
    <s v="2021"/>
    <s v="TD1715106"/>
    <x v="3"/>
    <s v="D"/>
    <n v="-452.67"/>
    <s v="CORSAIR,ROTEC"/>
    <d v="2021-11-24T00:00:00"/>
    <n v="-472.68623606716403"/>
  </r>
  <r>
    <s v="2021"/>
    <s v="TD1715106"/>
    <x v="3"/>
    <s v="D"/>
    <n v="-642.02"/>
    <s v="CORSAIR,ROTEC"/>
    <d v="2021-11-24T00:00:00"/>
    <n v="-670.40894532405639"/>
  </r>
  <r>
    <s v="2021"/>
    <s v="TD1715106"/>
    <x v="3"/>
    <s v="D"/>
    <n v="152.30000000000001"/>
    <s v="CORSAIR,ROTEC"/>
    <d v="2021-11-24T00:00:00"/>
    <n v="159.03442629957604"/>
  </r>
  <r>
    <s v="2021"/>
    <s v="TD1715106"/>
    <x v="3"/>
    <s v="D"/>
    <n v="270.76"/>
    <s v="CORSAIR,ROTEC"/>
    <d v="2021-11-24T00:00:00"/>
    <n v="282.73250994663954"/>
  </r>
  <r>
    <s v="2021"/>
    <s v="TD1715106"/>
    <x v="3"/>
    <s v="D"/>
    <n v="203.07"/>
    <s v="CORSAIR,ROTEC"/>
    <d v="2021-11-24T00:00:00"/>
    <n v="212.04938245997965"/>
  </r>
  <r>
    <s v="2021"/>
    <s v="TD1715106"/>
    <x v="3"/>
    <s v="D"/>
    <n v="302.44"/>
    <s v="CORSAIR,ROTEC"/>
    <d v="2021-11-24T00:00:00"/>
    <n v="315.81334136601293"/>
  </r>
  <r>
    <s v="2021"/>
    <s v="TD1715106"/>
    <x v="3"/>
    <s v="D"/>
    <n v="226.83"/>
    <s v="CORSAIR,ROTEC"/>
    <d v="2021-11-24T00:00:00"/>
    <n v="236.86000602450972"/>
  </r>
  <r>
    <s v="2021"/>
    <s v="TD1715106"/>
    <x v="3"/>
    <s v="D"/>
    <n v="203.07"/>
    <s v="CORSAIR,ROTEC"/>
    <d v="2021-11-24T00:00:00"/>
    <n v="212.04938245997965"/>
  </r>
  <r>
    <s v="2021"/>
    <s v="TD1715106"/>
    <x v="3"/>
    <s v="D"/>
    <n v="270.76"/>
    <s v="CORSAIR,ROTEC"/>
    <d v="2021-11-24T00:00:00"/>
    <n v="282.73250994663954"/>
  </r>
  <r>
    <s v="2021"/>
    <s v="TD1715106"/>
    <x v="3"/>
    <s v="D"/>
    <n v="203.07"/>
    <s v="CORSAIR,ROTEC"/>
    <d v="2021-11-24T00:00:00"/>
    <n v="212.04938245997965"/>
  </r>
  <r>
    <s v="2021"/>
    <s v="TD1715106"/>
    <x v="3"/>
    <s v="D"/>
    <n v="302.44"/>
    <s v="CORSAIR,ROTEC"/>
    <d v="2021-11-24T00:00:00"/>
    <n v="315.81334136601293"/>
  </r>
  <r>
    <s v="2021"/>
    <s v="TD1715106"/>
    <x v="3"/>
    <s v="D"/>
    <n v="302.44"/>
    <s v="CORSAIR,ROTEC"/>
    <d v="2021-11-24T00:00:00"/>
    <n v="315.81334136601293"/>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270.76"/>
    <s v="CORSAIR,ROTEC"/>
    <d v="2021-11-24T00:00:00"/>
    <n v="282.73250994663954"/>
  </r>
  <r>
    <s v="2021"/>
    <s v="TD1715106"/>
    <x v="3"/>
    <s v="D"/>
    <n v="-95.96"/>
    <s v="CORSAIR,ROTEC"/>
    <d v="2021-11-24T00:00:00"/>
    <n v="-100.20317496853127"/>
  </r>
  <r>
    <s v="2021"/>
    <s v="TD1715106"/>
    <x v="3"/>
    <s v="D"/>
    <n v="-545.5"/>
    <s v="CORSAIR,ROTEC"/>
    <d v="2021-11-24T00:00:00"/>
    <n v="-569.62100818397062"/>
  </r>
  <r>
    <s v="2021"/>
    <s v="TD1715106"/>
    <x v="3"/>
    <s v="D"/>
    <n v="150.84"/>
    <s v="CORSAIR,ROTEC"/>
    <d v="2021-11-24T00:00:00"/>
    <n v="157.50986778088014"/>
  </r>
  <r>
    <s v="2021"/>
    <s v="TD1715106"/>
    <x v="3"/>
    <s v="D"/>
    <n v="150.84"/>
    <s v="CORSAIR,ROTEC"/>
    <d v="2021-11-24T00:00:00"/>
    <n v="157.50986778088014"/>
  </r>
  <r>
    <s v="2021"/>
    <s v="TD1715106"/>
    <x v="3"/>
    <s v="D"/>
    <n v="94.28"/>
    <s v="CORSAIR,ROTEC"/>
    <d v="2021-11-24T00:00:00"/>
    <n v="98.448888453867539"/>
  </r>
  <r>
    <s v="2021"/>
    <s v="TD1715106"/>
    <x v="3"/>
    <s v="D"/>
    <n v="75.42"/>
    <s v="CORSAIR,ROTEC"/>
    <d v="2021-11-24T00:00:00"/>
    <n v="78.754933890440071"/>
  </r>
  <r>
    <s v="2021"/>
    <s v="TD1715106"/>
    <x v="3"/>
    <s v="D"/>
    <n v="150.84"/>
    <s v="CORSAIR,ROTEC"/>
    <d v="2021-11-24T00:00:00"/>
    <n v="157.50986778088014"/>
  </r>
  <r>
    <s v="2021"/>
    <s v="TD1715106"/>
    <x v="3"/>
    <s v="D"/>
    <n v="150.84"/>
    <s v="CORSAIR,ROTEC"/>
    <d v="2021-11-24T00:00:00"/>
    <n v="157.50986778088014"/>
  </r>
  <r>
    <s v="2021"/>
    <s v="TD1715106"/>
    <x v="3"/>
    <s v="D"/>
    <n v="75.42"/>
    <s v="CORSAIR,ROTEC"/>
    <d v="2021-11-24T00:00:00"/>
    <n v="78.754933890440071"/>
  </r>
  <r>
    <s v="2021"/>
    <s v="TD1715106"/>
    <x v="3"/>
    <s v="D"/>
    <n v="94.28"/>
    <s v="CORSAIR,ROTEC"/>
    <d v="2021-11-24T00:00:00"/>
    <n v="98.448888453867539"/>
  </r>
  <r>
    <s v="2021"/>
    <s v="TD1715106"/>
    <x v="3"/>
    <s v="D"/>
    <n v="94.28"/>
    <s v="CORSAIR,ROTEC"/>
    <d v="2021-11-24T00:00:00"/>
    <n v="98.448888453867539"/>
  </r>
  <r>
    <s v="2021"/>
    <s v="TD1715106"/>
    <x v="3"/>
    <s v="D"/>
    <n v="18.86"/>
    <s v="CORSAIR,ROTEC"/>
    <d v="2021-11-24T00:00:00"/>
    <n v="19.693954563427468"/>
  </r>
  <r>
    <s v="2021"/>
    <s v="TD1715106"/>
    <x v="3"/>
    <s v="D"/>
    <n v="150.84"/>
    <s v="CORSAIR,ROTEC"/>
    <d v="2021-11-24T00:00:00"/>
    <n v="157.50986778088014"/>
  </r>
  <r>
    <s v="2021"/>
    <s v="TD1715106"/>
    <x v="3"/>
    <s v="D"/>
    <n v="150.84"/>
    <s v="CORSAIR,ROTEC"/>
    <d v="2021-11-24T00:00:00"/>
    <n v="157.50986778088014"/>
  </r>
  <r>
    <s v="2021"/>
    <s v="TD1715106"/>
    <x v="3"/>
    <s v="D"/>
    <n v="-103.04"/>
    <s v="CORSAIR,ROTEC"/>
    <d v="2021-11-24T00:00:00"/>
    <n v="-107.59623956604277"/>
  </r>
  <r>
    <s v="2021"/>
    <s v="TD1715106"/>
    <x v="3"/>
    <s v="D"/>
    <n v="150.84"/>
    <s v="CORSAIR,ROTEC"/>
    <d v="2021-11-24T00:00:00"/>
    <n v="157.50986778088014"/>
  </r>
  <r>
    <s v="2021"/>
    <s v="TD1715106"/>
    <x v="3"/>
    <s v="D"/>
    <n v="113.13"/>
    <s v="CORSAIR,ROTEC"/>
    <d v="2021-11-24T00:00:00"/>
    <n v="118.13240083566011"/>
  </r>
  <r>
    <s v="2021"/>
    <s v="TD1715106"/>
    <x v="3"/>
    <s v="D"/>
    <n v="150.84"/>
    <s v="CORSAIR,ROTEC"/>
    <d v="2021-11-24T00:00:00"/>
    <n v="157.50986778088014"/>
  </r>
  <r>
    <s v="2021"/>
    <s v="TD1715106"/>
    <x v="3"/>
    <s v="D"/>
    <n v="150.84"/>
    <s v="CORSAIR,ROTEC"/>
    <d v="2021-11-24T00:00:00"/>
    <n v="157.50986778088014"/>
  </r>
  <r>
    <s v="2021"/>
    <s v="TD1715106"/>
    <x v="3"/>
    <s v="D"/>
    <n v="150.84"/>
    <s v="CORSAIR,ROTEC"/>
    <d v="2021-11-24T00:00:00"/>
    <n v="157.50986778088014"/>
  </r>
  <r>
    <s v="2021"/>
    <s v="TD1715106"/>
    <x v="3"/>
    <s v="D"/>
    <n v="150.84"/>
    <s v="CORSAIR,ROTEC"/>
    <d v="2021-11-24T00:00:00"/>
    <n v="157.50986778088014"/>
  </r>
  <r>
    <s v="2021"/>
    <s v="TD1715106"/>
    <x v="3"/>
    <s v="D"/>
    <n v="-30.02"/>
    <s v="CORSAIR,ROTEC"/>
    <d v="2021-11-24T00:00:00"/>
    <n v="-31.347429267979461"/>
  </r>
  <r>
    <s v="2021"/>
    <s v="TD1715106"/>
    <x v="3"/>
    <s v="D"/>
    <n v="125.58"/>
    <s v="CORSAIR,ROTEC"/>
    <d v="2021-11-24T00:00:00"/>
    <n v="131.13291697111461"/>
  </r>
  <r>
    <s v="2021"/>
    <s v="TD1715106"/>
    <x v="3"/>
    <s v="D"/>
    <n v="122.48"/>
    <s v="CORSAIR,ROTEC"/>
    <d v="2021-11-24T00:00:00"/>
    <n v="127.89584066429462"/>
  </r>
  <r>
    <s v="2021"/>
    <s v="TD1715106"/>
    <x v="3"/>
    <s v="D"/>
    <n v="244.96"/>
    <s v="CORSAIR,ROTEC"/>
    <d v="2021-11-24T00:00:00"/>
    <n v="255.79168132858925"/>
  </r>
  <r>
    <s v="2021"/>
    <s v="TD1715106"/>
    <x v="3"/>
    <s v="D"/>
    <n v="244.96"/>
    <s v="CORSAIR,ROTEC"/>
    <d v="2021-11-24T00:00:00"/>
    <n v="255.79168132858925"/>
  </r>
  <r>
    <s v="2021"/>
    <s v="TD1715106"/>
    <x v="3"/>
    <s v="D"/>
    <n v="200.92"/>
    <s v="CORSAIR,ROTEC"/>
    <d v="2021-11-24T00:00:00"/>
    <n v="209.80431340847545"/>
  </r>
  <r>
    <s v="2021"/>
    <s v="TD1715106"/>
    <x v="3"/>
    <s v="D"/>
    <n v="200.92"/>
    <s v="CORSAIR,ROTEC"/>
    <d v="2021-11-24T00:00:00"/>
    <n v="209.80431340847545"/>
  </r>
  <r>
    <s v="2021"/>
    <s v="TD1715106"/>
    <x v="3"/>
    <s v="D"/>
    <n v="100.46"/>
    <s v="CORSAIR,ROTEC"/>
    <d v="2021-11-24T00:00:00"/>
    <n v="104.90215670423773"/>
  </r>
  <r>
    <s v="2021"/>
    <s v="TD1715106"/>
    <x v="3"/>
    <s v="D"/>
    <n v="100.46"/>
    <s v="CORSAIR,ROTEC"/>
    <d v="2021-11-24T00:00:00"/>
    <n v="104.90215670423773"/>
  </r>
  <r>
    <s v="2021"/>
    <s v="TD1715106"/>
    <x v="3"/>
    <s v="D"/>
    <n v="79.48"/>
    <s v="CORSAIR,ROTEC"/>
    <d v="2021-11-24T00:00:00"/>
    <n v="82.994459634210784"/>
  </r>
  <r>
    <s v="2021"/>
    <s v="TD1715106"/>
    <x v="3"/>
    <s v="D"/>
    <n v="244.96"/>
    <s v="CORSAIR,ROTEC"/>
    <d v="2021-11-24T00:00:00"/>
    <n v="255.79168132858925"/>
  </r>
  <r>
    <s v="2021"/>
    <s v="TD1715106"/>
    <x v="3"/>
    <s v="D"/>
    <n v="244.96"/>
    <s v="CORSAIR,ROTEC"/>
    <d v="2021-11-24T00:00:00"/>
    <n v="255.79168132858925"/>
  </r>
  <r>
    <s v="2021"/>
    <s v="TD1715106"/>
    <x v="3"/>
    <s v="D"/>
    <n v="-4.87"/>
    <s v="CORSAIR,ROTEC"/>
    <d v="2021-11-24T00:00:00"/>
    <n v="-5.0853424561978677"/>
  </r>
  <r>
    <s v="2021"/>
    <s v="TD1715106"/>
    <x v="3"/>
    <s v="D"/>
    <n v="-55.89"/>
    <s v="CORSAIR,ROTEC"/>
    <d v="2021-11-24T00:00:00"/>
    <n v="-58.361353157474092"/>
  </r>
  <r>
    <s v="2021"/>
    <s v="TD1715106"/>
    <x v="3"/>
    <s v="D"/>
    <n v="-94.77"/>
    <s v="CORSAIR,ROTEC"/>
    <d v="2021-11-24T00:00:00"/>
    <n v="-98.960555353977796"/>
  </r>
  <r>
    <s v="2021"/>
    <s v="TD1715106"/>
    <x v="3"/>
    <s v="D"/>
    <n v="200.92"/>
    <s v="CORSAIR,ROTEC"/>
    <d v="2021-11-24T00:00:00"/>
    <n v="209.80431340847545"/>
  </r>
  <r>
    <s v="2021"/>
    <s v="TD1715106"/>
    <x v="3"/>
    <s v="D"/>
    <n v="200.92"/>
    <s v="CORSAIR,ROTEC"/>
    <d v="2021-11-24T00:00:00"/>
    <n v="209.80431340847545"/>
  </r>
  <r>
    <s v="2021"/>
    <s v="TD1715106"/>
    <x v="3"/>
    <s v="D"/>
    <n v="158.96"/>
    <s v="CORSAIR,ROTEC"/>
    <d v="2021-11-24T00:00:00"/>
    <n v="165.98891926842157"/>
  </r>
  <r>
    <s v="2021"/>
    <s v="TD1715106"/>
    <x v="3"/>
    <s v="D"/>
    <n v="158.96"/>
    <s v="CORSAIR,ROTEC"/>
    <d v="2021-11-24T00:00:00"/>
    <n v="165.98891926842157"/>
  </r>
  <r>
    <s v="2021"/>
    <s v="TD1715106"/>
    <x v="3"/>
    <s v="D"/>
    <n v="-4.5599999999999996"/>
    <s v="CORSAIR,ROTEC"/>
    <d v="2021-11-24T00:00:00"/>
    <n v="-4.7616348255158671"/>
  </r>
  <r>
    <s v="2021"/>
    <s v="TD1715106"/>
    <x v="3"/>
    <s v="D"/>
    <n v="-3.4"/>
    <s v="CORSAIR,ROTEC"/>
    <d v="2021-11-24T00:00:00"/>
    <n v="-3.5503417558670942"/>
  </r>
  <r>
    <s v="2021"/>
    <s v="TD1715106"/>
    <x v="3"/>
    <s v="D"/>
    <n v="82.66"/>
    <s v="CORSAIR,ROTEC"/>
    <d v="2021-11-24T00:00:00"/>
    <n v="86.315073394110001"/>
  </r>
  <r>
    <s v="2021"/>
    <s v="TD1715106"/>
    <x v="3"/>
    <s v="D"/>
    <n v="-82.66"/>
    <s v="CORSAIR,ROTEC"/>
    <d v="2021-11-24T00:00:00"/>
    <n v="-86.315073394110001"/>
  </r>
  <r>
    <s v="2021"/>
    <s v="TD1715106"/>
    <x v="3"/>
    <s v="D"/>
    <n v="108.69"/>
    <s v="CORSAIR,ROTEC"/>
    <d v="2021-11-24T00:00:00"/>
    <n v="113.49607218976308"/>
  </r>
  <r>
    <s v="2021"/>
    <s v="TD1715106"/>
    <x v="3"/>
    <s v="D"/>
    <n v="-108.69"/>
    <s v="CORSAIR,ROTEC"/>
    <d v="2021-11-24T00:00:00"/>
    <n v="-113.49607218976308"/>
  </r>
  <r>
    <s v="2021"/>
    <s v="TD1715106"/>
    <x v="3"/>
    <s v="D"/>
    <n v="1.65"/>
    <s v="CORSAIR,ROTEC"/>
    <d v="2021-11-24T00:00:00"/>
    <n v="1.722959969759031"/>
  </r>
  <r>
    <s v="2021"/>
    <s v="TD1715106"/>
    <x v="3"/>
    <s v="D"/>
    <n v="-1.65"/>
    <s v="CORSAIR,ROTEC"/>
    <d v="2021-11-24T00:00:00"/>
    <n v="-1.722959969759031"/>
  </r>
  <r>
    <s v="2021"/>
    <s v="TD1715106"/>
    <x v="3"/>
    <s v="D"/>
    <n v="83.61"/>
    <s v="CORSAIR,ROTEC"/>
    <d v="2021-11-24T00:00:00"/>
    <n v="87.307080649425814"/>
  </r>
  <r>
    <s v="2021"/>
    <s v="TD1715106"/>
    <x v="3"/>
    <s v="D"/>
    <n v="-83.61"/>
    <s v="CORSAIR,ROTEC"/>
    <d v="2021-11-24T00:00:00"/>
    <n v="-87.307080649425814"/>
  </r>
  <r>
    <s v="2021"/>
    <s v="TD1715106"/>
    <x v="3"/>
    <s v="D"/>
    <n v="24.56"/>
    <s v="CORSAIR,ROTEC"/>
    <d v="2021-11-24T00:00:00"/>
    <n v="25.645998095322302"/>
  </r>
  <r>
    <s v="2021"/>
    <s v="TD1715106"/>
    <x v="3"/>
    <s v="D"/>
    <n v="-24.56"/>
    <s v="CORSAIR,ROTEC"/>
    <d v="2021-11-24T00:00:00"/>
    <n v="-25.645998095322302"/>
  </r>
  <r>
    <s v="2021"/>
    <s v="TD1715106"/>
    <x v="3"/>
    <s v="D"/>
    <n v="1357.67"/>
    <s v="CORSAIR,ROTEC"/>
    <d v="2021-11-24T00:00:00"/>
    <n v="1417.7036740259055"/>
  </r>
  <r>
    <s v="2021"/>
    <s v="TD1715106"/>
    <x v="3"/>
    <s v="D"/>
    <n v="-1357.67"/>
    <s v="CORSAIR,ROTEC"/>
    <d v="2021-11-24T00:00:00"/>
    <n v="-1417.7036740259055"/>
  </r>
  <r>
    <s v="2021"/>
    <s v="TD1715106"/>
    <x v="3"/>
    <s v="D"/>
    <n v="35.74"/>
    <s v="CORSAIR,ROTEC"/>
    <d v="2021-11-24T00:00:00"/>
    <n v="37.320357163144102"/>
  </r>
  <r>
    <s v="2021"/>
    <s v="TD1715106"/>
    <x v="3"/>
    <s v="D"/>
    <n v="-35.74"/>
    <s v="CORSAIR,ROTEC"/>
    <d v="2021-11-24T00:00:00"/>
    <n v="-37.320357163144102"/>
  </r>
  <r>
    <s v="2021"/>
    <s v="TD1715106"/>
    <x v="3"/>
    <s v="D"/>
    <n v="276.33999999999997"/>
    <s v="CORSAIR,ROTEC"/>
    <d v="2021-11-24T00:00:00"/>
    <n v="288.55924729891552"/>
  </r>
  <r>
    <s v="2021"/>
    <s v="TD1715106"/>
    <x v="3"/>
    <s v="D"/>
    <n v="-276.33999999999997"/>
    <s v="CORSAIR,ROTEC"/>
    <d v="2021-11-24T00:00:00"/>
    <n v="-288.55924729891552"/>
  </r>
  <r>
    <s v="2021"/>
    <s v="TD1715106"/>
    <x v="3"/>
    <s v="D"/>
    <n v="921.93"/>
    <s v="CORSAIR,ROTEC"/>
    <d v="2021-11-24T00:00:00"/>
    <n v="962.69605146663241"/>
  </r>
  <r>
    <s v="2021"/>
    <s v="TD1715106"/>
    <x v="3"/>
    <s v="D"/>
    <n v="-921.93"/>
    <s v="CORSAIR,ROTEC"/>
    <d v="2021-11-24T00:00:00"/>
    <n v="-962.69605146663241"/>
  </r>
  <r>
    <s v="2021"/>
    <s v="TD1715106"/>
    <x v="3"/>
    <s v="D"/>
    <n v="360.24"/>
    <s v="CORSAIR,ROTEC"/>
    <d v="2021-11-24T00:00:00"/>
    <n v="376.16915121575357"/>
  </r>
  <r>
    <s v="2021"/>
    <s v="TD1715106"/>
    <x v="3"/>
    <s v="D"/>
    <n v="-360.24"/>
    <s v="CORSAIR,ROTEC"/>
    <d v="2021-11-24T00:00:00"/>
    <n v="-376.16915121575357"/>
  </r>
  <r>
    <s v="2021"/>
    <s v="TD1715106"/>
    <x v="3"/>
    <s v="D"/>
    <n v="4.2300000000000004"/>
    <s v="CORSAIR,ROTEC"/>
    <d v="2021-11-24T00:00:00"/>
    <n v="4.4170428315640615"/>
  </r>
  <r>
    <s v="2021"/>
    <s v="TD1715106"/>
    <x v="3"/>
    <s v="D"/>
    <n v="-4.2300000000000004"/>
    <s v="CORSAIR,ROTEC"/>
    <d v="2021-11-24T00:00:00"/>
    <n v="-4.4170428315640615"/>
  </r>
  <r>
    <s v="2021"/>
    <s v="TD1715106"/>
    <x v="3"/>
    <s v="D"/>
    <n v="476.11"/>
    <s v="CORSAIR,ROTEC"/>
    <d v="2021-11-24T00:00:00"/>
    <n v="497.16270981937714"/>
  </r>
  <r>
    <s v="2021"/>
    <s v="TD1715106"/>
    <x v="3"/>
    <s v="D"/>
    <n v="-476.11"/>
    <s v="CORSAIR,ROTEC"/>
    <d v="2021-11-24T00:00:00"/>
    <n v="-497.16270981937714"/>
  </r>
  <r>
    <s v="2021"/>
    <s v="TD1715106"/>
    <x v="3"/>
    <s v="D"/>
    <n v="378.56"/>
    <s v="CORSAIR,ROTEC"/>
    <d v="2021-11-24T00:00:00"/>
    <n v="395.29922797089625"/>
  </r>
  <r>
    <s v="2021"/>
    <s v="TD1715106"/>
    <x v="3"/>
    <s v="D"/>
    <n v="-378.56"/>
    <s v="CORSAIR,ROTEC"/>
    <d v="2021-11-24T00:00:00"/>
    <n v="-395.29922797089625"/>
  </r>
  <r>
    <s v="2021"/>
    <s v="TD1715106"/>
    <x v="3"/>
    <s v="D"/>
    <n v="476.04"/>
    <s v="CORSAIR,ROTEC"/>
    <d v="2021-11-24T00:00:00"/>
    <n v="497.08961454793285"/>
  </r>
  <r>
    <s v="2021"/>
    <s v="TD1715106"/>
    <x v="3"/>
    <s v="D"/>
    <n v="-476.04"/>
    <s v="CORSAIR,ROTEC"/>
    <d v="2021-11-24T00:00:00"/>
    <n v="-497.08961454793285"/>
  </r>
  <r>
    <s v="2021"/>
    <s v="TD1715106"/>
    <x v="3"/>
    <s v="D"/>
    <n v="5266.91"/>
    <s v="CORSAIR,ROTEC"/>
    <d v="2021-11-24T00:00:00"/>
    <n v="5499.8030874688111"/>
  </r>
  <r>
    <s v="2021"/>
    <s v="TD1715106"/>
    <x v="3"/>
    <s v="D"/>
    <n v="-5266.91"/>
    <s v="CORSAIR,ROTEC"/>
    <d v="2021-11-24T00:00:00"/>
    <n v="-5499.8030874688111"/>
  </r>
  <r>
    <s v="2021"/>
    <s v="TD1715106"/>
    <x v="3"/>
    <s v="D"/>
    <n v="478.17"/>
    <s v="CORSAIR,ROTEC"/>
    <d v="2021-11-24T00:00:00"/>
    <n v="499.3137992361672"/>
  </r>
  <r>
    <s v="2021"/>
    <s v="TD1715106"/>
    <x v="3"/>
    <s v="D"/>
    <n v="-478.17"/>
    <s v="CORSAIR,ROTEC"/>
    <d v="2021-11-24T00:00:00"/>
    <n v="-499.3137992361672"/>
  </r>
  <r>
    <s v="2021"/>
    <s v="TD1715106"/>
    <x v="3"/>
    <s v="D"/>
    <n v="35.020000000000003"/>
    <s v="CORSAIR,ROTEC"/>
    <d v="2021-11-24T00:00:00"/>
    <n v="36.568520085431075"/>
  </r>
  <r>
    <s v="2021"/>
    <s v="TD1715106"/>
    <x v="3"/>
    <s v="D"/>
    <n v="-35.020000000000003"/>
    <s v="CORSAIR,ROTEC"/>
    <d v="2021-11-24T00:00:00"/>
    <n v="-36.568520085431075"/>
  </r>
  <r>
    <s v="2021"/>
    <s v="TD1715106"/>
    <x v="3"/>
    <s v="D"/>
    <n v="267.52999999999997"/>
    <s v="CORSAIR,ROTEC"/>
    <d v="2021-11-24T00:00:00"/>
    <n v="279.35968527856579"/>
  </r>
  <r>
    <s v="2021"/>
    <s v="TD1715106"/>
    <x v="3"/>
    <s v="D"/>
    <n v="-267.52999999999997"/>
    <s v="CORSAIR,ROTEC"/>
    <d v="2021-11-24T00:00:00"/>
    <n v="-279.35968527856579"/>
  </r>
  <r>
    <s v="2021"/>
    <s v="TD1715106"/>
    <x v="3"/>
    <s v="D"/>
    <n v="-0.68"/>
    <s v="CORSAIR,ROTEC"/>
    <d v="2021-11-24T00:00:00"/>
    <n v="-0.71006835117341893"/>
  </r>
  <r>
    <s v="2022"/>
    <s v="TD1715106"/>
    <x v="3"/>
    <s v="D"/>
    <n v="0.68"/>
    <s v="CORSAIR,ROTEC"/>
    <d v="2021-11-24T00:00:00"/>
    <n v="0.68"/>
  </r>
  <r>
    <s v="2021"/>
    <s v="TD1715106"/>
    <x v="3"/>
    <s v="D"/>
    <n v="50.77"/>
    <s v="CORSAIR,ROTEC"/>
    <d v="2021-11-24T00:00:00"/>
    <n v="53.014956160403642"/>
  </r>
  <r>
    <s v="2021"/>
    <s v="TD1715106"/>
    <x v="3"/>
    <s v="D"/>
    <n v="67.69"/>
    <s v="CORSAIR,ROTEC"/>
    <d v="2021-11-24T00:00:00"/>
    <n v="70.683127486659885"/>
  </r>
  <r>
    <s v="2021"/>
    <s v="TD1715106"/>
    <x v="3"/>
    <s v="D"/>
    <n v="56.71"/>
    <s v="CORSAIR,ROTEC"/>
    <d v="2021-11-24T00:00:00"/>
    <n v="59.21761205153615"/>
  </r>
  <r>
    <s v="2021"/>
    <s v="TD1715106"/>
    <x v="3"/>
    <s v="D"/>
    <n v="113.42"/>
    <s v="CORSAIR,ROTEC"/>
    <d v="2021-11-24T00:00:00"/>
    <n v="118.4352241030723"/>
  </r>
  <r>
    <s v="2021"/>
    <s v="TD1715106"/>
    <x v="3"/>
    <s v="D"/>
    <n v="56.71"/>
    <s v="CORSAIR,ROTEC"/>
    <d v="2021-11-24T00:00:00"/>
    <n v="59.21761205153615"/>
  </r>
  <r>
    <s v="2021"/>
    <s v="TD1715106"/>
    <x v="3"/>
    <s v="D"/>
    <n v="56.71"/>
    <s v="CORSAIR,ROTEC"/>
    <d v="2021-11-24T00:00:00"/>
    <n v="59.21761205153615"/>
  </r>
  <r>
    <s v="2021"/>
    <s v="TD1715106"/>
    <x v="3"/>
    <s v="D"/>
    <n v="680.52"/>
    <s v="CORSAIR,ROTEC"/>
    <d v="2021-11-24T00:00:00"/>
    <n v="710.61134461843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67.69"/>
    <s v="CORSAIR,ROTEC"/>
    <d v="2021-11-24T00:00:00"/>
    <n v="70.683127486659885"/>
  </r>
  <r>
    <s v="2021"/>
    <s v="TD1715106"/>
    <x v="3"/>
    <s v="D"/>
    <n v="67.69"/>
    <s v="CORSAIR,ROTEC"/>
    <d v="2021-11-24T00:00:00"/>
    <n v="70.683127486659885"/>
  </r>
  <r>
    <s v="2021"/>
    <s v="TD1715106"/>
    <x v="3"/>
    <s v="D"/>
    <n v="609.17999999999995"/>
    <s v="CORSAIR,ROTEC"/>
    <d v="2021-11-24T00:00:00"/>
    <n v="636.11682083503422"/>
  </r>
  <r>
    <s v="2021"/>
    <s v="TD1715106"/>
    <x v="3"/>
    <s v="D"/>
    <n v="101.53"/>
    <s v="CORSAIR,ROTEC"/>
    <d v="2021-11-24T00:00:00"/>
    <n v="106.01947013917238"/>
  </r>
  <r>
    <s v="2021"/>
    <s v="TD1715106"/>
    <x v="3"/>
    <s v="D"/>
    <n v="101.53"/>
    <s v="CORSAIR,ROTEC"/>
    <d v="2021-11-24T00:00:00"/>
    <n v="106.01947013917238"/>
  </r>
  <r>
    <s v="2021"/>
    <s v="TD1715106"/>
    <x v="3"/>
    <s v="D"/>
    <n v="101.53"/>
    <s v="CORSAIR,ROTEC"/>
    <d v="2021-11-24T00:00:00"/>
    <n v="106.019470139172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113.42"/>
    <s v="CORSAIR,ROTEC"/>
    <d v="2021-11-24T00:00:00"/>
    <n v="118.4352241030723"/>
  </r>
  <r>
    <s v="2021"/>
    <s v="TD1715106"/>
    <x v="3"/>
    <s v="D"/>
    <n v="56.71"/>
    <s v="CORSAIR,ROTEC"/>
    <d v="2021-11-24T00:00:00"/>
    <n v="59.21761205153615"/>
  </r>
  <r>
    <s v="2021"/>
    <s v="TD1715106"/>
    <x v="3"/>
    <s v="D"/>
    <n v="198.49"/>
    <s v="CORSAIR,ROTEC"/>
    <d v="2021-11-24T00:00:00"/>
    <n v="207.26686327119398"/>
  </r>
  <r>
    <s v="2021"/>
    <s v="TD1715106"/>
    <x v="3"/>
    <s v="D"/>
    <n v="113.42"/>
    <s v="CORSAIR,ROTEC"/>
    <d v="2021-11-24T00:00:00"/>
    <n v="118.4352241030723"/>
  </r>
  <r>
    <s v="2021"/>
    <s v="TD1715106"/>
    <x v="3"/>
    <s v="D"/>
    <n v="113.42"/>
    <s v="CORSAIR,ROTEC"/>
    <d v="2021-11-24T00:00:00"/>
    <n v="118.4352241030723"/>
  </r>
  <r>
    <s v="2021"/>
    <s v="TD1715106"/>
    <x v="3"/>
    <s v="D"/>
    <n v="113.42"/>
    <s v="CORSAIR,ROTEC"/>
    <d v="2021-11-24T00:00:00"/>
    <n v="118.4352241030723"/>
  </r>
  <r>
    <s v="2021"/>
    <s v="TD1715106"/>
    <x v="3"/>
    <s v="D"/>
    <n v="491.47"/>
    <s v="CORSAIR,ROTEC"/>
    <d v="2021-11-24T00:00:00"/>
    <n v="513.20190081058854"/>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406.12"/>
    <s v="CORSAIR,ROTEC"/>
    <d v="2021-11-24T00:00:00"/>
    <n v="424.07788055668954"/>
  </r>
  <r>
    <s v="2021"/>
    <s v="TD1715106"/>
    <x v="3"/>
    <s v="D"/>
    <n v="67.69"/>
    <s v="CORSAIR,ROTEC"/>
    <d v="2021-11-24T00:00:00"/>
    <n v="70.683127486659885"/>
  </r>
  <r>
    <s v="2021"/>
    <s v="TD1715106"/>
    <x v="3"/>
    <s v="D"/>
    <n v="67.69"/>
    <s v="CORSAIR,ROTEC"/>
    <d v="2021-11-24T00:00:00"/>
    <n v="70.683127486659885"/>
  </r>
  <r>
    <s v="2021"/>
    <s v="TD1715106"/>
    <x v="3"/>
    <s v="D"/>
    <n v="304.58999999999997"/>
    <s v="CORSAIR,ROTEC"/>
    <d v="2021-11-24T00:00:00"/>
    <n v="318.05841041751711"/>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6.71"/>
    <s v="CORSAIR,ROTEC"/>
    <d v="2021-11-24T00:00:00"/>
    <n v="59.21761205153615"/>
  </r>
  <r>
    <s v="2021"/>
    <s v="TD1715106"/>
    <x v="3"/>
    <s v="D"/>
    <n v="170.13"/>
    <s v="CORSAIR,ROTEC"/>
    <d v="2021-11-24T00:00:00"/>
    <n v="177.65283615460845"/>
  </r>
  <r>
    <s v="2021"/>
    <s v="TD1715106"/>
    <x v="3"/>
    <s v="D"/>
    <n v="101.53"/>
    <s v="CORSAIR,ROTEC"/>
    <d v="2021-11-24T00:00:00"/>
    <n v="106.01947013917238"/>
  </r>
  <r>
    <s v="2021"/>
    <s v="TD1715106"/>
    <x v="3"/>
    <s v="D"/>
    <n v="101.53"/>
    <s v="CORSAIR,ROTEC"/>
    <d v="2021-11-24T00:00:00"/>
    <n v="106.01947013917238"/>
  </r>
  <r>
    <s v="2021"/>
    <s v="TD1715106"/>
    <x v="3"/>
    <s v="D"/>
    <n v="101.53"/>
    <s v="CORSAIR,ROTEC"/>
    <d v="2021-11-24T00:00:00"/>
    <n v="106.01947013917238"/>
  </r>
  <r>
    <s v="2021"/>
    <s v="TD1715106"/>
    <x v="3"/>
    <s v="D"/>
    <n v="101.53"/>
    <s v="CORSAIR,ROTEC"/>
    <d v="2021-11-24T00:00:00"/>
    <n v="106.01947013917238"/>
  </r>
  <r>
    <s v="2021"/>
    <s v="TD1715106"/>
    <x v="3"/>
    <s v="D"/>
    <n v="113.42"/>
    <s v="CORSAIR,ROTEC"/>
    <d v="2021-11-24T00:00:00"/>
    <n v="118.4352241030723"/>
  </r>
  <r>
    <s v="2021"/>
    <s v="TD1715106"/>
    <x v="3"/>
    <s v="D"/>
    <n v="113.42"/>
    <s v="CORSAIR,ROTEC"/>
    <d v="2021-11-24T00:00:00"/>
    <n v="118.4352241030723"/>
  </r>
  <r>
    <s v="2021"/>
    <s v="TD1715106"/>
    <x v="3"/>
    <s v="D"/>
    <n v="75.61"/>
    <s v="CORSAIR,ROTEC"/>
    <d v="2021-11-24T00:00:00"/>
    <n v="78.953335341503234"/>
  </r>
  <r>
    <s v="2021"/>
    <s v="TD1715106"/>
    <x v="3"/>
    <s v="D"/>
    <n v="189.03"/>
    <s v="CORSAIR,ROTEC"/>
    <d v="2021-11-24T00:00:00"/>
    <n v="197.38855944457555"/>
  </r>
  <r>
    <s v="2021"/>
    <s v="TD1715106"/>
    <x v="3"/>
    <s v="D"/>
    <n v="-340.88"/>
    <s v="CORSAIR,ROTEC"/>
    <d v="2021-11-24T00:00:00"/>
    <n v="-355.95308757058092"/>
  </r>
  <r>
    <s v="2021"/>
    <s v="TD1715106"/>
    <x v="3"/>
    <s v="D"/>
    <n v="-127.53"/>
    <s v="CORSAIR,ROTEC"/>
    <d v="2021-11-24T00:00:00"/>
    <n v="-133.16914238992075"/>
  </r>
  <r>
    <s v="2021"/>
    <s v="TD1715106"/>
    <x v="3"/>
    <s v="D"/>
    <n v="-512.85"/>
    <s v="CORSAIR,ROTEC"/>
    <d v="2021-11-24T00:00:00"/>
    <n v="-535.52728514601154"/>
  </r>
  <r>
    <s v="2021"/>
    <s v="TD1715106"/>
    <x v="3"/>
    <s v="D"/>
    <n v="-51.14"/>
    <s v="CORSAIR,ROTEC"/>
    <d v="2021-11-24T00:00:00"/>
    <n v="-53.40131688089506"/>
  </r>
  <r>
    <s v="2021"/>
    <s v="TD1715106"/>
    <x v="3"/>
    <s v="D"/>
    <n v="101.53"/>
    <s v="CORSAIR,ROTEC"/>
    <d v="2021-11-24T00:00:00"/>
    <n v="106.019470139172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113.42"/>
    <s v="CORSAIR,ROTEC"/>
    <d v="2021-11-24T00:00:00"/>
    <n v="118.4352241030723"/>
  </r>
  <r>
    <s v="2021"/>
    <s v="TD1715106"/>
    <x v="3"/>
    <s v="D"/>
    <n v="101.53"/>
    <s v="CORSAIR,ROTEC"/>
    <d v="2021-11-24T00:00:00"/>
    <n v="106.01947013917238"/>
  </r>
  <r>
    <s v="2021"/>
    <s v="TD1715106"/>
    <x v="3"/>
    <s v="D"/>
    <n v="101.53"/>
    <s v="CORSAIR,ROTEC"/>
    <d v="2021-11-24T00:00:00"/>
    <n v="106.01947013917238"/>
  </r>
  <r>
    <s v="2021"/>
    <s v="TD1715106"/>
    <x v="3"/>
    <s v="D"/>
    <n v="113.42"/>
    <s v="CORSAIR,ROTEC"/>
    <d v="2021-11-24T00:00:00"/>
    <n v="118.4352241030723"/>
  </r>
  <r>
    <s v="2021"/>
    <s v="TD1715106"/>
    <x v="3"/>
    <s v="D"/>
    <n v="56.71"/>
    <s v="CORSAIR,ROTEC"/>
    <d v="2021-11-24T00:00:00"/>
    <n v="59.21761205153615"/>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101.53"/>
    <s v="CORSAIR,ROTEC"/>
    <d v="2021-11-24T00:00:00"/>
    <n v="106.01947013917238"/>
  </r>
  <r>
    <s v="2021"/>
    <s v="TD1715106"/>
    <x v="3"/>
    <s v="D"/>
    <n v="50.77"/>
    <s v="CORSAIR,ROTEC"/>
    <d v="2021-11-24T00:00:00"/>
    <n v="53.014956160403642"/>
  </r>
  <r>
    <s v="2021"/>
    <s v="TD1715106"/>
    <x v="3"/>
    <s v="D"/>
    <n v="101.53"/>
    <s v="CORSAIR,ROTEC"/>
    <d v="2021-11-24T00:00:00"/>
    <n v="106.01947013917238"/>
  </r>
  <r>
    <s v="2021"/>
    <s v="TD1715106"/>
    <x v="3"/>
    <s v="D"/>
    <n v="50.77"/>
    <s v="CORSAIR,ROTEC"/>
    <d v="2021-11-24T00:00:00"/>
    <n v="53.014956160403642"/>
  </r>
  <r>
    <s v="2021"/>
    <s v="TD1715106"/>
    <x v="3"/>
    <s v="D"/>
    <n v="50.77"/>
    <s v="CORSAIR,ROTEC"/>
    <d v="2021-11-24T00:00:00"/>
    <n v="53.014956160403642"/>
  </r>
  <r>
    <s v="2021"/>
    <s v="TD1715106"/>
    <x v="3"/>
    <s v="D"/>
    <n v="50.77"/>
    <s v="CORSAIR,ROTEC"/>
    <d v="2021-11-24T00:00:00"/>
    <n v="53.014956160403642"/>
  </r>
  <r>
    <s v="2021"/>
    <s v="TD1715106"/>
    <x v="3"/>
    <s v="D"/>
    <n v="-23.97"/>
    <s v="CORSAIR,ROTEC"/>
    <d v="2021-11-24T00:00:00"/>
    <n v="-25.029909378863014"/>
  </r>
  <r>
    <s v="2021"/>
    <s v="TD1715106"/>
    <x v="3"/>
    <s v="D"/>
    <n v="-173.4"/>
    <s v="CORSAIR,ROTEC"/>
    <d v="2021-11-24T00:00:00"/>
    <n v="-181.06742954922183"/>
  </r>
  <r>
    <s v="2021"/>
    <s v="TD1715106"/>
    <x v="3"/>
    <s v="D"/>
    <n v="56.56"/>
    <s v="CORSAIR,ROTEC"/>
    <d v="2021-11-24T00:00:00"/>
    <n v="59.060979327012603"/>
  </r>
  <r>
    <s v="2021"/>
    <s v="TD1715106"/>
    <x v="3"/>
    <s v="D"/>
    <n v="28.28"/>
    <s v="CORSAIR,ROTEC"/>
    <d v="2021-11-24T00:00:00"/>
    <n v="29.530489663506302"/>
  </r>
  <r>
    <s v="2021"/>
    <s v="TD1715106"/>
    <x v="3"/>
    <s v="D"/>
    <n v="339.36"/>
    <s v="CORSAIR,ROTEC"/>
    <d v="2021-11-24T00:00:00"/>
    <n v="354.36587596207562"/>
  </r>
  <r>
    <s v="2021"/>
    <s v="TD1715106"/>
    <x v="3"/>
    <s v="D"/>
    <n v="226.26"/>
    <s v="CORSAIR,ROTEC"/>
    <d v="2021-11-24T00:00:00"/>
    <n v="236.26480167132021"/>
  </r>
  <r>
    <s v="2021"/>
    <s v="TD1715106"/>
    <x v="3"/>
    <s v="D"/>
    <n v="56.56"/>
    <s v="CORSAIR,ROTEC"/>
    <d v="2021-11-24T00:00:00"/>
    <n v="59.060979327012603"/>
  </r>
  <r>
    <s v="2021"/>
    <s v="TD1715106"/>
    <x v="3"/>
    <s v="D"/>
    <n v="56.56"/>
    <s v="CORSAIR,ROTEC"/>
    <d v="2021-11-24T00:00:00"/>
    <n v="59.060979327012603"/>
  </r>
  <r>
    <s v="2021"/>
    <s v="TD1715106"/>
    <x v="3"/>
    <s v="D"/>
    <n v="56.56"/>
    <s v="CORSAIR,ROTEC"/>
    <d v="2021-11-24T00:00:00"/>
    <n v="59.060979327012603"/>
  </r>
  <r>
    <s v="2021"/>
    <s v="TD1715106"/>
    <x v="3"/>
    <s v="D"/>
    <n v="56.56"/>
    <s v="CORSAIR,ROTEC"/>
    <d v="2021-11-24T00:00:00"/>
    <n v="59.060979327012603"/>
  </r>
  <r>
    <s v="2021"/>
    <s v="TD1715106"/>
    <x v="3"/>
    <s v="D"/>
    <n v="28.28"/>
    <s v="CORSAIR,ROTEC"/>
    <d v="2021-11-24T00:00:00"/>
    <n v="29.530489663506302"/>
  </r>
  <r>
    <s v="2021"/>
    <s v="TD1715106"/>
    <x v="3"/>
    <s v="D"/>
    <n v="56.56"/>
    <s v="CORSAIR,ROTEC"/>
    <d v="2021-11-24T00:00:00"/>
    <n v="59.060979327012603"/>
  </r>
  <r>
    <s v="2021"/>
    <s v="TD1715106"/>
    <x v="3"/>
    <s v="D"/>
    <n v="56.56"/>
    <s v="CORSAIR,ROTEC"/>
    <d v="2021-11-24T00:00:00"/>
    <n v="59.060979327012603"/>
  </r>
  <r>
    <s v="2021"/>
    <s v="TD1715106"/>
    <x v="3"/>
    <s v="D"/>
    <n v="-86.09"/>
    <s v="CORSAIR,ROTEC"/>
    <d v="2021-11-24T00:00:00"/>
    <n v="-89.896741694881811"/>
  </r>
  <r>
    <s v="2021"/>
    <s v="TD1715106"/>
    <x v="3"/>
    <s v="D"/>
    <n v="-25.14"/>
    <s v="CORSAIR,ROTEC"/>
    <d v="2021-11-24T00:00:00"/>
    <n v="-26.251644630146693"/>
  </r>
  <r>
    <s v="2021"/>
    <s v="TD1715106"/>
    <x v="3"/>
    <s v="D"/>
    <n v="56.56"/>
    <s v="CORSAIR,ROTEC"/>
    <d v="2021-11-24T00:00:00"/>
    <n v="59.060979327012603"/>
  </r>
  <r>
    <s v="2021"/>
    <s v="TD1715106"/>
    <x v="3"/>
    <s v="D"/>
    <n v="28.28"/>
    <s v="CORSAIR,ROTEC"/>
    <d v="2021-11-24T00:00:00"/>
    <n v="29.530489663506302"/>
  </r>
  <r>
    <s v="2021"/>
    <s v="TD1715106"/>
    <x v="3"/>
    <s v="D"/>
    <n v="-2.4500000000000002"/>
    <s v="CORSAIR,ROTEC"/>
    <d v="2021-11-24T00:00:00"/>
    <n v="-2.5583345005512887"/>
  </r>
  <r>
    <s v="2021"/>
    <s v="TD1715106"/>
    <x v="3"/>
    <s v="D"/>
    <n v="357.66"/>
    <s v="CORSAIR,ROTEC"/>
    <d v="2021-11-24T00:00:00"/>
    <n v="373.47506835394853"/>
  </r>
  <r>
    <s v="2021"/>
    <s v="TD1715106"/>
    <x v="3"/>
    <s v="D"/>
    <n v="198.7"/>
    <s v="CORSAIR,ROTEC"/>
    <d v="2021-11-24T00:00:00"/>
    <n v="207.48614908552693"/>
  </r>
  <r>
    <s v="2021"/>
    <s v="TD1715106"/>
    <x v="3"/>
    <s v="D"/>
    <n v="29.81"/>
    <s v="CORSAIR,ROTEC"/>
    <d v="2021-11-24T00:00:00"/>
    <n v="31.128143453646494"/>
  </r>
  <r>
    <s v="2021"/>
    <s v="TD1715106"/>
    <x v="3"/>
    <s v="D"/>
    <n v="91.86"/>
    <s v="CORSAIR,ROTEC"/>
    <d v="2021-11-24T00:00:00"/>
    <n v="95.921880498220972"/>
  </r>
  <r>
    <s v="2021"/>
    <s v="TD1715106"/>
    <x v="3"/>
    <s v="D"/>
    <n v="91.86"/>
    <s v="CORSAIR,ROTEC"/>
    <d v="2021-11-24T00:00:00"/>
    <n v="95.921880498220972"/>
  </r>
  <r>
    <s v="2021"/>
    <s v="TD1715106"/>
    <x v="3"/>
    <s v="D"/>
    <n v="91.86"/>
    <s v="CORSAIR,ROTEC"/>
    <d v="2021-11-24T00:00:00"/>
    <n v="95.921880498220972"/>
  </r>
  <r>
    <s v="2021"/>
    <s v="TD1715106"/>
    <x v="3"/>
    <s v="D"/>
    <n v="75.349999999999994"/>
    <s v="CORSAIR,ROTEC"/>
    <d v="2021-11-24T00:00:00"/>
    <n v="78.681838618995741"/>
  </r>
  <r>
    <s v="2021"/>
    <s v="TD1715106"/>
    <x v="3"/>
    <s v="D"/>
    <n v="37.68"/>
    <s v="CORSAIR,ROTEC"/>
    <d v="2021-11-24T00:00:00"/>
    <n v="39.346140400315328"/>
  </r>
  <r>
    <s v="2021"/>
    <s v="TD1715106"/>
    <x v="3"/>
    <s v="D"/>
    <n v="75.349999999999994"/>
    <s v="CORSAIR,ROTEC"/>
    <d v="2021-11-24T00:00:00"/>
    <n v="78.681838618995741"/>
  </r>
  <r>
    <s v="2021"/>
    <s v="TD1715106"/>
    <x v="3"/>
    <s v="D"/>
    <n v="75.349999999999994"/>
    <s v="CORSAIR,ROTEC"/>
    <d v="2021-11-24T00:00:00"/>
    <n v="78.681838618995741"/>
  </r>
  <r>
    <s v="2021"/>
    <s v="TD1715106"/>
    <x v="3"/>
    <s v="D"/>
    <n v="59.61"/>
    <s v="CORSAIR,ROTEC"/>
    <d v="2021-11-24T00:00:00"/>
    <n v="62.245844725658088"/>
  </r>
  <r>
    <s v="2021"/>
    <s v="TD1715106"/>
    <x v="3"/>
    <s v="D"/>
    <n v="91.86"/>
    <s v="CORSAIR,ROTEC"/>
    <d v="2021-11-24T00:00:00"/>
    <n v="95.921880498220972"/>
  </r>
  <r>
    <s v="2021"/>
    <s v="TD1715106"/>
    <x v="3"/>
    <s v="D"/>
    <n v="91.86"/>
    <s v="CORSAIR,ROTEC"/>
    <d v="2021-11-24T00:00:00"/>
    <n v="95.921880498220972"/>
  </r>
  <r>
    <s v="2021"/>
    <s v="TD1715106"/>
    <x v="3"/>
    <s v="D"/>
    <n v="326.5"/>
    <s v="CORSAIR,ROTEC"/>
    <d v="2021-11-24T00:00:00"/>
    <n v="340.93723037959006"/>
  </r>
  <r>
    <s v="2021"/>
    <s v="TD1715106"/>
    <x v="3"/>
    <s v="D"/>
    <n v="125.58"/>
    <s v="CORSAIR,ROTEC"/>
    <d v="2021-11-24T00:00:00"/>
    <n v="131.13291697111461"/>
  </r>
  <r>
    <s v="2021"/>
    <s v="TD1715106"/>
    <x v="3"/>
    <s v="D"/>
    <n v="-7.1"/>
    <s v="CORSAIR,ROTEC"/>
    <d v="2021-11-24T00:00:00"/>
    <n v="-7.4139489607812852"/>
  </r>
  <r>
    <s v="2021"/>
    <s v="TD1715106"/>
    <x v="3"/>
    <s v="D"/>
    <n v="-64.86"/>
    <s v="CORSAIR,ROTEC"/>
    <d v="2021-11-24T00:00:00"/>
    <n v="-67.727990083982277"/>
  </r>
  <r>
    <s v="2021"/>
    <s v="TD1715106"/>
    <x v="3"/>
    <s v="D"/>
    <n v="-35.950000000000003"/>
    <s v="CORSAIR,ROTEC"/>
    <d v="2021-11-24T00:00:00"/>
    <n v="-37.539642977477072"/>
  </r>
  <r>
    <s v="2021"/>
    <s v="TD1715106"/>
    <x v="3"/>
    <s v="D"/>
    <n v="-60.25"/>
    <s v="CORSAIR,ROTEC"/>
    <d v="2021-11-24T00:00:00"/>
    <n v="-62.914144350291892"/>
  </r>
  <r>
    <s v="2021"/>
    <s v="TD1715106"/>
    <x v="3"/>
    <s v="D"/>
    <n v="-59.04"/>
    <s v="CORSAIR,ROTEC"/>
    <d v="2021-11-24T00:00:00"/>
    <n v="-61.650640372468601"/>
  </r>
  <r>
    <s v="2021"/>
    <s v="TD1715106"/>
    <x v="3"/>
    <s v="D"/>
    <n v="75.349999999999994"/>
    <s v="CORSAIR,ROTEC"/>
    <d v="2021-11-24T00:00:00"/>
    <n v="78.681838618995741"/>
  </r>
  <r>
    <s v="2021"/>
    <s v="TD1715106"/>
    <x v="3"/>
    <s v="D"/>
    <n v="37.68"/>
    <s v="CORSAIR,ROTEC"/>
    <d v="2021-11-24T00:00:00"/>
    <n v="39.346140400315328"/>
  </r>
  <r>
    <s v="2021"/>
    <s v="TD1715106"/>
    <x v="3"/>
    <s v="D"/>
    <n v="75.349999999999994"/>
    <s v="CORSAIR,ROTEC"/>
    <d v="2021-11-24T00:00:00"/>
    <n v="78.681838618995741"/>
  </r>
  <r>
    <s v="2021"/>
    <s v="TD1715106"/>
    <x v="3"/>
    <s v="D"/>
    <n v="-8.27"/>
    <s v="CORSAIR,ROTEC"/>
    <d v="2021-11-24T00:00:00"/>
    <n v="-8.6356842120649606"/>
  </r>
  <r>
    <s v="2020"/>
    <s v="TD1715106"/>
    <x v="3"/>
    <s v="D"/>
    <n v="23.97"/>
    <s v="CORSAIR,ROTEC"/>
    <d v="2021-11-24T00:00:00"/>
    <n v="26.220223620314648"/>
  </r>
  <r>
    <s v="2020"/>
    <s v="TD1715106"/>
    <x v="3"/>
    <s v="D"/>
    <n v="0.94"/>
    <s v="CORSAIR,ROTEC"/>
    <d v="2021-11-24T00:00:00"/>
    <n v="1.0282440635417509"/>
  </r>
  <r>
    <s v="2021"/>
    <s v="TD1715106"/>
    <x v="3"/>
    <s v="D"/>
    <n v="39.22"/>
    <s v="CORSAIR,ROTEC"/>
    <d v="2021-11-24T00:00:00"/>
    <n v="40.954236372090421"/>
  </r>
  <r>
    <s v="2021"/>
    <s v="TD1715106"/>
    <x v="3"/>
    <s v="D"/>
    <n v="-0.01"/>
    <s v="CORSAIR,ROTEC"/>
    <d v="2021-11-24T00:00:00"/>
    <n v="-1.0442181634903219E-2"/>
  </r>
  <r>
    <s v="2021"/>
    <s v="TD1715106"/>
    <x v="3"/>
    <s v="D"/>
    <n v="32.549999999999997"/>
    <s v="CORSAIR,ROTEC"/>
    <d v="2021-11-24T00:00:00"/>
    <n v="33.989301221609971"/>
  </r>
  <r>
    <s v="2021"/>
    <s v="TD1715106"/>
    <x v="3"/>
    <s v="D"/>
    <n v="0.64"/>
    <s v="CORSAIR,ROTEC"/>
    <d v="2021-11-24T00:00:00"/>
    <n v="0.66829962463380599"/>
  </r>
  <r>
    <s v="2021"/>
    <s v="TD1715106"/>
    <x v="3"/>
    <s v="D"/>
    <n v="-4.3600000000000003"/>
    <s v="CORSAIR,ROTEC"/>
    <d v="2021-11-24T00:00:00"/>
    <n v="-4.5527911928178035"/>
  </r>
  <r>
    <s v="2021"/>
    <s v="TD1715106"/>
    <x v="3"/>
    <s v="D"/>
    <n v="86.94"/>
    <s v="CORSAIR,ROTEC"/>
    <d v="2021-11-24T00:00:00"/>
    <n v="90.784327133848578"/>
  </r>
  <r>
    <s v="2021"/>
    <s v="TD1715106"/>
    <x v="3"/>
    <s v="D"/>
    <n v="0.01"/>
    <s v="CORSAIR,ROTEC"/>
    <d v="2021-11-24T00:00:00"/>
    <n v="1.0442181634903219E-2"/>
  </r>
  <r>
    <s v="2021"/>
    <s v="TD1715106"/>
    <x v="3"/>
    <s v="D"/>
    <n v="47.12"/>
    <s v="CORSAIR,ROTEC"/>
    <d v="2021-11-24T00:00:00"/>
    <n v="49.203559863663962"/>
  </r>
  <r>
    <s v="2021"/>
    <s v="TD1715106"/>
    <x v="3"/>
    <s v="D"/>
    <n v="-0.42"/>
    <s v="CORSAIR,ROTEC"/>
    <d v="2021-11-24T00:00:00"/>
    <n v="-0.43857162866593519"/>
  </r>
  <r>
    <s v="2021"/>
    <s v="TD1715106"/>
    <x v="3"/>
    <s v="D"/>
    <n v="82.75"/>
    <s v="CORSAIR,ROTEC"/>
    <d v="2021-11-24T00:00:00"/>
    <n v="86.409053028824133"/>
  </r>
  <r>
    <s v="2021"/>
    <s v="TD1715106"/>
    <x v="3"/>
    <s v="D"/>
    <n v="0.13"/>
    <s v="CORSAIR,ROTEC"/>
    <d v="2021-11-24T00:00:00"/>
    <n v="0.13574836125374184"/>
  </r>
  <r>
    <s v="2021"/>
    <s v="TD1715106"/>
    <x v="3"/>
    <s v="D"/>
    <n v="82.75"/>
    <s v="CORSAIR,ROTEC"/>
    <d v="2021-11-24T00:00:00"/>
    <n v="86.409053028824133"/>
  </r>
  <r>
    <s v="2021"/>
    <s v="TD1715106"/>
    <x v="3"/>
    <s v="D"/>
    <n v="-0.11"/>
    <s v="CORSAIR,ROTEC"/>
    <d v="2021-11-24T00:00:00"/>
    <n v="-0.1148639979839354"/>
  </r>
  <r>
    <s v="2021"/>
    <s v="TD1715106"/>
    <x v="3"/>
    <s v="D"/>
    <n v="41.36"/>
    <s v="CORSAIR,ROTEC"/>
    <d v="2021-11-24T00:00:00"/>
    <n v="43.188863241959709"/>
  </r>
  <r>
    <s v="2021"/>
    <s v="TD1715106"/>
    <x v="3"/>
    <s v="D"/>
    <n v="0.69"/>
    <s v="CORSAIR,ROTEC"/>
    <d v="2021-11-24T00:00:00"/>
    <n v="0.720510532808322"/>
  </r>
  <r>
    <s v="2022"/>
    <s v="TD1715106"/>
    <x v="3"/>
    <s v="D"/>
    <n v="66.2"/>
    <s v="CORSAIR,ROTEC"/>
    <d v="2021-11-24T00:00:00"/>
    <n v="66.2"/>
  </r>
  <r>
    <s v="2022"/>
    <s v="TD1715106"/>
    <x v="3"/>
    <s v="D"/>
    <n v="-2.4700000000000002"/>
    <s v="CORSAIR,ROTEC"/>
    <d v="2021-11-24T00:00:00"/>
    <n v="-2.4700000000000002"/>
  </r>
  <r>
    <s v="2022"/>
    <s v="TD1715106"/>
    <x v="3"/>
    <s v="D"/>
    <n v="59.62"/>
    <s v="CORSAIR,ROTEC"/>
    <d v="2021-11-24T00:00:00"/>
    <n v="59.62"/>
  </r>
  <r>
    <s v="2022"/>
    <s v="TD1715106"/>
    <x v="3"/>
    <s v="D"/>
    <n v="1.65"/>
    <s v="CORSAIR,ROTEC"/>
    <d v="2021-11-24T00:00:00"/>
    <n v="1.65"/>
  </r>
  <r>
    <s v="2022"/>
    <s v="TD1715106"/>
    <x v="3"/>
    <s v="D"/>
    <n v="24.88"/>
    <s v="CORSAIR,ROTEC"/>
    <d v="2021-11-24T00:00:00"/>
    <n v="24.88"/>
  </r>
  <r>
    <s v="2022"/>
    <s v="TD1715106"/>
    <x v="3"/>
    <s v="D"/>
    <n v="-0.17"/>
    <s v="CORSAIR,ROTEC"/>
    <d v="2021-11-24T00:00:00"/>
    <n v="-0.17"/>
  </r>
  <r>
    <s v="2021"/>
    <s v="TD1715106"/>
    <x v="2"/>
    <s v="D"/>
    <n v="-21.77"/>
    <s v="CORSAIR,ROTEC"/>
    <d v="2021-11-24T00:00:00"/>
    <n v="-22.732629419184306"/>
  </r>
  <r>
    <s v="2021"/>
    <s v="TD1715106"/>
    <x v="2"/>
    <s v="D"/>
    <n v="-1.47"/>
    <s v="CORSAIR,ROTEC"/>
    <d v="2021-11-24T00:00:00"/>
    <n v="-1.5350007003307731"/>
  </r>
  <r>
    <s v="2022"/>
    <s v="TD1715106"/>
    <x v="2"/>
    <s v="D"/>
    <n v="0.04"/>
    <s v="CORSAIR,ROTEC"/>
    <d v="2021-11-24T00:00:00"/>
    <n v="0.04"/>
  </r>
  <r>
    <s v="2022"/>
    <s v="TD1715106"/>
    <x v="2"/>
    <s v="D"/>
    <n v="-0.08"/>
    <s v="CORSAIR,ROTEC"/>
    <d v="2021-11-24T00:00:00"/>
    <n v="-0.08"/>
  </r>
  <r>
    <s v="2020"/>
    <s v="TD1715106"/>
    <x v="3"/>
    <s v="D"/>
    <n v="5.33"/>
    <s v="CORSAIR,ROTEC"/>
    <d v="2021-11-24T00:00:00"/>
    <n v="5.8303626156143968"/>
  </r>
  <r>
    <s v="2021"/>
    <s v="TD1715106"/>
    <x v="3"/>
    <s v="D"/>
    <n v="8.2100000000000009"/>
    <s v="CORSAIR,ROTEC"/>
    <d v="2021-11-24T00:00:00"/>
    <n v="8.5730311222555429"/>
  </r>
  <r>
    <s v="2021"/>
    <s v="TD1715106"/>
    <x v="3"/>
    <s v="D"/>
    <n v="6.98"/>
    <s v="CORSAIR,ROTEC"/>
    <d v="2021-11-24T00:00:00"/>
    <n v="7.288642781162447"/>
  </r>
  <r>
    <s v="2021"/>
    <s v="TD1715106"/>
    <x v="3"/>
    <s v="D"/>
    <n v="-0.92"/>
    <s v="CORSAIR,ROTEC"/>
    <d v="2021-11-24T00:00:00"/>
    <n v="-0.96068071041109615"/>
  </r>
  <r>
    <s v="2021"/>
    <s v="TD1715106"/>
    <x v="3"/>
    <s v="D"/>
    <n v="18.260000000000002"/>
    <s v="CORSAIR,ROTEC"/>
    <d v="2021-11-24T00:00:00"/>
    <n v="19.06742366533328"/>
  </r>
  <r>
    <s v="2021"/>
    <s v="TD1715106"/>
    <x v="3"/>
    <s v="D"/>
    <n v="9.8000000000000007"/>
    <s v="CORSAIR,ROTEC"/>
    <d v="2021-11-24T00:00:00"/>
    <n v="10.233338002205155"/>
  </r>
  <r>
    <s v="2021"/>
    <s v="TD1715106"/>
    <x v="3"/>
    <s v="D"/>
    <n v="17.399999999999999"/>
    <s v="CORSAIR,ROTEC"/>
    <d v="2021-11-24T00:00:00"/>
    <n v="18.169396044731599"/>
  </r>
  <r>
    <s v="2021"/>
    <s v="TD1715106"/>
    <x v="3"/>
    <s v="D"/>
    <n v="17.36"/>
    <s v="CORSAIR,ROTEC"/>
    <d v="2021-11-24T00:00:00"/>
    <n v="18.127627318191987"/>
  </r>
  <r>
    <s v="2021"/>
    <s v="TD1715106"/>
    <x v="3"/>
    <s v="D"/>
    <n v="12.45"/>
    <s v="CORSAIR,ROTEC"/>
    <d v="2021-11-24T00:00:00"/>
    <n v="13.000516135454506"/>
  </r>
  <r>
    <s v="2022"/>
    <s v="TD1715106"/>
    <x v="3"/>
    <s v="D"/>
    <n v="14.09"/>
    <s v="CORSAIR,ROTEC"/>
    <d v="2021-11-24T00:00:00"/>
    <n v="14.09"/>
  </r>
  <r>
    <s v="2022"/>
    <s v="TD1715106"/>
    <x v="3"/>
    <s v="D"/>
    <n v="13.55"/>
    <s v="CORSAIR,ROTEC"/>
    <d v="2021-11-24T00:00:00"/>
    <n v="13.55"/>
  </r>
  <r>
    <s v="2022"/>
    <s v="TD1715106"/>
    <x v="3"/>
    <s v="D"/>
    <n v="5.44"/>
    <s v="CORSAIR,ROTEC"/>
    <d v="2021-11-24T00:00:00"/>
    <n v="5.44"/>
  </r>
  <r>
    <s v="2020"/>
    <s v="TD1715106"/>
    <x v="2"/>
    <s v="D"/>
    <n v="46.36"/>
    <s v="CORSAIR,ROTEC"/>
    <d v="2021-11-24T00:00:00"/>
    <n v="50.712122112548485"/>
  </r>
  <r>
    <s v="2020"/>
    <s v="TD1715106"/>
    <x v="2"/>
    <s v="D"/>
    <n v="202.86"/>
    <s v="CORSAIR,ROTEC"/>
    <d v="2021-11-24T00:00:00"/>
    <n v="221.90381992561663"/>
  </r>
  <r>
    <s v="2021"/>
    <s v="TD1715106"/>
    <x v="2"/>
    <s v="D"/>
    <n v="289.95999999999998"/>
    <s v="CORSAIR,ROTEC"/>
    <d v="2021-11-24T00:00:00"/>
    <n v="302.78149868565373"/>
  </r>
  <r>
    <s v="2021"/>
    <s v="TD1715106"/>
    <x v="2"/>
    <s v="D"/>
    <n v="7.11"/>
    <s v="CORSAIR,ROTEC"/>
    <d v="2021-11-24T00:00:00"/>
    <n v="7.424391142416189"/>
  </r>
  <r>
    <s v="2021"/>
    <s v="TD1715106"/>
    <x v="2"/>
    <s v="D"/>
    <n v="21.93"/>
    <s v="CORSAIR,ROTEC"/>
    <d v="2021-11-24T00:00:00"/>
    <n v="22.899704325342757"/>
  </r>
  <r>
    <s v="2021"/>
    <s v="TD1715106"/>
    <x v="2"/>
    <s v="D"/>
    <n v="700.53"/>
    <s v="CORSAIR,ROTEC"/>
    <d v="2021-11-24T00:00:00"/>
    <n v="731.50615006987516"/>
  </r>
  <r>
    <s v="2021"/>
    <s v="TD1715106"/>
    <x v="2"/>
    <s v="D"/>
    <n v="1410.63"/>
    <s v="CORSAIR,ROTEC"/>
    <d v="2021-11-24T00:00:00"/>
    <n v="1473.0054679643529"/>
  </r>
  <r>
    <s v="2021"/>
    <s v="TD1715106"/>
    <x v="2"/>
    <s v="D"/>
    <n v="335.02"/>
    <s v="CORSAIR,ROTEC"/>
    <d v="2021-11-24T00:00:00"/>
    <n v="349.83396913252761"/>
  </r>
  <r>
    <s v="2021"/>
    <s v="TD1715106"/>
    <x v="2"/>
    <s v="D"/>
    <n v="2617.5100000000002"/>
    <s v="CORSAIR,ROTEC"/>
    <d v="2021-11-24T00:00:00"/>
    <n v="2733.2514851175524"/>
  </r>
  <r>
    <s v="2021"/>
    <s v="TD1715106"/>
    <x v="2"/>
    <s v="D"/>
    <n v="2429.27"/>
    <s v="CORSAIR,ROTEC"/>
    <d v="2021-11-24T00:00:00"/>
    <n v="2536.6878580221342"/>
  </r>
  <r>
    <s v="2021"/>
    <s v="TD1715106"/>
    <x v="2"/>
    <s v="D"/>
    <n v="796.31"/>
    <s v="CORSAIR,ROTEC"/>
    <d v="2021-11-24T00:00:00"/>
    <n v="831.52136576897817"/>
  </r>
  <r>
    <s v="2021"/>
    <s v="TD1715106"/>
    <x v="2"/>
    <s v="D"/>
    <n v="1070.3699999999999"/>
    <s v="CORSAIR,ROTEC"/>
    <d v="2021-11-24T00:00:00"/>
    <n v="1117.6997956551356"/>
  </r>
  <r>
    <s v="2021"/>
    <s v="TD1715106"/>
    <x v="2"/>
    <s v="D"/>
    <n v="5110.66"/>
    <s v="CORSAIR,ROTEC"/>
    <d v="2021-11-24T00:00:00"/>
    <n v="5336.6439994234479"/>
  </r>
  <r>
    <s v="2022"/>
    <s v="TD1715106"/>
    <x v="2"/>
    <s v="D"/>
    <n v="507.77"/>
    <s v="CORSAIR,ROTEC"/>
    <d v="2021-11-24T00:00:00"/>
    <n v="507.77"/>
  </r>
  <r>
    <s v="2022"/>
    <s v="TD1715106"/>
    <x v="2"/>
    <s v="D"/>
    <n v="661.29"/>
    <s v="CORSAIR,ROTEC"/>
    <d v="2021-11-24T00:00:00"/>
    <n v="661.29"/>
  </r>
  <r>
    <s v="2022"/>
    <s v="TD1715106"/>
    <x v="2"/>
    <s v="D"/>
    <n v="1227.54"/>
    <s v="CORSAIR,ROTEC"/>
    <d v="2021-11-24T00:00:00"/>
    <n v="1227.54"/>
  </r>
  <r>
    <s v="2022"/>
    <s v="TD1715106"/>
    <x v="2"/>
    <s v="D"/>
    <n v="317.82"/>
    <s v="CORSAIR,ROTEC"/>
    <d v="2021-11-24T00:00:00"/>
    <n v="317.82"/>
  </r>
  <r>
    <s v="2022"/>
    <s v="TD1715106"/>
    <x v="2"/>
    <s v="D"/>
    <n v="66.930000000000007"/>
    <s v="CORSAIR,ROTEC"/>
    <d v="2021-11-24T00:00:00"/>
    <n v="66.930000000000007"/>
  </r>
  <r>
    <s v="2020"/>
    <s v="TD1715106"/>
    <x v="2"/>
    <s v="D"/>
    <n v="121"/>
    <s v="CORSAIR,ROTEC"/>
    <d v="2021-11-24T00:00:00"/>
    <n v="132.35907626441687"/>
  </r>
  <r>
    <s v="2021"/>
    <s v="TD1715106"/>
    <x v="2"/>
    <s v="D"/>
    <n v="-121"/>
    <s v="CORSAIR,ROTEC"/>
    <d v="2021-11-24T00:00:00"/>
    <n v="-126.35039778232894"/>
  </r>
  <r>
    <s v="2020"/>
    <s v="TD1715106"/>
    <x v="1"/>
    <s v="D"/>
    <n v="0.24"/>
    <s v="CORSAIR,ROTEC"/>
    <d v="2021-11-24T00:00:00"/>
    <n v="0.26253039920214916"/>
  </r>
  <r>
    <s v="2020"/>
    <s v="TD1715106"/>
    <x v="1"/>
    <s v="D"/>
    <n v="1.04"/>
    <s v="CORSAIR,ROTEC"/>
    <d v="2021-11-24T00:00:00"/>
    <n v="1.1376317298759799"/>
  </r>
  <r>
    <s v="2021"/>
    <s v="TD1715106"/>
    <x v="1"/>
    <s v="D"/>
    <n v="1.5"/>
    <s v="CORSAIR,ROTEC"/>
    <d v="2021-11-24T00:00:00"/>
    <n v="1.5663272452354828"/>
  </r>
  <r>
    <s v="2021"/>
    <s v="TD1715106"/>
    <x v="1"/>
    <s v="D"/>
    <n v="0.03"/>
    <s v="CORSAIR,ROTEC"/>
    <d v="2021-11-24T00:00:00"/>
    <n v="3.1326544904709652E-2"/>
  </r>
  <r>
    <s v="2021"/>
    <s v="TD1715106"/>
    <x v="1"/>
    <s v="D"/>
    <n v="0.1"/>
    <s v="CORSAIR,ROTEC"/>
    <d v="2021-11-24T00:00:00"/>
    <n v="0.10442181634903219"/>
  </r>
  <r>
    <s v="2021"/>
    <s v="TD1715106"/>
    <x v="1"/>
    <s v="D"/>
    <n v="3.65"/>
    <s v="CORSAIR,ROTEC"/>
    <d v="2021-11-24T00:00:00"/>
    <n v="3.8113962967396748"/>
  </r>
  <r>
    <s v="2021"/>
    <s v="TD1715106"/>
    <x v="1"/>
    <s v="D"/>
    <n v="7.32"/>
    <s v="CORSAIR,ROTEC"/>
    <d v="2021-11-24T00:00:00"/>
    <n v="7.6436769567491565"/>
  </r>
  <r>
    <s v="2021"/>
    <s v="TD1715106"/>
    <x v="1"/>
    <s v="D"/>
    <n v="1.75"/>
    <s v="CORSAIR,ROTEC"/>
    <d v="2021-11-24T00:00:00"/>
    <n v="1.8273817861080632"/>
  </r>
  <r>
    <s v="2021"/>
    <s v="TD1715106"/>
    <x v="1"/>
    <s v="D"/>
    <n v="13.61"/>
    <s v="CORSAIR,ROTEC"/>
    <d v="2021-11-24T00:00:00"/>
    <n v="14.211809205103281"/>
  </r>
  <r>
    <s v="2021"/>
    <s v="TD1715106"/>
    <x v="1"/>
    <s v="D"/>
    <n v="12.64"/>
    <s v="CORSAIR,ROTEC"/>
    <d v="2021-11-24T00:00:00"/>
    <n v="13.198917586517668"/>
  </r>
  <r>
    <s v="2021"/>
    <s v="TD1715106"/>
    <x v="1"/>
    <s v="D"/>
    <n v="4.1399999999999997"/>
    <s v="CORSAIR,ROTEC"/>
    <d v="2021-11-24T00:00:00"/>
    <n v="4.3230631968499322"/>
  </r>
  <r>
    <s v="2021"/>
    <s v="TD1715106"/>
    <x v="1"/>
    <s v="D"/>
    <n v="5.55"/>
    <s v="CORSAIR,ROTEC"/>
    <d v="2021-11-24T00:00:00"/>
    <n v="5.7954108073712858"/>
  </r>
  <r>
    <s v="2021"/>
    <s v="TD1715106"/>
    <x v="1"/>
    <s v="D"/>
    <n v="26.56"/>
    <s v="CORSAIR,ROTEC"/>
    <d v="2021-11-24T00:00:00"/>
    <n v="27.734434422302947"/>
  </r>
  <r>
    <s v="2022"/>
    <s v="TD1715106"/>
    <x v="1"/>
    <s v="D"/>
    <n v="2.64"/>
    <s v="CORSAIR,ROTEC"/>
    <d v="2021-11-24T00:00:00"/>
    <n v="2.64"/>
  </r>
  <r>
    <s v="2022"/>
    <s v="TD1715106"/>
    <x v="1"/>
    <s v="D"/>
    <n v="3.44"/>
    <s v="CORSAIR,ROTEC"/>
    <d v="2021-11-24T00:00:00"/>
    <n v="3.44"/>
  </r>
  <r>
    <s v="2022"/>
    <s v="TD1715106"/>
    <x v="1"/>
    <s v="D"/>
    <n v="6.39"/>
    <s v="CORSAIR,ROTEC"/>
    <d v="2021-11-24T00:00:00"/>
    <n v="6.39"/>
  </r>
  <r>
    <s v="2022"/>
    <s v="TD1715106"/>
    <x v="1"/>
    <s v="D"/>
    <n v="1.66"/>
    <s v="CORSAIR,ROTEC"/>
    <d v="2021-11-24T00:00:00"/>
    <n v="1.66"/>
  </r>
  <r>
    <s v="2022"/>
    <s v="TD1715106"/>
    <x v="1"/>
    <s v="D"/>
    <n v="0.34"/>
    <s v="CORSAIR,ROTEC"/>
    <d v="2021-11-24T00:00:00"/>
    <n v="0.34"/>
  </r>
  <r>
    <s v="2020"/>
    <s v="TD1715106"/>
    <x v="1"/>
    <s v="D"/>
    <n v="53.82"/>
    <s v="CORSAIR,ROTEC"/>
    <d v="2021-11-24T00:00:00"/>
    <n v="58.872442021081959"/>
  </r>
  <r>
    <s v="2021"/>
    <s v="TD1715106"/>
    <x v="1"/>
    <s v="D"/>
    <n v="321.95"/>
    <s v="CORSAIR,ROTEC"/>
    <d v="2021-11-24T00:00:00"/>
    <n v="336.18603773570914"/>
  </r>
  <r>
    <s v="2021"/>
    <s v="TD1715106"/>
    <x v="1"/>
    <s v="D"/>
    <n v="189.24"/>
    <s v="CORSAIR,ROTEC"/>
    <d v="2021-11-24T00:00:00"/>
    <n v="197.60784525890853"/>
  </r>
  <r>
    <s v="2021"/>
    <s v="TD1715106"/>
    <x v="1"/>
    <s v="D"/>
    <n v="91.38"/>
    <s v="CORSAIR,ROTEC"/>
    <d v="2021-11-24T00:00:00"/>
    <n v="95.420655779745601"/>
  </r>
  <r>
    <s v="2021"/>
    <s v="TD1715106"/>
    <x v="1"/>
    <s v="D"/>
    <n v="114.37"/>
    <s v="CORSAIR,ROTEC"/>
    <d v="2021-11-24T00:00:00"/>
    <n v="119.42723135838811"/>
  </r>
  <r>
    <s v="2021"/>
    <s v="TD1715106"/>
    <x v="1"/>
    <s v="D"/>
    <n v="25.71"/>
    <s v="CORSAIR,ROTEC"/>
    <d v="2021-11-24T00:00:00"/>
    <n v="26.846848983336177"/>
  </r>
  <r>
    <s v="2021"/>
    <s v="TD1715106"/>
    <x v="1"/>
    <s v="D"/>
    <n v="3096.73"/>
    <s v="CORSAIR,ROTEC"/>
    <d v="2021-11-24T00:00:00"/>
    <n v="3233.6617134253843"/>
  </r>
  <r>
    <s v="2021"/>
    <s v="TD1715106"/>
    <x v="1"/>
    <s v="D"/>
    <n v="2844.68"/>
    <s v="CORSAIR,ROTEC"/>
    <d v="2021-11-24T00:00:00"/>
    <n v="2970.4665253176486"/>
  </r>
  <r>
    <s v="2021"/>
    <s v="TD1715106"/>
    <x v="1"/>
    <s v="D"/>
    <n v="-1973.87"/>
    <s v="CORSAIR,ROTEC"/>
    <d v="2021-11-24T00:00:00"/>
    <n v="-2061.1509063686417"/>
  </r>
  <r>
    <s v="2022"/>
    <s v="TD1715106"/>
    <x v="1"/>
    <s v="D"/>
    <n v="0.15"/>
    <s v="CORSAIR,ROTEC"/>
    <d v="2021-11-24T00:00:00"/>
    <n v="0.15"/>
  </r>
  <r>
    <s v="2020"/>
    <s v="TD1715106"/>
    <x v="1"/>
    <s v="D"/>
    <n v="19.27"/>
    <s v="CORSAIR,ROTEC"/>
    <d v="2021-11-24T00:00:00"/>
    <n v="21.079003302605894"/>
  </r>
  <r>
    <s v="2021"/>
    <s v="TD1715106"/>
    <x v="1"/>
    <s v="D"/>
    <n v="119.71"/>
    <s v="CORSAIR,ROTEC"/>
    <d v="2021-11-24T00:00:00"/>
    <n v="125.00335635142642"/>
  </r>
  <r>
    <s v="2021"/>
    <s v="TD1715106"/>
    <x v="1"/>
    <s v="D"/>
    <n v="66.98"/>
    <s v="CORSAIR,ROTEC"/>
    <d v="2021-11-24T00:00:00"/>
    <n v="69.941732590581765"/>
  </r>
  <r>
    <s v="2021"/>
    <s v="TD1715106"/>
    <x v="1"/>
    <s v="D"/>
    <n v="36"/>
    <s v="CORSAIR,ROTEC"/>
    <d v="2021-11-24T00:00:00"/>
    <n v="37.591853885651588"/>
  </r>
  <r>
    <s v="2021"/>
    <s v="TD1715106"/>
    <x v="1"/>
    <s v="D"/>
    <n v="44.95"/>
    <s v="CORSAIR,ROTEC"/>
    <d v="2021-11-24T00:00:00"/>
    <n v="46.937606448889973"/>
  </r>
  <r>
    <s v="2021"/>
    <s v="TD1715106"/>
    <x v="1"/>
    <s v="D"/>
    <n v="8.69"/>
    <s v="CORSAIR,ROTEC"/>
    <d v="2021-11-24T00:00:00"/>
    <n v="9.0742558407308955"/>
  </r>
  <r>
    <s v="2021"/>
    <s v="TD1715106"/>
    <x v="1"/>
    <s v="D"/>
    <n v="1566.59"/>
    <s v="CORSAIR,ROTEC"/>
    <d v="2021-11-24T00:00:00"/>
    <n v="1635.8617327423033"/>
  </r>
  <r>
    <s v="2021"/>
    <s v="TD1715106"/>
    <x v="1"/>
    <s v="D"/>
    <n v="1287.28"/>
    <s v="CORSAIR,ROTEC"/>
    <d v="2021-11-24T00:00:00"/>
    <n v="1344.2011574978214"/>
  </r>
  <r>
    <s v="2021"/>
    <s v="TD1715106"/>
    <x v="1"/>
    <s v="D"/>
    <n v="-507.86"/>
    <s v="CORSAIR,ROTEC"/>
    <d v="2021-11-24T00:00:00"/>
    <n v="-530.31663651019483"/>
  </r>
  <r>
    <s v="2022"/>
    <s v="TD1715106"/>
    <x v="1"/>
    <s v="D"/>
    <n v="7.0000000000000007E-2"/>
    <s v="CORSAIR,ROTEC"/>
    <d v="2021-11-24T00:00:00"/>
    <n v="7.0000000000000007E-2"/>
  </r>
  <r>
    <s v="2020"/>
    <s v="TD1715106"/>
    <x v="1"/>
    <s v="D"/>
    <n v="24.35"/>
    <s v="CORSAIR,ROTEC"/>
    <d v="2021-11-24T00:00:00"/>
    <n v="26.635896752384721"/>
  </r>
  <r>
    <s v="2021"/>
    <s v="TD1715106"/>
    <x v="1"/>
    <s v="D"/>
    <n v="145.43"/>
    <s v="CORSAIR,ROTEC"/>
    <d v="2021-11-24T00:00:00"/>
    <n v="151.86064751639751"/>
  </r>
  <r>
    <s v="2021"/>
    <s v="TD1715106"/>
    <x v="1"/>
    <s v="D"/>
    <n v="113.65"/>
    <s v="CORSAIR,ROTEC"/>
    <d v="2021-11-24T00:00:00"/>
    <n v="118.67539428067508"/>
  </r>
  <r>
    <s v="2021"/>
    <s v="TD1715106"/>
    <x v="1"/>
    <s v="D"/>
    <n v="73.650000000000006"/>
    <s v="CORSAIR,ROTEC"/>
    <d v="2021-11-24T00:00:00"/>
    <n v="76.906667741062208"/>
  </r>
  <r>
    <s v="2021"/>
    <s v="TD1715106"/>
    <x v="1"/>
    <s v="D"/>
    <n v="155.51"/>
    <s v="CORSAIR,ROTEC"/>
    <d v="2021-11-24T00:00:00"/>
    <n v="162.38636660437993"/>
  </r>
  <r>
    <s v="2021"/>
    <s v="TD1715106"/>
    <x v="1"/>
    <s v="D"/>
    <n v="373.74"/>
    <s v="CORSAIR,ROTEC"/>
    <d v="2021-11-24T00:00:00"/>
    <n v="390.26609642287292"/>
  </r>
  <r>
    <s v="2021"/>
    <s v="TD1715106"/>
    <x v="1"/>
    <s v="D"/>
    <n v="7860.33"/>
    <s v="CORSAIR,ROTEC"/>
    <d v="2021-11-24T00:00:00"/>
    <n v="8207.8993570278817"/>
  </r>
  <r>
    <s v="2021"/>
    <s v="TD1715106"/>
    <x v="1"/>
    <s v="D"/>
    <n v="5167.41"/>
    <s v="CORSAIR,ROTEC"/>
    <d v="2021-11-24T00:00:00"/>
    <n v="5395.9033802015238"/>
  </r>
  <r>
    <s v="2021"/>
    <s v="TD1715106"/>
    <x v="1"/>
    <s v="D"/>
    <n v="13127.36"/>
    <s v="CORSAIR,ROTEC"/>
    <d v="2021-11-24T00:00:00"/>
    <n v="13707.827750676312"/>
  </r>
  <r>
    <s v="2021"/>
    <s v="TD1715106"/>
    <x v="1"/>
    <s v="D"/>
    <n v="-510.38"/>
    <s v="CORSAIR,ROTEC"/>
    <d v="2021-11-24T00:00:00"/>
    <n v="-532.94806628219044"/>
  </r>
  <r>
    <s v="2022"/>
    <s v="TD1715106"/>
    <x v="1"/>
    <s v="D"/>
    <n v="0.05"/>
    <s v="CORSAIR,ROTEC"/>
    <d v="2021-11-24T00:00:00"/>
    <n v="0.05"/>
  </r>
  <r>
    <s v="2022"/>
    <s v="TD1715106"/>
    <x v="1"/>
    <s v="D"/>
    <n v="6762.3"/>
    <s v="CORSAIR,ROTEC"/>
    <d v="2021-11-24T00:00:00"/>
    <n v="6762.3"/>
  </r>
  <r>
    <s v="2022"/>
    <s v="TD1715106"/>
    <x v="1"/>
    <s v="D"/>
    <n v="-1274.7"/>
    <s v="CORSAIR,ROTEC"/>
    <d v="2021-11-24T00:00:00"/>
    <n v="-1274.7"/>
  </r>
  <r>
    <s v="2022"/>
    <s v="TD1715106"/>
    <x v="1"/>
    <s v="D"/>
    <n v="-42.76"/>
    <s v="CORSAIR,ROTEC"/>
    <d v="2021-11-24T00:00:00"/>
    <n v="-42.76"/>
  </r>
  <r>
    <s v="2020"/>
    <s v="TD1715106"/>
    <x v="1"/>
    <s v="D"/>
    <n v="37.81"/>
    <s v="CORSAIR,ROTEC"/>
    <d v="2021-11-24T00:00:00"/>
    <n v="41.35947664097192"/>
  </r>
  <r>
    <s v="2021"/>
    <s v="TD1715106"/>
    <x v="1"/>
    <s v="D"/>
    <n v="226.2"/>
    <s v="CORSAIR,ROTEC"/>
    <d v="2021-11-24T00:00:00"/>
    <n v="236.20214858151078"/>
  </r>
  <r>
    <s v="2021"/>
    <s v="TD1715106"/>
    <x v="1"/>
    <s v="D"/>
    <n v="197.52"/>
    <s v="CORSAIR,ROTEC"/>
    <d v="2021-11-24T00:00:00"/>
    <n v="206.25397165260839"/>
  </r>
  <r>
    <s v="2021"/>
    <s v="TD1715106"/>
    <x v="1"/>
    <s v="D"/>
    <n v="128.09"/>
    <s v="CORSAIR,ROTEC"/>
    <d v="2021-11-24T00:00:00"/>
    <n v="133.75390456147534"/>
  </r>
  <r>
    <s v="2021"/>
    <s v="TD1715106"/>
    <x v="1"/>
    <s v="D"/>
    <n v="285.49"/>
    <s v="CORSAIR,ROTEC"/>
    <d v="2021-11-24T00:00:00"/>
    <n v="298.11384349485201"/>
  </r>
  <r>
    <s v="2021"/>
    <s v="TD1715106"/>
    <x v="1"/>
    <s v="D"/>
    <n v="554.17999999999995"/>
    <s v="CORSAIR,ROTEC"/>
    <d v="2021-11-24T00:00:00"/>
    <n v="578.68482184306652"/>
  </r>
  <r>
    <s v="2021"/>
    <s v="TD1715106"/>
    <x v="1"/>
    <s v="D"/>
    <n v="16844.27"/>
    <s v="CORSAIR,ROTEC"/>
    <d v="2021-11-24T00:00:00"/>
    <n v="17589.092684735126"/>
  </r>
  <r>
    <s v="2021"/>
    <s v="TD1715106"/>
    <x v="1"/>
    <s v="D"/>
    <n v="8005.03"/>
    <s v="CORSAIR,ROTEC"/>
    <d v="2021-11-24T00:00:00"/>
    <n v="8358.9977252849312"/>
  </r>
  <r>
    <s v="2021"/>
    <s v="TD1715106"/>
    <x v="1"/>
    <s v="D"/>
    <n v="19635.16"/>
    <s v="CORSAIR,ROTEC"/>
    <d v="2021-11-24T00:00:00"/>
    <n v="20503.390715038629"/>
  </r>
  <r>
    <s v="2021"/>
    <s v="TD1715106"/>
    <x v="1"/>
    <s v="D"/>
    <n v="-709.61"/>
    <s v="CORSAIR,ROTEC"/>
    <d v="2021-11-24T00:00:00"/>
    <n v="-740.9876509943673"/>
  </r>
  <r>
    <s v="2022"/>
    <s v="TD1715106"/>
    <x v="1"/>
    <s v="D"/>
    <n v="0.09"/>
    <s v="CORSAIR,ROTEC"/>
    <d v="2021-11-24T00:00:00"/>
    <n v="0.09"/>
  </r>
  <r>
    <s v="2022"/>
    <s v="TD1715106"/>
    <x v="1"/>
    <s v="D"/>
    <n v="10716.65"/>
    <s v="CORSAIR,ROTEC"/>
    <d v="2021-11-24T00:00:00"/>
    <n v="10716.65"/>
  </r>
  <r>
    <s v="2022"/>
    <s v="TD1715106"/>
    <x v="1"/>
    <s v="D"/>
    <n v="-2191.67"/>
    <s v="CORSAIR,ROTEC"/>
    <d v="2021-11-24T00:00:00"/>
    <n v="-2191.67"/>
  </r>
  <r>
    <s v="2022"/>
    <s v="TD1715106"/>
    <x v="1"/>
    <s v="D"/>
    <n v="-61.76"/>
    <s v="CORSAIR,ROTEC"/>
    <d v="2021-11-24T00:00:00"/>
    <n v="-61.76"/>
  </r>
  <r>
    <s v="2020"/>
    <s v="TD1715106"/>
    <x v="1"/>
    <s v="D"/>
    <n v="7.18"/>
    <s v="CORSAIR,ROTEC"/>
    <d v="2021-11-24T00:00:00"/>
    <n v="7.8540344427976292"/>
  </r>
  <r>
    <s v="2021"/>
    <s v="TD1715106"/>
    <x v="1"/>
    <s v="D"/>
    <n v="56.08"/>
    <s v="CORSAIR,ROTEC"/>
    <d v="2021-11-24T00:00:00"/>
    <n v="58.559754608537247"/>
  </r>
  <r>
    <s v="2021"/>
    <s v="TD1715106"/>
    <x v="1"/>
    <s v="D"/>
    <n v="48.58"/>
    <s v="CORSAIR,ROTEC"/>
    <d v="2021-11-24T00:00:00"/>
    <n v="50.728118382359831"/>
  </r>
  <r>
    <s v="2021"/>
    <s v="TD1715106"/>
    <x v="1"/>
    <s v="D"/>
    <n v="24.82"/>
    <s v="CORSAIR,ROTEC"/>
    <d v="2021-11-24T00:00:00"/>
    <n v="25.917494817829787"/>
  </r>
  <r>
    <s v="2021"/>
    <s v="TD1715106"/>
    <x v="1"/>
    <s v="D"/>
    <n v="68.510000000000005"/>
    <s v="CORSAIR,ROTEC"/>
    <d v="2021-11-24T00:00:00"/>
    <n v="71.53938638072195"/>
  </r>
  <r>
    <s v="2021"/>
    <s v="TD1715106"/>
    <x v="1"/>
    <s v="D"/>
    <n v="133.46"/>
    <s v="CORSAIR,ROTEC"/>
    <d v="2021-11-24T00:00:00"/>
    <n v="139.36135609941837"/>
  </r>
  <r>
    <s v="2021"/>
    <s v="TD1715106"/>
    <x v="1"/>
    <s v="D"/>
    <n v="2697.26"/>
    <s v="CORSAIR,ROTEC"/>
    <d v="2021-11-24T00:00:00"/>
    <n v="2816.527883655906"/>
  </r>
  <r>
    <s v="2021"/>
    <s v="TD1715106"/>
    <x v="1"/>
    <s v="D"/>
    <n v="1943.98"/>
    <s v="CORSAIR,ROTEC"/>
    <d v="2021-11-24T00:00:00"/>
    <n v="2029.9392254619158"/>
  </r>
  <r>
    <s v="2021"/>
    <s v="TD1715106"/>
    <x v="1"/>
    <s v="D"/>
    <n v="4122.72"/>
    <s v="CORSAIR,ROTEC"/>
    <d v="2021-11-24T00:00:00"/>
    <n v="4305.0191069848197"/>
  </r>
  <r>
    <s v="2021"/>
    <s v="TD1715106"/>
    <x v="1"/>
    <s v="D"/>
    <n v="-140.93"/>
    <s v="CORSAIR,ROTEC"/>
    <d v="2021-11-24T00:00:00"/>
    <n v="-147.16166578069107"/>
  </r>
  <r>
    <s v="2022"/>
    <s v="TD1715106"/>
    <x v="1"/>
    <s v="D"/>
    <n v="0.02"/>
    <s v="CORSAIR,ROTEC"/>
    <d v="2021-11-24T00:00:00"/>
    <n v="0.02"/>
  </r>
  <r>
    <s v="2022"/>
    <s v="TD1715106"/>
    <x v="1"/>
    <s v="D"/>
    <n v="2371.81"/>
    <s v="CORSAIR,ROTEC"/>
    <d v="2021-11-24T00:00:00"/>
    <n v="2371.81"/>
  </r>
  <r>
    <s v="2022"/>
    <s v="TD1715106"/>
    <x v="1"/>
    <s v="D"/>
    <n v="-548.62"/>
    <s v="CORSAIR,ROTEC"/>
    <d v="2021-11-24T00:00:00"/>
    <n v="-548.62"/>
  </r>
  <r>
    <s v="2022"/>
    <s v="TD1715106"/>
    <x v="1"/>
    <s v="D"/>
    <n v="-14.51"/>
    <s v="CORSAIR,ROTEC"/>
    <d v="2021-11-24T00:00:00"/>
    <n v="-14.51"/>
  </r>
  <r>
    <s v="2021"/>
    <s v="TD1715106"/>
    <x v="1"/>
    <s v="D"/>
    <n v="4826.75"/>
    <s v="CORSAIR,ROTEC"/>
    <d v="2021-11-24T00:00:00"/>
    <n v="5040.1800206269108"/>
  </r>
  <r>
    <s v="2021"/>
    <s v="TD1715106"/>
    <x v="1"/>
    <s v="D"/>
    <n v="1530.69"/>
    <s v="CORSAIR,ROTEC"/>
    <d v="2021-11-24T00:00:00"/>
    <n v="1598.3743006730008"/>
  </r>
  <r>
    <s v="2022"/>
    <s v="TD1715106"/>
    <x v="1"/>
    <s v="D"/>
    <n v="-40.44"/>
    <s v="CORSAIR,ROTEC"/>
    <d v="2021-11-24T00:00:00"/>
    <n v="-40.44"/>
  </r>
  <r>
    <s v="2021"/>
    <s v="TD1715106"/>
    <x v="1"/>
    <s v="D"/>
    <n v="9.34"/>
    <s v="CORSAIR,ROTEC"/>
    <d v="2021-11-24T00:00:00"/>
    <n v="9.7529976469996065"/>
  </r>
  <r>
    <s v="2021"/>
    <s v="TD1715106"/>
    <x v="1"/>
    <s v="D"/>
    <n v="10.3"/>
    <s v="CORSAIR,ROTEC"/>
    <d v="2021-11-24T00:00:00"/>
    <n v="10.755447083950315"/>
  </r>
  <r>
    <s v="2021"/>
    <s v="TD1715106"/>
    <x v="1"/>
    <s v="D"/>
    <n v="22.7"/>
    <s v="CORSAIR,ROTEC"/>
    <d v="2021-11-24T00:00:00"/>
    <n v="23.703752311230307"/>
  </r>
  <r>
    <s v="2021"/>
    <s v="TD1715106"/>
    <x v="1"/>
    <s v="D"/>
    <n v="585.36"/>
    <s v="CORSAIR,ROTEC"/>
    <d v="2021-11-24T00:00:00"/>
    <n v="611.24354418069481"/>
  </r>
  <r>
    <s v="2021"/>
    <s v="TD1715106"/>
    <x v="1"/>
    <s v="D"/>
    <n v="725.35"/>
    <s v="CORSAIR,ROTEC"/>
    <d v="2021-11-24T00:00:00"/>
    <n v="757.423644887705"/>
  </r>
  <r>
    <s v="2022"/>
    <s v="TD1715106"/>
    <x v="1"/>
    <s v="D"/>
    <n v="449.68"/>
    <s v="CORSAIR,ROTEC"/>
    <d v="2021-11-24T00:00:00"/>
    <n v="449.68"/>
  </r>
  <r>
    <s v="2022"/>
    <s v="TD1715106"/>
    <x v="1"/>
    <s v="D"/>
    <n v="-85.62"/>
    <s v="CORSAIR,ROTEC"/>
    <d v="2021-11-24T00:00:00"/>
    <n v="-85.62"/>
  </r>
  <r>
    <s v="2021"/>
    <s v="TD1715106"/>
    <x v="0"/>
    <s v="D"/>
    <n v="3267.22"/>
    <s v="CORSAIR,ROTEC"/>
    <d v="2021-11-24T00:00:00"/>
    <n v="3411.6904681188494"/>
  </r>
  <r>
    <s v="2021"/>
    <s v="TD1715106"/>
    <x v="0"/>
    <s v="D"/>
    <n v="1108.8399999999999"/>
    <s v="CORSAIR,ROTEC"/>
    <d v="2021-11-24T00:00:00"/>
    <n v="1157.8708684046085"/>
  </r>
  <r>
    <s v="2022"/>
    <s v="TD1715106"/>
    <x v="0"/>
    <s v="D"/>
    <n v="-24.63"/>
    <s v="CORSAIR,ROTEC"/>
    <d v="2021-11-24T00:00:00"/>
    <n v="-24.63"/>
  </r>
  <r>
    <s v="2021"/>
    <s v="TD1755244"/>
    <x v="0"/>
    <s v="D"/>
    <n v="12620.62"/>
    <s v="PENSTOCK"/>
    <d v="2021-03-25T00:00:00"/>
    <n v="13178.680638509226"/>
  </r>
  <r>
    <s v="2021"/>
    <s v="TD1755244"/>
    <x v="1"/>
    <s v="D"/>
    <n v="0.03"/>
    <s v="PENSTOCK"/>
    <d v="2021-03-25T00:00:00"/>
    <n v="3.1326544904709652E-2"/>
  </r>
  <r>
    <s v="2021"/>
    <s v="TD1755244"/>
    <x v="1"/>
    <s v="D"/>
    <n v="0.23"/>
    <s v="PENSTOCK"/>
    <d v="2021-03-25T00:00:00"/>
    <n v="0.24017017760277404"/>
  </r>
  <r>
    <s v="2021"/>
    <s v="TD1755244"/>
    <x v="1"/>
    <s v="D"/>
    <n v="0.03"/>
    <s v="PENSTOCK"/>
    <d v="2021-03-25T00:00:00"/>
    <n v="3.1326544904709652E-2"/>
  </r>
  <r>
    <s v="2021"/>
    <s v="TD1755244"/>
    <x v="1"/>
    <s v="D"/>
    <n v="0.01"/>
    <s v="PENSTOCK"/>
    <d v="2021-03-25T00:00:00"/>
    <n v="1.0442181634903219E-2"/>
  </r>
  <r>
    <s v="2021"/>
    <s v="TD1755244"/>
    <x v="1"/>
    <s v="D"/>
    <n v="0.25"/>
    <s v="PENSTOCK"/>
    <d v="2021-03-25T00:00:00"/>
    <n v="0.26105454087258045"/>
  </r>
  <r>
    <s v="2021"/>
    <s v="TD1755244"/>
    <x v="1"/>
    <s v="D"/>
    <n v="0.02"/>
    <s v="PENSTOCK"/>
    <d v="2021-03-25T00:00:00"/>
    <n v="2.0884363269806437E-2"/>
  </r>
  <r>
    <s v="2021"/>
    <s v="TD1755244"/>
    <x v="1"/>
    <s v="D"/>
    <n v="0.03"/>
    <s v="PENSTOCK"/>
    <d v="2021-03-25T00:00:00"/>
    <n v="3.1326544904709652E-2"/>
  </r>
  <r>
    <s v="2021"/>
    <s v="TD1755244"/>
    <x v="1"/>
    <s v="D"/>
    <n v="0.12"/>
    <s v="PENSTOCK"/>
    <d v="2021-03-25T00:00:00"/>
    <n v="0.12530617961883861"/>
  </r>
  <r>
    <s v="2021"/>
    <s v="TD1755244"/>
    <x v="1"/>
    <s v="D"/>
    <n v="0.3"/>
    <s v="PENSTOCK"/>
    <d v="2021-03-25T00:00:00"/>
    <n v="0.31326544904709652"/>
  </r>
  <r>
    <s v="2021"/>
    <s v="TD1755244"/>
    <x v="1"/>
    <s v="C"/>
    <n v="-0.28999999999999998"/>
    <s v="PENSTOCK"/>
    <d v="2021-03-25T00:00:00"/>
    <n v="-0.30282326741219334"/>
  </r>
  <r>
    <s v="2021"/>
    <s v="TD1755244"/>
    <x v="1"/>
    <s v="C"/>
    <n v="-0.01"/>
    <s v="PENSTOCK"/>
    <d v="2021-03-25T00:00:00"/>
    <n v="-1.0442181634903219E-2"/>
  </r>
  <r>
    <s v="2020"/>
    <s v="TD1755244"/>
    <x v="1"/>
    <s v="D"/>
    <n v="2.87"/>
    <s v="PENSTOCK"/>
    <d v="2021-03-25T00:00:00"/>
    <n v="3.1394260237923675"/>
  </r>
  <r>
    <s v="2020"/>
    <s v="TD1755244"/>
    <x v="1"/>
    <s v="D"/>
    <n v="0.33"/>
    <s v="PENSTOCK"/>
    <d v="2021-03-25T00:00:00"/>
    <n v="0.36097929890295516"/>
  </r>
  <r>
    <s v="2020"/>
    <s v="TD1755244"/>
    <x v="1"/>
    <s v="D"/>
    <n v="0.94"/>
    <s v="PENSTOCK"/>
    <d v="2021-03-25T00:00:00"/>
    <n v="1.0282440635417509"/>
  </r>
  <r>
    <s v="2020"/>
    <s v="TD1755244"/>
    <x v="1"/>
    <s v="D"/>
    <n v="8.15"/>
    <s v="PENSTOCK"/>
    <d v="2021-03-25T00:00:00"/>
    <n v="8.9150948062396491"/>
  </r>
  <r>
    <s v="2020"/>
    <s v="TD1755244"/>
    <x v="1"/>
    <s v="D"/>
    <n v="15.89"/>
    <s v="PENSTOCK"/>
    <d v="2021-03-25T00:00:00"/>
    <n v="17.381700180508961"/>
  </r>
  <r>
    <s v="2020"/>
    <s v="TD1755244"/>
    <x v="1"/>
    <s v="D"/>
    <n v="1.83"/>
    <s v="PENSTOCK"/>
    <d v="2021-03-25T00:00:00"/>
    <n v="2.0017942939163875"/>
  </r>
  <r>
    <s v="2021"/>
    <s v="TD1755244"/>
    <x v="1"/>
    <s v="D"/>
    <n v="110.4"/>
    <s v="PENSTOCK"/>
    <d v="2021-03-25T00:00:00"/>
    <n v="115.28168524933155"/>
  </r>
  <r>
    <s v="2021"/>
    <s v="TD1755244"/>
    <x v="1"/>
    <s v="D"/>
    <n v="961.08"/>
    <s v="PENSTOCK"/>
    <d v="2021-03-25T00:00:00"/>
    <n v="1003.5771925672785"/>
  </r>
  <r>
    <s v="2021"/>
    <s v="TD1755244"/>
    <x v="1"/>
    <s v="D"/>
    <n v="201.55"/>
    <s v="PENSTOCK"/>
    <d v="2021-03-25T00:00:00"/>
    <n v="210.46217085147438"/>
  </r>
  <r>
    <s v="2021"/>
    <s v="TD1755244"/>
    <x v="1"/>
    <s v="D"/>
    <n v="136.96"/>
    <s v="PENSTOCK"/>
    <d v="2021-03-25T00:00:00"/>
    <n v="143.0161196716345"/>
  </r>
  <r>
    <s v="2021"/>
    <s v="TD1755244"/>
    <x v="1"/>
    <s v="D"/>
    <n v="1296.47"/>
    <s v="PENSTOCK"/>
    <d v="2021-03-25T00:00:00"/>
    <n v="1353.7975224202976"/>
  </r>
  <r>
    <s v="2021"/>
    <s v="TD1755244"/>
    <x v="1"/>
    <s v="D"/>
    <n v="161.72999999999999"/>
    <s v="PENSTOCK"/>
    <d v="2021-03-25T00:00:00"/>
    <n v="168.88140358128973"/>
  </r>
  <r>
    <s v="2021"/>
    <s v="TD1755244"/>
    <x v="1"/>
    <s v="D"/>
    <n v="2275.85"/>
    <s v="PENSTOCK"/>
    <d v="2021-03-25T00:00:00"/>
    <n v="2376.4839073794487"/>
  </r>
  <r>
    <s v="2021"/>
    <s v="TD1755244"/>
    <x v="1"/>
    <s v="D"/>
    <n v="610.02"/>
    <s v="PENSTOCK"/>
    <d v="2021-03-25T00:00:00"/>
    <n v="636.99396409236613"/>
  </r>
  <r>
    <s v="2021"/>
    <s v="TD1755244"/>
    <x v="1"/>
    <s v="C"/>
    <n v="-872.61"/>
    <s v="PENSTOCK"/>
    <d v="2021-03-25T00:00:00"/>
    <n v="-911.19521164328978"/>
  </r>
  <r>
    <s v="2021"/>
    <s v="TD1755244"/>
    <x v="1"/>
    <s v="D"/>
    <n v="881.62"/>
    <s v="PENSTOCK"/>
    <d v="2021-03-25T00:00:00"/>
    <n v="920.60361729633757"/>
  </r>
  <r>
    <s v="2021"/>
    <s v="TD1755244"/>
    <x v="1"/>
    <s v="C"/>
    <n v="-1.97"/>
    <s v="PENSTOCK"/>
    <d v="2021-03-25T00:00:00"/>
    <n v="-2.0571097820759339"/>
  </r>
  <r>
    <s v="2021"/>
    <s v="TD1755244"/>
    <x v="1"/>
    <s v="C"/>
    <n v="-0.06"/>
    <s v="PENSTOCK"/>
    <d v="2021-03-25T00:00:00"/>
    <n v="-6.2653089809419305E-2"/>
  </r>
  <r>
    <s v="2020"/>
    <s v="TD1755244"/>
    <x v="1"/>
    <s v="D"/>
    <n v="44.42"/>
    <s v="PENSTOCK"/>
    <d v="2021-03-25T00:00:00"/>
    <n v="48.590001385664451"/>
  </r>
  <r>
    <s v="2020"/>
    <s v="TD1755244"/>
    <x v="1"/>
    <s v="D"/>
    <n v="5.0999999999999996"/>
    <s v="PENSTOCK"/>
    <d v="2021-03-25T00:00:00"/>
    <n v="5.5787709830456702"/>
  </r>
  <r>
    <s v="2021"/>
    <s v="TD1755244"/>
    <x v="1"/>
    <s v="D"/>
    <n v="22.99"/>
    <s v="PENSTOCK"/>
    <d v="2021-03-25T00:00:00"/>
    <n v="24.006575578642497"/>
  </r>
  <r>
    <s v="2021"/>
    <s v="TD1755244"/>
    <x v="1"/>
    <s v="D"/>
    <n v="200.05"/>
    <s v="PENSTOCK"/>
    <d v="2021-03-25T00:00:00"/>
    <n v="208.89584360623891"/>
  </r>
  <r>
    <s v="2021"/>
    <s v="TD1755244"/>
    <x v="1"/>
    <s v="D"/>
    <n v="212.68"/>
    <s v="PENSTOCK"/>
    <d v="2021-03-25T00:00:00"/>
    <n v="222.08431901112166"/>
  </r>
  <r>
    <s v="2021"/>
    <s v="TD1755244"/>
    <x v="1"/>
    <s v="D"/>
    <n v="68.7"/>
    <s v="PENSTOCK"/>
    <d v="2021-03-25T00:00:00"/>
    <n v="71.737787831785113"/>
  </r>
  <r>
    <s v="2021"/>
    <s v="TD1755244"/>
    <x v="1"/>
    <s v="D"/>
    <n v="1225.7"/>
    <s v="PENSTOCK"/>
    <d v="2021-03-25T00:00:00"/>
    <n v="1279.8982029900876"/>
  </r>
  <r>
    <s v="2021"/>
    <s v="TD1755244"/>
    <x v="1"/>
    <s v="D"/>
    <n v="4512.3100000000004"/>
    <s v="PENSTOCK"/>
    <d v="2021-03-25T00:00:00"/>
    <n v="4711.8360612990145"/>
  </r>
  <r>
    <s v="2021"/>
    <s v="TD1755244"/>
    <x v="1"/>
    <s v="D"/>
    <n v="1642.92"/>
    <s v="PENSTOCK"/>
    <d v="2021-03-25T00:00:00"/>
    <n v="1715.5669051615196"/>
  </r>
  <r>
    <s v="2021"/>
    <s v="TD1755244"/>
    <x v="1"/>
    <s v="C"/>
    <n v="-1500.2"/>
    <s v="PENSTOCK"/>
    <d v="2021-03-25T00:00:00"/>
    <n v="-1566.536088868181"/>
  </r>
  <r>
    <s v="2021"/>
    <s v="TD1755244"/>
    <x v="1"/>
    <s v="C"/>
    <n v="-32.28"/>
    <s v="PENSTOCK"/>
    <d v="2021-03-25T00:00:00"/>
    <n v="-33.707362317467592"/>
  </r>
  <r>
    <s v="2021"/>
    <s v="TD1755244"/>
    <x v="1"/>
    <s v="C"/>
    <n v="-0.93"/>
    <s v="PENSTOCK"/>
    <d v="2021-03-25T00:00:00"/>
    <n v="-0.97112289204599933"/>
  </r>
  <r>
    <s v="2021"/>
    <s v="TD1755244"/>
    <x v="1"/>
    <s v="D"/>
    <n v="61.62"/>
    <s v="PENSTOCK"/>
    <d v="2021-03-25T00:00:00"/>
    <n v="64.34472323427363"/>
  </r>
  <r>
    <s v="2021"/>
    <s v="TD1755244"/>
    <x v="1"/>
    <s v="D"/>
    <n v="130.72"/>
    <s v="PENSTOCK"/>
    <d v="2021-03-25T00:00:00"/>
    <n v="136.50019833145487"/>
  </r>
  <r>
    <s v="2021"/>
    <s v="TD1755244"/>
    <x v="1"/>
    <s v="D"/>
    <n v="129.38999999999999"/>
    <s v="PENSTOCK"/>
    <d v="2021-03-25T00:00:00"/>
    <n v="135.11138817401272"/>
  </r>
  <r>
    <s v="2021"/>
    <s v="TD1755244"/>
    <x v="1"/>
    <s v="C"/>
    <n v="-302.12"/>
    <s v="PENSTOCK"/>
    <d v="2021-03-25T00:00:00"/>
    <n v="-315.47919155369607"/>
  </r>
  <r>
    <s v="2020"/>
    <s v="TD1755244"/>
    <x v="1"/>
    <s v="D"/>
    <n v="0.61"/>
    <s v="PENSTOCK"/>
    <d v="2021-03-25T00:00:00"/>
    <n v="0.6672647646387958"/>
  </r>
  <r>
    <s v="2020"/>
    <s v="TD1755244"/>
    <x v="1"/>
    <s v="D"/>
    <n v="7.0000000000000007E-2"/>
    <s v="PENSTOCK"/>
    <d v="2021-03-25T00:00:00"/>
    <n v="7.6571366433960189E-2"/>
  </r>
  <r>
    <s v="2020"/>
    <s v="TD1755244"/>
    <x v="1"/>
    <s v="D"/>
    <n v="0.17"/>
    <s v="PENSTOCK"/>
    <d v="2021-03-25T00:00:00"/>
    <n v="0.18595903276818901"/>
  </r>
  <r>
    <s v="2020"/>
    <s v="TD1755244"/>
    <x v="1"/>
    <s v="D"/>
    <n v="1.45"/>
    <s v="PENSTOCK"/>
    <d v="2021-03-25T00:00:00"/>
    <n v="1.586121161846318"/>
  </r>
  <r>
    <s v="2020"/>
    <s v="TD1755244"/>
    <x v="3"/>
    <s v="D"/>
    <n v="0.59"/>
    <s v="PENSTOCK"/>
    <d v="2021-03-25T00:00:00"/>
    <n v="0.64538723137195009"/>
  </r>
  <r>
    <s v="2020"/>
    <s v="TD1755244"/>
    <x v="1"/>
    <s v="D"/>
    <n v="5.17"/>
    <s v="PENSTOCK"/>
    <d v="2021-03-25T00:00:00"/>
    <n v="5.6553423494796302"/>
  </r>
  <r>
    <s v="2021"/>
    <s v="TD1755244"/>
    <x v="1"/>
    <s v="D"/>
    <n v="10.39"/>
    <s v="PENSTOCK"/>
    <d v="2021-03-25T00:00:00"/>
    <n v="10.849426718664445"/>
  </r>
  <r>
    <s v="2021"/>
    <s v="TD1755244"/>
    <x v="1"/>
    <s v="D"/>
    <n v="90.42"/>
    <s v="PENSTOCK"/>
    <d v="2021-03-25T00:00:00"/>
    <n v="94.418206342794903"/>
  </r>
  <r>
    <s v="2021"/>
    <s v="TD1755244"/>
    <x v="1"/>
    <s v="D"/>
    <n v="30.23"/>
    <s v="PENSTOCK"/>
    <d v="2021-03-25T00:00:00"/>
    <n v="31.566715082312431"/>
  </r>
  <r>
    <s v="2021"/>
    <s v="TD1755244"/>
    <x v="1"/>
    <s v="D"/>
    <n v="44.49"/>
    <s v="PENSTOCK"/>
    <d v="2021-03-25T00:00:00"/>
    <n v="46.457266093684424"/>
  </r>
  <r>
    <s v="2021"/>
    <s v="TD1755244"/>
    <x v="1"/>
    <s v="D"/>
    <n v="35.03"/>
    <s v="PENSTOCK"/>
    <d v="2021-03-25T00:00:00"/>
    <n v="36.578962267065975"/>
  </r>
  <r>
    <s v="2021"/>
    <s v="TD1755244"/>
    <x v="1"/>
    <s v="D"/>
    <n v="280.79000000000002"/>
    <s v="PENSTOCK"/>
    <d v="2021-03-25T00:00:00"/>
    <n v="293.20601812644747"/>
  </r>
  <r>
    <s v="2021"/>
    <s v="TD1755244"/>
    <x v="1"/>
    <s v="D"/>
    <n v="375.33"/>
    <s v="PENSTOCK"/>
    <d v="2021-03-25T00:00:00"/>
    <n v="391.92640330282251"/>
  </r>
  <r>
    <s v="2021"/>
    <s v="TD1755244"/>
    <x v="1"/>
    <s v="D"/>
    <n v="100.6"/>
    <s v="PENSTOCK"/>
    <d v="2021-03-25T00:00:00"/>
    <n v="105.04834724712637"/>
  </r>
  <r>
    <s v="2021"/>
    <s v="TD1755244"/>
    <x v="1"/>
    <s v="C"/>
    <n v="-157.86000000000001"/>
    <s v="PENSTOCK"/>
    <d v="2021-03-25T00:00:00"/>
    <n v="-164.84027928858222"/>
  </r>
  <r>
    <s v="2021"/>
    <s v="TD1755244"/>
    <x v="1"/>
    <s v="D"/>
    <n v="159.49"/>
    <s v="PENSTOCK"/>
    <d v="2021-03-25T00:00:00"/>
    <n v="166.54235489507144"/>
  </r>
  <r>
    <s v="2021"/>
    <s v="TD1755244"/>
    <x v="1"/>
    <s v="C"/>
    <n v="-0.01"/>
    <s v="PENSTOCK"/>
    <d v="2021-03-25T00:00:00"/>
    <n v="-1.0442181634903219E-2"/>
  </r>
  <r>
    <s v="2021"/>
    <s v="TD1755244"/>
    <x v="1"/>
    <s v="C"/>
    <n v="-0.26"/>
    <s v="PENSTOCK"/>
    <d v="2021-03-25T00:00:00"/>
    <n v="-0.27149672250748369"/>
  </r>
  <r>
    <s v="2020"/>
    <s v="TD1755244"/>
    <x v="1"/>
    <s v="D"/>
    <n v="0.15"/>
    <s v="PENSTOCK"/>
    <d v="2021-03-25T00:00:00"/>
    <n v="0.16408149950134324"/>
  </r>
  <r>
    <s v="2020"/>
    <s v="TD1755244"/>
    <x v="1"/>
    <s v="D"/>
    <n v="0.02"/>
    <s v="PENSTOCK"/>
    <d v="2021-03-25T00:00:00"/>
    <n v="2.1877533266845765E-2"/>
  </r>
  <r>
    <s v="2020"/>
    <s v="TD1755244"/>
    <x v="1"/>
    <s v="D"/>
    <n v="0.09"/>
    <s v="PENSTOCK"/>
    <d v="2021-03-25T00:00:00"/>
    <n v="9.8448899700805947E-2"/>
  </r>
  <r>
    <s v="2020"/>
    <s v="TD1755244"/>
    <x v="1"/>
    <s v="D"/>
    <n v="0.01"/>
    <s v="PENSTOCK"/>
    <d v="2021-03-25T00:00:00"/>
    <n v="1.0938766633422883E-2"/>
  </r>
  <r>
    <s v="2020"/>
    <s v="TD1755244"/>
    <x v="1"/>
    <s v="D"/>
    <n v="0.1"/>
    <s v="PENSTOCK"/>
    <d v="2021-03-25T00:00:00"/>
    <n v="0.10938766633422883"/>
  </r>
  <r>
    <s v="2020"/>
    <s v="TD1755244"/>
    <x v="1"/>
    <s v="D"/>
    <n v="0.84"/>
    <s v="PENSTOCK"/>
    <d v="2021-03-25T00:00:00"/>
    <n v="0.9188563972075221"/>
  </r>
  <r>
    <s v="2021"/>
    <s v="TD1755244"/>
    <x v="1"/>
    <s v="D"/>
    <n v="5.07"/>
    <s v="PENSTOCK"/>
    <d v="2021-03-25T00:00:00"/>
    <n v="5.2941860888959322"/>
  </r>
  <r>
    <s v="2021"/>
    <s v="TD1755244"/>
    <x v="2"/>
    <s v="D"/>
    <n v="0.57999999999999996"/>
    <s v="PENSTOCK"/>
    <d v="2021-03-25T00:00:00"/>
    <n v="0.60564653482438668"/>
  </r>
  <r>
    <s v="2021"/>
    <s v="TD1755244"/>
    <x v="2"/>
    <s v="D"/>
    <n v="4.53"/>
    <s v="PENSTOCK"/>
    <d v="2021-03-25T00:00:00"/>
    <n v="4.7303082806111583"/>
  </r>
  <r>
    <s v="2021"/>
    <s v="TD1755244"/>
    <x v="1"/>
    <s v="D"/>
    <n v="3.08"/>
    <s v="PENSTOCK"/>
    <d v="2021-03-25T00:00:00"/>
    <n v="3.2161919435501916"/>
  </r>
  <r>
    <s v="2021"/>
    <s v="TD1755244"/>
    <x v="1"/>
    <s v="D"/>
    <n v="5.9"/>
    <s v="PENSTOCK"/>
    <d v="2021-03-25T00:00:00"/>
    <n v="6.1608871645928991"/>
  </r>
  <r>
    <s v="2021"/>
    <s v="TD1755244"/>
    <x v="1"/>
    <s v="D"/>
    <n v="47.33"/>
    <s v="PENSTOCK"/>
    <d v="2021-03-25T00:00:00"/>
    <n v="49.422845677996932"/>
  </r>
  <r>
    <s v="2021"/>
    <s v="TD1755244"/>
    <x v="1"/>
    <s v="D"/>
    <n v="12.63"/>
    <s v="PENSTOCK"/>
    <d v="2021-03-25T00:00:00"/>
    <n v="13.188475404882766"/>
  </r>
  <r>
    <s v="2021"/>
    <s v="TD1755244"/>
    <x v="1"/>
    <s v="D"/>
    <n v="47.1"/>
    <s v="PENSTOCK"/>
    <d v="2021-03-25T00:00:00"/>
    <n v="49.182675500394161"/>
  </r>
  <r>
    <s v="2021"/>
    <s v="TD1755244"/>
    <x v="1"/>
    <s v="D"/>
    <n v="22.95"/>
    <s v="PENSTOCK"/>
    <d v="2021-03-25T00:00:00"/>
    <n v="23.964806852102885"/>
  </r>
  <r>
    <s v="2021"/>
    <s v="TD1755244"/>
    <x v="1"/>
    <s v="C"/>
    <n v="-22.72"/>
    <s v="PENSTOCK"/>
    <d v="2021-03-25T00:00:00"/>
    <n v="-23.724636674500111"/>
  </r>
  <r>
    <s v="2021"/>
    <s v="TD1755244"/>
    <x v="1"/>
    <s v="C"/>
    <n v="-0.09"/>
    <s v="PENSTOCK"/>
    <d v="2021-03-25T00:00:00"/>
    <n v="-9.3979634714128957E-2"/>
  </r>
  <r>
    <s v="2021"/>
    <s v="TD1755244"/>
    <x v="0"/>
    <s v="D"/>
    <n v="240.93"/>
    <s v="PENSTOCK"/>
    <d v="2021-03-25T00:00:00"/>
    <n v="251.58348212972325"/>
  </r>
  <r>
    <s v="2021"/>
    <s v="TD1755244"/>
    <x v="0"/>
    <s v="D"/>
    <n v="9.09"/>
    <s v="PENSTOCK"/>
    <d v="2021-03-25T00:00:00"/>
    <n v="9.4919431061270263"/>
  </r>
  <r>
    <s v="2021"/>
    <s v="TD1755244"/>
    <x v="0"/>
    <s v="D"/>
    <n v="76.599999999999994"/>
    <s v="PENSTOCK"/>
    <d v="2021-03-25T00:00:00"/>
    <n v="79.987111323358647"/>
  </r>
  <r>
    <s v="2021"/>
    <s v="TD1755244"/>
    <x v="0"/>
    <s v="D"/>
    <n v="349.61"/>
    <s v="PENSTOCK"/>
    <d v="2021-03-25T00:00:00"/>
    <n v="365.06911213785145"/>
  </r>
  <r>
    <s v="2021"/>
    <s v="TD1755244"/>
    <x v="0"/>
    <s v="D"/>
    <n v="117.24"/>
    <s v="PENSTOCK"/>
    <d v="2021-03-25T00:00:00"/>
    <n v="122.42413748760534"/>
  </r>
  <r>
    <s v="2021"/>
    <s v="TD1755244"/>
    <x v="0"/>
    <s v="D"/>
    <n v="3108.77"/>
    <s v="PENSTOCK"/>
    <d v="2021-03-25T00:00:00"/>
    <n v="3246.2341001138079"/>
  </r>
  <r>
    <s v="2021"/>
    <s v="TD1755244"/>
    <x v="0"/>
    <s v="D"/>
    <n v="988.39"/>
    <s v="PENSTOCK"/>
    <d v="2021-03-25T00:00:00"/>
    <n v="1032.0947906121992"/>
  </r>
  <r>
    <s v="2021"/>
    <s v="TD1755244"/>
    <x v="0"/>
    <s v="D"/>
    <n v="4511.13"/>
    <s v="PENSTOCK"/>
    <d v="2021-03-25T00:00:00"/>
    <n v="4710.6038838660961"/>
  </r>
  <r>
    <s v="2021"/>
    <s v="TD1755244"/>
    <x v="3"/>
    <s v="D"/>
    <n v="54671.3"/>
    <s v="PENSTOCK"/>
    <d v="2021-03-25T00:00:00"/>
    <n v="57088.764481628437"/>
  </r>
  <r>
    <s v="2021"/>
    <s v="TD1755244"/>
    <x v="3"/>
    <s v="C"/>
    <n v="-54671.3"/>
    <s v="PENSTOCK"/>
    <d v="2021-03-25T00:00:00"/>
    <n v="-57088.764481628437"/>
  </r>
  <r>
    <s v="2021"/>
    <s v="TD1755244"/>
    <x v="2"/>
    <s v="D"/>
    <n v="4000"/>
    <s v="PENSTOCK"/>
    <d v="2021-03-25T00:00:00"/>
    <n v="4176.8726539612871"/>
  </r>
  <r>
    <s v="2021"/>
    <s v="TD1755244"/>
    <x v="2"/>
    <s v="D"/>
    <n v="286"/>
    <s v="PENSTOCK"/>
    <d v="2021-03-25T00:00:00"/>
    <n v="298.64639475823208"/>
  </r>
  <r>
    <s v="2021"/>
    <s v="TD1755244"/>
    <x v="2"/>
    <s v="D"/>
    <n v="1000"/>
    <s v="PENSTOCK"/>
    <d v="2021-03-25T00:00:00"/>
    <n v="1044.2181634903218"/>
  </r>
  <r>
    <s v="2021"/>
    <s v="TD1755244"/>
    <x v="2"/>
    <s v="D"/>
    <n v="7040"/>
    <s v="PENSTOCK"/>
    <d v="2021-03-25T00:00:00"/>
    <n v="7351.295870971866"/>
  </r>
  <r>
    <s v="2021"/>
    <s v="TD1755244"/>
    <x v="2"/>
    <s v="D"/>
    <n v="1872"/>
    <s v="PENSTOCK"/>
    <d v="2021-03-25T00:00:00"/>
    <n v="1954.7764020538825"/>
  </r>
  <r>
    <s v="2021"/>
    <s v="TD1755244"/>
    <x v="2"/>
    <s v="D"/>
    <n v="1872"/>
    <s v="PENSTOCK"/>
    <d v="2021-03-25T00:00:00"/>
    <n v="1954.7764020538825"/>
  </r>
  <r>
    <s v="2021"/>
    <s v="TD1755244"/>
    <x v="2"/>
    <s v="D"/>
    <n v="624"/>
    <s v="PENSTOCK"/>
    <d v="2021-03-25T00:00:00"/>
    <n v="651.5921340179608"/>
  </r>
  <r>
    <s v="2021"/>
    <s v="TD1755244"/>
    <x v="2"/>
    <s v="D"/>
    <n v="2496"/>
    <s v="PENSTOCK"/>
    <d v="2021-03-25T00:00:00"/>
    <n v="2606.3685360718432"/>
  </r>
  <r>
    <s v="2021"/>
    <s v="TD1755244"/>
    <x v="2"/>
    <s v="D"/>
    <n v="3120"/>
    <s v="PENSTOCK"/>
    <d v="2021-03-25T00:00:00"/>
    <n v="3257.9606700898044"/>
  </r>
  <r>
    <s v="2020"/>
    <s v="TD1755244"/>
    <x v="2"/>
    <s v="D"/>
    <n v="623.5"/>
    <s v="PENSTOCK"/>
    <d v="2021-03-25T00:00:00"/>
    <n v="682.03209959391677"/>
  </r>
  <r>
    <s v="2021"/>
    <s v="TD1755244"/>
    <x v="3"/>
    <s v="D"/>
    <n v="54671.3"/>
    <s v="PENSTOCK"/>
    <d v="2021-03-25T00:00:00"/>
    <n v="57088.764481628437"/>
  </r>
  <r>
    <s v="2020"/>
    <s v="TD1755244"/>
    <x v="3"/>
    <s v="D"/>
    <n v="75.540000000000006"/>
    <s v="PENSTOCK"/>
    <d v="2021-03-25T00:00:00"/>
    <n v="82.631443148876471"/>
  </r>
  <r>
    <s v="2020"/>
    <s v="TD1755244"/>
    <x v="3"/>
    <s v="D"/>
    <n v="0.2"/>
    <s v="PENSTOCK"/>
    <d v="2021-03-25T00:00:00"/>
    <n v="0.21877533266845767"/>
  </r>
  <r>
    <s v="2021"/>
    <s v="TD1755244"/>
    <x v="3"/>
    <s v="D"/>
    <n v="125.9"/>
    <s v="PENSTOCK"/>
    <d v="2021-03-25T00:00:00"/>
    <n v="131.46706678343153"/>
  </r>
  <r>
    <s v="2021"/>
    <s v="TD1755244"/>
    <x v="3"/>
    <s v="D"/>
    <n v="37.770000000000003"/>
    <s v="PENSTOCK"/>
    <d v="2021-03-25T00:00:00"/>
    <n v="39.440120035029459"/>
  </r>
  <r>
    <s v="2021"/>
    <s v="TD1755244"/>
    <x v="3"/>
    <s v="D"/>
    <n v="-8.06"/>
    <s v="PENSTOCK"/>
    <d v="2021-03-25T00:00:00"/>
    <n v="-8.4163983977319941"/>
  </r>
  <r>
    <s v="2021"/>
    <s v="TD1755244"/>
    <x v="3"/>
    <s v="D"/>
    <n v="100.72"/>
    <s v="PENSTOCK"/>
    <d v="2021-03-25T00:00:00"/>
    <n v="105.17365342674522"/>
  </r>
  <r>
    <s v="2021"/>
    <s v="TD1755244"/>
    <x v="3"/>
    <s v="D"/>
    <n v="75.540000000000006"/>
    <s v="PENSTOCK"/>
    <d v="2021-03-25T00:00:00"/>
    <n v="78.880240070058917"/>
  </r>
  <r>
    <s v="2021"/>
    <s v="TD1755244"/>
    <x v="3"/>
    <s v="D"/>
    <n v="50.36"/>
    <s v="PENSTOCK"/>
    <d v="2021-03-25T00:00:00"/>
    <n v="52.586826713372609"/>
  </r>
  <r>
    <s v="2021"/>
    <s v="TD1755244"/>
    <x v="3"/>
    <s v="D"/>
    <n v="50.36"/>
    <s v="PENSTOCK"/>
    <d v="2021-03-25T00:00:00"/>
    <n v="52.586826713372609"/>
  </r>
  <r>
    <s v="2021"/>
    <s v="TD1755244"/>
    <x v="3"/>
    <s v="D"/>
    <n v="-2.41"/>
    <s v="PENSTOCK"/>
    <d v="2021-03-25T00:00:00"/>
    <n v="-2.516565774011676"/>
  </r>
  <r>
    <s v="2021"/>
    <s v="TD1755244"/>
    <x v="3"/>
    <s v="D"/>
    <n v="103.54"/>
    <s v="PENSTOCK"/>
    <d v="2021-03-25T00:00:00"/>
    <n v="108.11834864778793"/>
  </r>
  <r>
    <s v="2021"/>
    <s v="TD1755244"/>
    <x v="3"/>
    <s v="D"/>
    <n v="-0.59"/>
    <s v="PENSTOCK"/>
    <d v="2021-03-25T00:00:00"/>
    <n v="-0.61608871645928986"/>
  </r>
  <r>
    <s v="2021"/>
    <s v="TD1755244"/>
    <x v="3"/>
    <s v="D"/>
    <n v="252.52"/>
    <s v="PENSTOCK"/>
    <d v="2021-03-25T00:00:00"/>
    <n v="263.68597064457606"/>
  </r>
  <r>
    <s v="2021"/>
    <s v="TD1755244"/>
    <x v="3"/>
    <s v="D"/>
    <n v="252.52"/>
    <s v="PENSTOCK"/>
    <d v="2021-03-25T00:00:00"/>
    <n v="263.68597064457606"/>
  </r>
  <r>
    <s v="2021"/>
    <s v="TD1755244"/>
    <x v="3"/>
    <s v="D"/>
    <n v="189.39"/>
    <s v="PENSTOCK"/>
    <d v="2021-03-25T00:00:00"/>
    <n v="197.76447798343204"/>
  </r>
  <r>
    <s v="2021"/>
    <s v="TD1755244"/>
    <x v="3"/>
    <s v="D"/>
    <n v="252.52"/>
    <s v="PENSTOCK"/>
    <d v="2021-03-25T00:00:00"/>
    <n v="263.68597064457606"/>
  </r>
  <r>
    <s v="2021"/>
    <s v="TD1755244"/>
    <x v="3"/>
    <s v="D"/>
    <n v="63.13"/>
    <s v="PENSTOCK"/>
    <d v="2021-03-25T00:00:00"/>
    <n v="65.921492661144015"/>
  </r>
  <r>
    <s v="2021"/>
    <s v="TD1755244"/>
    <x v="3"/>
    <s v="D"/>
    <n v="252.52"/>
    <s v="PENSTOCK"/>
    <d v="2021-03-25T00:00:00"/>
    <n v="263.68597064457606"/>
  </r>
  <r>
    <s v="2021"/>
    <s v="TD1755244"/>
    <x v="3"/>
    <s v="D"/>
    <n v="252.52"/>
    <s v="PENSTOCK"/>
    <d v="2021-03-25T00:00:00"/>
    <n v="263.68597064457606"/>
  </r>
  <r>
    <s v="2021"/>
    <s v="TD1755244"/>
    <x v="3"/>
    <s v="D"/>
    <n v="281.56"/>
    <s v="PENSTOCK"/>
    <d v="2021-03-25T00:00:00"/>
    <n v="294.01006611233504"/>
  </r>
  <r>
    <s v="2021"/>
    <s v="TD1755244"/>
    <x v="3"/>
    <s v="D"/>
    <n v="281.56"/>
    <s v="PENSTOCK"/>
    <d v="2021-03-25T00:00:00"/>
    <n v="294.01006611233504"/>
  </r>
  <r>
    <s v="2021"/>
    <s v="TD1755244"/>
    <x v="3"/>
    <s v="D"/>
    <n v="252.52"/>
    <s v="PENSTOCK"/>
    <d v="2021-03-25T00:00:00"/>
    <n v="263.68597064457606"/>
  </r>
  <r>
    <s v="2021"/>
    <s v="TD1755244"/>
    <x v="3"/>
    <s v="D"/>
    <n v="252.52"/>
    <s v="PENSTOCK"/>
    <d v="2021-03-25T00:00:00"/>
    <n v="263.68597064457606"/>
  </r>
  <r>
    <s v="2021"/>
    <s v="TD1755244"/>
    <x v="3"/>
    <s v="D"/>
    <n v="189.39"/>
    <s v="PENSTOCK"/>
    <d v="2021-03-25T00:00:00"/>
    <n v="197.76447798343204"/>
  </r>
  <r>
    <s v="2021"/>
    <s v="TD1755244"/>
    <x v="3"/>
    <s v="D"/>
    <n v="252.52"/>
    <s v="PENSTOCK"/>
    <d v="2021-03-25T00:00:00"/>
    <n v="263.68597064457606"/>
  </r>
  <r>
    <s v="2021"/>
    <s v="TD1755244"/>
    <x v="3"/>
    <s v="D"/>
    <n v="63.13"/>
    <s v="PENSTOCK"/>
    <d v="2021-03-25T00:00:00"/>
    <n v="65.921492661144015"/>
  </r>
  <r>
    <s v="2021"/>
    <s v="TD1755244"/>
    <x v="3"/>
    <s v="D"/>
    <n v="63.13"/>
    <s v="PENSTOCK"/>
    <d v="2021-03-25T00:00:00"/>
    <n v="65.921492661144015"/>
  </r>
  <r>
    <s v="2021"/>
    <s v="TD1755244"/>
    <x v="3"/>
    <s v="D"/>
    <n v="252.52"/>
    <s v="PENSTOCK"/>
    <d v="2021-03-25T00:00:00"/>
    <n v="263.68597064457606"/>
  </r>
  <r>
    <s v="2021"/>
    <s v="TD1755244"/>
    <x v="3"/>
    <s v="D"/>
    <n v="189.39"/>
    <s v="PENSTOCK"/>
    <d v="2021-03-25T00:00:00"/>
    <n v="197.76447798343204"/>
  </r>
  <r>
    <s v="2021"/>
    <s v="TD1755244"/>
    <x v="3"/>
    <s v="D"/>
    <n v="252.52"/>
    <s v="PENSTOCK"/>
    <d v="2021-03-25T00:00:00"/>
    <n v="263.68597064457606"/>
  </r>
  <r>
    <s v="2021"/>
    <s v="TD1755244"/>
    <x v="3"/>
    <s v="D"/>
    <n v="252.52"/>
    <s v="PENSTOCK"/>
    <d v="2021-03-25T00:00:00"/>
    <n v="263.68597064457606"/>
  </r>
  <r>
    <s v="2021"/>
    <s v="TD1755244"/>
    <x v="3"/>
    <s v="D"/>
    <n v="7.76"/>
    <s v="PENSTOCK"/>
    <d v="2021-03-25T00:00:00"/>
    <n v="8.1031329486848982"/>
  </r>
  <r>
    <s v="2021"/>
    <s v="TD1755244"/>
    <x v="3"/>
    <s v="D"/>
    <n v="94.34"/>
    <s v="PENSTOCK"/>
    <d v="2021-03-25T00:00:00"/>
    <n v="98.511541543676969"/>
  </r>
  <r>
    <s v="2021"/>
    <s v="TD1755244"/>
    <x v="3"/>
    <s v="D"/>
    <n v="147.36000000000001"/>
    <s v="PENSTOCK"/>
    <d v="2021-03-25T00:00:00"/>
    <n v="153.87598857193385"/>
  </r>
  <r>
    <s v="2021"/>
    <s v="TD1755244"/>
    <x v="3"/>
    <s v="D"/>
    <n v="147.36000000000001"/>
    <s v="PENSTOCK"/>
    <d v="2021-03-25T00:00:00"/>
    <n v="153.87598857193385"/>
  </r>
  <r>
    <s v="2021"/>
    <s v="TD1755244"/>
    <x v="3"/>
    <s v="D"/>
    <n v="36.840000000000003"/>
    <s v="PENSTOCK"/>
    <d v="2021-03-25T00:00:00"/>
    <n v="38.468997142983461"/>
  </r>
  <r>
    <s v="2021"/>
    <s v="TD1755244"/>
    <x v="3"/>
    <s v="D"/>
    <n v="147.36000000000001"/>
    <s v="PENSTOCK"/>
    <d v="2021-03-25T00:00:00"/>
    <n v="153.87598857193385"/>
  </r>
  <r>
    <s v="2021"/>
    <s v="TD1755244"/>
    <x v="3"/>
    <s v="D"/>
    <n v="110.52"/>
    <s v="PENSTOCK"/>
    <d v="2021-03-25T00:00:00"/>
    <n v="115.40699142895036"/>
  </r>
  <r>
    <s v="2021"/>
    <s v="TD1755244"/>
    <x v="3"/>
    <s v="D"/>
    <n v="147.36000000000001"/>
    <s v="PENSTOCK"/>
    <d v="2021-03-25T00:00:00"/>
    <n v="153.87598857193385"/>
  </r>
  <r>
    <s v="2021"/>
    <s v="TD1755244"/>
    <x v="3"/>
    <s v="D"/>
    <n v="147.36000000000001"/>
    <s v="PENSTOCK"/>
    <d v="2021-03-25T00:00:00"/>
    <n v="153.87598857193385"/>
  </r>
  <r>
    <s v="2021"/>
    <s v="TD1755244"/>
    <x v="3"/>
    <s v="D"/>
    <n v="8.32"/>
    <s v="PENSTOCK"/>
    <d v="2021-03-25T00:00:00"/>
    <n v="8.6878951202394781"/>
  </r>
  <r>
    <s v="2021"/>
    <s v="TD1755244"/>
    <x v="3"/>
    <s v="D"/>
    <n v="200.92"/>
    <s v="PENSTOCK"/>
    <d v="2021-03-25T00:00:00"/>
    <n v="209.80431340847545"/>
  </r>
  <r>
    <s v="2021"/>
    <s v="TD1755244"/>
    <x v="3"/>
    <s v="D"/>
    <n v="200.92"/>
    <s v="PENSTOCK"/>
    <d v="2021-03-25T00:00:00"/>
    <n v="209.80431340847545"/>
  </r>
  <r>
    <s v="2021"/>
    <s v="TD1755244"/>
    <x v="3"/>
    <s v="D"/>
    <n v="244.96"/>
    <s v="PENSTOCK"/>
    <d v="2021-03-25T00:00:00"/>
    <n v="255.79168132858925"/>
  </r>
  <r>
    <s v="2021"/>
    <s v="TD1755244"/>
    <x v="3"/>
    <s v="D"/>
    <n v="244.96"/>
    <s v="PENSTOCK"/>
    <d v="2021-03-25T00:00:00"/>
    <n v="255.79168132858925"/>
  </r>
  <r>
    <s v="2021"/>
    <s v="TD1755244"/>
    <x v="3"/>
    <s v="D"/>
    <n v="1.65"/>
    <s v="PENSTOCK"/>
    <d v="2021-03-25T00:00:00"/>
    <n v="1.722959969759031"/>
  </r>
  <r>
    <s v="2021"/>
    <s v="TD1755244"/>
    <x v="3"/>
    <s v="D"/>
    <n v="15.88"/>
    <s v="PENSTOCK"/>
    <d v="2021-03-25T00:00:00"/>
    <n v="16.582184436226314"/>
  </r>
  <r>
    <s v="2021"/>
    <s v="TD1755244"/>
    <x v="3"/>
    <s v="D"/>
    <n v="33.97"/>
    <s v="PENSTOCK"/>
    <d v="2021-03-25T00:00:00"/>
    <n v="35.472091013766232"/>
  </r>
  <r>
    <s v="2021"/>
    <s v="TD1755244"/>
    <x v="3"/>
    <s v="D"/>
    <n v="-33.97"/>
    <s v="PENSTOCK"/>
    <d v="2021-03-25T00:00:00"/>
    <n v="-35.472091013766232"/>
  </r>
  <r>
    <s v="2021"/>
    <s v="TD1755244"/>
    <x v="3"/>
    <s v="D"/>
    <n v="47.35"/>
    <s v="PENSTOCK"/>
    <d v="2021-03-25T00:00:00"/>
    <n v="49.44373004126674"/>
  </r>
  <r>
    <s v="2021"/>
    <s v="TD1755244"/>
    <x v="3"/>
    <s v="D"/>
    <n v="94.7"/>
    <s v="PENSTOCK"/>
    <d v="2021-03-25T00:00:00"/>
    <n v="98.88746008253348"/>
  </r>
  <r>
    <s v="2021"/>
    <s v="TD1755244"/>
    <x v="3"/>
    <s v="D"/>
    <n v="94.7"/>
    <s v="PENSTOCK"/>
    <d v="2021-03-25T00:00:00"/>
    <n v="98.88746008253348"/>
  </r>
  <r>
    <s v="2021"/>
    <s v="TD1755244"/>
    <x v="3"/>
    <s v="D"/>
    <n v="47.35"/>
    <s v="PENSTOCK"/>
    <d v="2021-03-25T00:00:00"/>
    <n v="49.44373004126674"/>
  </r>
  <r>
    <s v="2021"/>
    <s v="TD1755244"/>
    <x v="3"/>
    <s v="D"/>
    <n v="47.35"/>
    <s v="PENSTOCK"/>
    <d v="2021-03-25T00:00:00"/>
    <n v="49.44373004126674"/>
  </r>
  <r>
    <s v="2021"/>
    <s v="TD1755244"/>
    <x v="3"/>
    <s v="D"/>
    <n v="94.7"/>
    <s v="PENSTOCK"/>
    <d v="2021-03-25T00:00:00"/>
    <n v="98.88746008253348"/>
  </r>
  <r>
    <s v="2021"/>
    <s v="TD1755244"/>
    <x v="3"/>
    <s v="D"/>
    <n v="52.8"/>
    <s v="PENSTOCK"/>
    <d v="2021-03-25T00:00:00"/>
    <n v="55.134719032288992"/>
  </r>
  <r>
    <s v="2021"/>
    <s v="TD1755244"/>
    <x v="3"/>
    <s v="D"/>
    <n v="105.59"/>
    <s v="PENSTOCK"/>
    <d v="2021-03-25T00:00:00"/>
    <n v="110.25899588294308"/>
  </r>
  <r>
    <s v="2021"/>
    <s v="TD1755244"/>
    <x v="3"/>
    <s v="D"/>
    <n v="47.35"/>
    <s v="PENSTOCK"/>
    <d v="2021-03-25T00:00:00"/>
    <n v="49.44373004126674"/>
  </r>
  <r>
    <s v="2021"/>
    <s v="TD1755244"/>
    <x v="3"/>
    <s v="D"/>
    <n v="94.7"/>
    <s v="PENSTOCK"/>
    <d v="2021-03-25T00:00:00"/>
    <n v="98.88746008253348"/>
  </r>
  <r>
    <s v="2021"/>
    <s v="TD1755244"/>
    <x v="3"/>
    <s v="D"/>
    <n v="94.7"/>
    <s v="PENSTOCK"/>
    <d v="2021-03-25T00:00:00"/>
    <n v="98.88746008253348"/>
  </r>
  <r>
    <s v="2021"/>
    <s v="TD1755244"/>
    <x v="3"/>
    <s v="D"/>
    <n v="47.35"/>
    <s v="PENSTOCK"/>
    <d v="2021-03-25T00:00:00"/>
    <n v="49.44373004126674"/>
  </r>
  <r>
    <s v="2021"/>
    <s v="TD1755244"/>
    <x v="3"/>
    <s v="D"/>
    <n v="47.35"/>
    <s v="PENSTOCK"/>
    <d v="2021-03-25T00:00:00"/>
    <n v="49.44373004126674"/>
  </r>
  <r>
    <s v="2021"/>
    <s v="TD1755244"/>
    <x v="3"/>
    <s v="D"/>
    <n v="94.7"/>
    <s v="PENSTOCK"/>
    <d v="2021-03-25T00:00:00"/>
    <n v="98.88746008253348"/>
  </r>
  <r>
    <s v="2021"/>
    <s v="TD1755244"/>
    <x v="3"/>
    <s v="D"/>
    <n v="94.7"/>
    <s v="PENSTOCK"/>
    <d v="2021-03-25T00:00:00"/>
    <n v="98.88746008253348"/>
  </r>
  <r>
    <s v="2021"/>
    <s v="TD1755244"/>
    <x v="3"/>
    <s v="D"/>
    <n v="47.35"/>
    <s v="PENSTOCK"/>
    <d v="2021-03-25T00:00:00"/>
    <n v="49.44373004126674"/>
  </r>
  <r>
    <s v="2021"/>
    <s v="TD1755244"/>
    <x v="3"/>
    <s v="D"/>
    <n v="-2.75"/>
    <s v="PENSTOCK"/>
    <d v="2021-03-25T00:00:00"/>
    <n v="-2.871599949598385"/>
  </r>
  <r>
    <s v="2021"/>
    <s v="TD1755244"/>
    <x v="3"/>
    <s v="D"/>
    <n v="-0.9"/>
    <s v="PENSTOCK"/>
    <d v="2021-03-25T00:00:00"/>
    <n v="-0.93979634714128968"/>
  </r>
  <r>
    <s v="2021"/>
    <s v="TD1755244"/>
    <x v="3"/>
    <s v="D"/>
    <n v="27.63"/>
    <s v="PENSTOCK"/>
    <d v="2021-03-25T00:00:00"/>
    <n v="28.851747857237591"/>
  </r>
  <r>
    <s v="2021"/>
    <s v="TD1755244"/>
    <x v="3"/>
    <s v="D"/>
    <n v="55.26"/>
    <s v="PENSTOCK"/>
    <d v="2021-03-25T00:00:00"/>
    <n v="57.703495714475181"/>
  </r>
  <r>
    <s v="2021"/>
    <s v="TD1755244"/>
    <x v="3"/>
    <s v="D"/>
    <n v="27.63"/>
    <s v="PENSTOCK"/>
    <d v="2021-03-25T00:00:00"/>
    <n v="28.851747857237591"/>
  </r>
  <r>
    <s v="2021"/>
    <s v="TD1755244"/>
    <x v="3"/>
    <s v="D"/>
    <n v="55.26"/>
    <s v="PENSTOCK"/>
    <d v="2021-03-25T00:00:00"/>
    <n v="57.703495714475181"/>
  </r>
  <r>
    <s v="2021"/>
    <s v="TD1755244"/>
    <x v="3"/>
    <s v="D"/>
    <n v="55.26"/>
    <s v="PENSTOCK"/>
    <d v="2021-03-25T00:00:00"/>
    <n v="57.703495714475181"/>
  </r>
  <r>
    <s v="2021"/>
    <s v="TD1755244"/>
    <x v="3"/>
    <s v="D"/>
    <n v="27.63"/>
    <s v="PENSTOCK"/>
    <d v="2021-03-25T00:00:00"/>
    <n v="28.851747857237591"/>
  </r>
  <r>
    <s v="2021"/>
    <s v="TD1755244"/>
    <x v="3"/>
    <s v="D"/>
    <n v="-1.46"/>
    <s v="PENSTOCK"/>
    <d v="2021-03-25T00:00:00"/>
    <n v="-1.5245585186958699"/>
  </r>
  <r>
    <s v="2021"/>
    <s v="TD1755244"/>
    <x v="3"/>
    <s v="D"/>
    <n v="37.68"/>
    <s v="PENSTOCK"/>
    <d v="2021-03-25T00:00:00"/>
    <n v="39.346140400315328"/>
  </r>
  <r>
    <s v="2021"/>
    <s v="TD1755244"/>
    <x v="3"/>
    <s v="D"/>
    <n v="75.349999999999994"/>
    <s v="PENSTOCK"/>
    <d v="2021-03-25T00:00:00"/>
    <n v="78.681838618995741"/>
  </r>
  <r>
    <s v="2021"/>
    <s v="TD1755244"/>
    <x v="3"/>
    <s v="D"/>
    <n v="91.86"/>
    <s v="PENSTOCK"/>
    <d v="2021-03-25T00:00:00"/>
    <n v="95.921880498220972"/>
  </r>
  <r>
    <s v="2021"/>
    <s v="TD1755244"/>
    <x v="3"/>
    <s v="D"/>
    <n v="45.93"/>
    <s v="PENSTOCK"/>
    <d v="2021-03-25T00:00:00"/>
    <n v="47.960940249110486"/>
  </r>
  <r>
    <s v="2021"/>
    <s v="TD1755244"/>
    <x v="3"/>
    <s v="D"/>
    <n v="-0.67"/>
    <s v="PENSTOCK"/>
    <d v="2021-03-25T00:00:00"/>
    <n v="-0.69962616953851564"/>
  </r>
  <r>
    <s v="2021"/>
    <s v="TD1755244"/>
    <x v="3"/>
    <s v="D"/>
    <n v="-6.08"/>
    <s v="PENSTOCK"/>
    <d v="2021-03-25T00:00:00"/>
    <n v="-6.3488464340211568"/>
  </r>
  <r>
    <s v="2020"/>
    <s v="TD1755244"/>
    <x v="2"/>
    <s v="D"/>
    <n v="235.25"/>
    <s v="PENSTOCK"/>
    <d v="2021-03-25T00:00:00"/>
    <n v="257.3344850512733"/>
  </r>
  <r>
    <s v="2020"/>
    <s v="TD1755244"/>
    <x v="2"/>
    <s v="D"/>
    <n v="30.75"/>
    <s v="PENSTOCK"/>
    <d v="2021-03-25T00:00:00"/>
    <n v="33.636707397775368"/>
  </r>
  <r>
    <s v="2020"/>
    <s v="TD1755244"/>
    <x v="1"/>
    <s v="D"/>
    <n v="1.22"/>
    <s v="PENSTOCK"/>
    <d v="2021-03-25T00:00:00"/>
    <n v="1.3345295292775916"/>
  </r>
  <r>
    <s v="2020"/>
    <s v="TD1755244"/>
    <x v="1"/>
    <s v="D"/>
    <n v="0.16"/>
    <s v="PENSTOCK"/>
    <d v="2021-03-25T00:00:00"/>
    <n v="0.17502026613476612"/>
  </r>
  <r>
    <s v="2020"/>
    <s v="TD1755244"/>
    <x v="1"/>
    <s v="D"/>
    <n v="16.21"/>
    <s v="PENSTOCK"/>
    <d v="2021-03-25T00:00:00"/>
    <n v="17.731740712778493"/>
  </r>
  <r>
    <s v="2021"/>
    <s v="TD1755244"/>
    <x v="1"/>
    <s v="D"/>
    <n v="32.68"/>
    <s v="PENSTOCK"/>
    <d v="2021-03-25T00:00:00"/>
    <n v="34.125049582863717"/>
  </r>
  <r>
    <s v="2021"/>
    <s v="TD1755244"/>
    <x v="1"/>
    <s v="D"/>
    <n v="57.66"/>
    <s v="PENSTOCK"/>
    <d v="2021-03-25T00:00:00"/>
    <n v="60.209619306851955"/>
  </r>
  <r>
    <s v="2021"/>
    <s v="TD1755244"/>
    <x v="1"/>
    <s v="D"/>
    <n v="1260.48"/>
    <s v="PENSTOCK"/>
    <d v="2021-03-25T00:00:00"/>
    <n v="1316.2161107162808"/>
  </r>
  <r>
    <s v="2021"/>
    <s v="TD1755244"/>
    <x v="1"/>
    <s v="D"/>
    <n v="28.75"/>
    <s v="PENSTOCK"/>
    <d v="2021-03-25T00:00:00"/>
    <n v="30.021272200346754"/>
  </r>
  <r>
    <s v="2021"/>
    <s v="TD1755244"/>
    <x v="1"/>
    <s v="D"/>
    <n v="-7.13"/>
    <s v="PENSTOCK"/>
    <d v="2021-03-25T00:00:00"/>
    <n v="-7.4452755056859949"/>
  </r>
  <r>
    <s v="2020"/>
    <s v="TD1755244"/>
    <x v="1"/>
    <s v="D"/>
    <n v="3.93"/>
    <s v="PENSTOCK"/>
    <d v="2021-03-25T00:00:00"/>
    <n v="4.2989352869351931"/>
  </r>
  <r>
    <s v="2021"/>
    <s v="TD1755244"/>
    <x v="1"/>
    <s v="D"/>
    <n v="9.74"/>
    <s v="PENSTOCK"/>
    <d v="2021-03-25T00:00:00"/>
    <n v="10.170684912395735"/>
  </r>
  <r>
    <s v="2021"/>
    <s v="TD1755244"/>
    <x v="1"/>
    <s v="D"/>
    <n v="22.19"/>
    <s v="PENSTOCK"/>
    <d v="2021-03-25T00:00:00"/>
    <n v="23.171201047850243"/>
  </r>
  <r>
    <s v="2021"/>
    <s v="TD1755244"/>
    <x v="1"/>
    <s v="D"/>
    <n v="383.21"/>
    <s v="PENSTOCK"/>
    <d v="2021-03-25T00:00:00"/>
    <n v="400.15484243112621"/>
  </r>
  <r>
    <s v="2021"/>
    <s v="TD1755244"/>
    <x v="1"/>
    <s v="D"/>
    <n v="10.18"/>
    <s v="PENSTOCK"/>
    <d v="2021-03-25T00:00:00"/>
    <n v="10.630140904331476"/>
  </r>
  <r>
    <s v="2021"/>
    <s v="TD1755244"/>
    <x v="1"/>
    <s v="D"/>
    <n v="-2.81"/>
    <s v="PENSTOCK"/>
    <d v="2021-03-25T00:00:00"/>
    <n v="-2.9342530394078046"/>
  </r>
  <r>
    <s v="2020"/>
    <s v="TD1755244"/>
    <x v="1"/>
    <s v="D"/>
    <n v="5.76"/>
    <s v="PENSTOCK"/>
    <d v="2021-03-25T00:00:00"/>
    <n v="6.3007295808515806"/>
  </r>
  <r>
    <s v="2020"/>
    <s v="TD1755244"/>
    <x v="1"/>
    <s v="D"/>
    <n v="39.93"/>
    <s v="PENSTOCK"/>
    <d v="2021-03-25T00:00:00"/>
    <n v="43.678495167257573"/>
  </r>
  <r>
    <s v="2021"/>
    <s v="TD1755244"/>
    <x v="1"/>
    <s v="D"/>
    <n v="1020.7"/>
    <s v="PENSTOCK"/>
    <d v="2021-03-25T00:00:00"/>
    <n v="1065.8334794745715"/>
  </r>
  <r>
    <s v="2021"/>
    <s v="TD1755244"/>
    <x v="1"/>
    <s v="D"/>
    <n v="583.13"/>
    <s v="PENSTOCK"/>
    <d v="2021-03-25T00:00:00"/>
    <n v="608.91493767611144"/>
  </r>
  <r>
    <s v="2021"/>
    <s v="TD1755244"/>
    <x v="1"/>
    <s v="D"/>
    <n v="1421.41"/>
    <s v="PENSTOCK"/>
    <d v="2021-03-25T00:00:00"/>
    <n v="1484.2621397667785"/>
  </r>
  <r>
    <s v="2021"/>
    <s v="TD1755244"/>
    <x v="1"/>
    <s v="D"/>
    <n v="4426.74"/>
    <s v="PENSTOCK"/>
    <d v="2021-03-25T00:00:00"/>
    <n v="4622.4823130491468"/>
  </r>
  <r>
    <s v="2021"/>
    <s v="TD1755244"/>
    <x v="1"/>
    <s v="D"/>
    <n v="11.19"/>
    <s v="PENSTOCK"/>
    <d v="2021-03-25T00:00:00"/>
    <n v="11.684801249456701"/>
  </r>
  <r>
    <s v="2021"/>
    <s v="TD1755244"/>
    <x v="1"/>
    <s v="D"/>
    <n v="-2.19"/>
    <s v="PENSTOCK"/>
    <d v="2021-03-25T00:00:00"/>
    <n v="-2.2868377780438047"/>
  </r>
  <r>
    <s v="2020"/>
    <s v="TD1755244"/>
    <x v="1"/>
    <s v="D"/>
    <n v="9.0500000000000007"/>
    <s v="PENSTOCK"/>
    <d v="2021-03-25T00:00:00"/>
    <n v="9.8995838032477099"/>
  </r>
  <r>
    <s v="2020"/>
    <s v="TD1755244"/>
    <x v="1"/>
    <s v="D"/>
    <n v="55.5"/>
    <s v="PENSTOCK"/>
    <d v="2021-03-25T00:00:00"/>
    <n v="60.710154815496999"/>
  </r>
  <r>
    <s v="2021"/>
    <s v="TD1755244"/>
    <x v="1"/>
    <s v="D"/>
    <n v="1419.71"/>
    <s v="PENSTOCK"/>
    <d v="2021-03-25T00:00:00"/>
    <n v="1482.4869688888448"/>
  </r>
  <r>
    <s v="2021"/>
    <s v="TD1755244"/>
    <x v="1"/>
    <s v="D"/>
    <n v="799.79"/>
    <s v="PENSTOCK"/>
    <d v="2021-03-25T00:00:00"/>
    <n v="835.15524497792444"/>
  </r>
  <r>
    <s v="2021"/>
    <s v="TD1755244"/>
    <x v="1"/>
    <s v="D"/>
    <n v="2084.5100000000002"/>
    <s v="PENSTOCK"/>
    <d v="2021-03-25T00:00:00"/>
    <n v="2176.6832039772112"/>
  </r>
  <r>
    <s v="2021"/>
    <s v="TD1755244"/>
    <x v="1"/>
    <s v="D"/>
    <n v="6885.59"/>
    <s v="PENSTOCK"/>
    <d v="2021-03-25T00:00:00"/>
    <n v="7190.0581443473257"/>
  </r>
  <r>
    <s v="2021"/>
    <s v="TD1755244"/>
    <x v="1"/>
    <s v="D"/>
    <n v="19.46"/>
    <s v="PENSTOCK"/>
    <d v="2021-03-25T00:00:00"/>
    <n v="20.320485461521663"/>
  </r>
  <r>
    <s v="2021"/>
    <s v="TD1755244"/>
    <x v="1"/>
    <s v="D"/>
    <n v="-4.0199999999999996"/>
    <s v="PENSTOCK"/>
    <d v="2021-03-25T00:00:00"/>
    <n v="-4.1977570172310932"/>
  </r>
  <r>
    <s v="2020"/>
    <s v="TD1755244"/>
    <x v="1"/>
    <s v="D"/>
    <n v="1.65"/>
    <s v="PENSTOCK"/>
    <d v="2021-03-25T00:00:00"/>
    <n v="1.8048964945147756"/>
  </r>
  <r>
    <s v="2020"/>
    <s v="TD1755244"/>
    <x v="1"/>
    <s v="D"/>
    <n v="11.23"/>
    <s v="PENSTOCK"/>
    <d v="2021-03-25T00:00:00"/>
    <n v="12.284234929333898"/>
  </r>
  <r>
    <s v="2021"/>
    <s v="TD1755244"/>
    <x v="1"/>
    <s v="D"/>
    <n v="389.65"/>
    <s v="PENSTOCK"/>
    <d v="2021-03-25T00:00:00"/>
    <n v="406.87960740400388"/>
  </r>
  <r>
    <s v="2021"/>
    <s v="TD1755244"/>
    <x v="1"/>
    <s v="D"/>
    <n v="163.16999999999999"/>
    <s v="PENSTOCK"/>
    <d v="2021-03-25T00:00:00"/>
    <n v="170.3850777367158"/>
  </r>
  <r>
    <s v="2021"/>
    <s v="TD1755244"/>
    <x v="1"/>
    <s v="D"/>
    <n v="413.24"/>
    <s v="PENSTOCK"/>
    <d v="2021-03-25T00:00:00"/>
    <n v="431.51271388074059"/>
  </r>
  <r>
    <s v="2021"/>
    <s v="TD1755244"/>
    <x v="1"/>
    <s v="D"/>
    <n v="1707.01"/>
    <s v="PENSTOCK"/>
    <d v="2021-03-25T00:00:00"/>
    <n v="1782.4908472596144"/>
  </r>
  <r>
    <s v="2021"/>
    <s v="TD1755244"/>
    <x v="1"/>
    <s v="D"/>
    <n v="3.77"/>
    <s v="PENSTOCK"/>
    <d v="2021-03-25T00:00:00"/>
    <n v="3.9367024763585134"/>
  </r>
  <r>
    <s v="2021"/>
    <s v="TD1755244"/>
    <x v="1"/>
    <s v="D"/>
    <n v="-0.96"/>
    <s v="PENSTOCK"/>
    <d v="2021-03-25T00:00:00"/>
    <n v="-1.0024494369507089"/>
  </r>
  <r>
    <s v="2021"/>
    <s v="TD1755244"/>
    <x v="1"/>
    <s v="D"/>
    <n v="779.68"/>
    <s v="PENSTOCK"/>
    <d v="2021-03-25T00:00:00"/>
    <n v="814.15601771013405"/>
  </r>
  <r>
    <s v="2020"/>
    <s v="TD1755244"/>
    <x v="1"/>
    <s v="D"/>
    <n v="3.24"/>
    <s v="PENSTOCK"/>
    <d v="2021-03-25T00:00:00"/>
    <n v="3.5441603892290141"/>
  </r>
  <r>
    <s v="2021"/>
    <s v="TD1755244"/>
    <x v="1"/>
    <s v="D"/>
    <n v="86.81"/>
    <s v="PENSTOCK"/>
    <d v="2021-03-25T00:00:00"/>
    <n v="90.648578772594846"/>
  </r>
  <r>
    <s v="2021"/>
    <s v="TD1755244"/>
    <x v="1"/>
    <s v="D"/>
    <n v="29.2"/>
    <s v="PENSTOCK"/>
    <d v="2021-03-25T00:00:00"/>
    <n v="30.491170373917399"/>
  </r>
  <r>
    <s v="2021"/>
    <s v="TD1755244"/>
    <x v="1"/>
    <s v="D"/>
    <n v="284.29000000000002"/>
    <s v="PENSTOCK"/>
    <d v="2021-03-25T00:00:00"/>
    <n v="296.86078169866363"/>
  </r>
  <r>
    <s v="2021"/>
    <s v="TD1755244"/>
    <x v="0"/>
    <s v="D"/>
    <n v="511.4"/>
    <s v="PENSTOCK"/>
    <d v="2021-03-25T00:00:00"/>
    <n v="534.01316880895058"/>
  </r>
  <r>
    <s v="2021"/>
    <s v="TD1795093"/>
    <x v="1"/>
    <s v="D"/>
    <n v="0.01"/>
    <s v="ANTON"/>
    <d v="2021-12-02T00:00:00"/>
    <n v="1.0442181634903219E-2"/>
  </r>
  <r>
    <s v="2021"/>
    <s v="TD1795093"/>
    <x v="1"/>
    <s v="D"/>
    <n v="0.06"/>
    <s v="ANTON"/>
    <d v="2021-12-02T00:00:00"/>
    <n v="6.2653089809419305E-2"/>
  </r>
  <r>
    <s v="2021"/>
    <s v="TD1795093"/>
    <x v="1"/>
    <s v="D"/>
    <n v="0.02"/>
    <s v="ANTON"/>
    <d v="2021-12-02T00:00:00"/>
    <n v="2.0884363269806437E-2"/>
  </r>
  <r>
    <s v="2022"/>
    <s v="TD1795093"/>
    <x v="1"/>
    <s v="C"/>
    <n v="-0.03"/>
    <s v="ANTON"/>
    <d v="2021-12-02T00:00:00"/>
    <n v="-0.03"/>
  </r>
  <r>
    <s v="2022"/>
    <s v="TD1795093"/>
    <x v="1"/>
    <s v="D"/>
    <n v="0.02"/>
    <s v="ANTON"/>
    <d v="2021-12-02T00:00:00"/>
    <n v="0.02"/>
  </r>
  <r>
    <s v="2022"/>
    <s v="TD1795093"/>
    <x v="1"/>
    <s v="D"/>
    <n v="0.03"/>
    <s v="ANTON"/>
    <d v="2021-12-02T00:00:00"/>
    <n v="0.03"/>
  </r>
  <r>
    <s v="2021"/>
    <s v="TD1795093"/>
    <x v="1"/>
    <s v="D"/>
    <n v="37.869999999999997"/>
    <s v="ANTON"/>
    <d v="2021-12-02T00:00:00"/>
    <n v="39.544541851378483"/>
  </r>
  <r>
    <s v="2021"/>
    <s v="TD1795093"/>
    <x v="1"/>
    <s v="D"/>
    <n v="4.3499999999999996"/>
    <s v="ANTON"/>
    <d v="2021-12-02T00:00:00"/>
    <n v="4.5423490111828997"/>
  </r>
  <r>
    <s v="2021"/>
    <s v="TD1795093"/>
    <x v="1"/>
    <s v="D"/>
    <n v="126.74"/>
    <s v="ANTON"/>
    <d v="2021-12-02T00:00:00"/>
    <n v="132.34421004076339"/>
  </r>
  <r>
    <s v="2021"/>
    <s v="TD1795093"/>
    <x v="1"/>
    <s v="D"/>
    <n v="14.56"/>
    <s v="ANTON"/>
    <d v="2021-12-02T00:00:00"/>
    <n v="15.203816460419088"/>
  </r>
  <r>
    <s v="2021"/>
    <s v="TD1795093"/>
    <x v="1"/>
    <s v="D"/>
    <n v="1259.33"/>
    <s v="ANTON"/>
    <d v="2021-12-02T00:00:00"/>
    <n v="1315.0152598282668"/>
  </r>
  <r>
    <s v="2021"/>
    <s v="TD1795093"/>
    <x v="1"/>
    <s v="D"/>
    <n v="144.66"/>
    <s v="ANTON"/>
    <d v="2021-12-02T00:00:00"/>
    <n v="151.05659953050994"/>
  </r>
  <r>
    <s v="2021"/>
    <s v="TD1795093"/>
    <x v="1"/>
    <s v="C"/>
    <n v="-0.4"/>
    <s v="ANTON"/>
    <d v="2021-12-02T00:00:00"/>
    <n v="-0.41768726539612877"/>
  </r>
  <r>
    <s v="2021"/>
    <s v="TD1795093"/>
    <x v="1"/>
    <s v="C"/>
    <n v="-0.05"/>
    <s v="ANTON"/>
    <d v="2021-12-02T00:00:00"/>
    <n v="-5.2210908174516096E-2"/>
  </r>
  <r>
    <s v="2022"/>
    <s v="TD1795093"/>
    <x v="1"/>
    <s v="D"/>
    <n v="99.51"/>
    <s v="ANTON"/>
    <d v="2021-12-02T00:00:00"/>
    <n v="99.51"/>
  </r>
  <r>
    <s v="2022"/>
    <s v="TD1795093"/>
    <x v="1"/>
    <s v="C"/>
    <n v="-64.3"/>
    <s v="ANTON"/>
    <d v="2021-12-02T00:00:00"/>
    <n v="-64.3"/>
  </r>
  <r>
    <s v="2022"/>
    <s v="TD1795093"/>
    <x v="1"/>
    <s v="C"/>
    <n v="-99.22"/>
    <s v="ANTON"/>
    <d v="2021-12-02T00:00:00"/>
    <n v="-99.22"/>
  </r>
  <r>
    <s v="2021"/>
    <s v="TD1795093"/>
    <x v="1"/>
    <s v="D"/>
    <n v="31.11"/>
    <s v="ANTON"/>
    <d v="2021-12-02T00:00:00"/>
    <n v="32.485627066183909"/>
  </r>
  <r>
    <s v="2021"/>
    <s v="TD1795093"/>
    <x v="1"/>
    <s v="D"/>
    <n v="3.57"/>
    <s v="ANTON"/>
    <d v="2021-12-02T00:00:00"/>
    <n v="3.727858843660449"/>
  </r>
  <r>
    <s v="2021"/>
    <s v="TD1795093"/>
    <x v="1"/>
    <s v="C"/>
    <n v="-7.42"/>
    <s v="ANTON"/>
    <d v="2021-12-02T00:00:00"/>
    <n v="-7.7480987730981878"/>
  </r>
  <r>
    <s v="2021"/>
    <s v="TD1795093"/>
    <x v="1"/>
    <s v="C"/>
    <n v="-0.85"/>
    <s v="ANTON"/>
    <d v="2021-12-02T00:00:00"/>
    <n v="-0.88758543896677355"/>
  </r>
  <r>
    <s v="2022"/>
    <s v="TD1795093"/>
    <x v="1"/>
    <s v="C"/>
    <n v="-1.1399999999999999"/>
    <s v="ANTON"/>
    <d v="2021-12-02T00:00:00"/>
    <n v="-1.1399999999999999"/>
  </r>
  <r>
    <s v="2022"/>
    <s v="TD1795093"/>
    <x v="1"/>
    <s v="C"/>
    <n v="-1.58"/>
    <s v="ANTON"/>
    <d v="2021-12-02T00:00:00"/>
    <n v="-1.58"/>
  </r>
  <r>
    <s v="2022"/>
    <s v="TD1795093"/>
    <x v="1"/>
    <s v="D"/>
    <n v="1.58"/>
    <s v="ANTON"/>
    <d v="2021-12-02T00:00:00"/>
    <n v="1.58"/>
  </r>
  <r>
    <s v="2021"/>
    <s v="TD1795093"/>
    <x v="1"/>
    <s v="D"/>
    <n v="76.17"/>
    <s v="ANTON"/>
    <d v="2021-12-02T00:00:00"/>
    <n v="79.538097513057821"/>
  </r>
  <r>
    <s v="2021"/>
    <s v="TD1795093"/>
    <x v="1"/>
    <s v="D"/>
    <n v="127.83"/>
    <s v="ANTON"/>
    <d v="2021-12-02T00:00:00"/>
    <n v="133.48240783896784"/>
  </r>
  <r>
    <s v="2021"/>
    <s v="TD1795093"/>
    <x v="1"/>
    <s v="D"/>
    <n v="128.53"/>
    <s v="ANTON"/>
    <d v="2021-12-02T00:00:00"/>
    <n v="134.21336055341106"/>
  </r>
  <r>
    <s v="2021"/>
    <s v="TD1795093"/>
    <x v="1"/>
    <s v="D"/>
    <n v="129.28"/>
    <s v="ANTON"/>
    <d v="2021-12-02T00:00:00"/>
    <n v="134.9965241760288"/>
  </r>
  <r>
    <s v="2021"/>
    <s v="TD1795093"/>
    <x v="1"/>
    <s v="D"/>
    <n v="65.010000000000005"/>
    <s v="ANTON"/>
    <d v="2021-12-02T00:00:00"/>
    <n v="67.884622808505824"/>
  </r>
  <r>
    <s v="2022"/>
    <s v="TD1795093"/>
    <x v="1"/>
    <s v="C"/>
    <n v="-526.82000000000005"/>
    <s v="ANTON"/>
    <d v="2021-12-02T00:00:00"/>
    <n v="-526.82000000000005"/>
  </r>
  <r>
    <s v="2021"/>
    <s v="TD1795093"/>
    <x v="1"/>
    <s v="D"/>
    <n v="6.24"/>
    <s v="ANTON"/>
    <d v="2021-12-02T00:00:00"/>
    <n v="6.5159213401796086"/>
  </r>
  <r>
    <s v="2021"/>
    <s v="TD1795093"/>
    <x v="1"/>
    <s v="D"/>
    <n v="0.72"/>
    <s v="ANTON"/>
    <d v="2021-12-02T00:00:00"/>
    <n v="0.75183707771303165"/>
  </r>
  <r>
    <s v="2021"/>
    <s v="TD1795093"/>
    <x v="1"/>
    <s v="D"/>
    <n v="1.93"/>
    <s v="ANTON"/>
    <d v="2021-12-02T00:00:00"/>
    <n v="2.0153410555363211"/>
  </r>
  <r>
    <s v="2021"/>
    <s v="TD1795093"/>
    <x v="1"/>
    <s v="D"/>
    <n v="16.77"/>
    <s v="ANTON"/>
    <d v="2021-12-02T00:00:00"/>
    <n v="17.511538601732695"/>
  </r>
  <r>
    <s v="2021"/>
    <s v="TD1795093"/>
    <x v="1"/>
    <s v="D"/>
    <n v="11.35"/>
    <s v="ANTON"/>
    <d v="2021-12-02T00:00:00"/>
    <n v="11.851876155615154"/>
  </r>
  <r>
    <s v="2021"/>
    <s v="TD1795093"/>
    <x v="1"/>
    <s v="D"/>
    <n v="98.84"/>
    <s v="ANTON"/>
    <d v="2021-12-02T00:00:00"/>
    <n v="103.21052327938341"/>
  </r>
  <r>
    <s v="2021"/>
    <s v="TD1795093"/>
    <x v="1"/>
    <s v="C"/>
    <n v="-0.01"/>
    <s v="ANTON"/>
    <d v="2021-12-02T00:00:00"/>
    <n v="-1.0442181634903219E-2"/>
  </r>
  <r>
    <s v="2021"/>
    <s v="TD1795093"/>
    <x v="1"/>
    <s v="C"/>
    <n v="-0.05"/>
    <s v="ANTON"/>
    <d v="2021-12-02T00:00:00"/>
    <n v="-5.2210908174516096E-2"/>
  </r>
  <r>
    <s v="2022"/>
    <s v="TD1795093"/>
    <x v="1"/>
    <s v="D"/>
    <n v="15.22"/>
    <s v="ANTON"/>
    <d v="2021-12-02T00:00:00"/>
    <n v="15.22"/>
  </r>
  <r>
    <s v="2022"/>
    <s v="TD1795093"/>
    <x v="1"/>
    <s v="C"/>
    <n v="-15.18"/>
    <s v="ANTON"/>
    <d v="2021-12-02T00:00:00"/>
    <n v="-15.18"/>
  </r>
  <r>
    <s v="2022"/>
    <s v="TD1795093"/>
    <x v="1"/>
    <s v="D"/>
    <n v="1.19"/>
    <s v="ANTON"/>
    <d v="2021-12-02T00:00:00"/>
    <n v="1.19"/>
  </r>
  <r>
    <s v="2021"/>
    <s v="TD1795093"/>
    <x v="1"/>
    <s v="D"/>
    <n v="0.09"/>
    <s v="ANTON"/>
    <d v="2021-12-02T00:00:00"/>
    <n v="9.3979634714128957E-2"/>
  </r>
  <r>
    <s v="2021"/>
    <s v="TD1795093"/>
    <x v="2"/>
    <s v="D"/>
    <n v="0.78"/>
    <s v="ANTON"/>
    <d v="2021-12-02T00:00:00"/>
    <n v="0.81449016752245107"/>
  </r>
  <r>
    <s v="2021"/>
    <s v="TD1795093"/>
    <x v="1"/>
    <s v="D"/>
    <n v="5.83"/>
    <s v="ANTON"/>
    <d v="2021-12-02T00:00:00"/>
    <n v="6.0877918931485766"/>
  </r>
  <r>
    <s v="2021"/>
    <s v="TD1795093"/>
    <x v="1"/>
    <s v="D"/>
    <n v="0.67"/>
    <s v="ANTON"/>
    <d v="2021-12-02T00:00:00"/>
    <n v="0.69962616953851564"/>
  </r>
  <r>
    <s v="2021"/>
    <s v="TD1795093"/>
    <x v="1"/>
    <s v="D"/>
    <n v="15.66"/>
    <s v="ANTON"/>
    <d v="2021-12-02T00:00:00"/>
    <n v="16.35245644025844"/>
  </r>
  <r>
    <s v="2021"/>
    <s v="TD1795093"/>
    <x v="1"/>
    <s v="D"/>
    <n v="1.8"/>
    <s v="ANTON"/>
    <d v="2021-12-02T00:00:00"/>
    <n v="1.8795926942825794"/>
  </r>
  <r>
    <s v="2021"/>
    <s v="TD1795093"/>
    <x v="1"/>
    <s v="C"/>
    <n v="-0.01"/>
    <s v="ANTON"/>
    <d v="2021-12-02T00:00:00"/>
    <n v="-1.0442181634903219E-2"/>
  </r>
  <r>
    <s v="2022"/>
    <s v="TD1795093"/>
    <x v="1"/>
    <s v="D"/>
    <n v="2.71"/>
    <s v="ANTON"/>
    <d v="2021-12-02T00:00:00"/>
    <n v="2.71"/>
  </r>
  <r>
    <s v="2022"/>
    <s v="TD1795093"/>
    <x v="1"/>
    <s v="C"/>
    <n v="-2.7"/>
    <s v="ANTON"/>
    <d v="2021-12-02T00:00:00"/>
    <n v="-2.7"/>
  </r>
  <r>
    <s v="2022"/>
    <s v="TD1795093"/>
    <x v="1"/>
    <s v="D"/>
    <n v="0.14000000000000001"/>
    <s v="ANTON"/>
    <d v="2021-12-02T00:00:00"/>
    <n v="0.14000000000000001"/>
  </r>
  <r>
    <s v="2021"/>
    <s v="TD1795093"/>
    <x v="3"/>
    <s v="D"/>
    <n v="800"/>
    <s v="ANTON"/>
    <d v="2021-12-02T00:00:00"/>
    <n v="835.37453079225747"/>
  </r>
  <r>
    <s v="2021"/>
    <s v="TD1795093"/>
    <x v="3"/>
    <s v="C"/>
    <n v="-800"/>
    <s v="ANTON"/>
    <d v="2021-12-02T00:00:00"/>
    <n v="-835.37453079225747"/>
  </r>
  <r>
    <s v="2021"/>
    <s v="TD1795093"/>
    <x v="2"/>
    <s v="D"/>
    <n v="680"/>
    <s v="ANTON"/>
    <d v="2021-12-02T00:00:00"/>
    <n v="710.06835117341882"/>
  </r>
  <r>
    <s v="2021"/>
    <s v="TD1795093"/>
    <x v="2"/>
    <s v="D"/>
    <n v="120"/>
    <s v="ANTON"/>
    <d v="2021-12-02T00:00:00"/>
    <n v="125.30617961883863"/>
  </r>
  <r>
    <s v="2021"/>
    <s v="TD1795093"/>
    <x v="3"/>
    <s v="D"/>
    <n v="272"/>
    <s v="ANTON"/>
    <d v="2021-12-02T00:00:00"/>
    <n v="284.02734046936757"/>
  </r>
  <r>
    <s v="2021"/>
    <s v="TD1795093"/>
    <x v="3"/>
    <s v="D"/>
    <n v="1515.04"/>
    <s v="ANTON"/>
    <d v="2021-12-02T00:00:00"/>
    <n v="1582.0322864143773"/>
  </r>
  <r>
    <s v="2021"/>
    <s v="TD1795093"/>
    <x v="3"/>
    <s v="D"/>
    <n v="5625"/>
    <s v="ANTON"/>
    <d v="2021-12-02T00:00:00"/>
    <n v="5873.7271696330608"/>
  </r>
  <r>
    <s v="2021"/>
    <s v="TD1795093"/>
    <x v="3"/>
    <s v="D"/>
    <n v="3236.12"/>
    <s v="ANTON"/>
    <d v="2021-12-02T00:00:00"/>
    <n v="3379.2152832343004"/>
  </r>
  <r>
    <s v="2021"/>
    <s v="TD1795093"/>
    <x v="3"/>
    <s v="D"/>
    <n v="4131.04"/>
    <s v="ANTON"/>
    <d v="2021-12-02T00:00:00"/>
    <n v="4313.7070021050595"/>
  </r>
  <r>
    <s v="2021"/>
    <s v="TD1795093"/>
    <x v="0"/>
    <s v="D"/>
    <n v="12.99"/>
    <s v="ANTON"/>
    <d v="2021-12-02T00:00:00"/>
    <n v="13.564393943739281"/>
  </r>
  <r>
    <s v="2021"/>
    <s v="TD1795093"/>
    <x v="0"/>
    <s v="D"/>
    <n v="0.18"/>
    <s v="ANTON"/>
    <d v="2021-12-02T00:00:00"/>
    <n v="0.18795926942825791"/>
  </r>
  <r>
    <s v="2021"/>
    <s v="TD1795093"/>
    <x v="3"/>
    <s v="D"/>
    <n v="7.4"/>
    <s v="ANTON"/>
    <d v="2021-12-02T00:00:00"/>
    <n v="7.7272144098283819"/>
  </r>
  <r>
    <s v="2021"/>
    <s v="TD1795093"/>
    <x v="3"/>
    <s v="D"/>
    <n v="-7.4"/>
    <s v="ANTON"/>
    <d v="2021-12-02T00:00:00"/>
    <n v="-7.7272144098283819"/>
  </r>
  <r>
    <s v="2021"/>
    <s v="TD1795093"/>
    <x v="1"/>
    <s v="D"/>
    <n v="160"/>
    <s v="ANTON"/>
    <d v="2021-12-02T00:00:00"/>
    <n v="167.07490615845148"/>
  </r>
  <r>
    <s v="2021"/>
    <s v="TD1795093"/>
    <x v="1"/>
    <s v="D"/>
    <n v="88.57"/>
    <s v="ANTON"/>
    <d v="2021-12-02T00:00:00"/>
    <n v="92.486402740337795"/>
  </r>
  <r>
    <s v="2021"/>
    <s v="TD1795093"/>
    <x v="1"/>
    <s v="D"/>
    <n v="171.05"/>
    <s v="ANTON"/>
    <d v="2021-12-02T00:00:00"/>
    <n v="178.61351686501956"/>
  </r>
  <r>
    <s v="2021"/>
    <s v="TD1795093"/>
    <x v="2"/>
    <s v="D"/>
    <n v="3122.25"/>
    <s v="ANTON"/>
    <d v="2021-12-02T00:00:00"/>
    <n v="3260.3101609576574"/>
  </r>
  <r>
    <s v="2021"/>
    <s v="TD1795093"/>
    <x v="1"/>
    <s v="D"/>
    <n v="16.239999999999998"/>
    <s v="ANTON"/>
    <d v="2021-12-02T00:00:00"/>
    <n v="16.958102975082824"/>
  </r>
  <r>
    <s v="2021"/>
    <s v="TD1795093"/>
    <x v="1"/>
    <s v="D"/>
    <n v="4.32"/>
    <s v="ANTON"/>
    <d v="2021-12-02T00:00:00"/>
    <n v="4.5110224662781908"/>
  </r>
  <r>
    <s v="2021"/>
    <s v="TD1795093"/>
    <x v="1"/>
    <s v="D"/>
    <n v="-1.55"/>
    <s v="ANTON"/>
    <d v="2021-12-02T00:00:00"/>
    <n v="-1.618538153409999"/>
  </r>
  <r>
    <s v="2021"/>
    <s v="TD1795093"/>
    <x v="1"/>
    <s v="D"/>
    <n v="1.7"/>
    <s v="ANTON"/>
    <d v="2021-12-02T00:00:00"/>
    <n v="1.7751708779335471"/>
  </r>
  <r>
    <s v="2021"/>
    <s v="TD1795093"/>
    <x v="1"/>
    <s v="D"/>
    <n v="-0.53"/>
    <s v="ANTON"/>
    <d v="2021-12-02T00:00:00"/>
    <n v="-0.55343562664987056"/>
  </r>
  <r>
    <s v="2021"/>
    <s v="TD1795093"/>
    <x v="1"/>
    <s v="D"/>
    <n v="64.78"/>
    <s v="ANTON"/>
    <d v="2021-12-02T00:00:00"/>
    <n v="67.644452630903046"/>
  </r>
  <r>
    <s v="2021"/>
    <s v="TD1795093"/>
    <x v="1"/>
    <s v="D"/>
    <n v="1126.4000000000001"/>
    <s v="ANTON"/>
    <d v="2021-12-02T00:00:00"/>
    <n v="1176.2073393554986"/>
  </r>
  <r>
    <s v="2021"/>
    <s v="TD1795093"/>
    <x v="1"/>
    <s v="D"/>
    <n v="-0.52"/>
    <s v="ANTON"/>
    <d v="2021-12-02T00:00:00"/>
    <n v="-0.54299344501496738"/>
  </r>
  <r>
    <s v="2021"/>
    <s v="TD1795093"/>
    <x v="1"/>
    <s v="D"/>
    <n v="100.76"/>
    <s v="ANTON"/>
    <d v="2021-12-02T00:00:00"/>
    <n v="105.21542215328483"/>
  </r>
  <r>
    <s v="2021"/>
    <s v="TD1795093"/>
    <x v="1"/>
    <s v="D"/>
    <n v="1670.21"/>
    <s v="ANTON"/>
    <d v="2021-12-02T00:00:00"/>
    <n v="1744.0636188431706"/>
  </r>
  <r>
    <s v="2021"/>
    <s v="TD1795093"/>
    <x v="1"/>
    <s v="D"/>
    <n v="-1.1100000000000001"/>
    <s v="ANTON"/>
    <d v="2021-12-02T00:00:00"/>
    <n v="-1.1590821614742575"/>
  </r>
  <r>
    <s v="2021"/>
    <s v="TD1795093"/>
    <x v="1"/>
    <s v="D"/>
    <n v="24.98"/>
    <s v="ANTON"/>
    <d v="2021-12-02T00:00:00"/>
    <n v="26.084569723988242"/>
  </r>
  <r>
    <s v="2021"/>
    <s v="TD1795093"/>
    <x v="1"/>
    <s v="D"/>
    <n v="402.23"/>
    <s v="ANTON"/>
    <d v="2021-12-02T00:00:00"/>
    <n v="420.01587190071217"/>
  </r>
  <r>
    <s v="2021"/>
    <s v="TD1795093"/>
    <x v="1"/>
    <s v="D"/>
    <n v="-0.18"/>
    <s v="ANTON"/>
    <d v="2021-12-02T00:00:00"/>
    <n v="-0.18795926942825791"/>
  </r>
  <r>
    <s v="2021"/>
    <s v="TD1795093"/>
    <x v="1"/>
    <s v="D"/>
    <n v="4.16"/>
    <s v="ANTON"/>
    <d v="2021-12-02T00:00:00"/>
    <n v="4.343947560119739"/>
  </r>
  <r>
    <s v="2021"/>
    <s v="TD1795093"/>
    <x v="1"/>
    <s v="D"/>
    <n v="76.849999999999994"/>
    <s v="ANTON"/>
    <d v="2021-12-02T00:00:00"/>
    <n v="80.248165864231225"/>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671">
  <r>
    <s v="2022"/>
    <s v="TD1667773"/>
    <x v="0"/>
    <n v="77794.45"/>
    <s v="WESTBLUFF"/>
    <d v="2022-07-21T00:00:00"/>
    <n v="77794.45"/>
  </r>
  <r>
    <s v="2022"/>
    <s v="TD1667773"/>
    <x v="0"/>
    <n v="53186.99"/>
    <s v="WESTBLUFF"/>
    <d v="2022-07-21T00:00:00"/>
    <n v="53186.99"/>
  </r>
  <r>
    <s v="2022"/>
    <s v="TD1667773"/>
    <x v="0"/>
    <n v="388.93"/>
    <s v="WESTBLUFF"/>
    <d v="2022-07-21T00:00:00"/>
    <n v="388.93"/>
  </r>
  <r>
    <s v="2022"/>
    <s v="TD1667773"/>
    <x v="0"/>
    <n v="-749.66"/>
    <s v="WESTBLUFF"/>
    <d v="2022-07-21T00:00:00"/>
    <n v="-749.66"/>
  </r>
  <r>
    <s v="2020"/>
    <s v="TD1667773"/>
    <x v="1"/>
    <n v="1.72"/>
    <s v="WESTBLUFF"/>
    <d v="2022-07-21T00:00:00"/>
    <n v="1.8814678609487359"/>
  </r>
  <r>
    <s v="2020"/>
    <s v="TD1667773"/>
    <x v="1"/>
    <n v="0.2"/>
    <s v="WESTBLUFF"/>
    <d v="2022-07-21T00:00:00"/>
    <n v="0.21877533266845767"/>
  </r>
  <r>
    <s v="2020"/>
    <s v="TD1667773"/>
    <x v="1"/>
    <n v="38.799999999999997"/>
    <s v="WESTBLUFF"/>
    <d v="2022-07-21T00:00:00"/>
    <n v="42.442414537680783"/>
  </r>
  <r>
    <s v="2020"/>
    <s v="TD1667773"/>
    <x v="1"/>
    <n v="4.46"/>
    <s v="WESTBLUFF"/>
    <d v="2022-07-21T00:00:00"/>
    <n v="4.8786899185066055"/>
  </r>
  <r>
    <s v="2020"/>
    <s v="TD1667773"/>
    <x v="1"/>
    <n v="1.73"/>
    <s v="WESTBLUFF"/>
    <d v="2022-07-21T00:00:00"/>
    <n v="1.8924066275821587"/>
  </r>
  <r>
    <s v="2020"/>
    <s v="TD1667773"/>
    <x v="1"/>
    <n v="15.1"/>
    <s v="WESTBLUFF"/>
    <d v="2022-07-21T00:00:00"/>
    <n v="16.517537616468552"/>
  </r>
  <r>
    <s v="2020"/>
    <s v="TD1667773"/>
    <x v="1"/>
    <n v="0.96"/>
    <s v="WESTBLUFF"/>
    <d v="2022-07-21T00:00:00"/>
    <n v="1.0501215968085966"/>
  </r>
  <r>
    <s v="2020"/>
    <s v="TD1667773"/>
    <x v="1"/>
    <n v="8.34"/>
    <s v="WESTBLUFF"/>
    <d v="2022-07-21T00:00:00"/>
    <n v="9.1229313722746834"/>
  </r>
  <r>
    <s v="2021"/>
    <s v="TD1667773"/>
    <x v="1"/>
    <n v="-2.85"/>
    <s v="WESTBLUFF"/>
    <d v="2022-07-21T00:00:00"/>
    <n v="-2.9760217659474173"/>
  </r>
  <r>
    <s v="2021"/>
    <s v="TD1667773"/>
    <x v="1"/>
    <n v="1.65"/>
    <s v="WESTBLUFF"/>
    <d v="2022-07-21T00:00:00"/>
    <n v="1.722959969759031"/>
  </r>
  <r>
    <s v="2021"/>
    <s v="TD1667773"/>
    <x v="1"/>
    <n v="0.05"/>
    <s v="WESTBLUFF"/>
    <d v="2022-07-21T00:00:00"/>
    <n v="5.2210908174516096E-2"/>
  </r>
  <r>
    <s v="2021"/>
    <s v="TD1667773"/>
    <x v="1"/>
    <n v="0.01"/>
    <s v="WESTBLUFF"/>
    <d v="2022-07-21T00:00:00"/>
    <n v="1.0442181634903219E-2"/>
  </r>
  <r>
    <s v="2021"/>
    <s v="TD1667773"/>
    <x v="1"/>
    <n v="0.02"/>
    <s v="WESTBLUFF"/>
    <d v="2022-07-21T00:00:00"/>
    <n v="2.0884363269806437E-2"/>
  </r>
  <r>
    <s v="2021"/>
    <s v="TD1667773"/>
    <x v="1"/>
    <n v="0.15"/>
    <s v="WESTBLUFF"/>
    <d v="2022-07-21T00:00:00"/>
    <n v="0.15663272452354826"/>
  </r>
  <r>
    <s v="2022"/>
    <s v="TD1667773"/>
    <x v="1"/>
    <n v="0.38"/>
    <s v="WESTBLUFF"/>
    <d v="2022-07-21T00:00:00"/>
    <n v="0.38"/>
  </r>
  <r>
    <s v="2022"/>
    <s v="TD1667773"/>
    <x v="1"/>
    <n v="2.63"/>
    <s v="WESTBLUFF"/>
    <d v="2022-07-21T00:00:00"/>
    <n v="2.63"/>
  </r>
  <r>
    <s v="2022"/>
    <s v="TD1667773"/>
    <x v="1"/>
    <n v="0.02"/>
    <s v="WESTBLUFF"/>
    <d v="2022-07-21T00:00:00"/>
    <n v="0.02"/>
  </r>
  <r>
    <s v="2022"/>
    <s v="TD1667773"/>
    <x v="1"/>
    <n v="172.97"/>
    <s v="WESTBLUFF"/>
    <d v="2022-07-21T00:00:00"/>
    <n v="172.97"/>
  </r>
  <r>
    <s v="2022"/>
    <s v="TD1667773"/>
    <x v="1"/>
    <n v="24.74"/>
    <s v="WESTBLUFF"/>
    <d v="2022-07-21T00:00:00"/>
    <n v="24.74"/>
  </r>
  <r>
    <s v="2022"/>
    <s v="TD1667773"/>
    <x v="1"/>
    <n v="4.6399999999999997"/>
    <s v="WESTBLUFF"/>
    <d v="2022-07-21T00:00:00"/>
    <n v="4.6399999999999997"/>
  </r>
  <r>
    <s v="2022"/>
    <s v="TD1667773"/>
    <x v="1"/>
    <n v="0.66"/>
    <s v="WESTBLUFF"/>
    <d v="2022-07-21T00:00:00"/>
    <n v="0.66"/>
  </r>
  <r>
    <s v="2022"/>
    <s v="TD1667773"/>
    <x v="1"/>
    <n v="235.21"/>
    <s v="WESTBLUFF"/>
    <d v="2022-07-21T00:00:00"/>
    <n v="235.21"/>
  </r>
  <r>
    <s v="2022"/>
    <s v="TD1667773"/>
    <x v="1"/>
    <n v="4.83"/>
    <s v="WESTBLUFF"/>
    <d v="2022-07-21T00:00:00"/>
    <n v="4.83"/>
  </r>
  <r>
    <s v="2022"/>
    <s v="TD1667773"/>
    <x v="1"/>
    <n v="167.02"/>
    <s v="WESTBLUFF"/>
    <d v="2022-07-21T00:00:00"/>
    <n v="167.02"/>
  </r>
  <r>
    <s v="2022"/>
    <s v="TD1667773"/>
    <x v="1"/>
    <n v="4"/>
    <s v="WESTBLUFF"/>
    <d v="2022-07-21T00:00:00"/>
    <n v="4"/>
  </r>
  <r>
    <s v="2022"/>
    <s v="TD1667773"/>
    <x v="1"/>
    <n v="0.06"/>
    <s v="WESTBLUFF"/>
    <d v="2022-07-21T00:00:00"/>
    <n v="0.06"/>
  </r>
  <r>
    <s v="2022"/>
    <s v="TD1667773"/>
    <x v="1"/>
    <n v="1.1499999999999999"/>
    <s v="WESTBLUFF"/>
    <d v="2022-07-21T00:00:00"/>
    <n v="1.1499999999999999"/>
  </r>
  <r>
    <s v="2022"/>
    <s v="TD1667773"/>
    <x v="1"/>
    <n v="13.94"/>
    <s v="WESTBLUFF"/>
    <d v="2022-07-21T00:00:00"/>
    <n v="13.94"/>
  </r>
  <r>
    <s v="2022"/>
    <s v="TD1667773"/>
    <x v="1"/>
    <n v="95.95"/>
    <s v="WESTBLUFF"/>
    <d v="2022-07-21T00:00:00"/>
    <n v="95.95"/>
  </r>
  <r>
    <s v="2022"/>
    <s v="TD1667773"/>
    <x v="1"/>
    <n v="391.52"/>
    <s v="WESTBLUFF"/>
    <d v="2022-07-21T00:00:00"/>
    <n v="391.52"/>
  </r>
  <r>
    <s v="2022"/>
    <s v="TD1667773"/>
    <x v="1"/>
    <n v="56"/>
    <s v="WESTBLUFF"/>
    <d v="2022-07-21T00:00:00"/>
    <n v="56"/>
  </r>
  <r>
    <s v="2022"/>
    <s v="TD1667773"/>
    <x v="1"/>
    <n v="316.58"/>
    <s v="WESTBLUFF"/>
    <d v="2022-07-21T00:00:00"/>
    <n v="316.58"/>
  </r>
  <r>
    <s v="2022"/>
    <s v="TD1667773"/>
    <x v="1"/>
    <n v="45.28"/>
    <s v="WESTBLUFF"/>
    <d v="2022-07-21T00:00:00"/>
    <n v="45.28"/>
  </r>
  <r>
    <s v="2022"/>
    <s v="TD1667773"/>
    <x v="0"/>
    <n v="15.37"/>
    <s v="WESTBLUFF"/>
    <d v="2022-07-21T00:00:00"/>
    <n v="15.37"/>
  </r>
  <r>
    <s v="2022"/>
    <s v="TD1667773"/>
    <x v="0"/>
    <n v="-148.91"/>
    <s v="WESTBLUFF"/>
    <d v="2022-07-21T00:00:00"/>
    <n v="-148.91"/>
  </r>
  <r>
    <s v="2022"/>
    <s v="TD1667773"/>
    <x v="0"/>
    <n v="2693.51"/>
    <s v="WESTBLUFF"/>
    <d v="2022-07-21T00:00:00"/>
    <n v="2693.51"/>
  </r>
  <r>
    <s v="2022"/>
    <s v="TD1667773"/>
    <x v="0"/>
    <n v="-1440.32"/>
    <s v="WESTBLUFF"/>
    <d v="2022-07-21T00:00:00"/>
    <n v="-1440.32"/>
  </r>
  <r>
    <s v="2022"/>
    <s v="TD1667773"/>
    <x v="0"/>
    <n v="2706.69"/>
    <s v="WESTBLUFF"/>
    <d v="2022-07-21T00:00:00"/>
    <n v="2706.69"/>
  </r>
  <r>
    <s v="2022"/>
    <s v="TD1667773"/>
    <x v="0"/>
    <n v="2400.6"/>
    <s v="WESTBLUFF"/>
    <d v="2022-07-21T00:00:00"/>
    <n v="2400.6"/>
  </r>
  <r>
    <s v="2022"/>
    <s v="TD1667773"/>
    <x v="0"/>
    <n v="-281.14"/>
    <s v="WESTBLUFF"/>
    <d v="2022-07-21T00:00:00"/>
    <n v="-281.14"/>
  </r>
  <r>
    <s v="2022"/>
    <s v="TD1667773"/>
    <x v="0"/>
    <n v="953.92"/>
    <s v="WESTBLUFF"/>
    <d v="2022-07-21T00:00:00"/>
    <n v="953.92"/>
  </r>
  <r>
    <s v="2022"/>
    <s v="TD1667773"/>
    <x v="0"/>
    <n v="1632.82"/>
    <s v="WESTBLUFF"/>
    <d v="2022-07-21T00:00:00"/>
    <n v="1632.82"/>
  </r>
  <r>
    <s v="2022"/>
    <s v="TD1667773"/>
    <x v="0"/>
    <n v="-1632.82"/>
    <s v="WESTBLUFF"/>
    <d v="2022-07-21T00:00:00"/>
    <n v="-1632.82"/>
  </r>
  <r>
    <s v="2022"/>
    <s v="TD1667773"/>
    <x v="0"/>
    <n v="1632.82"/>
    <s v="WESTBLUFF"/>
    <d v="2022-07-21T00:00:00"/>
    <n v="1632.82"/>
  </r>
  <r>
    <s v="2022"/>
    <s v="TD1667773"/>
    <x v="0"/>
    <n v="1777.17"/>
    <s v="WESTBLUFF"/>
    <d v="2022-07-21T00:00:00"/>
    <n v="1777.17"/>
  </r>
  <r>
    <s v="2022"/>
    <s v="TD1667773"/>
    <x v="0"/>
    <n v="-1391.95"/>
    <s v="WESTBLUFF"/>
    <d v="2022-07-21T00:00:00"/>
    <n v="-1391.95"/>
  </r>
  <r>
    <s v="2022"/>
    <s v="TD1667773"/>
    <x v="0"/>
    <n v="540.94000000000005"/>
    <s v="WESTBLUFF"/>
    <d v="2022-07-21T00:00:00"/>
    <n v="540.94000000000005"/>
  </r>
  <r>
    <s v="2022"/>
    <s v="TD1667773"/>
    <x v="0"/>
    <n v="20.66"/>
    <s v="WESTBLUFF"/>
    <d v="2022-07-21T00:00:00"/>
    <n v="20.66"/>
  </r>
  <r>
    <s v="2022"/>
    <s v="TD1667773"/>
    <x v="0"/>
    <n v="1400.58"/>
    <s v="WESTBLUFF"/>
    <d v="2022-07-21T00:00:00"/>
    <n v="1400.58"/>
  </r>
  <r>
    <s v="2022"/>
    <s v="TD1667773"/>
    <x v="0"/>
    <n v="18.2"/>
    <s v="WESTBLUFF"/>
    <d v="2022-07-21T00:00:00"/>
    <n v="18.2"/>
  </r>
  <r>
    <s v="2022"/>
    <s v="TD1667773"/>
    <x v="0"/>
    <n v="150.97999999999999"/>
    <s v="WESTBLUFF"/>
    <d v="2022-07-21T00:00:00"/>
    <n v="150.97999999999999"/>
  </r>
  <r>
    <s v="2022"/>
    <s v="TD1667773"/>
    <x v="0"/>
    <n v="-436.83"/>
    <s v="WESTBLUFF"/>
    <d v="2022-07-21T00:00:00"/>
    <n v="-436.83"/>
  </r>
  <r>
    <s v="2022"/>
    <s v="TD1667773"/>
    <x v="0"/>
    <n v="-143.12"/>
    <s v="WESTBLUFF"/>
    <d v="2022-07-21T00:00:00"/>
    <n v="-143.12"/>
  </r>
  <r>
    <s v="2022"/>
    <s v="TD1667773"/>
    <x v="0"/>
    <n v="26.33"/>
    <s v="WESTBLUFF"/>
    <d v="2022-07-21T00:00:00"/>
    <n v="26.33"/>
  </r>
  <r>
    <s v="2022"/>
    <s v="TD1667773"/>
    <x v="0"/>
    <n v="-1168.3800000000001"/>
    <s v="WESTBLUFF"/>
    <d v="2022-07-21T00:00:00"/>
    <n v="-1168.3800000000001"/>
  </r>
  <r>
    <s v="2022"/>
    <s v="TD1667773"/>
    <x v="0"/>
    <n v="22.2"/>
    <s v="WESTBLUFF"/>
    <d v="2022-07-21T00:00:00"/>
    <n v="22.2"/>
  </r>
  <r>
    <s v="2022"/>
    <s v="TD1667773"/>
    <x v="0"/>
    <n v="266.52999999999997"/>
    <s v="WESTBLUFF"/>
    <d v="2022-07-21T00:00:00"/>
    <n v="266.52999999999997"/>
  </r>
  <r>
    <s v="2022"/>
    <s v="TD1667773"/>
    <x v="0"/>
    <n v="1948.18"/>
    <s v="WESTBLUFF"/>
    <d v="2022-07-21T00:00:00"/>
    <n v="1948.18"/>
  </r>
  <r>
    <s v="2022"/>
    <s v="TD1667773"/>
    <x v="0"/>
    <n v="234.8"/>
    <s v="WESTBLUFF"/>
    <d v="2022-07-21T00:00:00"/>
    <n v="234.8"/>
  </r>
  <r>
    <s v="2022"/>
    <s v="TD1667773"/>
    <x v="0"/>
    <n v="-1846.65"/>
    <s v="WESTBLUFF"/>
    <d v="2022-07-21T00:00:00"/>
    <n v="-1846.65"/>
  </r>
  <r>
    <s v="2022"/>
    <s v="TD1667773"/>
    <x v="0"/>
    <n v="12308.63"/>
    <s v="WESTBLUFF"/>
    <d v="2022-07-21T00:00:00"/>
    <n v="12308.63"/>
  </r>
  <r>
    <s v="2022"/>
    <s v="TD1667773"/>
    <x v="0"/>
    <n v="21068.68"/>
    <s v="WESTBLUFF"/>
    <d v="2022-07-21T00:00:00"/>
    <n v="21068.68"/>
  </r>
  <r>
    <s v="2022"/>
    <s v="TD1667773"/>
    <x v="0"/>
    <n v="-21068.68"/>
    <s v="WESTBLUFF"/>
    <d v="2022-07-21T00:00:00"/>
    <n v="-21068.68"/>
  </r>
  <r>
    <s v="2022"/>
    <s v="TD1667773"/>
    <x v="0"/>
    <n v="21068.68"/>
    <s v="WESTBLUFF"/>
    <d v="2022-07-21T00:00:00"/>
    <n v="21068.68"/>
  </r>
  <r>
    <s v="2022"/>
    <s v="TD1667773"/>
    <x v="0"/>
    <n v="18071.96"/>
    <s v="WESTBLUFF"/>
    <d v="2022-07-21T00:00:00"/>
    <n v="18071.96"/>
  </r>
  <r>
    <s v="2022"/>
    <s v="TD1667773"/>
    <x v="0"/>
    <n v="198.36"/>
    <s v="WESTBLUFF"/>
    <d v="2022-07-21T00:00:00"/>
    <n v="198.36"/>
  </r>
  <r>
    <s v="2022"/>
    <s v="TD1667773"/>
    <x v="0"/>
    <n v="34755.01"/>
    <s v="WESTBLUFF"/>
    <d v="2022-07-21T00:00:00"/>
    <n v="34755.01"/>
  </r>
  <r>
    <s v="2022"/>
    <s v="TD1667773"/>
    <x v="0"/>
    <n v="-18584.75"/>
    <s v="WESTBLUFF"/>
    <d v="2022-07-21T00:00:00"/>
    <n v="-18584.75"/>
  </r>
  <r>
    <s v="2022"/>
    <s v="TD1667773"/>
    <x v="0"/>
    <n v="34925.040000000001"/>
    <s v="WESTBLUFF"/>
    <d v="2022-07-21T00:00:00"/>
    <n v="34925.040000000001"/>
  </r>
  <r>
    <s v="2022"/>
    <s v="TD1667773"/>
    <x v="0"/>
    <n v="-1921.39"/>
    <s v="WESTBLUFF"/>
    <d v="2022-07-21T00:00:00"/>
    <n v="-1921.39"/>
  </r>
  <r>
    <s v="2022"/>
    <s v="TD1667773"/>
    <x v="0"/>
    <n v="30975.5"/>
    <s v="WESTBLUFF"/>
    <d v="2022-07-21T00:00:00"/>
    <n v="30975.5"/>
  </r>
  <r>
    <s v="2022"/>
    <s v="TD1667773"/>
    <x v="0"/>
    <n v="-3627.56"/>
    <s v="WESTBLUFF"/>
    <d v="2022-07-21T00:00:00"/>
    <n v="-3627.56"/>
  </r>
  <r>
    <s v="2022"/>
    <s v="TD1667773"/>
    <x v="0"/>
    <n v="22931.17"/>
    <s v="WESTBLUFF"/>
    <d v="2022-07-21T00:00:00"/>
    <n v="22931.17"/>
  </r>
  <r>
    <s v="2022"/>
    <s v="TD1667773"/>
    <x v="0"/>
    <n v="-17960.599999999999"/>
    <s v="WESTBLUFF"/>
    <d v="2022-07-21T00:00:00"/>
    <n v="-17960.599999999999"/>
  </r>
  <r>
    <s v="2022"/>
    <s v="TD1667773"/>
    <x v="0"/>
    <n v="6979.93"/>
    <s v="WESTBLUFF"/>
    <d v="2022-07-21T00:00:00"/>
    <n v="6979.93"/>
  </r>
  <r>
    <s v="2022"/>
    <s v="TD1667773"/>
    <x v="0"/>
    <n v="-5636.58"/>
    <s v="WESTBLUFF"/>
    <d v="2022-07-21T00:00:00"/>
    <n v="-5636.58"/>
  </r>
  <r>
    <s v="2022"/>
    <s v="TD1667773"/>
    <x v="0"/>
    <n v="339.74"/>
    <s v="WESTBLUFF"/>
    <d v="2022-07-21T00:00:00"/>
    <n v="339.74"/>
  </r>
  <r>
    <s v="2022"/>
    <s v="TD1667773"/>
    <x v="0"/>
    <n v="286.44"/>
    <s v="WESTBLUFF"/>
    <d v="2022-07-21T00:00:00"/>
    <n v="286.44"/>
  </r>
  <r>
    <s v="2022"/>
    <s v="TD1667773"/>
    <x v="1"/>
    <n v="85121.23"/>
    <s v="WESTBLUFF"/>
    <d v="2022-07-21T00:00:00"/>
    <n v="85121.23"/>
  </r>
  <r>
    <s v="2022"/>
    <s v="TD1667773"/>
    <x v="2"/>
    <n v="464580.08"/>
    <s v="WESTBLUFF"/>
    <d v="2022-07-21T00:00:00"/>
    <n v="464580.08"/>
  </r>
  <r>
    <s v="2022"/>
    <s v="TD1667773"/>
    <x v="1"/>
    <n v="-85121.23"/>
    <s v="WESTBLUFF"/>
    <d v="2022-07-21T00:00:00"/>
    <n v="-85121.23"/>
  </r>
  <r>
    <s v="2022"/>
    <s v="TD1667773"/>
    <x v="2"/>
    <n v="-464580.08"/>
    <s v="WESTBLUFF"/>
    <d v="2022-07-21T00:00:00"/>
    <n v="-464580.08"/>
  </r>
  <r>
    <s v="2022"/>
    <s v="TD1667773"/>
    <x v="2"/>
    <n v="464580.08"/>
    <s v="WESTBLUFF"/>
    <d v="2022-07-21T00:00:00"/>
    <n v="464580.08"/>
  </r>
  <r>
    <s v="2022"/>
    <s v="TD1667773"/>
    <x v="1"/>
    <n v="85121.23"/>
    <s v="WESTBLUFF"/>
    <d v="2022-07-21T00:00:00"/>
    <n v="85121.23"/>
  </r>
  <r>
    <s v="2022"/>
    <s v="TD1667773"/>
    <x v="1"/>
    <n v="-85121.23"/>
    <s v="WESTBLUFF"/>
    <d v="2022-07-21T00:00:00"/>
    <n v="-85121.23"/>
  </r>
  <r>
    <s v="2022"/>
    <s v="TD1667773"/>
    <x v="2"/>
    <n v="-464580.08"/>
    <s v="WESTBLUFF"/>
    <d v="2022-07-21T00:00:00"/>
    <n v="-464580.08"/>
  </r>
  <r>
    <s v="2022"/>
    <s v="TD1667773"/>
    <x v="2"/>
    <n v="464580.08"/>
    <s v="WESTBLUFF"/>
    <d v="2022-07-21T00:00:00"/>
    <n v="464580.08"/>
  </r>
  <r>
    <s v="2022"/>
    <s v="TD1667773"/>
    <x v="2"/>
    <n v="-464580.08"/>
    <s v="WESTBLUFF"/>
    <d v="2022-07-21T00:00:00"/>
    <n v="-464580.08"/>
  </r>
  <r>
    <s v="2022"/>
    <s v="TD1667773"/>
    <x v="2"/>
    <n v="581767.59"/>
    <s v="WESTBLUFF"/>
    <d v="2022-07-21T00:00:00"/>
    <n v="581767.59"/>
  </r>
  <r>
    <s v="2022"/>
    <s v="TD1667773"/>
    <x v="2"/>
    <n v="-581767.59"/>
    <s v="WESTBLUFF"/>
    <d v="2022-07-21T00:00:00"/>
    <n v="-581767.59"/>
  </r>
  <r>
    <s v="2020"/>
    <s v="TD1667773"/>
    <x v="3"/>
    <n v="641.79999999999995"/>
    <s v="WESTBLUFF"/>
    <d v="2022-07-21T00:00:00"/>
    <n v="702.05004253308061"/>
  </r>
  <r>
    <s v="2020"/>
    <s v="TD1667773"/>
    <x v="3"/>
    <n v="661.6"/>
    <s v="WESTBLUFF"/>
    <d v="2022-07-21T00:00:00"/>
    <n v="723.7088004672579"/>
  </r>
  <r>
    <s v="2020"/>
    <s v="TD1667773"/>
    <x v="3"/>
    <n v="1668.2"/>
    <s v="WESTBLUFF"/>
    <d v="2022-07-21T00:00:00"/>
    <n v="1824.8050497876054"/>
  </r>
  <r>
    <s v="2020"/>
    <s v="TD1667773"/>
    <x v="3"/>
    <n v="1797.04"/>
    <s v="WESTBLUFF"/>
    <d v="2022-07-21T00:00:00"/>
    <n v="1965.7401190926257"/>
  </r>
  <r>
    <s v="2020"/>
    <s v="TD1667773"/>
    <x v="3"/>
    <n v="6592.8"/>
    <s v="WESTBLUFF"/>
    <d v="2022-07-21T00:00:00"/>
    <n v="7211.7100660830383"/>
  </r>
  <r>
    <s v="2020"/>
    <s v="TD1667773"/>
    <x v="3"/>
    <n v="770.16"/>
    <s v="WESTBLUFF"/>
    <d v="2022-07-21T00:00:00"/>
    <n v="842.46005103969674"/>
  </r>
  <r>
    <s v="2020"/>
    <s v="TD1667773"/>
    <x v="3"/>
    <n v="8591.23"/>
    <s v="WESTBLUFF"/>
    <d v="2022-07-21T00:00:00"/>
    <n v="9397.746006406167"/>
  </r>
  <r>
    <s v="2020"/>
    <s v="TD1667773"/>
    <x v="3"/>
    <n v="4170.5"/>
    <s v="WESTBLUFF"/>
    <d v="2022-07-21T00:00:00"/>
    <n v="4562.0126244690136"/>
  </r>
  <r>
    <s v="2020"/>
    <s v="TD1667773"/>
    <x v="3"/>
    <n v="4170.5"/>
    <s v="WESTBLUFF"/>
    <d v="2022-07-21T00:00:00"/>
    <n v="4562.0126244690136"/>
  </r>
  <r>
    <s v="2020"/>
    <s v="TD1667773"/>
    <x v="3"/>
    <n v="128.36000000000001"/>
    <s v="WESTBLUFF"/>
    <d v="2022-07-21T00:00:00"/>
    <n v="140.41000850661615"/>
  </r>
  <r>
    <s v="2020"/>
    <s v="TD1667773"/>
    <x v="3"/>
    <n v="122"/>
    <s v="WESTBLUFF"/>
    <d v="2022-07-21T00:00:00"/>
    <n v="133.45295292775918"/>
  </r>
  <r>
    <s v="2020"/>
    <s v="TD1667773"/>
    <x v="3"/>
    <n v="5494"/>
    <s v="WESTBLUFF"/>
    <d v="2022-07-21T00:00:00"/>
    <n v="6009.7583884025316"/>
  </r>
  <r>
    <s v="2020"/>
    <s v="TD1667773"/>
    <x v="3"/>
    <n v="770.16"/>
    <s v="WESTBLUFF"/>
    <d v="2022-07-21T00:00:00"/>
    <n v="842.46005103969674"/>
  </r>
  <r>
    <s v="2020"/>
    <s v="TD1667773"/>
    <x v="3"/>
    <n v="3059.9"/>
    <s v="WESTBLUFF"/>
    <d v="2022-07-21T00:00:00"/>
    <n v="3347.1532021610678"/>
  </r>
  <r>
    <s v="2020"/>
    <s v="TD1667773"/>
    <x v="3"/>
    <n v="6400"/>
    <s v="WESTBLUFF"/>
    <d v="2022-07-21T00:00:00"/>
    <n v="7000.8106453906448"/>
  </r>
  <r>
    <s v="2020"/>
    <s v="TD1667773"/>
    <x v="3"/>
    <n v="3300"/>
    <s v="WESTBLUFF"/>
    <d v="2022-07-21T00:00:00"/>
    <n v="3609.7929890295513"/>
  </r>
  <r>
    <s v="2020"/>
    <s v="TD1667773"/>
    <x v="3"/>
    <n v="1283.5999999999999"/>
    <s v="WESTBLUFF"/>
    <d v="2022-07-21T00:00:00"/>
    <n v="1404.1000850661612"/>
  </r>
  <r>
    <s v="2020"/>
    <s v="TD1667773"/>
    <x v="3"/>
    <n v="909.7"/>
    <s v="WESTBLUFF"/>
    <d v="2022-07-21T00:00:00"/>
    <n v="995.09960064247969"/>
  </r>
  <r>
    <s v="2020"/>
    <s v="TD1667773"/>
    <x v="3"/>
    <n v="1654"/>
    <s v="WESTBLUFF"/>
    <d v="2022-07-21T00:00:00"/>
    <n v="1809.2720011681449"/>
  </r>
  <r>
    <s v="2020"/>
    <s v="TD1667773"/>
    <x v="3"/>
    <n v="417.05"/>
    <s v="WESTBLUFF"/>
    <d v="2022-07-21T00:00:00"/>
    <n v="456.20126244690135"/>
  </r>
  <r>
    <s v="2020"/>
    <s v="TD1667773"/>
    <x v="3"/>
    <n v="301.38"/>
    <s v="WESTBLUFF"/>
    <d v="2022-07-21T00:00:00"/>
    <n v="329.67254879809883"/>
  </r>
  <r>
    <s v="2020"/>
    <s v="TD1667773"/>
    <x v="3"/>
    <n v="2127"/>
    <s v="WESTBLUFF"/>
    <d v="2022-07-21T00:00:00"/>
    <n v="2326.6756629290471"/>
  </r>
  <r>
    <s v="2020"/>
    <s v="TD1667773"/>
    <x v="3"/>
    <n v="4099.37"/>
    <s v="WESTBLUFF"/>
    <d v="2022-07-21T00:00:00"/>
    <n v="4484.2051774054762"/>
  </r>
  <r>
    <s v="2021"/>
    <s v="TD1667773"/>
    <x v="3"/>
    <n v="167.8"/>
    <s v="WESTBLUFF"/>
    <d v="2022-07-21T00:00:00"/>
    <n v="175.21980783367601"/>
  </r>
  <r>
    <s v="2022"/>
    <s v="TD1667773"/>
    <x v="3"/>
    <n v="87"/>
    <s v="WESTBLUFF"/>
    <d v="2022-07-21T00:00:00"/>
    <n v="87"/>
  </r>
  <r>
    <s v="2022"/>
    <s v="TD1667773"/>
    <x v="3"/>
    <n v="80.8"/>
    <s v="WESTBLUFF"/>
    <d v="2022-07-21T00:00:00"/>
    <n v="80.8"/>
  </r>
  <r>
    <s v="2022"/>
    <s v="TD1667773"/>
    <x v="3"/>
    <n v="597"/>
    <s v="WESTBLUFF"/>
    <d v="2022-07-21T00:00:00"/>
    <n v="597"/>
  </r>
  <r>
    <s v="2022"/>
    <s v="TD1667773"/>
    <x v="3"/>
    <n v="2611.1999999999998"/>
    <s v="WESTBLUFF"/>
    <d v="2022-07-21T00:00:00"/>
    <n v="2611.1999999999998"/>
  </r>
  <r>
    <s v="2022"/>
    <s v="TD1667773"/>
    <x v="2"/>
    <n v="116359.02"/>
    <s v="WESTBLUFF"/>
    <d v="2022-07-21T00:00:00"/>
    <n v="116359.02"/>
  </r>
  <r>
    <s v="2022"/>
    <s v="TD1667773"/>
    <x v="2"/>
    <n v="2484"/>
    <s v="WESTBLUFF"/>
    <d v="2022-07-21T00:00:00"/>
    <n v="2484"/>
  </r>
  <r>
    <s v="2022"/>
    <s v="TD1667773"/>
    <x v="2"/>
    <n v="2667.26"/>
    <s v="WESTBLUFF"/>
    <d v="2022-07-21T00:00:00"/>
    <n v="2667.26"/>
  </r>
  <r>
    <s v="2022"/>
    <s v="TD1667773"/>
    <x v="2"/>
    <n v="2867.06"/>
    <s v="WESTBLUFF"/>
    <d v="2022-07-21T00:00:00"/>
    <n v="2867.06"/>
  </r>
  <r>
    <s v="2022"/>
    <s v="TD1667773"/>
    <x v="2"/>
    <n v="9047.51"/>
    <s v="WESTBLUFF"/>
    <d v="2022-07-21T00:00:00"/>
    <n v="9047.51"/>
  </r>
  <r>
    <s v="2022"/>
    <s v="TD1667773"/>
    <x v="2"/>
    <n v="9533.1299999999992"/>
    <s v="WESTBLUFF"/>
    <d v="2022-07-21T00:00:00"/>
    <n v="9533.1299999999992"/>
  </r>
  <r>
    <s v="2022"/>
    <s v="TD1667773"/>
    <x v="2"/>
    <n v="15561.12"/>
    <s v="WESTBLUFF"/>
    <d v="2022-07-21T00:00:00"/>
    <n v="15561.12"/>
  </r>
  <r>
    <s v="2022"/>
    <s v="TD1667773"/>
    <x v="2"/>
    <n v="5478.9"/>
    <s v="WESTBLUFF"/>
    <d v="2022-07-21T00:00:00"/>
    <n v="5478.9"/>
  </r>
  <r>
    <s v="2022"/>
    <s v="TD1667773"/>
    <x v="2"/>
    <n v="9246.5400000000009"/>
    <s v="WESTBLUFF"/>
    <d v="2022-07-21T00:00:00"/>
    <n v="9246.5400000000009"/>
  </r>
  <r>
    <s v="2022"/>
    <s v="TD1667773"/>
    <x v="2"/>
    <n v="3901.8"/>
    <s v="WESTBLUFF"/>
    <d v="2022-07-21T00:00:00"/>
    <n v="3901.8"/>
  </r>
  <r>
    <s v="2022"/>
    <s v="TD1667773"/>
    <x v="2"/>
    <n v="16371.46"/>
    <s v="WESTBLUFF"/>
    <d v="2022-07-21T00:00:00"/>
    <n v="16371.46"/>
  </r>
  <r>
    <s v="2022"/>
    <s v="TD1667773"/>
    <x v="2"/>
    <n v="51769.38"/>
    <s v="WESTBLUFF"/>
    <d v="2022-07-21T00:00:00"/>
    <n v="51769.38"/>
  </r>
  <r>
    <s v="2022"/>
    <s v="TD1667773"/>
    <x v="2"/>
    <n v="94523.7"/>
    <s v="WESTBLUFF"/>
    <d v="2022-07-21T00:00:00"/>
    <n v="94523.7"/>
  </r>
  <r>
    <s v="2022"/>
    <s v="TD1667773"/>
    <x v="2"/>
    <n v="1414.77"/>
    <s v="WESTBLUFF"/>
    <d v="2022-07-21T00:00:00"/>
    <n v="1414.77"/>
  </r>
  <r>
    <s v="2022"/>
    <s v="TD1667773"/>
    <x v="2"/>
    <n v="14161.1"/>
    <s v="WESTBLUFF"/>
    <d v="2022-07-21T00:00:00"/>
    <n v="14161.1"/>
  </r>
  <r>
    <s v="2022"/>
    <s v="TD1667773"/>
    <x v="2"/>
    <n v="1732.59"/>
    <s v="WESTBLUFF"/>
    <d v="2022-07-21T00:00:00"/>
    <n v="1732.59"/>
  </r>
  <r>
    <s v="2022"/>
    <s v="TD1667773"/>
    <x v="2"/>
    <n v="7071.68"/>
    <s v="WESTBLUFF"/>
    <d v="2022-07-21T00:00:00"/>
    <n v="7071.68"/>
  </r>
  <r>
    <s v="2022"/>
    <s v="TD1667773"/>
    <x v="2"/>
    <n v="217432.3"/>
    <s v="WESTBLUFF"/>
    <d v="2022-07-21T00:00:00"/>
    <n v="217432.3"/>
  </r>
  <r>
    <s v="2022"/>
    <s v="TD1667773"/>
    <x v="2"/>
    <n v="1067.5"/>
    <s v="WESTBLUFF"/>
    <d v="2022-07-21T00:00:00"/>
    <n v="1067.5"/>
  </r>
  <r>
    <s v="2022"/>
    <s v="TD1667773"/>
    <x v="2"/>
    <n v="1570.5"/>
    <s v="WESTBLUFF"/>
    <d v="2022-07-21T00:00:00"/>
    <n v="1570.5"/>
  </r>
  <r>
    <s v="2022"/>
    <s v="TD1667773"/>
    <x v="2"/>
    <n v="722.28"/>
    <s v="WESTBLUFF"/>
    <d v="2022-07-21T00:00:00"/>
    <n v="722.28"/>
  </r>
  <r>
    <s v="2022"/>
    <s v="TD1667773"/>
    <x v="2"/>
    <n v="-2667.26"/>
    <s v="WESTBLUFF"/>
    <d v="2022-07-21T00:00:00"/>
    <n v="-2667.26"/>
  </r>
  <r>
    <s v="2022"/>
    <s v="TD1667773"/>
    <x v="2"/>
    <n v="-2867.06"/>
    <s v="WESTBLUFF"/>
    <d v="2022-07-21T00:00:00"/>
    <n v="-2867.06"/>
  </r>
  <r>
    <s v="2022"/>
    <s v="TD1667773"/>
    <x v="2"/>
    <n v="-9047.51"/>
    <s v="WESTBLUFF"/>
    <d v="2022-07-21T00:00:00"/>
    <n v="-9047.51"/>
  </r>
  <r>
    <s v="2022"/>
    <s v="TD1667773"/>
    <x v="2"/>
    <n v="-9533.1299999999992"/>
    <s v="WESTBLUFF"/>
    <d v="2022-07-21T00:00:00"/>
    <n v="-9533.1299999999992"/>
  </r>
  <r>
    <s v="2022"/>
    <s v="TD1667773"/>
    <x v="2"/>
    <n v="-15561.12"/>
    <s v="WESTBLUFF"/>
    <d v="2022-07-21T00:00:00"/>
    <n v="-15561.12"/>
  </r>
  <r>
    <s v="2022"/>
    <s v="TD1667773"/>
    <x v="2"/>
    <n v="-5478.9"/>
    <s v="WESTBLUFF"/>
    <d v="2022-07-21T00:00:00"/>
    <n v="-5478.9"/>
  </r>
  <r>
    <s v="2022"/>
    <s v="TD1667773"/>
    <x v="2"/>
    <n v="-9246.5400000000009"/>
    <s v="WESTBLUFF"/>
    <d v="2022-07-21T00:00:00"/>
    <n v="-9246.5400000000009"/>
  </r>
  <r>
    <s v="2022"/>
    <s v="TD1667773"/>
    <x v="2"/>
    <n v="-3901.8"/>
    <s v="WESTBLUFF"/>
    <d v="2022-07-21T00:00:00"/>
    <n v="-3901.8"/>
  </r>
  <r>
    <s v="2022"/>
    <s v="TD1667773"/>
    <x v="2"/>
    <n v="-16371.46"/>
    <s v="WESTBLUFF"/>
    <d v="2022-07-21T00:00:00"/>
    <n v="-16371.46"/>
  </r>
  <r>
    <s v="2022"/>
    <s v="TD1667773"/>
    <x v="2"/>
    <n v="-51769.38"/>
    <s v="WESTBLUFF"/>
    <d v="2022-07-21T00:00:00"/>
    <n v="-51769.38"/>
  </r>
  <r>
    <s v="2022"/>
    <s v="TD1667773"/>
    <x v="2"/>
    <n v="-94523.7"/>
    <s v="WESTBLUFF"/>
    <d v="2022-07-21T00:00:00"/>
    <n v="-94523.7"/>
  </r>
  <r>
    <s v="2022"/>
    <s v="TD1667773"/>
    <x v="2"/>
    <n v="-1414.77"/>
    <s v="WESTBLUFF"/>
    <d v="2022-07-21T00:00:00"/>
    <n v="-1414.77"/>
  </r>
  <r>
    <s v="2022"/>
    <s v="TD1667773"/>
    <x v="2"/>
    <n v="-14161.1"/>
    <s v="WESTBLUFF"/>
    <d v="2022-07-21T00:00:00"/>
    <n v="-14161.1"/>
  </r>
  <r>
    <s v="2022"/>
    <s v="TD1667773"/>
    <x v="2"/>
    <n v="-1732.59"/>
    <s v="WESTBLUFF"/>
    <d v="2022-07-21T00:00:00"/>
    <n v="-1732.59"/>
  </r>
  <r>
    <s v="2022"/>
    <s v="TD1667773"/>
    <x v="2"/>
    <n v="-7071.68"/>
    <s v="WESTBLUFF"/>
    <d v="2022-07-21T00:00:00"/>
    <n v="-7071.68"/>
  </r>
  <r>
    <s v="2022"/>
    <s v="TD1667773"/>
    <x v="2"/>
    <n v="-217432.3"/>
    <s v="WESTBLUFF"/>
    <d v="2022-07-21T00:00:00"/>
    <n v="-217432.3"/>
  </r>
  <r>
    <s v="2022"/>
    <s v="TD1667773"/>
    <x v="2"/>
    <n v="-1067.5"/>
    <s v="WESTBLUFF"/>
    <d v="2022-07-21T00:00:00"/>
    <n v="-1067.5"/>
  </r>
  <r>
    <s v="2022"/>
    <s v="TD1667773"/>
    <x v="2"/>
    <n v="-1570.5"/>
    <s v="WESTBLUFF"/>
    <d v="2022-07-21T00:00:00"/>
    <n v="-1570.5"/>
  </r>
  <r>
    <s v="2022"/>
    <s v="TD1667773"/>
    <x v="2"/>
    <n v="-722.28"/>
    <s v="WESTBLUFF"/>
    <d v="2022-07-21T00:00:00"/>
    <n v="-722.28"/>
  </r>
  <r>
    <s v="2022"/>
    <s v="TD1667773"/>
    <x v="2"/>
    <n v="95995.17"/>
    <s v="WESTBLUFF"/>
    <d v="2022-07-21T00:00:00"/>
    <n v="95995.17"/>
  </r>
  <r>
    <s v="2022"/>
    <s v="TD1667773"/>
    <x v="2"/>
    <n v="2667.26"/>
    <s v="WESTBLUFF"/>
    <d v="2022-07-21T00:00:00"/>
    <n v="2667.26"/>
  </r>
  <r>
    <s v="2022"/>
    <s v="TD1667773"/>
    <x v="2"/>
    <n v="2867.06"/>
    <s v="WESTBLUFF"/>
    <d v="2022-07-21T00:00:00"/>
    <n v="2867.06"/>
  </r>
  <r>
    <s v="2022"/>
    <s v="TD1667773"/>
    <x v="2"/>
    <n v="9047.51"/>
    <s v="WESTBLUFF"/>
    <d v="2022-07-21T00:00:00"/>
    <n v="9047.51"/>
  </r>
  <r>
    <s v="2022"/>
    <s v="TD1667773"/>
    <x v="2"/>
    <n v="9533.1299999999992"/>
    <s v="WESTBLUFF"/>
    <d v="2022-07-21T00:00:00"/>
    <n v="9533.1299999999992"/>
  </r>
  <r>
    <s v="2022"/>
    <s v="TD1667773"/>
    <x v="2"/>
    <n v="722.28"/>
    <s v="WESTBLUFF"/>
    <d v="2022-07-21T00:00:00"/>
    <n v="722.28"/>
  </r>
  <r>
    <s v="2022"/>
    <s v="TD1667773"/>
    <x v="2"/>
    <n v="15561.12"/>
    <s v="WESTBLUFF"/>
    <d v="2022-07-21T00:00:00"/>
    <n v="15561.12"/>
  </r>
  <r>
    <s v="2022"/>
    <s v="TD1667773"/>
    <x v="2"/>
    <n v="5478.9"/>
    <s v="WESTBLUFF"/>
    <d v="2022-07-21T00:00:00"/>
    <n v="5478.9"/>
  </r>
  <r>
    <s v="2022"/>
    <s v="TD1667773"/>
    <x v="2"/>
    <n v="9246.5400000000009"/>
    <s v="WESTBLUFF"/>
    <d v="2022-07-21T00:00:00"/>
    <n v="9246.5400000000009"/>
  </r>
  <r>
    <s v="2022"/>
    <s v="TD1667773"/>
    <x v="2"/>
    <n v="3901.8"/>
    <s v="WESTBLUFF"/>
    <d v="2022-07-21T00:00:00"/>
    <n v="3901.8"/>
  </r>
  <r>
    <s v="2022"/>
    <s v="TD1667773"/>
    <x v="2"/>
    <n v="51769.38"/>
    <s v="WESTBLUFF"/>
    <d v="2022-07-21T00:00:00"/>
    <n v="51769.38"/>
  </r>
  <r>
    <s v="2022"/>
    <s v="TD1667773"/>
    <x v="2"/>
    <n v="94523.7"/>
    <s v="WESTBLUFF"/>
    <d v="2022-07-21T00:00:00"/>
    <n v="94523.7"/>
  </r>
  <r>
    <s v="2022"/>
    <s v="TD1667773"/>
    <x v="2"/>
    <n v="1414.77"/>
    <s v="WESTBLUFF"/>
    <d v="2022-07-21T00:00:00"/>
    <n v="1414.77"/>
  </r>
  <r>
    <s v="2022"/>
    <s v="TD1667773"/>
    <x v="2"/>
    <n v="14161.1"/>
    <s v="WESTBLUFF"/>
    <d v="2022-07-21T00:00:00"/>
    <n v="14161.1"/>
  </r>
  <r>
    <s v="2022"/>
    <s v="TD1667773"/>
    <x v="2"/>
    <n v="1732.59"/>
    <s v="WESTBLUFF"/>
    <d v="2022-07-21T00:00:00"/>
    <n v="1732.59"/>
  </r>
  <r>
    <s v="2022"/>
    <s v="TD1667773"/>
    <x v="2"/>
    <n v="7071.68"/>
    <s v="WESTBLUFF"/>
    <d v="2022-07-21T00:00:00"/>
    <n v="7071.68"/>
  </r>
  <r>
    <s v="2022"/>
    <s v="TD1667773"/>
    <x v="2"/>
    <n v="217432.3"/>
    <s v="WESTBLUFF"/>
    <d v="2022-07-21T00:00:00"/>
    <n v="217432.3"/>
  </r>
  <r>
    <s v="2022"/>
    <s v="TD1667773"/>
    <x v="2"/>
    <n v="1067.5"/>
    <s v="WESTBLUFF"/>
    <d v="2022-07-21T00:00:00"/>
    <n v="1067.5"/>
  </r>
  <r>
    <s v="2022"/>
    <s v="TD1667773"/>
    <x v="2"/>
    <n v="16371.46"/>
    <s v="WESTBLUFF"/>
    <d v="2022-07-21T00:00:00"/>
    <n v="16371.46"/>
  </r>
  <r>
    <s v="2022"/>
    <s v="TD1667773"/>
    <x v="2"/>
    <n v="5322.23"/>
    <s v="WESTBLUFF"/>
    <d v="2022-07-21T00:00:00"/>
    <n v="5322.23"/>
  </r>
  <r>
    <s v="2022"/>
    <s v="TD1667773"/>
    <x v="2"/>
    <n v="258.72000000000003"/>
    <s v="WESTBLUFF"/>
    <d v="2022-07-21T00:00:00"/>
    <n v="258.72000000000003"/>
  </r>
  <r>
    <s v="2022"/>
    <s v="TD1667773"/>
    <x v="2"/>
    <n v="2690.9"/>
    <s v="WESTBLUFF"/>
    <d v="2022-07-21T00:00:00"/>
    <n v="2690.9"/>
  </r>
  <r>
    <s v="2022"/>
    <s v="TD1667773"/>
    <x v="2"/>
    <n v="152.5"/>
    <s v="WESTBLUFF"/>
    <d v="2022-07-21T00:00:00"/>
    <n v="152.5"/>
  </r>
  <r>
    <s v="2022"/>
    <s v="TD1667773"/>
    <x v="2"/>
    <n v="613.34"/>
    <s v="WESTBLUFF"/>
    <d v="2022-07-21T00:00:00"/>
    <n v="613.34"/>
  </r>
  <r>
    <s v="2022"/>
    <s v="TD1667773"/>
    <x v="2"/>
    <n v="70637.42"/>
    <s v="WESTBLUFF"/>
    <d v="2022-07-21T00:00:00"/>
    <n v="70637.42"/>
  </r>
  <r>
    <s v="2022"/>
    <s v="TD1667773"/>
    <x v="2"/>
    <n v="2502"/>
    <s v="WESTBLUFF"/>
    <d v="2022-07-21T00:00:00"/>
    <n v="2502"/>
  </r>
  <r>
    <s v="2022"/>
    <s v="TD1667773"/>
    <x v="2"/>
    <n v="993.16"/>
    <s v="WESTBLUFF"/>
    <d v="2022-07-21T00:00:00"/>
    <n v="993.16"/>
  </r>
  <r>
    <s v="2022"/>
    <s v="TD1667773"/>
    <x v="2"/>
    <n v="2897.43"/>
    <s v="WESTBLUFF"/>
    <d v="2022-07-21T00:00:00"/>
    <n v="2897.43"/>
  </r>
  <r>
    <s v="2022"/>
    <s v="TD1667773"/>
    <x v="2"/>
    <n v="12182.4"/>
    <s v="WESTBLUFF"/>
    <d v="2022-07-21T00:00:00"/>
    <n v="12182.4"/>
  </r>
  <r>
    <s v="2022"/>
    <s v="TD1667773"/>
    <x v="2"/>
    <n v="28917"/>
    <s v="WESTBLUFF"/>
    <d v="2022-07-21T00:00:00"/>
    <n v="28917"/>
  </r>
  <r>
    <s v="2022"/>
    <s v="TD1667773"/>
    <x v="2"/>
    <n v="3354.3"/>
    <s v="WESTBLUFF"/>
    <d v="2022-07-21T00:00:00"/>
    <n v="3354.3"/>
  </r>
  <r>
    <s v="2022"/>
    <s v="TD1667773"/>
    <x v="2"/>
    <n v="5367.93"/>
    <s v="WESTBLUFF"/>
    <d v="2022-07-21T00:00:00"/>
    <n v="5367.93"/>
  </r>
  <r>
    <s v="2022"/>
    <s v="TD1667773"/>
    <x v="2"/>
    <n v="31287.66"/>
    <s v="WESTBLUFF"/>
    <d v="2022-07-21T00:00:00"/>
    <n v="31287.66"/>
  </r>
  <r>
    <s v="2022"/>
    <s v="TD1667773"/>
    <x v="2"/>
    <n v="3110.4"/>
    <s v="WESTBLUFF"/>
    <d v="2022-07-21T00:00:00"/>
    <n v="3110.4"/>
  </r>
  <r>
    <s v="2022"/>
    <s v="TD1667773"/>
    <x v="2"/>
    <n v="872.72"/>
    <s v="WESTBLUFF"/>
    <d v="2022-07-21T00:00:00"/>
    <n v="872.72"/>
  </r>
  <r>
    <s v="2022"/>
    <s v="TD1667773"/>
    <x v="2"/>
    <n v="1049.5999999999999"/>
    <s v="WESTBLUFF"/>
    <d v="2022-07-21T00:00:00"/>
    <n v="1049.5999999999999"/>
  </r>
  <r>
    <s v="2022"/>
    <s v="TD1667773"/>
    <x v="2"/>
    <n v="84749.6"/>
    <s v="WESTBLUFF"/>
    <d v="2022-07-21T00:00:00"/>
    <n v="84749.6"/>
  </r>
  <r>
    <s v="2022"/>
    <s v="TD1667773"/>
    <x v="2"/>
    <n v="77.91"/>
    <s v="WESTBLUFF"/>
    <d v="2022-07-21T00:00:00"/>
    <n v="77.91"/>
  </r>
  <r>
    <s v="2022"/>
    <s v="TD1667773"/>
    <x v="2"/>
    <n v="7.07"/>
    <s v="WESTBLUFF"/>
    <d v="2022-07-21T00:00:00"/>
    <n v="7.07"/>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03.54"/>
    <s v="WESTBLUFF"/>
    <d v="2022-07-21T00:00:00"/>
    <n v="103.54"/>
  </r>
  <r>
    <s v="2022"/>
    <s v="TD1667773"/>
    <x v="2"/>
    <n v="-19.170000000000002"/>
    <s v="WESTBLUFF"/>
    <d v="2022-07-21T00:00:00"/>
    <n v="-19.170000000000002"/>
  </r>
  <r>
    <s v="2022"/>
    <s v="TD1667773"/>
    <x v="2"/>
    <n v="51.77"/>
    <s v="WESTBLUFF"/>
    <d v="2022-07-21T00:00:00"/>
    <n v="51.77"/>
  </r>
  <r>
    <s v="2022"/>
    <s v="TD1667773"/>
    <x v="2"/>
    <n v="51.77"/>
    <s v="WESTBLUFF"/>
    <d v="2022-07-21T00:00:00"/>
    <n v="51.77"/>
  </r>
  <r>
    <s v="2022"/>
    <s v="TD1667773"/>
    <x v="2"/>
    <n v="-0.75"/>
    <s v="WESTBLUFF"/>
    <d v="2022-07-21T00:00:00"/>
    <n v="-0.75"/>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51.77"/>
    <s v="WESTBLUFF"/>
    <d v="2022-07-21T00:00:00"/>
    <n v="51.77"/>
  </r>
  <r>
    <s v="2022"/>
    <s v="TD1667773"/>
    <x v="2"/>
    <n v="30.54"/>
    <s v="WESTBLUFF"/>
    <d v="2022-07-21T00:00:00"/>
    <n v="30.54"/>
  </r>
  <r>
    <s v="2022"/>
    <s v="TD1667773"/>
    <x v="2"/>
    <n v="53.62"/>
    <s v="WESTBLUFF"/>
    <d v="2022-07-21T00:00:00"/>
    <n v="53.62"/>
  </r>
  <r>
    <s v="2022"/>
    <s v="TD1667773"/>
    <x v="2"/>
    <n v="53.62"/>
    <s v="WESTBLUFF"/>
    <d v="2022-07-21T00:00:00"/>
    <n v="53.62"/>
  </r>
  <r>
    <s v="2022"/>
    <s v="TD1667773"/>
    <x v="2"/>
    <n v="53.62"/>
    <s v="WESTBLUFF"/>
    <d v="2022-07-21T00:00:00"/>
    <n v="53.62"/>
  </r>
  <r>
    <s v="2022"/>
    <s v="TD1667773"/>
    <x v="2"/>
    <n v="53.62"/>
    <s v="WESTBLUFF"/>
    <d v="2022-07-21T00:00:00"/>
    <n v="53.62"/>
  </r>
  <r>
    <s v="2022"/>
    <s v="TD1667773"/>
    <x v="2"/>
    <n v="53.62"/>
    <s v="WESTBLUFF"/>
    <d v="2022-07-21T00:00:00"/>
    <n v="53.62"/>
  </r>
  <r>
    <s v="2022"/>
    <s v="TD1667773"/>
    <x v="2"/>
    <n v="53.62"/>
    <s v="WESTBLUFF"/>
    <d v="2022-07-21T00:00:00"/>
    <n v="53.62"/>
  </r>
  <r>
    <s v="2022"/>
    <s v="TD1667773"/>
    <x v="2"/>
    <n v="121.38"/>
    <s v="WESTBLUFF"/>
    <d v="2022-07-21T00:00:00"/>
    <n v="121.38"/>
  </r>
  <r>
    <s v="2022"/>
    <s v="TD1667773"/>
    <x v="2"/>
    <n v="60.69"/>
    <s v="WESTBLUFF"/>
    <d v="2022-07-21T00:00:00"/>
    <n v="60.69"/>
  </r>
  <r>
    <s v="2022"/>
    <s v="TD1667773"/>
    <x v="2"/>
    <n v="53.62"/>
    <s v="WESTBLUFF"/>
    <d v="2022-07-21T00:00:00"/>
    <n v="53.62"/>
  </r>
  <r>
    <s v="2022"/>
    <s v="TD1667773"/>
    <x v="2"/>
    <n v="53.62"/>
    <s v="WESTBLUFF"/>
    <d v="2022-07-21T00:00:00"/>
    <n v="53.62"/>
  </r>
  <r>
    <s v="2022"/>
    <s v="TD1667773"/>
    <x v="2"/>
    <n v="53.62"/>
    <s v="WESTBLUFF"/>
    <d v="2022-07-21T00:00:00"/>
    <n v="53.62"/>
  </r>
  <r>
    <s v="2022"/>
    <s v="TD1667773"/>
    <x v="2"/>
    <n v="53.62"/>
    <s v="WESTBLUFF"/>
    <d v="2022-07-21T00:00:00"/>
    <n v="53.62"/>
  </r>
  <r>
    <s v="2022"/>
    <s v="TD1667773"/>
    <x v="2"/>
    <n v="-0.44"/>
    <s v="WESTBLUFF"/>
    <d v="2022-07-21T00:00:00"/>
    <n v="-0.44"/>
  </r>
  <r>
    <s v="2022"/>
    <s v="TD1667773"/>
    <x v="2"/>
    <n v="-0.98"/>
    <s v="WESTBLUFF"/>
    <d v="2022-07-21T00:00:00"/>
    <n v="-0.98"/>
  </r>
  <r>
    <s v="2022"/>
    <s v="TD1667773"/>
    <x v="2"/>
    <n v="53.62"/>
    <s v="WESTBLUFF"/>
    <d v="2022-07-21T00:00:00"/>
    <n v="53.62"/>
  </r>
  <r>
    <s v="2022"/>
    <s v="TD1667773"/>
    <x v="2"/>
    <n v="53.62"/>
    <s v="WESTBLUFF"/>
    <d v="2022-07-21T00:00:00"/>
    <n v="53.62"/>
  </r>
  <r>
    <s v="2022"/>
    <s v="TD1667773"/>
    <x v="2"/>
    <n v="0.63"/>
    <s v="WESTBLUFF"/>
    <d v="2022-07-21T00:00:00"/>
    <n v="0.63"/>
  </r>
  <r>
    <s v="2022"/>
    <s v="TD1667773"/>
    <x v="2"/>
    <n v="53.62"/>
    <s v="WESTBLUFF"/>
    <d v="2022-07-21T00:00:00"/>
    <n v="53.62"/>
  </r>
  <r>
    <s v="2022"/>
    <s v="TD1667773"/>
    <x v="2"/>
    <n v="53.62"/>
    <s v="WESTBLUFF"/>
    <d v="2022-07-21T00:00:00"/>
    <n v="53.62"/>
  </r>
  <r>
    <s v="2022"/>
    <s v="TD1667773"/>
    <x v="2"/>
    <n v="53.62"/>
    <s v="WESTBLUFF"/>
    <d v="2022-07-21T00:00:00"/>
    <n v="53.62"/>
  </r>
  <r>
    <s v="2022"/>
    <s v="TD1667773"/>
    <x v="2"/>
    <n v="0.9"/>
    <s v="WESTBLUFF"/>
    <d v="2022-07-21T00:00:00"/>
    <n v="0.9"/>
  </r>
  <r>
    <s v="2022"/>
    <s v="TD1667773"/>
    <x v="2"/>
    <n v="53.62"/>
    <s v="WESTBLUFF"/>
    <d v="2022-07-21T00:00:00"/>
    <n v="53.62"/>
  </r>
  <r>
    <s v="2022"/>
    <s v="TD1667773"/>
    <x v="2"/>
    <n v="-0.72"/>
    <s v="WESTBLUFF"/>
    <d v="2022-07-21T00:00:00"/>
    <n v="-0.72"/>
  </r>
  <r>
    <s v="2022"/>
    <s v="TD1667773"/>
    <x v="2"/>
    <n v="53.62"/>
    <s v="WESTBLUFF"/>
    <d v="2022-07-21T00:00:00"/>
    <n v="53.62"/>
  </r>
  <r>
    <s v="2022"/>
    <s v="TD1667773"/>
    <x v="2"/>
    <n v="-0.3"/>
    <s v="WESTBLUFF"/>
    <d v="2022-07-21T00:00:00"/>
    <n v="-0.3"/>
  </r>
  <r>
    <s v="2022"/>
    <s v="TD1667773"/>
    <x v="2"/>
    <n v="225.6"/>
    <s v="WESTBLUFF"/>
    <d v="2022-07-21T00:00:00"/>
    <n v="225.6"/>
  </r>
  <r>
    <s v="2022"/>
    <s v="TD1667773"/>
    <x v="2"/>
    <n v="77.760000000000005"/>
    <s v="WESTBLUFF"/>
    <d v="2022-07-21T00:00:00"/>
    <n v="77.760000000000005"/>
  </r>
  <r>
    <s v="2022"/>
    <s v="TD1667773"/>
    <x v="2"/>
    <n v="376"/>
    <s v="WESTBLUFF"/>
    <d v="2022-07-21T00:00:00"/>
    <n v="376"/>
  </r>
  <r>
    <s v="2022"/>
    <s v="TD1667773"/>
    <x v="2"/>
    <n v="311.04000000000002"/>
    <s v="WESTBLUFF"/>
    <d v="2022-07-21T00:00:00"/>
    <n v="311.04000000000002"/>
  </r>
  <r>
    <s v="2022"/>
    <s v="TD1667773"/>
    <x v="2"/>
    <n v="-31.2"/>
    <s v="WESTBLUFF"/>
    <d v="2022-07-21T00:00:00"/>
    <n v="-31.2"/>
  </r>
  <r>
    <s v="2022"/>
    <s v="TD1667773"/>
    <x v="2"/>
    <n v="-30.61"/>
    <s v="WESTBLUFF"/>
    <d v="2022-07-21T00:00:00"/>
    <n v="-30.61"/>
  </r>
  <r>
    <s v="2022"/>
    <s v="TD1667773"/>
    <x v="2"/>
    <n v="225.6"/>
    <s v="WESTBLUFF"/>
    <d v="2022-07-21T00:00:00"/>
    <n v="225.6"/>
  </r>
  <r>
    <s v="2022"/>
    <s v="TD1667773"/>
    <x v="2"/>
    <n v="150.4"/>
    <s v="WESTBLUFF"/>
    <d v="2022-07-21T00:00:00"/>
    <n v="150.4"/>
  </r>
  <r>
    <s v="2022"/>
    <s v="TD1667773"/>
    <x v="2"/>
    <n v="75.2"/>
    <s v="WESTBLUFF"/>
    <d v="2022-07-21T00:00:00"/>
    <n v="75.2"/>
  </r>
  <r>
    <s v="2022"/>
    <s v="TD1667773"/>
    <x v="2"/>
    <n v="18.8"/>
    <s v="WESTBLUFF"/>
    <d v="2022-07-21T00:00:00"/>
    <n v="18.8"/>
  </r>
  <r>
    <s v="2022"/>
    <s v="TD1667773"/>
    <x v="2"/>
    <n v="-22.46"/>
    <s v="WESTBLUFF"/>
    <d v="2022-07-21T00:00:00"/>
    <n v="-22.46"/>
  </r>
  <r>
    <s v="2022"/>
    <s v="TD1667773"/>
    <x v="2"/>
    <n v="60.84"/>
    <s v="WESTBLUFF"/>
    <d v="2022-07-21T00:00:00"/>
    <n v="60.84"/>
  </r>
  <r>
    <s v="2022"/>
    <s v="TD1667773"/>
    <x v="2"/>
    <n v="-60.84"/>
    <s v="WESTBLUFF"/>
    <d v="2022-07-21T00:00:00"/>
    <n v="-60.84"/>
  </r>
  <r>
    <s v="2022"/>
    <s v="TD1667773"/>
    <x v="2"/>
    <n v="107.44"/>
    <s v="WESTBLUFF"/>
    <d v="2022-07-21T00:00:00"/>
    <n v="107.44"/>
  </r>
  <r>
    <s v="2022"/>
    <s v="TD1667773"/>
    <x v="2"/>
    <n v="-107.44"/>
    <s v="WESTBLUFF"/>
    <d v="2022-07-21T00:00:00"/>
    <n v="-107.44"/>
  </r>
  <r>
    <s v="2022"/>
    <s v="TD1667773"/>
    <x v="2"/>
    <n v="47.14"/>
    <s v="WESTBLUFF"/>
    <d v="2022-07-21T00:00:00"/>
    <n v="47.14"/>
  </r>
  <r>
    <s v="2022"/>
    <s v="TD1667773"/>
    <x v="2"/>
    <n v="-47.14"/>
    <s v="WESTBLUFF"/>
    <d v="2022-07-21T00:00:00"/>
    <n v="-47.14"/>
  </r>
  <r>
    <s v="2022"/>
    <s v="TD1667773"/>
    <x v="2"/>
    <n v="3.64"/>
    <s v="WESTBLUFF"/>
    <d v="2022-07-21T00:00:00"/>
    <n v="3.64"/>
  </r>
  <r>
    <s v="2022"/>
    <s v="TD1667773"/>
    <x v="2"/>
    <n v="-3.64"/>
    <s v="WESTBLUFF"/>
    <d v="2022-07-21T00:00:00"/>
    <n v="-3.64"/>
  </r>
  <r>
    <s v="2022"/>
    <s v="TD1667773"/>
    <x v="2"/>
    <n v="591.36"/>
    <s v="WESTBLUFF"/>
    <d v="2022-07-21T00:00:00"/>
    <n v="591.36"/>
  </r>
  <r>
    <s v="2022"/>
    <s v="TD1667773"/>
    <x v="2"/>
    <n v="-591.36"/>
    <s v="WESTBLUFF"/>
    <d v="2022-07-21T00:00:00"/>
    <n v="-591.36"/>
  </r>
  <r>
    <s v="2022"/>
    <s v="TD1667773"/>
    <x v="2"/>
    <n v="921.41"/>
    <s v="WESTBLUFF"/>
    <d v="2022-07-21T00:00:00"/>
    <n v="921.41"/>
  </r>
  <r>
    <s v="2022"/>
    <s v="TD1667773"/>
    <x v="2"/>
    <n v="-921.41"/>
    <s v="WESTBLUFF"/>
    <d v="2022-07-21T00:00:00"/>
    <n v="-921.41"/>
  </r>
  <r>
    <s v="2022"/>
    <s v="TD1667773"/>
    <x v="2"/>
    <n v="23.53"/>
    <s v="WESTBLUFF"/>
    <d v="2022-07-21T00:00:00"/>
    <n v="23.53"/>
  </r>
  <r>
    <s v="2022"/>
    <s v="TD1667773"/>
    <x v="2"/>
    <n v="-23.53"/>
    <s v="WESTBLUFF"/>
    <d v="2022-07-21T00:00:00"/>
    <n v="-23.53"/>
  </r>
  <r>
    <s v="2022"/>
    <s v="TD1667773"/>
    <x v="2"/>
    <n v="48.96"/>
    <s v="WESTBLUFF"/>
    <d v="2022-07-21T00:00:00"/>
    <n v="48.96"/>
  </r>
  <r>
    <s v="2022"/>
    <s v="TD1667773"/>
    <x v="2"/>
    <n v="-48.96"/>
    <s v="WESTBLUFF"/>
    <d v="2022-07-21T00:00:00"/>
    <n v="-48.96"/>
  </r>
  <r>
    <s v="2022"/>
    <s v="TD1667773"/>
    <x v="2"/>
    <n v="19.809999999999999"/>
    <s v="WESTBLUFF"/>
    <d v="2022-07-21T00:00:00"/>
    <n v="19.809999999999999"/>
  </r>
  <r>
    <s v="2022"/>
    <s v="TD1667773"/>
    <x v="2"/>
    <n v="-19.809999999999999"/>
    <s v="WESTBLUFF"/>
    <d v="2022-07-21T00:00:00"/>
    <n v="-19.809999999999999"/>
  </r>
  <r>
    <s v="2022"/>
    <s v="TD1667773"/>
    <x v="2"/>
    <n v="2.36"/>
    <s v="WESTBLUFF"/>
    <d v="2022-07-21T00:00:00"/>
    <n v="2.36"/>
  </r>
  <r>
    <s v="2023"/>
    <s v="TD1667773"/>
    <x v="2"/>
    <n v="-2.36"/>
    <s v="WESTBLUFF"/>
    <d v="2022-07-21T00:00:00"/>
    <n v="-2.2394430791200488"/>
  </r>
  <r>
    <s v="2022"/>
    <s v="TD1667773"/>
    <x v="2"/>
    <n v="91.04"/>
    <s v="WESTBLUFF"/>
    <d v="2022-07-21T00:00:00"/>
    <n v="91.04"/>
  </r>
  <r>
    <s v="2022"/>
    <s v="TD1667773"/>
    <x v="2"/>
    <n v="-5.14"/>
    <s v="WESTBLUFF"/>
    <d v="2022-07-21T00:00:00"/>
    <n v="-5.14"/>
  </r>
  <r>
    <s v="2022"/>
    <s v="TD1667773"/>
    <x v="2"/>
    <n v="150.38999999999999"/>
    <s v="WESTBLUFF"/>
    <d v="2022-07-21T00:00:00"/>
    <n v="150.38999999999999"/>
  </r>
  <r>
    <s v="2022"/>
    <s v="TD1667773"/>
    <x v="2"/>
    <n v="116.64"/>
    <s v="WESTBLUFF"/>
    <d v="2022-07-21T00:00:00"/>
    <n v="116.64"/>
  </r>
  <r>
    <s v="2022"/>
    <s v="TD1667773"/>
    <x v="2"/>
    <n v="174.96"/>
    <s v="WESTBLUFF"/>
    <d v="2022-07-21T00:00:00"/>
    <n v="174.96"/>
  </r>
  <r>
    <s v="2022"/>
    <s v="TD1667773"/>
    <x v="2"/>
    <n v="116.64"/>
    <s v="WESTBLUFF"/>
    <d v="2022-07-21T00:00:00"/>
    <n v="116.64"/>
  </r>
  <r>
    <s v="2022"/>
    <s v="TD1667773"/>
    <x v="2"/>
    <n v="225.59"/>
    <s v="WESTBLUFF"/>
    <d v="2022-07-21T00:00:00"/>
    <n v="225.59"/>
  </r>
  <r>
    <s v="2022"/>
    <s v="TD1667773"/>
    <x v="2"/>
    <n v="225.6"/>
    <s v="WESTBLUFF"/>
    <d v="2022-07-21T00:00:00"/>
    <n v="225.6"/>
  </r>
  <r>
    <s v="2022"/>
    <s v="TD1667773"/>
    <x v="2"/>
    <n v="225.6"/>
    <s v="WESTBLUFF"/>
    <d v="2022-07-21T00:00:00"/>
    <n v="225.6"/>
  </r>
  <r>
    <s v="2022"/>
    <s v="TD1667773"/>
    <x v="2"/>
    <n v="-15.26"/>
    <s v="WESTBLUFF"/>
    <d v="2022-07-21T00:00:00"/>
    <n v="-15.26"/>
  </r>
  <r>
    <s v="2022"/>
    <s v="TD1667773"/>
    <x v="2"/>
    <n v="-50.26"/>
    <s v="WESTBLUFF"/>
    <d v="2022-07-21T00:00:00"/>
    <n v="-50.26"/>
  </r>
  <r>
    <s v="2022"/>
    <s v="TD1667773"/>
    <x v="2"/>
    <n v="375.98"/>
    <s v="WESTBLUFF"/>
    <d v="2022-07-21T00:00:00"/>
    <n v="375.98"/>
  </r>
  <r>
    <s v="2022"/>
    <s v="TD1667773"/>
    <x v="2"/>
    <n v="300.77999999999997"/>
    <s v="WESTBLUFF"/>
    <d v="2022-07-21T00:00:00"/>
    <n v="300.77999999999997"/>
  </r>
  <r>
    <s v="2022"/>
    <s v="TD1667773"/>
    <x v="2"/>
    <n v="169.2"/>
    <s v="WESTBLUFF"/>
    <d v="2022-07-21T00:00:00"/>
    <n v="169.2"/>
  </r>
  <r>
    <s v="2022"/>
    <s v="TD1667773"/>
    <x v="2"/>
    <n v="-4.5"/>
    <s v="WESTBLUFF"/>
    <d v="2022-07-21T00:00:00"/>
    <n v="-4.5"/>
  </r>
  <r>
    <s v="2022"/>
    <s v="TD1667773"/>
    <x v="2"/>
    <n v="-28.17"/>
    <s v="WESTBLUFF"/>
    <d v="2022-07-21T00:00:00"/>
    <n v="-28.17"/>
  </r>
  <r>
    <s v="2021"/>
    <s v="TD1667773"/>
    <x v="3"/>
    <n v="-0.31"/>
    <s v="WESTBLUFF"/>
    <d v="2022-07-21T00:00:00"/>
    <n v="-0.32370763068199976"/>
  </r>
  <r>
    <s v="2020"/>
    <s v="TD1667773"/>
    <x v="3"/>
    <n v="242.25"/>
    <s v="WESTBLUFF"/>
    <d v="2022-07-21T00:00:00"/>
    <n v="264.99162169466933"/>
  </r>
  <r>
    <s v="2021"/>
    <s v="TD1667773"/>
    <x v="3"/>
    <n v="21.38"/>
    <s v="WESTBLUFF"/>
    <d v="2022-07-21T00:00:00"/>
    <n v="22.325384335423081"/>
  </r>
  <r>
    <s v="2021"/>
    <s v="TD1667773"/>
    <x v="3"/>
    <n v="41.19"/>
    <s v="WESTBLUFF"/>
    <d v="2022-07-21T00:00:00"/>
    <n v="43.011346154166354"/>
  </r>
  <r>
    <s v="2022"/>
    <s v="TD1667773"/>
    <x v="3"/>
    <n v="884.44"/>
    <s v="WESTBLUFF"/>
    <d v="2022-07-21T00:00:00"/>
    <n v="884.44"/>
  </r>
  <r>
    <s v="2022"/>
    <s v="TD1667773"/>
    <x v="3"/>
    <n v="975.56"/>
    <s v="WESTBLUFF"/>
    <d v="2022-07-21T00:00:00"/>
    <n v="975.56"/>
  </r>
  <r>
    <s v="2022"/>
    <s v="TD1667773"/>
    <x v="3"/>
    <n v="82.5"/>
    <s v="WESTBLUFF"/>
    <d v="2022-07-21T00:00:00"/>
    <n v="82.5"/>
  </r>
  <r>
    <s v="2022"/>
    <s v="TD1667773"/>
    <x v="3"/>
    <n v="116.75"/>
    <s v="WESTBLUFF"/>
    <d v="2022-07-21T00:00:00"/>
    <n v="116.75"/>
  </r>
  <r>
    <s v="2020"/>
    <s v="TD1667773"/>
    <x v="3"/>
    <n v="1.26"/>
    <s v="WESTBLUFF"/>
    <d v="2022-07-21T00:00:00"/>
    <n v="1.3782845958112833"/>
  </r>
  <r>
    <s v="2021"/>
    <s v="TD1667773"/>
    <x v="3"/>
    <n v="0.11"/>
    <s v="WESTBLUFF"/>
    <d v="2022-07-21T00:00:00"/>
    <n v="0.1148639979839354"/>
  </r>
  <r>
    <s v="2021"/>
    <s v="TD1667773"/>
    <x v="3"/>
    <n v="0.22"/>
    <s v="WESTBLUFF"/>
    <d v="2022-07-21T00:00:00"/>
    <n v="0.2297279959678708"/>
  </r>
  <r>
    <s v="2022"/>
    <s v="TD1667773"/>
    <x v="3"/>
    <n v="4.5999999999999996"/>
    <s v="WESTBLUFF"/>
    <d v="2022-07-21T00:00:00"/>
    <n v="4.5999999999999996"/>
  </r>
  <r>
    <s v="2022"/>
    <s v="TD1667773"/>
    <x v="3"/>
    <n v="5.07"/>
    <s v="WESTBLUFF"/>
    <d v="2022-07-21T00:00:00"/>
    <n v="5.07"/>
  </r>
  <r>
    <s v="2022"/>
    <s v="TD1667773"/>
    <x v="3"/>
    <n v="0.43"/>
    <s v="WESTBLUFF"/>
    <d v="2022-07-21T00:00:00"/>
    <n v="0.43"/>
  </r>
  <r>
    <s v="2022"/>
    <s v="TD1667773"/>
    <x v="3"/>
    <n v="0.61"/>
    <s v="WESTBLUFF"/>
    <d v="2022-07-21T00:00:00"/>
    <n v="0.61"/>
  </r>
  <r>
    <s v="2022"/>
    <s v="TD1667773"/>
    <x v="2"/>
    <n v="238.03"/>
    <s v="WESTBLUFF"/>
    <d v="2022-07-21T00:00:00"/>
    <n v="238.03"/>
  </r>
  <r>
    <s v="2022"/>
    <s v="TD1667773"/>
    <x v="2"/>
    <n v="9.27"/>
    <s v="WESTBLUFF"/>
    <d v="2022-07-21T00:00:00"/>
    <n v="9.27"/>
  </r>
  <r>
    <s v="2022"/>
    <s v="TD1667773"/>
    <x v="2"/>
    <n v="174.1"/>
    <s v="WESTBLUFF"/>
    <d v="2022-07-21T00:00:00"/>
    <n v="174.1"/>
  </r>
  <r>
    <s v="2022"/>
    <s v="TD1667773"/>
    <x v="2"/>
    <n v="125.07"/>
    <s v="WESTBLUFF"/>
    <d v="2022-07-21T00:00:00"/>
    <n v="125.07"/>
  </r>
  <r>
    <s v="2022"/>
    <s v="TD1667773"/>
    <x v="2"/>
    <n v="-0.8"/>
    <s v="WESTBLUFF"/>
    <d v="2022-07-21T00:00:00"/>
    <n v="-0.8"/>
  </r>
  <r>
    <s v="2022"/>
    <s v="TD1667773"/>
    <x v="2"/>
    <n v="568.58000000000004"/>
    <s v="WESTBLUFF"/>
    <d v="2022-07-21T00:00:00"/>
    <n v="568.58000000000004"/>
  </r>
  <r>
    <s v="2022"/>
    <s v="TD1667773"/>
    <x v="2"/>
    <n v="-194.05"/>
    <s v="WESTBLUFF"/>
    <d v="2022-07-21T00:00:00"/>
    <n v="-194.05"/>
  </r>
  <r>
    <s v="2022"/>
    <s v="TD1667773"/>
    <x v="2"/>
    <n v="-10.82"/>
    <s v="WESTBLUFF"/>
    <d v="2022-07-21T00:00:00"/>
    <n v="-10.82"/>
  </r>
  <r>
    <s v="2022"/>
    <s v="TD1667773"/>
    <x v="2"/>
    <n v="16.07"/>
    <s v="WESTBLUFF"/>
    <d v="2022-07-21T00:00:00"/>
    <n v="16.07"/>
  </r>
  <r>
    <s v="2022"/>
    <s v="TD1667773"/>
    <x v="2"/>
    <n v="5.38"/>
    <s v="WESTBLUFF"/>
    <d v="2022-07-21T00:00:00"/>
    <n v="5.38"/>
  </r>
  <r>
    <s v="2023"/>
    <s v="TD1667773"/>
    <x v="2"/>
    <n v="-0.51"/>
    <s v="WESTBLUFF"/>
    <d v="2022-07-21T00:00:00"/>
    <n v="-0.48394744506407839"/>
  </r>
  <r>
    <s v="2022"/>
    <s v="TD1667773"/>
    <x v="1"/>
    <n v="103.86"/>
    <s v="WESTBLUFF"/>
    <d v="2022-07-21T00:00:00"/>
    <n v="103.86"/>
  </r>
  <r>
    <s v="2022"/>
    <s v="TD1667773"/>
    <x v="1"/>
    <n v="2.92"/>
    <s v="WESTBLUFF"/>
    <d v="2022-07-21T00:00:00"/>
    <n v="2.92"/>
  </r>
  <r>
    <s v="2022"/>
    <s v="TD1667773"/>
    <x v="1"/>
    <n v="51.59"/>
    <s v="WESTBLUFF"/>
    <d v="2022-07-21T00:00:00"/>
    <n v="51.59"/>
  </r>
  <r>
    <s v="2022"/>
    <s v="TD1667773"/>
    <x v="1"/>
    <n v="47.27"/>
    <s v="WESTBLUFF"/>
    <d v="2022-07-21T00:00:00"/>
    <n v="47.27"/>
  </r>
  <r>
    <s v="2022"/>
    <s v="TD1667773"/>
    <x v="1"/>
    <n v="-0.31"/>
    <s v="WESTBLUFF"/>
    <d v="2022-07-21T00:00:00"/>
    <n v="-0.31"/>
  </r>
  <r>
    <s v="2022"/>
    <s v="TD1667773"/>
    <x v="1"/>
    <n v="312.60000000000002"/>
    <s v="WESTBLUFF"/>
    <d v="2022-07-21T00:00:00"/>
    <n v="312.60000000000002"/>
  </r>
  <r>
    <s v="2022"/>
    <s v="TD1667773"/>
    <x v="1"/>
    <n v="41.84"/>
    <s v="WESTBLUFF"/>
    <d v="2022-07-21T00:00:00"/>
    <n v="41.84"/>
  </r>
  <r>
    <s v="2022"/>
    <s v="TD1667773"/>
    <x v="1"/>
    <n v="-4.74"/>
    <s v="WESTBLUFF"/>
    <d v="2022-07-21T00:00:00"/>
    <n v="-4.74"/>
  </r>
  <r>
    <s v="2022"/>
    <s v="TD1667773"/>
    <x v="1"/>
    <n v="5.74"/>
    <s v="WESTBLUFF"/>
    <d v="2022-07-21T00:00:00"/>
    <n v="5.74"/>
  </r>
  <r>
    <s v="2022"/>
    <s v="TD1667773"/>
    <x v="1"/>
    <n v="3.27"/>
    <s v="WESTBLUFF"/>
    <d v="2022-07-21T00:00:00"/>
    <n v="3.27"/>
  </r>
  <r>
    <s v="2023"/>
    <s v="TD1667773"/>
    <x v="1"/>
    <n v="-0.18"/>
    <s v="WESTBLUFF"/>
    <d v="2022-07-21T00:00:00"/>
    <n v="-0.17080498061085117"/>
  </r>
  <r>
    <s v="2020"/>
    <s v="TD1667773"/>
    <x v="1"/>
    <n v="136.18"/>
    <s v="WESTBLUFF"/>
    <d v="2022-07-21T00:00:00"/>
    <n v="148.96412401395281"/>
  </r>
  <r>
    <s v="2020"/>
    <s v="TD1667773"/>
    <x v="1"/>
    <n v="3174.42"/>
    <s v="WESTBLUFF"/>
    <d v="2022-07-21T00:00:00"/>
    <n v="3472.4239576470268"/>
  </r>
  <r>
    <s v="2020"/>
    <s v="TD1667773"/>
    <x v="1"/>
    <n v="1381.32"/>
    <s v="WESTBLUFF"/>
    <d v="2022-07-21T00:00:00"/>
    <n v="1510.9937126079697"/>
  </r>
  <r>
    <s v="2020"/>
    <s v="TD1667773"/>
    <x v="1"/>
    <n v="398.77"/>
    <s v="WESTBLUFF"/>
    <d v="2022-07-21T00:00:00"/>
    <n v="436.20519704100428"/>
  </r>
  <r>
    <s v="2021"/>
    <s v="TD1667773"/>
    <x v="1"/>
    <n v="12.82"/>
    <s v="WESTBLUFF"/>
    <d v="2022-07-21T00:00:00"/>
    <n v="13.386876855945927"/>
  </r>
  <r>
    <s v="2022"/>
    <s v="TD1667773"/>
    <x v="1"/>
    <n v="80"/>
    <s v="WESTBLUFF"/>
    <d v="2022-07-21T00:00:00"/>
    <n v="80"/>
  </r>
  <r>
    <s v="2022"/>
    <s v="TD1667773"/>
    <x v="1"/>
    <n v="3.28"/>
    <s v="WESTBLUFF"/>
    <d v="2022-07-21T00:00:00"/>
    <n v="3.28"/>
  </r>
  <r>
    <s v="2022"/>
    <s v="TD1667773"/>
    <x v="1"/>
    <n v="9268.52"/>
    <s v="WESTBLUFF"/>
    <d v="2022-07-21T00:00:00"/>
    <n v="9268.52"/>
  </r>
  <r>
    <s v="2022"/>
    <s v="TD1667773"/>
    <x v="1"/>
    <n v="225.74"/>
    <s v="WESTBLUFF"/>
    <d v="2022-07-21T00:00:00"/>
    <n v="225.74"/>
  </r>
  <r>
    <s v="2022"/>
    <s v="TD1667773"/>
    <x v="1"/>
    <n v="6771.29"/>
    <s v="WESTBLUFF"/>
    <d v="2022-07-21T00:00:00"/>
    <n v="6771.29"/>
  </r>
  <r>
    <s v="2022"/>
    <s v="TD1667773"/>
    <x v="1"/>
    <n v="4302.87"/>
    <s v="WESTBLUFF"/>
    <d v="2022-07-21T00:00:00"/>
    <n v="4302.87"/>
  </r>
  <r>
    <s v="2022"/>
    <s v="TD1667773"/>
    <x v="1"/>
    <n v="49.56"/>
    <s v="WESTBLUFF"/>
    <d v="2022-07-21T00:00:00"/>
    <n v="49.56"/>
  </r>
  <r>
    <s v="2022"/>
    <s v="TD1667773"/>
    <x v="1"/>
    <n v="8339.9699999999993"/>
    <s v="WESTBLUFF"/>
    <d v="2022-07-21T00:00:00"/>
    <n v="8339.9699999999993"/>
  </r>
  <r>
    <s v="2022"/>
    <s v="TD1667773"/>
    <x v="1"/>
    <n v="32932.1"/>
    <s v="WESTBLUFF"/>
    <d v="2022-07-21T00:00:00"/>
    <n v="32932.1"/>
  </r>
  <r>
    <s v="2022"/>
    <s v="TD1667773"/>
    <x v="1"/>
    <n v="18205.099999999999"/>
    <s v="WESTBLUFF"/>
    <d v="2022-07-21T00:00:00"/>
    <n v="18205.099999999999"/>
  </r>
  <r>
    <s v="2023"/>
    <s v="TD1667773"/>
    <x v="1"/>
    <n v="-0.22"/>
    <s v="WESTBLUFF"/>
    <d v="2022-07-21T00:00:00"/>
    <n v="-0.20876164296881811"/>
  </r>
  <r>
    <s v="2020"/>
    <s v="TD1667773"/>
    <x v="1"/>
    <n v="216.91"/>
    <s v="WESTBLUFF"/>
    <d v="2022-07-21T00:00:00"/>
    <n v="237.27278704557574"/>
  </r>
  <r>
    <s v="2020"/>
    <s v="TD1667773"/>
    <x v="1"/>
    <n v="4988.04"/>
    <s v="WESTBLUFF"/>
    <d v="2022-07-21T00:00:00"/>
    <n v="5456.3005518178679"/>
  </r>
  <r>
    <s v="2020"/>
    <s v="TD1667773"/>
    <x v="1"/>
    <n v="2144.6799999999998"/>
    <s v="WESTBLUFF"/>
    <d v="2022-07-21T00:00:00"/>
    <n v="2346.0154023369387"/>
  </r>
  <r>
    <s v="2020"/>
    <s v="TD1667773"/>
    <x v="1"/>
    <n v="554.28"/>
    <s v="WESTBLUFF"/>
    <d v="2022-07-21T00:00:00"/>
    <n v="606.31395695736353"/>
  </r>
  <r>
    <s v="2021"/>
    <s v="TD1667773"/>
    <x v="1"/>
    <n v="19.18"/>
    <s v="WESTBLUFF"/>
    <d v="2022-07-21T00:00:00"/>
    <n v="20.028104375744373"/>
  </r>
  <r>
    <s v="2022"/>
    <s v="TD1667773"/>
    <x v="1"/>
    <n v="137.44"/>
    <s v="WESTBLUFF"/>
    <d v="2022-07-21T00:00:00"/>
    <n v="137.44"/>
  </r>
  <r>
    <s v="2022"/>
    <s v="TD1667773"/>
    <x v="1"/>
    <n v="5.2"/>
    <s v="WESTBLUFF"/>
    <d v="2022-07-21T00:00:00"/>
    <n v="5.2"/>
  </r>
  <r>
    <s v="2022"/>
    <s v="TD1667773"/>
    <x v="1"/>
    <n v="15936.02"/>
    <s v="WESTBLUFF"/>
    <d v="2022-07-21T00:00:00"/>
    <n v="15936.02"/>
  </r>
  <r>
    <s v="2022"/>
    <s v="TD1667773"/>
    <x v="1"/>
    <n v="406.36"/>
    <s v="WESTBLUFF"/>
    <d v="2022-07-21T00:00:00"/>
    <n v="406.36"/>
  </r>
  <r>
    <s v="2022"/>
    <s v="TD1667773"/>
    <x v="1"/>
    <n v="11949.3"/>
    <s v="WESTBLUFF"/>
    <d v="2022-07-21T00:00:00"/>
    <n v="11949.3"/>
  </r>
  <r>
    <s v="2022"/>
    <s v="TD1667773"/>
    <x v="1"/>
    <n v="6402.16"/>
    <s v="WESTBLUFF"/>
    <d v="2022-07-21T00:00:00"/>
    <n v="6402.16"/>
  </r>
  <r>
    <s v="2022"/>
    <s v="TD1667773"/>
    <x v="1"/>
    <n v="81.45"/>
    <s v="WESTBLUFF"/>
    <d v="2022-07-21T00:00:00"/>
    <n v="81.45"/>
  </r>
  <r>
    <s v="2022"/>
    <s v="TD1667773"/>
    <x v="1"/>
    <n v="12045.21"/>
    <s v="WESTBLUFF"/>
    <d v="2022-07-21T00:00:00"/>
    <n v="12045.21"/>
  </r>
  <r>
    <s v="2022"/>
    <s v="TD1667773"/>
    <x v="1"/>
    <n v="50140.17"/>
    <s v="WESTBLUFF"/>
    <d v="2022-07-21T00:00:00"/>
    <n v="50140.17"/>
  </r>
  <r>
    <s v="2022"/>
    <s v="TD1667773"/>
    <x v="1"/>
    <n v="39839.839999999997"/>
    <s v="WESTBLUFF"/>
    <d v="2022-07-21T00:00:00"/>
    <n v="39839.839999999997"/>
  </r>
  <r>
    <s v="2023"/>
    <s v="TD1667773"/>
    <x v="1"/>
    <n v="-0.54"/>
    <s v="WESTBLUFF"/>
    <d v="2022-07-21T00:00:00"/>
    <n v="-0.51241494183255354"/>
  </r>
  <r>
    <s v="2020"/>
    <s v="TD1667773"/>
    <x v="1"/>
    <n v="52.17"/>
    <s v="WESTBLUFF"/>
    <d v="2022-07-21T00:00:00"/>
    <n v="57.06754552656718"/>
  </r>
  <r>
    <s v="2020"/>
    <s v="TD1667773"/>
    <x v="1"/>
    <n v="1176.92"/>
    <s v="WESTBLUFF"/>
    <d v="2022-07-21T00:00:00"/>
    <n v="1287.4053226208059"/>
  </r>
  <r>
    <s v="2020"/>
    <s v="TD1667773"/>
    <x v="1"/>
    <n v="407.53"/>
    <s v="WESTBLUFF"/>
    <d v="2022-07-21T00:00:00"/>
    <n v="445.78755661188274"/>
  </r>
  <r>
    <s v="2020"/>
    <s v="TD1667773"/>
    <x v="1"/>
    <n v="112.19"/>
    <s v="WESTBLUFF"/>
    <d v="2022-07-21T00:00:00"/>
    <n v="122.72202286037133"/>
  </r>
  <r>
    <s v="2021"/>
    <s v="TD1667773"/>
    <x v="1"/>
    <n v="4.03"/>
    <s v="WESTBLUFF"/>
    <d v="2022-07-21T00:00:00"/>
    <n v="4.208199198865997"/>
  </r>
  <r>
    <s v="2022"/>
    <s v="TD1667773"/>
    <x v="1"/>
    <n v="34.67"/>
    <s v="WESTBLUFF"/>
    <d v="2022-07-21T00:00:00"/>
    <n v="34.67"/>
  </r>
  <r>
    <s v="2022"/>
    <s v="TD1667773"/>
    <x v="1"/>
    <n v="1.1499999999999999"/>
    <s v="WESTBLUFF"/>
    <d v="2022-07-21T00:00:00"/>
    <n v="1.1499999999999999"/>
  </r>
  <r>
    <s v="2022"/>
    <s v="TD1667773"/>
    <x v="1"/>
    <n v="3989.11"/>
    <s v="WESTBLUFF"/>
    <d v="2022-07-21T00:00:00"/>
    <n v="3989.11"/>
  </r>
  <r>
    <s v="2022"/>
    <s v="TD1667773"/>
    <x v="1"/>
    <n v="98.27"/>
    <s v="WESTBLUFF"/>
    <d v="2022-07-21T00:00:00"/>
    <n v="98.27"/>
  </r>
  <r>
    <s v="2022"/>
    <s v="TD1667773"/>
    <x v="1"/>
    <n v="2785.47"/>
    <s v="WESTBLUFF"/>
    <d v="2022-07-21T00:00:00"/>
    <n v="2785.47"/>
  </r>
  <r>
    <s v="2022"/>
    <s v="TD1667773"/>
    <x v="1"/>
    <n v="1604.04"/>
    <s v="WESTBLUFF"/>
    <d v="2022-07-21T00:00:00"/>
    <n v="1604.04"/>
  </r>
  <r>
    <s v="2022"/>
    <s v="TD1667773"/>
    <x v="1"/>
    <n v="19.989999999999998"/>
    <s v="WESTBLUFF"/>
    <d v="2022-07-21T00:00:00"/>
    <n v="19.989999999999998"/>
  </r>
  <r>
    <s v="2022"/>
    <s v="TD1667773"/>
    <x v="1"/>
    <n v="2829.71"/>
    <s v="WESTBLUFF"/>
    <d v="2022-07-21T00:00:00"/>
    <n v="2829.71"/>
  </r>
  <r>
    <s v="2022"/>
    <s v="TD1667773"/>
    <x v="1"/>
    <n v="11793.17"/>
    <s v="WESTBLUFF"/>
    <d v="2022-07-21T00:00:00"/>
    <n v="11793.17"/>
  </r>
  <r>
    <s v="2022"/>
    <s v="TD1667773"/>
    <x v="1"/>
    <n v="6179.76"/>
    <s v="WESTBLUFF"/>
    <d v="2022-07-21T00:00:00"/>
    <n v="6179.76"/>
  </r>
  <r>
    <s v="2023"/>
    <s v="TD1667773"/>
    <x v="1"/>
    <n v="-0.08"/>
    <s v="WESTBLUFF"/>
    <d v="2022-07-21T00:00:00"/>
    <n v="-7.5913324715933858E-2"/>
  </r>
  <r>
    <s v="2022"/>
    <s v="TD1667773"/>
    <x v="1"/>
    <n v="6324.33"/>
    <s v="WESTBLUFF"/>
    <d v="2022-07-21T00:00:00"/>
    <n v="6324.33"/>
  </r>
  <r>
    <s v="2022"/>
    <s v="TD1667773"/>
    <x v="1"/>
    <n v="4636.9799999999996"/>
    <s v="WESTBLUFF"/>
    <d v="2022-07-21T00:00:00"/>
    <n v="4636.9799999999996"/>
  </r>
  <r>
    <s v="2022"/>
    <s v="TD1667773"/>
    <x v="1"/>
    <n v="24.71"/>
    <s v="WESTBLUFF"/>
    <d v="2022-07-21T00:00:00"/>
    <n v="24.71"/>
  </r>
  <r>
    <s v="2022"/>
    <s v="TD1667773"/>
    <x v="1"/>
    <n v="23.48"/>
    <s v="WESTBLUFF"/>
    <d v="2022-07-21T00:00:00"/>
    <n v="23.48"/>
  </r>
  <r>
    <s v="2020"/>
    <s v="TD1667773"/>
    <x v="1"/>
    <n v="6.78"/>
    <s v="WESTBLUFF"/>
    <d v="2022-07-21T00:00:00"/>
    <n v="7.4164837774607149"/>
  </r>
  <r>
    <s v="2020"/>
    <s v="TD1667773"/>
    <x v="1"/>
    <n v="194.14"/>
    <s v="WESTBLUFF"/>
    <d v="2022-07-21T00:00:00"/>
    <n v="212.36521542127184"/>
  </r>
  <r>
    <s v="2020"/>
    <s v="TD1667773"/>
    <x v="1"/>
    <n v="74.180000000000007"/>
    <s v="WESTBLUFF"/>
    <d v="2022-07-21T00:00:00"/>
    <n v="81.143770886730948"/>
  </r>
  <r>
    <s v="2020"/>
    <s v="TD1667773"/>
    <x v="1"/>
    <n v="32.380000000000003"/>
    <s v="WESTBLUFF"/>
    <d v="2022-07-21T00:00:00"/>
    <n v="35.419726359023301"/>
  </r>
  <r>
    <s v="2021"/>
    <s v="TD1667773"/>
    <x v="1"/>
    <n v="0.87"/>
    <s v="WESTBLUFF"/>
    <d v="2022-07-21T00:00:00"/>
    <n v="0.90846980223658003"/>
  </r>
  <r>
    <s v="2022"/>
    <s v="TD1667773"/>
    <x v="1"/>
    <n v="618.44000000000005"/>
    <s v="WESTBLUFF"/>
    <d v="2022-07-21T00:00:00"/>
    <n v="618.44000000000005"/>
  </r>
  <r>
    <s v="2022"/>
    <s v="TD1667773"/>
    <x v="1"/>
    <n v="13.58"/>
    <s v="WESTBLUFF"/>
    <d v="2022-07-21T00:00:00"/>
    <n v="13.58"/>
  </r>
  <r>
    <s v="2022"/>
    <s v="TD1667773"/>
    <x v="1"/>
    <n v="0.42"/>
    <s v="WESTBLUFF"/>
    <d v="2022-07-21T00:00:00"/>
    <n v="0.42"/>
  </r>
  <r>
    <s v="2022"/>
    <s v="TD1667773"/>
    <x v="1"/>
    <n v="3.1"/>
    <s v="WESTBLUFF"/>
    <d v="2022-07-21T00:00:00"/>
    <n v="3.1"/>
  </r>
  <r>
    <s v="2022"/>
    <s v="TD1667773"/>
    <x v="1"/>
    <n v="499.17"/>
    <s v="WESTBLUFF"/>
    <d v="2022-07-21T00:00:00"/>
    <n v="499.17"/>
  </r>
  <r>
    <s v="2022"/>
    <s v="TD1667773"/>
    <x v="1"/>
    <n v="2415.7600000000002"/>
    <s v="WESTBLUFF"/>
    <d v="2022-07-21T00:00:00"/>
    <n v="2415.7600000000002"/>
  </r>
  <r>
    <s v="2022"/>
    <s v="TD1667773"/>
    <x v="1"/>
    <n v="1336.19"/>
    <s v="WESTBLUFF"/>
    <d v="2022-07-21T00:00:00"/>
    <n v="1336.19"/>
  </r>
  <r>
    <s v="2022"/>
    <s v="TD1667773"/>
    <x v="2"/>
    <n v="4962.08"/>
    <s v="WESTBLUFF"/>
    <d v="2022-07-21T00:00:00"/>
    <n v="4962.08"/>
  </r>
  <r>
    <s v="2022"/>
    <s v="TD1667773"/>
    <x v="2"/>
    <n v="2275.0100000000002"/>
    <s v="WESTBLUFF"/>
    <d v="2022-07-21T00:00:00"/>
    <n v="2275.0100000000002"/>
  </r>
  <r>
    <s v="2022"/>
    <s v="TD1667773"/>
    <x v="2"/>
    <n v="42.84"/>
    <s v="WESTBLUFF"/>
    <d v="2022-07-21T00:00:00"/>
    <n v="42.84"/>
  </r>
  <r>
    <s v="2022"/>
    <s v="TD1667773"/>
    <x v="2"/>
    <n v="14.3"/>
    <s v="WESTBLUFF"/>
    <d v="2022-07-21T00:00:00"/>
    <n v="14.3"/>
  </r>
  <r>
    <s v="2022"/>
    <s v="TD1667794"/>
    <x v="0"/>
    <n v="6662.64"/>
    <s v="OAKDALE"/>
    <d v="2022-10-04T00:00:00"/>
    <n v="6662.64"/>
  </r>
  <r>
    <s v="2022"/>
    <s v="TD1667794"/>
    <x v="0"/>
    <n v="12011.03"/>
    <s v="OAKDALE"/>
    <d v="2022-10-04T00:00:00"/>
    <n v="12011.03"/>
  </r>
  <r>
    <s v="2022"/>
    <s v="TD1667794"/>
    <x v="0"/>
    <n v="2631.4"/>
    <s v="OAKDALE"/>
    <d v="2022-10-04T00:00:00"/>
    <n v="2631.4"/>
  </r>
  <r>
    <s v="2022"/>
    <s v="TD1667794"/>
    <x v="0"/>
    <n v="2105.15"/>
    <s v="OAKDALE"/>
    <d v="2022-10-04T00:00:00"/>
    <n v="2105.15"/>
  </r>
  <r>
    <s v="2022"/>
    <s v="TD1667794"/>
    <x v="0"/>
    <n v="523.36"/>
    <s v="OAKDALE"/>
    <d v="2022-10-04T00:00:00"/>
    <n v="523.36"/>
  </r>
  <r>
    <s v="2020"/>
    <s v="TD1667794"/>
    <x v="1"/>
    <n v="25.43"/>
    <s v="OAKDALE"/>
    <d v="2022-10-04T00:00:00"/>
    <n v="27.817283548794389"/>
  </r>
  <r>
    <s v="2020"/>
    <s v="TD1667794"/>
    <x v="1"/>
    <n v="2.92"/>
    <s v="OAKDALE"/>
    <d v="2022-10-04T00:00:00"/>
    <n v="3.1941198569594818"/>
  </r>
  <r>
    <s v="2020"/>
    <s v="TD1667794"/>
    <x v="1"/>
    <n v="18.38"/>
    <s v="OAKDALE"/>
    <d v="2022-10-04T00:00:00"/>
    <n v="20.105453072231256"/>
  </r>
  <r>
    <s v="2020"/>
    <s v="TD1667794"/>
    <x v="1"/>
    <n v="2.11"/>
    <s v="OAKDALE"/>
    <d v="2022-10-04T00:00:00"/>
    <n v="2.308079759652228"/>
  </r>
  <r>
    <s v="2021"/>
    <s v="TD1667794"/>
    <x v="1"/>
    <n v="-30.97"/>
    <s v="OAKDALE"/>
    <d v="2022-10-04T00:00:00"/>
    <n v="-32.339436523295269"/>
  </r>
  <r>
    <s v="2021"/>
    <s v="TD1667794"/>
    <x v="1"/>
    <n v="32.549999999999997"/>
    <s v="OAKDALE"/>
    <d v="2022-10-04T00:00:00"/>
    <n v="33.989301221609971"/>
  </r>
  <r>
    <s v="2021"/>
    <s v="TD1667794"/>
    <x v="1"/>
    <n v="3"/>
    <s v="OAKDALE"/>
    <d v="2022-10-04T00:00:00"/>
    <n v="3.1326544904709657"/>
  </r>
  <r>
    <s v="2021"/>
    <s v="TD1667794"/>
    <x v="1"/>
    <n v="7.25"/>
    <s v="OAKDALE"/>
    <d v="2022-10-04T00:00:00"/>
    <n v="7.5705816853048331"/>
  </r>
  <r>
    <s v="2022"/>
    <s v="TD1667794"/>
    <x v="1"/>
    <n v="0.02"/>
    <s v="OAKDALE"/>
    <d v="2022-10-04T00:00:00"/>
    <n v="0.02"/>
  </r>
  <r>
    <s v="2022"/>
    <s v="TD1667794"/>
    <x v="1"/>
    <n v="0.04"/>
    <s v="OAKDALE"/>
    <d v="2022-10-04T00:00:00"/>
    <n v="0.04"/>
  </r>
  <r>
    <s v="2022"/>
    <s v="TD1667794"/>
    <x v="1"/>
    <n v="0.27"/>
    <s v="OAKDALE"/>
    <d v="2022-10-04T00:00:00"/>
    <n v="0.27"/>
  </r>
  <r>
    <s v="2022"/>
    <s v="TD1667794"/>
    <x v="1"/>
    <n v="0.11"/>
    <s v="OAKDALE"/>
    <d v="2022-10-04T00:00:00"/>
    <n v="0.11"/>
  </r>
  <r>
    <s v="2022"/>
    <s v="TD1667794"/>
    <x v="1"/>
    <n v="2.29"/>
    <s v="OAKDALE"/>
    <d v="2022-10-04T00:00:00"/>
    <n v="2.29"/>
  </r>
  <r>
    <s v="2022"/>
    <s v="TD1667794"/>
    <x v="1"/>
    <n v="18.2"/>
    <s v="OAKDALE"/>
    <d v="2022-10-04T00:00:00"/>
    <n v="18.2"/>
  </r>
  <r>
    <s v="2022"/>
    <s v="TD1667794"/>
    <x v="1"/>
    <n v="32.79"/>
    <s v="OAKDALE"/>
    <d v="2022-10-04T00:00:00"/>
    <n v="32.79"/>
  </r>
  <r>
    <s v="2022"/>
    <s v="TD1667794"/>
    <x v="1"/>
    <n v="4.17"/>
    <s v="OAKDALE"/>
    <d v="2022-10-04T00:00:00"/>
    <n v="4.17"/>
  </r>
  <r>
    <s v="2022"/>
    <s v="TD1667794"/>
    <x v="1"/>
    <n v="0.03"/>
    <s v="OAKDALE"/>
    <d v="2022-10-04T00:00:00"/>
    <n v="0.03"/>
  </r>
  <r>
    <s v="2022"/>
    <s v="TD1667794"/>
    <x v="1"/>
    <n v="0.06"/>
    <s v="OAKDALE"/>
    <d v="2022-10-04T00:00:00"/>
    <n v="0.06"/>
  </r>
  <r>
    <s v="2022"/>
    <s v="TD1667794"/>
    <x v="1"/>
    <n v="0.83"/>
    <s v="OAKDALE"/>
    <d v="2022-10-04T00:00:00"/>
    <n v="0.83"/>
  </r>
  <r>
    <s v="2022"/>
    <s v="TD1667794"/>
    <x v="1"/>
    <n v="0.34"/>
    <s v="OAKDALE"/>
    <d v="2022-10-04T00:00:00"/>
    <n v="0.34"/>
  </r>
  <r>
    <s v="2022"/>
    <s v="TD1667794"/>
    <x v="1"/>
    <n v="0.69"/>
    <s v="OAKDALE"/>
    <d v="2022-10-04T00:00:00"/>
    <n v="0.69"/>
  </r>
  <r>
    <s v="2022"/>
    <s v="TD1667794"/>
    <x v="1"/>
    <n v="6.61"/>
    <s v="OAKDALE"/>
    <d v="2022-10-04T00:00:00"/>
    <n v="6.61"/>
  </r>
  <r>
    <s v="2022"/>
    <s v="TD1667794"/>
    <x v="1"/>
    <n v="-0.11"/>
    <s v="OAKDALE"/>
    <d v="2022-10-04T00:00:00"/>
    <n v="-0.11"/>
  </r>
  <r>
    <s v="2022"/>
    <s v="TD1667794"/>
    <x v="1"/>
    <n v="-0.27"/>
    <s v="OAKDALE"/>
    <d v="2022-10-04T00:00:00"/>
    <n v="-0.27"/>
  </r>
  <r>
    <s v="2022"/>
    <s v="TD1667794"/>
    <x v="1"/>
    <n v="0.54"/>
    <s v="OAKDALE"/>
    <d v="2022-10-04T00:00:00"/>
    <n v="0.54"/>
  </r>
  <r>
    <s v="2022"/>
    <s v="TD1667794"/>
    <x v="1"/>
    <n v="4.13"/>
    <s v="OAKDALE"/>
    <d v="2022-10-04T00:00:00"/>
    <n v="4.13"/>
  </r>
  <r>
    <s v="2022"/>
    <s v="TD1667794"/>
    <x v="1"/>
    <n v="147.01"/>
    <s v="OAKDALE"/>
    <d v="2022-10-04T00:00:00"/>
    <n v="147.01"/>
  </r>
  <r>
    <s v="2022"/>
    <s v="TD1667794"/>
    <x v="1"/>
    <n v="61.53"/>
    <s v="OAKDALE"/>
    <d v="2022-10-04T00:00:00"/>
    <n v="61.53"/>
  </r>
  <r>
    <s v="2022"/>
    <s v="TD1667794"/>
    <x v="0"/>
    <n v="152.22999999999999"/>
    <s v="OAKDALE"/>
    <d v="2022-10-04T00:00:00"/>
    <n v="152.22999999999999"/>
  </r>
  <r>
    <s v="2022"/>
    <s v="TD1667794"/>
    <x v="0"/>
    <n v="157.6"/>
    <s v="OAKDALE"/>
    <d v="2022-10-04T00:00:00"/>
    <n v="157.6"/>
  </r>
  <r>
    <s v="2022"/>
    <s v="TD1667794"/>
    <x v="0"/>
    <n v="136.44"/>
    <s v="OAKDALE"/>
    <d v="2022-10-04T00:00:00"/>
    <n v="136.44"/>
  </r>
  <r>
    <s v="2022"/>
    <s v="TD1667794"/>
    <x v="0"/>
    <n v="103.55"/>
    <s v="OAKDALE"/>
    <d v="2022-10-04T00:00:00"/>
    <n v="103.55"/>
  </r>
  <r>
    <s v="2022"/>
    <s v="TD1667794"/>
    <x v="0"/>
    <n v="0.52"/>
    <s v="OAKDALE"/>
    <d v="2022-10-04T00:00:00"/>
    <n v="0.52"/>
  </r>
  <r>
    <s v="2022"/>
    <s v="TD1667794"/>
    <x v="0"/>
    <n v="40.590000000000003"/>
    <s v="OAKDALE"/>
    <d v="2022-10-04T00:00:00"/>
    <n v="40.590000000000003"/>
  </r>
  <r>
    <s v="2022"/>
    <s v="TD1667794"/>
    <x v="0"/>
    <n v="112.12"/>
    <s v="OAKDALE"/>
    <d v="2022-10-04T00:00:00"/>
    <n v="112.12"/>
  </r>
  <r>
    <s v="2022"/>
    <s v="TD1667794"/>
    <x v="0"/>
    <n v="40.590000000000003"/>
    <s v="OAKDALE"/>
    <d v="2022-10-04T00:00:00"/>
    <n v="40.590000000000003"/>
  </r>
  <r>
    <s v="2022"/>
    <s v="TD1667794"/>
    <x v="0"/>
    <n v="240.24"/>
    <s v="OAKDALE"/>
    <d v="2022-10-04T00:00:00"/>
    <n v="240.24"/>
  </r>
  <r>
    <s v="2022"/>
    <s v="TD1667794"/>
    <x v="0"/>
    <n v="40.590000000000003"/>
    <s v="OAKDALE"/>
    <d v="2022-10-04T00:00:00"/>
    <n v="40.590000000000003"/>
  </r>
  <r>
    <s v="2022"/>
    <s v="TD1667794"/>
    <x v="0"/>
    <n v="112.75"/>
    <s v="OAKDALE"/>
    <d v="2022-10-04T00:00:00"/>
    <n v="112.75"/>
  </r>
  <r>
    <s v="2022"/>
    <s v="TD1667794"/>
    <x v="0"/>
    <n v="92.73"/>
    <s v="OAKDALE"/>
    <d v="2022-10-04T00:00:00"/>
    <n v="92.73"/>
  </r>
  <r>
    <s v="2022"/>
    <s v="TD1667794"/>
    <x v="0"/>
    <n v="103.81"/>
    <s v="OAKDALE"/>
    <d v="2022-10-04T00:00:00"/>
    <n v="103.81"/>
  </r>
  <r>
    <s v="2022"/>
    <s v="TD1667794"/>
    <x v="0"/>
    <n v="103.81"/>
    <s v="OAKDALE"/>
    <d v="2022-10-04T00:00:00"/>
    <n v="103.81"/>
  </r>
  <r>
    <s v="2022"/>
    <s v="TD1667794"/>
    <x v="0"/>
    <n v="-40.57"/>
    <s v="OAKDALE"/>
    <d v="2022-10-04T00:00:00"/>
    <n v="-40.57"/>
  </r>
  <r>
    <s v="2022"/>
    <s v="TD1667794"/>
    <x v="0"/>
    <n v="223.39"/>
    <s v="OAKDALE"/>
    <d v="2022-10-04T00:00:00"/>
    <n v="223.39"/>
  </r>
  <r>
    <s v="2022"/>
    <s v="TD1667794"/>
    <x v="0"/>
    <n v="104.87"/>
    <s v="OAKDALE"/>
    <d v="2022-10-04T00:00:00"/>
    <n v="104.87"/>
  </r>
  <r>
    <s v="2022"/>
    <s v="TD1667794"/>
    <x v="0"/>
    <n v="91.11"/>
    <s v="OAKDALE"/>
    <d v="2022-10-04T00:00:00"/>
    <n v="91.11"/>
  </r>
  <r>
    <s v="2022"/>
    <s v="TD1667794"/>
    <x v="0"/>
    <n v="-54.94"/>
    <s v="OAKDALE"/>
    <d v="2022-10-04T00:00:00"/>
    <n v="-54.94"/>
  </r>
  <r>
    <s v="2022"/>
    <s v="TD1667794"/>
    <x v="0"/>
    <n v="104.88"/>
    <s v="OAKDALE"/>
    <d v="2022-10-04T00:00:00"/>
    <n v="104.88"/>
  </r>
  <r>
    <s v="2022"/>
    <s v="TD1667794"/>
    <x v="0"/>
    <n v="6.65"/>
    <s v="OAKDALE"/>
    <d v="2022-10-04T00:00:00"/>
    <n v="6.65"/>
  </r>
  <r>
    <s v="2022"/>
    <s v="TD1667794"/>
    <x v="0"/>
    <n v="523.70000000000005"/>
    <s v="OAKDALE"/>
    <d v="2022-10-04T00:00:00"/>
    <n v="523.70000000000005"/>
  </r>
  <r>
    <s v="2022"/>
    <s v="TD1667794"/>
    <x v="0"/>
    <n v="523.79999999999995"/>
    <s v="OAKDALE"/>
    <d v="2022-10-04T00:00:00"/>
    <n v="523.79999999999995"/>
  </r>
  <r>
    <s v="2022"/>
    <s v="TD1667794"/>
    <x v="0"/>
    <n v="523.72"/>
    <s v="OAKDALE"/>
    <d v="2022-10-04T00:00:00"/>
    <n v="523.72"/>
  </r>
  <r>
    <s v="2022"/>
    <s v="TD1667794"/>
    <x v="0"/>
    <n v="2882.51"/>
    <s v="OAKDALE"/>
    <d v="2022-10-04T00:00:00"/>
    <n v="2882.51"/>
  </r>
  <r>
    <s v="2022"/>
    <s v="TD1667794"/>
    <x v="0"/>
    <n v="1964.23"/>
    <s v="OAKDALE"/>
    <d v="2022-10-04T00:00:00"/>
    <n v="1964.23"/>
  </r>
  <r>
    <s v="2022"/>
    <s v="TD1667794"/>
    <x v="0"/>
    <n v="2033.58"/>
    <s v="OAKDALE"/>
    <d v="2022-10-04T00:00:00"/>
    <n v="2033.58"/>
  </r>
  <r>
    <s v="2022"/>
    <s v="TD1667794"/>
    <x v="0"/>
    <n v="1760.5"/>
    <s v="OAKDALE"/>
    <d v="2022-10-04T00:00:00"/>
    <n v="1760.5"/>
  </r>
  <r>
    <s v="2022"/>
    <s v="TD1667794"/>
    <x v="0"/>
    <n v="1336.13"/>
    <s v="OAKDALE"/>
    <d v="2022-10-04T00:00:00"/>
    <n v="1336.13"/>
  </r>
  <r>
    <s v="2022"/>
    <s v="TD1667794"/>
    <x v="0"/>
    <n v="1446.7"/>
    <s v="OAKDALE"/>
    <d v="2022-10-04T00:00:00"/>
    <n v="1446.7"/>
  </r>
  <r>
    <s v="2022"/>
    <s v="TD1667794"/>
    <x v="0"/>
    <n v="3099.83"/>
    <s v="OAKDALE"/>
    <d v="2022-10-04T00:00:00"/>
    <n v="3099.83"/>
  </r>
  <r>
    <s v="2022"/>
    <s v="TD1667794"/>
    <x v="0"/>
    <n v="1454.9"/>
    <s v="OAKDALE"/>
    <d v="2022-10-04T00:00:00"/>
    <n v="1454.9"/>
  </r>
  <r>
    <s v="2022"/>
    <s v="TD1667794"/>
    <x v="0"/>
    <n v="1339.53"/>
    <s v="OAKDALE"/>
    <d v="2022-10-04T00:00:00"/>
    <n v="1339.53"/>
  </r>
  <r>
    <s v="2022"/>
    <s v="TD1667794"/>
    <x v="0"/>
    <n v="1339.53"/>
    <s v="OAKDALE"/>
    <d v="2022-10-04T00:00:00"/>
    <n v="1339.53"/>
  </r>
  <r>
    <s v="2022"/>
    <s v="TD1667794"/>
    <x v="0"/>
    <n v="1353.1"/>
    <s v="OAKDALE"/>
    <d v="2022-10-04T00:00:00"/>
    <n v="1353.1"/>
  </r>
  <r>
    <s v="2022"/>
    <s v="TD1667794"/>
    <x v="0"/>
    <n v="1353.27"/>
    <s v="OAKDALE"/>
    <d v="2022-10-04T00:00:00"/>
    <n v="1353.27"/>
  </r>
  <r>
    <s v="2022"/>
    <s v="TD1667794"/>
    <x v="0"/>
    <n v="1196.46"/>
    <s v="OAKDALE"/>
    <d v="2022-10-04T00:00:00"/>
    <n v="1196.46"/>
  </r>
  <r>
    <s v="2022"/>
    <s v="TD1667794"/>
    <x v="0"/>
    <n v="-523.48"/>
    <s v="OAKDALE"/>
    <d v="2022-10-04T00:00:00"/>
    <n v="-523.48"/>
  </r>
  <r>
    <s v="2022"/>
    <s v="TD1667794"/>
    <x v="0"/>
    <n v="1175.57"/>
    <s v="OAKDALE"/>
    <d v="2022-10-04T00:00:00"/>
    <n v="1175.57"/>
  </r>
  <r>
    <s v="2022"/>
    <s v="TD1667794"/>
    <x v="0"/>
    <n v="-708.84"/>
    <s v="OAKDALE"/>
    <d v="2022-10-04T00:00:00"/>
    <n v="-708.84"/>
  </r>
  <r>
    <s v="2022"/>
    <s v="TD1667794"/>
    <x v="1"/>
    <n v="52724.17"/>
    <s v="OAKDALE"/>
    <d v="2022-10-04T00:00:00"/>
    <n v="52724.17"/>
  </r>
  <r>
    <s v="2022"/>
    <s v="TD1667794"/>
    <x v="1"/>
    <n v="-52724.17"/>
    <s v="OAKDALE"/>
    <d v="2022-10-04T00:00:00"/>
    <n v="-52724.17"/>
  </r>
  <r>
    <s v="2022"/>
    <s v="TD1667794"/>
    <x v="1"/>
    <n v="52724.17"/>
    <s v="OAKDALE"/>
    <d v="2022-10-04T00:00:00"/>
    <n v="52724.17"/>
  </r>
  <r>
    <s v="2022"/>
    <s v="TD1667794"/>
    <x v="1"/>
    <n v="-52724.17"/>
    <s v="OAKDALE"/>
    <d v="2022-10-04T00:00:00"/>
    <n v="-52724.17"/>
  </r>
  <r>
    <s v="2022"/>
    <s v="TD1667794"/>
    <x v="1"/>
    <n v="52724.17"/>
    <s v="OAKDALE"/>
    <d v="2022-10-04T00:00:00"/>
    <n v="52724.17"/>
  </r>
  <r>
    <s v="2022"/>
    <s v="TD1667794"/>
    <x v="1"/>
    <n v="-52724.17"/>
    <s v="OAKDALE"/>
    <d v="2022-10-04T00:00:00"/>
    <n v="-52724.17"/>
  </r>
  <r>
    <s v="2022"/>
    <s v="TD1667794"/>
    <x v="1"/>
    <n v="81006.89"/>
    <s v="OAKDALE"/>
    <d v="2022-10-04T00:00:00"/>
    <n v="81006.89"/>
  </r>
  <r>
    <s v="2022"/>
    <s v="TD1667794"/>
    <x v="1"/>
    <n v="-81006.89"/>
    <s v="OAKDALE"/>
    <d v="2022-10-04T00:00:00"/>
    <n v="-81006.89"/>
  </r>
  <r>
    <s v="2022"/>
    <s v="TD1667794"/>
    <x v="2"/>
    <n v="155071.09"/>
    <s v="OAKDALE"/>
    <d v="2022-10-04T00:00:00"/>
    <n v="155071.09"/>
  </r>
  <r>
    <s v="2022"/>
    <s v="TD1667794"/>
    <x v="2"/>
    <n v="-155071.09"/>
    <s v="OAKDALE"/>
    <d v="2022-10-04T00:00:00"/>
    <n v="-155071.09"/>
  </r>
  <r>
    <s v="2022"/>
    <s v="TD1667794"/>
    <x v="2"/>
    <n v="113993.7"/>
    <s v="OAKDALE"/>
    <d v="2022-10-04T00:00:00"/>
    <n v="113993.7"/>
  </r>
  <r>
    <s v="2022"/>
    <s v="TD1667794"/>
    <x v="2"/>
    <n v="-113993.7"/>
    <s v="OAKDALE"/>
    <d v="2022-10-04T00:00:00"/>
    <n v="-113993.7"/>
  </r>
  <r>
    <s v="2021"/>
    <s v="TD1667794"/>
    <x v="3"/>
    <n v="8118"/>
    <s v="OAKDALE"/>
    <d v="2022-10-04T00:00:00"/>
    <n v="8476.9630512144322"/>
  </r>
  <r>
    <s v="2021"/>
    <s v="TD1667794"/>
    <x v="3"/>
    <n v="333.52"/>
    <s v="OAKDALE"/>
    <d v="2022-10-04T00:00:00"/>
    <n v="348.26764188729214"/>
  </r>
  <r>
    <s v="2022"/>
    <s v="TD1667794"/>
    <x v="3"/>
    <n v="-333.52"/>
    <s v="OAKDALE"/>
    <d v="2022-10-04T00:00:00"/>
    <n v="-333.52"/>
  </r>
  <r>
    <s v="2022"/>
    <s v="TD1667794"/>
    <x v="3"/>
    <n v="333.52"/>
    <s v="OAKDALE"/>
    <d v="2022-10-04T00:00:00"/>
    <n v="333.52"/>
  </r>
  <r>
    <s v="2022"/>
    <s v="TD1667794"/>
    <x v="3"/>
    <n v="-333.52"/>
    <s v="OAKDALE"/>
    <d v="2022-10-04T00:00:00"/>
    <n v="-333.52"/>
  </r>
  <r>
    <s v="2020"/>
    <s v="TD1667794"/>
    <x v="3"/>
    <n v="14840"/>
    <s v="OAKDALE"/>
    <d v="2022-10-04T00:00:00"/>
    <n v="16233.129683999558"/>
  </r>
  <r>
    <s v="2020"/>
    <s v="TD1667794"/>
    <x v="3"/>
    <n v="2646"/>
    <s v="OAKDALE"/>
    <d v="2022-10-04T00:00:00"/>
    <n v="2894.3976512036947"/>
  </r>
  <r>
    <s v="2020"/>
    <s v="TD1667794"/>
    <x v="3"/>
    <n v="1736"/>
    <s v="OAKDALE"/>
    <d v="2022-10-04T00:00:00"/>
    <n v="1898.9698875622125"/>
  </r>
  <r>
    <s v="2020"/>
    <s v="TD1667794"/>
    <x v="3"/>
    <n v="8526"/>
    <s v="OAKDALE"/>
    <d v="2022-10-04T00:00:00"/>
    <n v="9326.3924316563498"/>
  </r>
  <r>
    <s v="2020"/>
    <s v="TD1667794"/>
    <x v="3"/>
    <n v="868"/>
    <s v="OAKDALE"/>
    <d v="2022-10-04T00:00:00"/>
    <n v="949.48494378110627"/>
  </r>
  <r>
    <s v="2020"/>
    <s v="TD1667794"/>
    <x v="3"/>
    <n v="445"/>
    <s v="OAKDALE"/>
    <d v="2022-10-04T00:00:00"/>
    <n v="486.77511518731831"/>
  </r>
  <r>
    <s v="2020"/>
    <s v="TD1667794"/>
    <x v="3"/>
    <n v="583.29999999999995"/>
    <s v="OAKDALE"/>
    <d v="2022-10-04T00:00:00"/>
    <n v="638.05825772755668"/>
  </r>
  <r>
    <s v="2020"/>
    <s v="TD1667794"/>
    <x v="3"/>
    <n v="5088"/>
    <s v="OAKDALE"/>
    <d v="2022-10-04T00:00:00"/>
    <n v="5565.6444630855631"/>
  </r>
  <r>
    <s v="2020"/>
    <s v="TD1667794"/>
    <x v="3"/>
    <n v="1930.04"/>
    <s v="OAKDALE"/>
    <d v="2022-10-04T00:00:00"/>
    <n v="2111.2257153171499"/>
  </r>
  <r>
    <s v="2021"/>
    <s v="TD1667794"/>
    <x v="3"/>
    <n v="1253"/>
    <s v="OAKDALE"/>
    <d v="2022-10-04T00:00:00"/>
    <n v="1308.4053588533732"/>
  </r>
  <r>
    <s v="2022"/>
    <s v="TD1667794"/>
    <x v="2"/>
    <n v="144925.31"/>
    <s v="OAKDALE"/>
    <d v="2022-10-04T00:00:00"/>
    <n v="144925.31"/>
  </r>
  <r>
    <s v="2022"/>
    <s v="TD1667794"/>
    <x v="2"/>
    <n v="103.88"/>
    <s v="OAKDALE"/>
    <d v="2022-10-04T00:00:00"/>
    <n v="103.88"/>
  </r>
  <r>
    <s v="2022"/>
    <s v="TD1667794"/>
    <x v="2"/>
    <n v="1.55"/>
    <s v="OAKDALE"/>
    <d v="2022-10-04T00:00:00"/>
    <n v="1.55"/>
  </r>
  <r>
    <s v="2020"/>
    <s v="TD1667794"/>
    <x v="2"/>
    <n v="201.44"/>
    <s v="OAKDALE"/>
    <d v="2022-10-04T00:00:00"/>
    <n v="220.35051506367054"/>
  </r>
  <r>
    <s v="2020"/>
    <s v="TD1667794"/>
    <x v="2"/>
    <n v="-0.69"/>
    <s v="OAKDALE"/>
    <d v="2022-10-04T00:00:00"/>
    <n v="-0.75477489770617889"/>
  </r>
  <r>
    <s v="2022"/>
    <s v="TD1667794"/>
    <x v="2"/>
    <n v="155.82"/>
    <s v="OAKDALE"/>
    <d v="2022-10-04T00:00:00"/>
    <n v="155.82"/>
  </r>
  <r>
    <s v="2022"/>
    <s v="TD1667794"/>
    <x v="2"/>
    <n v="58.96"/>
    <s v="OAKDALE"/>
    <d v="2022-10-04T00:00:00"/>
    <n v="58.96"/>
  </r>
  <r>
    <s v="2022"/>
    <s v="TD1667794"/>
    <x v="3"/>
    <n v="95"/>
    <s v="OAKDALE"/>
    <d v="2022-10-04T00:00:00"/>
    <n v="95"/>
  </r>
  <r>
    <s v="2022"/>
    <s v="TD1667794"/>
    <x v="3"/>
    <n v="1234.5"/>
    <s v="OAKDALE"/>
    <d v="2022-10-04T00:00:00"/>
    <n v="1234.5"/>
  </r>
  <r>
    <s v="2022"/>
    <s v="TD1667794"/>
    <x v="3"/>
    <n v="238"/>
    <s v="OAKDALE"/>
    <d v="2022-10-04T00:00:00"/>
    <n v="238"/>
  </r>
  <r>
    <s v="2022"/>
    <s v="TD1667794"/>
    <x v="3"/>
    <n v="0.49"/>
    <s v="OAKDALE"/>
    <d v="2022-10-04T00:00:00"/>
    <n v="0.49"/>
  </r>
  <r>
    <s v="2022"/>
    <s v="TD1667794"/>
    <x v="3"/>
    <n v="6.42"/>
    <s v="OAKDALE"/>
    <d v="2022-10-04T00:00:00"/>
    <n v="6.42"/>
  </r>
  <r>
    <s v="2022"/>
    <s v="TD1667794"/>
    <x v="3"/>
    <n v="1.24"/>
    <s v="OAKDALE"/>
    <d v="2022-10-04T00:00:00"/>
    <n v="1.24"/>
  </r>
  <r>
    <s v="2020"/>
    <s v="TD1667794"/>
    <x v="2"/>
    <n v="42.96"/>
    <s v="OAKDALE"/>
    <d v="2022-10-04T00:00:00"/>
    <n v="46.992941457184706"/>
  </r>
  <r>
    <s v="2022"/>
    <s v="TD1667794"/>
    <x v="2"/>
    <n v="23.3"/>
    <s v="OAKDALE"/>
    <d v="2022-10-04T00:00:00"/>
    <n v="23.3"/>
  </r>
  <r>
    <s v="2020"/>
    <s v="TD1667794"/>
    <x v="1"/>
    <n v="18.850000000000001"/>
    <s v="OAKDALE"/>
    <d v="2022-10-04T00:00:00"/>
    <n v="20.619575104002134"/>
  </r>
  <r>
    <s v="2022"/>
    <s v="TD1667794"/>
    <x v="1"/>
    <n v="7.34"/>
    <s v="OAKDALE"/>
    <d v="2022-10-04T00:00:00"/>
    <n v="7.34"/>
  </r>
  <r>
    <s v="2022"/>
    <s v="TD1667794"/>
    <x v="1"/>
    <n v="14.07"/>
    <s v="OAKDALE"/>
    <d v="2022-10-04T00:00:00"/>
    <n v="14.07"/>
  </r>
  <r>
    <s v="2020"/>
    <s v="TD1667794"/>
    <x v="1"/>
    <n v="2008.36"/>
    <s v="OAKDALE"/>
    <d v="2022-10-04T00:00:00"/>
    <n v="2196.8981355901178"/>
  </r>
  <r>
    <s v="2020"/>
    <s v="TD1667794"/>
    <x v="1"/>
    <n v="1499.95"/>
    <s v="OAKDALE"/>
    <d v="2022-10-04T00:00:00"/>
    <n v="1640.7603011802653"/>
  </r>
  <r>
    <s v="2021"/>
    <s v="TD1667794"/>
    <x v="1"/>
    <n v="124.04"/>
    <s v="OAKDALE"/>
    <d v="2022-10-04T00:00:00"/>
    <n v="129.52482099933954"/>
  </r>
  <r>
    <s v="2021"/>
    <s v="TD1667794"/>
    <x v="1"/>
    <n v="589.5"/>
    <s v="OAKDALE"/>
    <d v="2022-10-04T00:00:00"/>
    <n v="615.56660737754476"/>
  </r>
  <r>
    <s v="2022"/>
    <s v="TD1667794"/>
    <x v="1"/>
    <n v="8.24"/>
    <s v="OAKDALE"/>
    <d v="2022-10-04T00:00:00"/>
    <n v="8.24"/>
  </r>
  <r>
    <s v="2022"/>
    <s v="TD1667794"/>
    <x v="1"/>
    <n v="16.63"/>
    <s v="OAKDALE"/>
    <d v="2022-10-04T00:00:00"/>
    <n v="16.63"/>
  </r>
  <r>
    <s v="2022"/>
    <s v="TD1667794"/>
    <x v="1"/>
    <n v="579.41999999999996"/>
    <s v="OAKDALE"/>
    <d v="2022-10-04T00:00:00"/>
    <n v="579.41999999999996"/>
  </r>
  <r>
    <s v="2022"/>
    <s v="TD1667794"/>
    <x v="1"/>
    <n v="896.05"/>
    <s v="OAKDALE"/>
    <d v="2022-10-04T00:00:00"/>
    <n v="896.05"/>
  </r>
  <r>
    <s v="2022"/>
    <s v="TD1667794"/>
    <x v="1"/>
    <n v="95.09"/>
    <s v="OAKDALE"/>
    <d v="2022-10-04T00:00:00"/>
    <n v="95.09"/>
  </r>
  <r>
    <s v="2022"/>
    <s v="TD1667794"/>
    <x v="1"/>
    <n v="-20.010000000000002"/>
    <s v="OAKDALE"/>
    <d v="2022-10-04T00:00:00"/>
    <n v="-20.010000000000002"/>
  </r>
  <r>
    <s v="2022"/>
    <s v="TD1667794"/>
    <x v="1"/>
    <n v="179.22"/>
    <s v="OAKDALE"/>
    <d v="2022-10-04T00:00:00"/>
    <n v="179.22"/>
  </r>
  <r>
    <s v="2022"/>
    <s v="TD1667794"/>
    <x v="1"/>
    <n v="10311.91"/>
    <s v="OAKDALE"/>
    <d v="2022-10-04T00:00:00"/>
    <n v="10311.91"/>
  </r>
  <r>
    <s v="2020"/>
    <s v="TD1667794"/>
    <x v="1"/>
    <n v="3198.83"/>
    <s v="OAKDALE"/>
    <d v="2022-10-04T00:00:00"/>
    <n v="3499.1254869992122"/>
  </r>
  <r>
    <s v="2020"/>
    <s v="TD1667794"/>
    <x v="1"/>
    <n v="2356.9"/>
    <s v="OAKDALE"/>
    <d v="2022-10-04T00:00:00"/>
    <n v="2578.1579078314394"/>
  </r>
  <r>
    <s v="2021"/>
    <s v="TD1667794"/>
    <x v="1"/>
    <n v="170.13"/>
    <s v="OAKDALE"/>
    <d v="2022-10-04T00:00:00"/>
    <n v="177.65283615460845"/>
  </r>
  <r>
    <s v="2021"/>
    <s v="TD1667794"/>
    <x v="1"/>
    <n v="1263.27"/>
    <s v="OAKDALE"/>
    <d v="2022-10-04T00:00:00"/>
    <n v="1319.1294793924189"/>
  </r>
  <r>
    <s v="2022"/>
    <s v="TD1667794"/>
    <x v="1"/>
    <n v="13.07"/>
    <s v="OAKDALE"/>
    <d v="2022-10-04T00:00:00"/>
    <n v="13.07"/>
  </r>
  <r>
    <s v="2022"/>
    <s v="TD1667794"/>
    <x v="1"/>
    <n v="28.59"/>
    <s v="OAKDALE"/>
    <d v="2022-10-04T00:00:00"/>
    <n v="28.59"/>
  </r>
  <r>
    <s v="2022"/>
    <s v="TD1667794"/>
    <x v="1"/>
    <n v="1022.5"/>
    <s v="OAKDALE"/>
    <d v="2022-10-04T00:00:00"/>
    <n v="1022.5"/>
  </r>
  <r>
    <s v="2022"/>
    <s v="TD1667794"/>
    <x v="1"/>
    <n v="1333.22"/>
    <s v="OAKDALE"/>
    <d v="2022-10-04T00:00:00"/>
    <n v="1333.22"/>
  </r>
  <r>
    <s v="2022"/>
    <s v="TD1667794"/>
    <x v="1"/>
    <n v="311.32"/>
    <s v="OAKDALE"/>
    <d v="2022-10-04T00:00:00"/>
    <n v="311.32"/>
  </r>
  <r>
    <s v="2022"/>
    <s v="TD1667794"/>
    <x v="1"/>
    <n v="-37.380000000000003"/>
    <s v="OAKDALE"/>
    <d v="2022-10-04T00:00:00"/>
    <n v="-37.380000000000003"/>
  </r>
  <r>
    <s v="2022"/>
    <s v="TD1667794"/>
    <x v="1"/>
    <n v="272.87"/>
    <s v="OAKDALE"/>
    <d v="2022-10-04T00:00:00"/>
    <n v="272.87"/>
  </r>
  <r>
    <s v="2022"/>
    <s v="TD1667794"/>
    <x v="1"/>
    <n v="22566.47"/>
    <s v="OAKDALE"/>
    <d v="2022-10-04T00:00:00"/>
    <n v="22566.47"/>
  </r>
  <r>
    <s v="2020"/>
    <s v="TD1667794"/>
    <x v="1"/>
    <n v="769.39"/>
    <s v="OAKDALE"/>
    <d v="2022-10-04T00:00:00"/>
    <n v="841.61776600892313"/>
  </r>
  <r>
    <s v="2020"/>
    <s v="TD1667794"/>
    <x v="1"/>
    <n v="556.11"/>
    <s v="OAKDALE"/>
    <d v="2022-10-04T00:00:00"/>
    <n v="608.31575125127995"/>
  </r>
  <r>
    <s v="2021"/>
    <s v="TD1667794"/>
    <x v="1"/>
    <n v="34.71"/>
    <s v="OAKDALE"/>
    <d v="2022-10-04T00:00:00"/>
    <n v="36.244812454749074"/>
  </r>
  <r>
    <s v="2021"/>
    <s v="TD1667794"/>
    <x v="1"/>
    <n v="202.29"/>
    <s v="OAKDALE"/>
    <d v="2022-10-04T00:00:00"/>
    <n v="211.2348922924572"/>
  </r>
  <r>
    <s v="2022"/>
    <s v="TD1667794"/>
    <x v="1"/>
    <n v="2.89"/>
    <s v="OAKDALE"/>
    <d v="2022-10-04T00:00:00"/>
    <n v="2.89"/>
  </r>
  <r>
    <s v="2022"/>
    <s v="TD1667794"/>
    <x v="1"/>
    <n v="7.16"/>
    <s v="OAKDALE"/>
    <d v="2022-10-04T00:00:00"/>
    <n v="7.16"/>
  </r>
  <r>
    <s v="2022"/>
    <s v="TD1667794"/>
    <x v="1"/>
    <n v="238.35"/>
    <s v="OAKDALE"/>
    <d v="2022-10-04T00:00:00"/>
    <n v="238.35"/>
  </r>
  <r>
    <s v="2022"/>
    <s v="TD1667794"/>
    <x v="1"/>
    <n v="334.03"/>
    <s v="OAKDALE"/>
    <d v="2022-10-04T00:00:00"/>
    <n v="334.03"/>
  </r>
  <r>
    <s v="2022"/>
    <s v="TD1667794"/>
    <x v="1"/>
    <n v="72.709999999999994"/>
    <s v="OAKDALE"/>
    <d v="2022-10-04T00:00:00"/>
    <n v="72.709999999999994"/>
  </r>
  <r>
    <s v="2022"/>
    <s v="TD1667794"/>
    <x v="1"/>
    <n v="-7.78"/>
    <s v="OAKDALE"/>
    <d v="2022-10-04T00:00:00"/>
    <n v="-7.78"/>
  </r>
  <r>
    <s v="2022"/>
    <s v="TD1667794"/>
    <x v="1"/>
    <n v="64.180000000000007"/>
    <s v="OAKDALE"/>
    <d v="2022-10-04T00:00:00"/>
    <n v="64.180000000000007"/>
  </r>
  <r>
    <s v="2022"/>
    <s v="TD1667794"/>
    <x v="1"/>
    <n v="3500.4"/>
    <s v="OAKDALE"/>
    <d v="2022-10-04T00:00:00"/>
    <n v="3500.4"/>
  </r>
  <r>
    <s v="2022"/>
    <s v="TD1667794"/>
    <x v="1"/>
    <n v="541.64"/>
    <s v="OAKDALE"/>
    <d v="2022-10-04T00:00:00"/>
    <n v="541.64"/>
  </r>
  <r>
    <s v="2022"/>
    <s v="TD1667794"/>
    <x v="1"/>
    <n v="1047.1500000000001"/>
    <s v="OAKDALE"/>
    <d v="2022-10-04T00:00:00"/>
    <n v="1047.1500000000001"/>
  </r>
  <r>
    <s v="2022"/>
    <s v="TD1667794"/>
    <x v="1"/>
    <n v="232.26"/>
    <s v="OAKDALE"/>
    <d v="2022-10-04T00:00:00"/>
    <n v="232.26"/>
  </r>
  <r>
    <s v="2022"/>
    <s v="TD1667794"/>
    <x v="1"/>
    <n v="0.04"/>
    <s v="OAKDALE"/>
    <d v="2022-10-04T00:00:00"/>
    <n v="0.04"/>
  </r>
  <r>
    <s v="2022"/>
    <s v="TD1667794"/>
    <x v="1"/>
    <n v="283.38"/>
    <s v="OAKDALE"/>
    <d v="2022-10-04T00:00:00"/>
    <n v="283.38"/>
  </r>
  <r>
    <s v="2022"/>
    <s v="TD1667794"/>
    <x v="1"/>
    <n v="0.11"/>
    <s v="OAKDALE"/>
    <d v="2022-10-04T00:00:00"/>
    <n v="0.11"/>
  </r>
  <r>
    <s v="2022"/>
    <s v="TD1667794"/>
    <x v="1"/>
    <n v="64.11"/>
    <s v="OAKDALE"/>
    <d v="2022-10-04T00:00:00"/>
    <n v="64.11"/>
  </r>
  <r>
    <s v="2020"/>
    <s v="TD1667794"/>
    <x v="1"/>
    <n v="99.95"/>
    <s v="OAKDALE"/>
    <d v="2022-10-04T00:00:00"/>
    <n v="109.33297250106172"/>
  </r>
  <r>
    <s v="2020"/>
    <s v="TD1667794"/>
    <x v="1"/>
    <n v="90.69"/>
    <s v="OAKDALE"/>
    <d v="2022-10-04T00:00:00"/>
    <n v="99.203674598512123"/>
  </r>
  <r>
    <s v="2021"/>
    <s v="TD1667794"/>
    <x v="1"/>
    <n v="6.52"/>
    <s v="OAKDALE"/>
    <d v="2022-10-04T00:00:00"/>
    <n v="6.8083024259568985"/>
  </r>
  <r>
    <s v="2021"/>
    <s v="TD1667794"/>
    <x v="1"/>
    <n v="43.95"/>
    <s v="OAKDALE"/>
    <d v="2022-10-04T00:00:00"/>
    <n v="45.893388285399645"/>
  </r>
  <r>
    <s v="2022"/>
    <s v="TD1667794"/>
    <x v="1"/>
    <n v="-1.73"/>
    <s v="OAKDALE"/>
    <d v="2022-10-04T00:00:00"/>
    <n v="-1.73"/>
  </r>
  <r>
    <s v="2022"/>
    <s v="TD1667794"/>
    <x v="1"/>
    <n v="753.61"/>
    <s v="OAKDALE"/>
    <d v="2022-10-04T00:00:00"/>
    <n v="753.61"/>
  </r>
  <r>
    <s v="2022"/>
    <s v="TD1667794"/>
    <x v="2"/>
    <n v="424.97"/>
    <s v="OAKDALE"/>
    <d v="2022-10-04T00:00:00"/>
    <n v="424.97"/>
  </r>
  <r>
    <s v="2022"/>
    <s v="TD1667794"/>
    <x v="2"/>
    <n v="513.76"/>
    <s v="OAKDALE"/>
    <d v="2022-10-04T00:00:00"/>
    <n v="513.76"/>
  </r>
  <r>
    <s v="2022"/>
    <s v="TD1667794"/>
    <x v="2"/>
    <n v="173.38"/>
    <s v="OAKDALE"/>
    <d v="2022-10-04T00:00:00"/>
    <n v="173.38"/>
  </r>
  <r>
    <s v="2022"/>
    <s v="TD1667794"/>
    <x v="2"/>
    <n v="145.13999999999999"/>
    <s v="OAKDALE"/>
    <d v="2022-10-04T00:00:00"/>
    <n v="145.13999999999999"/>
  </r>
  <r>
    <s v="2022"/>
    <s v="TD1667794"/>
    <x v="2"/>
    <n v="81.45"/>
    <s v="OAKDALE"/>
    <d v="2022-10-04T00:00:00"/>
    <n v="81.45"/>
  </r>
  <r>
    <s v="2022"/>
    <s v="TD1717632"/>
    <x v="0"/>
    <n v="196743.37"/>
    <s v="OAKDALE"/>
    <d v="2022-10-05T00:00:00"/>
    <n v="196743.37"/>
  </r>
  <r>
    <s v="2022"/>
    <s v="TD1717632"/>
    <x v="0"/>
    <n v="48810.51"/>
    <s v="OAKDALE"/>
    <d v="2022-10-05T00:00:00"/>
    <n v="48810.51"/>
  </r>
  <r>
    <s v="2022"/>
    <s v="TD1717632"/>
    <x v="0"/>
    <n v="49263.02"/>
    <s v="OAKDALE"/>
    <d v="2022-10-05T00:00:00"/>
    <n v="49263.02"/>
  </r>
  <r>
    <s v="2022"/>
    <s v="TD1717632"/>
    <x v="0"/>
    <n v="-10616.25"/>
    <s v="OAKDALE"/>
    <d v="2022-10-05T00:00:00"/>
    <n v="-10616.25"/>
  </r>
  <r>
    <s v="2022"/>
    <s v="TD1717632"/>
    <x v="0"/>
    <n v="53806.35"/>
    <s v="OAKDALE"/>
    <d v="2022-10-05T00:00:00"/>
    <n v="53806.35"/>
  </r>
  <r>
    <s v="2022"/>
    <s v="TD1717632"/>
    <x v="0"/>
    <n v="42505.16"/>
    <s v="OAKDALE"/>
    <d v="2022-10-05T00:00:00"/>
    <n v="42505.16"/>
  </r>
  <r>
    <s v="2022"/>
    <s v="TD1717632"/>
    <x v="0"/>
    <n v="1338.65"/>
    <s v="OAKDALE"/>
    <d v="2022-10-05T00:00:00"/>
    <n v="1338.65"/>
  </r>
  <r>
    <s v="2023"/>
    <s v="TD1717632"/>
    <x v="0"/>
    <n v="-15565.75"/>
    <s v="OAKDALE"/>
    <d v="2022-10-05T00:00:00"/>
    <n v="-14770.597927463094"/>
  </r>
  <r>
    <s v="2020"/>
    <s v="TD1717632"/>
    <x v="1"/>
    <n v="0.15"/>
    <s v="OAKDALE"/>
    <d v="2022-10-05T00:00:00"/>
    <n v="0.16408149950134324"/>
  </r>
  <r>
    <s v="2020"/>
    <s v="TD1717632"/>
    <x v="1"/>
    <n v="1.33"/>
    <s v="OAKDALE"/>
    <d v="2022-10-05T00:00:00"/>
    <n v="1.4548559622452435"/>
  </r>
  <r>
    <s v="2021"/>
    <s v="TD1717632"/>
    <x v="1"/>
    <n v="0.01"/>
    <s v="OAKDALE"/>
    <d v="2022-10-05T00:00:00"/>
    <n v="1.0442181634903219E-2"/>
  </r>
  <r>
    <s v="2021"/>
    <s v="TD1717632"/>
    <x v="1"/>
    <n v="7.0000000000000007E-2"/>
    <s v="OAKDALE"/>
    <d v="2022-10-05T00:00:00"/>
    <n v="7.309527144432254E-2"/>
  </r>
  <r>
    <s v="2021"/>
    <s v="TD1717632"/>
    <x v="1"/>
    <n v="-0.14000000000000001"/>
    <s v="OAKDALE"/>
    <d v="2022-10-05T00:00:00"/>
    <n v="-0.14619054288864508"/>
  </r>
  <r>
    <s v="2021"/>
    <s v="TD1717632"/>
    <x v="1"/>
    <n v="2.39"/>
    <s v="OAKDALE"/>
    <d v="2022-10-05T00:00:00"/>
    <n v="2.4956814107418692"/>
  </r>
  <r>
    <s v="2021"/>
    <s v="TD1717632"/>
    <x v="1"/>
    <n v="-0.02"/>
    <s v="OAKDALE"/>
    <d v="2022-10-05T00:00:00"/>
    <n v="-2.0884363269806437E-2"/>
  </r>
  <r>
    <s v="2021"/>
    <s v="TD1717632"/>
    <x v="1"/>
    <n v="0.45"/>
    <s v="OAKDALE"/>
    <d v="2022-10-05T00:00:00"/>
    <n v="0.46989817357064484"/>
  </r>
  <r>
    <s v="2021"/>
    <s v="TD1717632"/>
    <x v="1"/>
    <n v="2.67"/>
    <s v="OAKDALE"/>
    <d v="2022-10-05T00:00:00"/>
    <n v="2.7880624965191592"/>
  </r>
  <r>
    <s v="2021"/>
    <s v="TD1717632"/>
    <x v="1"/>
    <n v="2.1800000000000002"/>
    <s v="OAKDALE"/>
    <d v="2022-10-05T00:00:00"/>
    <n v="2.2763955964089018"/>
  </r>
  <r>
    <s v="2021"/>
    <s v="TD1717632"/>
    <x v="1"/>
    <n v="0.13"/>
    <s v="OAKDALE"/>
    <d v="2022-10-05T00:00:00"/>
    <n v="0.13574836125374184"/>
  </r>
  <r>
    <s v="2021"/>
    <s v="TD1717632"/>
    <x v="1"/>
    <n v="0.67"/>
    <s v="OAKDALE"/>
    <d v="2022-10-05T00:00:00"/>
    <n v="0.69962616953851564"/>
  </r>
  <r>
    <s v="2021"/>
    <s v="TD1717632"/>
    <x v="1"/>
    <n v="0.57999999999999996"/>
    <s v="OAKDALE"/>
    <d v="2022-10-05T00:00:00"/>
    <n v="0.60564653482438668"/>
  </r>
  <r>
    <s v="2021"/>
    <s v="TD1717632"/>
    <x v="1"/>
    <n v="1.36"/>
    <s v="OAKDALE"/>
    <d v="2022-10-05T00:00:00"/>
    <n v="1.4201367023468379"/>
  </r>
  <r>
    <s v="2022"/>
    <s v="TD1717632"/>
    <x v="1"/>
    <n v="1222.55"/>
    <s v="OAKDALE"/>
    <d v="2022-10-05T00:00:00"/>
    <n v="1222.55"/>
  </r>
  <r>
    <s v="2022"/>
    <s v="TD1717632"/>
    <x v="1"/>
    <n v="110.04"/>
    <s v="OAKDALE"/>
    <d v="2022-10-05T00:00:00"/>
    <n v="110.04"/>
  </r>
  <r>
    <s v="2022"/>
    <s v="TD1717632"/>
    <x v="1"/>
    <n v="642.41"/>
    <s v="OAKDALE"/>
    <d v="2022-10-05T00:00:00"/>
    <n v="642.41"/>
  </r>
  <r>
    <s v="2022"/>
    <s v="TD1717632"/>
    <x v="1"/>
    <n v="115.23"/>
    <s v="OAKDALE"/>
    <d v="2022-10-05T00:00:00"/>
    <n v="115.23"/>
  </r>
  <r>
    <s v="2022"/>
    <s v="TD1717632"/>
    <x v="1"/>
    <n v="154.16999999999999"/>
    <s v="OAKDALE"/>
    <d v="2022-10-05T00:00:00"/>
    <n v="154.16999999999999"/>
  </r>
  <r>
    <s v="2022"/>
    <s v="TD1717632"/>
    <x v="1"/>
    <n v="299.77"/>
    <s v="OAKDALE"/>
    <d v="2022-10-05T00:00:00"/>
    <n v="299.77"/>
  </r>
  <r>
    <s v="2022"/>
    <s v="TD1717632"/>
    <x v="1"/>
    <n v="257.29000000000002"/>
    <s v="OAKDALE"/>
    <d v="2022-10-05T00:00:00"/>
    <n v="257.29000000000002"/>
  </r>
  <r>
    <s v="2022"/>
    <s v="TD1717632"/>
    <x v="1"/>
    <n v="102.81"/>
    <s v="OAKDALE"/>
    <d v="2022-10-05T00:00:00"/>
    <n v="102.81"/>
  </r>
  <r>
    <s v="2022"/>
    <s v="TD1717632"/>
    <x v="1"/>
    <n v="6.79"/>
    <s v="OAKDALE"/>
    <d v="2022-10-05T00:00:00"/>
    <n v="6.79"/>
  </r>
  <r>
    <s v="2022"/>
    <s v="TD1717632"/>
    <x v="1"/>
    <n v="11.98"/>
    <s v="OAKDALE"/>
    <d v="2022-10-05T00:00:00"/>
    <n v="11.98"/>
  </r>
  <r>
    <s v="2022"/>
    <s v="TD1717632"/>
    <x v="1"/>
    <n v="207.16"/>
    <s v="OAKDALE"/>
    <d v="2022-10-05T00:00:00"/>
    <n v="207.16"/>
  </r>
  <r>
    <s v="2023"/>
    <s v="TD1717632"/>
    <x v="1"/>
    <n v="-77.11"/>
    <s v="OAKDALE"/>
    <d v="2022-10-05T00:00:00"/>
    <n v="-73.170955860570743"/>
  </r>
  <r>
    <s v="2022"/>
    <s v="TD1717632"/>
    <x v="0"/>
    <n v="2667.35"/>
    <s v="OAKDALE"/>
    <d v="2022-10-05T00:00:00"/>
    <n v="2667.35"/>
  </r>
  <r>
    <s v="2022"/>
    <s v="TD1717632"/>
    <x v="0"/>
    <n v="-1224.74"/>
    <s v="OAKDALE"/>
    <d v="2022-10-05T00:00:00"/>
    <n v="-1224.74"/>
  </r>
  <r>
    <s v="2022"/>
    <s v="TD1717632"/>
    <x v="0"/>
    <n v="2693.14"/>
    <s v="OAKDALE"/>
    <d v="2022-10-05T00:00:00"/>
    <n v="2693.14"/>
  </r>
  <r>
    <s v="2022"/>
    <s v="TD1717632"/>
    <x v="0"/>
    <n v="-1290.49"/>
    <s v="OAKDALE"/>
    <d v="2022-10-05T00:00:00"/>
    <n v="-1290.49"/>
  </r>
  <r>
    <s v="2022"/>
    <s v="TD1717632"/>
    <x v="0"/>
    <n v="2635.12"/>
    <s v="OAKDALE"/>
    <d v="2022-10-05T00:00:00"/>
    <n v="2635.12"/>
  </r>
  <r>
    <s v="2022"/>
    <s v="TD1717632"/>
    <x v="0"/>
    <n v="-1414.25"/>
    <s v="OAKDALE"/>
    <d v="2022-10-05T00:00:00"/>
    <n v="-1414.25"/>
  </r>
  <r>
    <s v="2022"/>
    <s v="TD1717632"/>
    <x v="0"/>
    <n v="-238.5"/>
    <s v="OAKDALE"/>
    <d v="2022-10-05T00:00:00"/>
    <n v="-238.5"/>
  </r>
  <r>
    <s v="2022"/>
    <s v="TD1717632"/>
    <x v="0"/>
    <n v="2706.03"/>
    <s v="OAKDALE"/>
    <d v="2022-10-05T00:00:00"/>
    <n v="2706.03"/>
  </r>
  <r>
    <s v="2022"/>
    <s v="TD1717632"/>
    <x v="0"/>
    <n v="1765.63"/>
    <s v="OAKDALE"/>
    <d v="2022-10-05T00:00:00"/>
    <n v="1765.63"/>
  </r>
  <r>
    <s v="2022"/>
    <s v="TD1717632"/>
    <x v="0"/>
    <n v="1765.63"/>
    <s v="OAKDALE"/>
    <d v="2022-10-05T00:00:00"/>
    <n v="1765.63"/>
  </r>
  <r>
    <s v="2022"/>
    <s v="TD1717632"/>
    <x v="0"/>
    <n v="1765.63"/>
    <s v="OAKDALE"/>
    <d v="2022-10-05T00:00:00"/>
    <n v="1765.63"/>
  </r>
  <r>
    <s v="2022"/>
    <s v="TD1717632"/>
    <x v="0"/>
    <n v="1765.89"/>
    <s v="OAKDALE"/>
    <d v="2022-10-05T00:00:00"/>
    <n v="1765.89"/>
  </r>
  <r>
    <s v="2022"/>
    <s v="TD1717632"/>
    <x v="0"/>
    <n v="1765.89"/>
    <s v="OAKDALE"/>
    <d v="2022-10-05T00:00:00"/>
    <n v="1765.89"/>
  </r>
  <r>
    <s v="2022"/>
    <s v="TD1717632"/>
    <x v="0"/>
    <n v="1765.89"/>
    <s v="OAKDALE"/>
    <d v="2022-10-05T00:00:00"/>
    <n v="1765.89"/>
  </r>
  <r>
    <s v="2022"/>
    <s v="TD1717632"/>
    <x v="0"/>
    <n v="-1765.89"/>
    <s v="OAKDALE"/>
    <d v="2022-10-05T00:00:00"/>
    <n v="-1765.89"/>
  </r>
  <r>
    <s v="2022"/>
    <s v="TD1717632"/>
    <x v="0"/>
    <n v="-2646.53"/>
    <s v="OAKDALE"/>
    <d v="2022-10-05T00:00:00"/>
    <n v="-2646.53"/>
  </r>
  <r>
    <s v="2022"/>
    <s v="TD1717632"/>
    <x v="0"/>
    <n v="1765.89"/>
    <s v="OAKDALE"/>
    <d v="2022-10-05T00:00:00"/>
    <n v="1765.89"/>
  </r>
  <r>
    <s v="2022"/>
    <s v="TD1717632"/>
    <x v="0"/>
    <n v="2646.53"/>
    <s v="OAKDALE"/>
    <d v="2022-10-05T00:00:00"/>
    <n v="2646.53"/>
  </r>
  <r>
    <s v="2022"/>
    <s v="TD1717632"/>
    <x v="0"/>
    <n v="2646.53"/>
    <s v="OAKDALE"/>
    <d v="2022-10-05T00:00:00"/>
    <n v="2646.53"/>
  </r>
  <r>
    <s v="2022"/>
    <s v="TD1717632"/>
    <x v="0"/>
    <n v="1765.89"/>
    <s v="OAKDALE"/>
    <d v="2022-10-05T00:00:00"/>
    <n v="1765.89"/>
  </r>
  <r>
    <s v="2022"/>
    <s v="TD1717632"/>
    <x v="0"/>
    <n v="-1765.89"/>
    <s v="OAKDALE"/>
    <d v="2022-10-05T00:00:00"/>
    <n v="-1765.89"/>
  </r>
  <r>
    <s v="2022"/>
    <s v="TD1717632"/>
    <x v="0"/>
    <n v="-1149.8399999999999"/>
    <s v="OAKDALE"/>
    <d v="2022-10-05T00:00:00"/>
    <n v="-1149.8399999999999"/>
  </r>
  <r>
    <s v="2022"/>
    <s v="TD1717632"/>
    <x v="0"/>
    <n v="1221.55"/>
    <s v="OAKDALE"/>
    <d v="2022-10-05T00:00:00"/>
    <n v="1221.55"/>
  </r>
  <r>
    <s v="2022"/>
    <s v="TD1717632"/>
    <x v="0"/>
    <n v="511.79"/>
    <s v="OAKDALE"/>
    <d v="2022-10-05T00:00:00"/>
    <n v="511.79"/>
  </r>
  <r>
    <s v="2022"/>
    <s v="TD1717632"/>
    <x v="0"/>
    <n v="1222.43"/>
    <s v="OAKDALE"/>
    <d v="2022-10-05T00:00:00"/>
    <n v="1222.43"/>
  </r>
  <r>
    <s v="2022"/>
    <s v="TD1717632"/>
    <x v="0"/>
    <n v="60.88"/>
    <s v="OAKDALE"/>
    <d v="2022-10-05T00:00:00"/>
    <n v="60.88"/>
  </r>
  <r>
    <s v="2022"/>
    <s v="TD1717632"/>
    <x v="0"/>
    <n v="-865.12"/>
    <s v="OAKDALE"/>
    <d v="2022-10-05T00:00:00"/>
    <n v="-865.12"/>
  </r>
  <r>
    <s v="2022"/>
    <s v="TD1717632"/>
    <x v="0"/>
    <n v="-55.45"/>
    <s v="OAKDALE"/>
    <d v="2022-10-05T00:00:00"/>
    <n v="-55.45"/>
  </r>
  <r>
    <s v="2022"/>
    <s v="TD1717632"/>
    <x v="0"/>
    <n v="-109.5"/>
    <s v="OAKDALE"/>
    <d v="2022-10-05T00:00:00"/>
    <n v="-109.5"/>
  </r>
  <r>
    <s v="2022"/>
    <s v="TD1717632"/>
    <x v="0"/>
    <n v="1234.45"/>
    <s v="OAKDALE"/>
    <d v="2022-10-05T00:00:00"/>
    <n v="1234.45"/>
  </r>
  <r>
    <s v="2022"/>
    <s v="TD1717632"/>
    <x v="0"/>
    <n v="368.73"/>
    <s v="OAKDALE"/>
    <d v="2022-10-05T00:00:00"/>
    <n v="368.73"/>
  </r>
  <r>
    <s v="2022"/>
    <s v="TD1717632"/>
    <x v="0"/>
    <n v="-411.19"/>
    <s v="OAKDALE"/>
    <d v="2022-10-05T00:00:00"/>
    <n v="-411.19"/>
  </r>
  <r>
    <s v="2022"/>
    <s v="TD1717632"/>
    <x v="0"/>
    <n v="-283.68"/>
    <s v="OAKDALE"/>
    <d v="2022-10-05T00:00:00"/>
    <n v="-283.68"/>
  </r>
  <r>
    <s v="2022"/>
    <s v="TD1717632"/>
    <x v="0"/>
    <n v="223.31"/>
    <s v="OAKDALE"/>
    <d v="2022-10-05T00:00:00"/>
    <n v="223.31"/>
  </r>
  <r>
    <s v="2022"/>
    <s v="TD1717632"/>
    <x v="0"/>
    <n v="-223.31"/>
    <s v="OAKDALE"/>
    <d v="2022-10-05T00:00:00"/>
    <n v="-223.31"/>
  </r>
  <r>
    <s v="2022"/>
    <s v="TD1717632"/>
    <x v="0"/>
    <n v="52.39"/>
    <s v="OAKDALE"/>
    <d v="2022-10-05T00:00:00"/>
    <n v="52.39"/>
  </r>
  <r>
    <s v="2022"/>
    <s v="TD1717632"/>
    <x v="0"/>
    <n v="368.91"/>
    <s v="OAKDALE"/>
    <d v="2022-10-05T00:00:00"/>
    <n v="368.91"/>
  </r>
  <r>
    <s v="2022"/>
    <s v="TD1717632"/>
    <x v="0"/>
    <n v="172.16"/>
    <s v="OAKDALE"/>
    <d v="2022-10-05T00:00:00"/>
    <n v="172.16"/>
  </r>
  <r>
    <s v="2022"/>
    <s v="TD1717632"/>
    <x v="0"/>
    <n v="880.87"/>
    <s v="OAKDALE"/>
    <d v="2022-10-05T00:00:00"/>
    <n v="880.87"/>
  </r>
  <r>
    <s v="2022"/>
    <s v="TD1717632"/>
    <x v="0"/>
    <n v="-120.51"/>
    <s v="OAKDALE"/>
    <d v="2022-10-05T00:00:00"/>
    <n v="-120.51"/>
  </r>
  <r>
    <s v="2022"/>
    <s v="TD1717632"/>
    <x v="0"/>
    <n v="-264.63"/>
    <s v="OAKDALE"/>
    <d v="2022-10-05T00:00:00"/>
    <n v="-264.63"/>
  </r>
  <r>
    <s v="2022"/>
    <s v="TD1717632"/>
    <x v="0"/>
    <n v="-716.88"/>
    <s v="OAKDALE"/>
    <d v="2022-10-05T00:00:00"/>
    <n v="-716.88"/>
  </r>
  <r>
    <s v="2022"/>
    <s v="TD1717632"/>
    <x v="0"/>
    <n v="38.53"/>
    <s v="OAKDALE"/>
    <d v="2022-10-05T00:00:00"/>
    <n v="38.53"/>
  </r>
  <r>
    <s v="2022"/>
    <s v="TD1717632"/>
    <x v="0"/>
    <n v="1222.18"/>
    <s v="OAKDALE"/>
    <d v="2022-10-05T00:00:00"/>
    <n v="1222.18"/>
  </r>
  <r>
    <s v="2022"/>
    <s v="TD1717632"/>
    <x v="0"/>
    <n v="965.28"/>
    <s v="OAKDALE"/>
    <d v="2022-10-05T00:00:00"/>
    <n v="965.28"/>
  </r>
  <r>
    <s v="2022"/>
    <s v="TD1717632"/>
    <x v="0"/>
    <n v="916.86"/>
    <s v="OAKDALE"/>
    <d v="2022-10-05T00:00:00"/>
    <n v="916.86"/>
  </r>
  <r>
    <s v="2022"/>
    <s v="TD1717632"/>
    <x v="0"/>
    <n v="-966.97"/>
    <s v="OAKDALE"/>
    <d v="2022-10-05T00:00:00"/>
    <n v="-966.97"/>
  </r>
  <r>
    <s v="2022"/>
    <s v="TD1717632"/>
    <x v="0"/>
    <n v="-971.98"/>
    <s v="OAKDALE"/>
    <d v="2022-10-05T00:00:00"/>
    <n v="-971.98"/>
  </r>
  <r>
    <s v="2022"/>
    <s v="TD1717632"/>
    <x v="0"/>
    <n v="-814.34"/>
    <s v="OAKDALE"/>
    <d v="2022-10-05T00:00:00"/>
    <n v="-814.34"/>
  </r>
  <r>
    <s v="2022"/>
    <s v="TD1717632"/>
    <x v="0"/>
    <n v="143.12"/>
    <s v="OAKDALE"/>
    <d v="2022-10-05T00:00:00"/>
    <n v="143.12"/>
  </r>
  <r>
    <s v="2022"/>
    <s v="TD1717632"/>
    <x v="0"/>
    <n v="-104.26"/>
    <s v="OAKDALE"/>
    <d v="2022-10-05T00:00:00"/>
    <n v="-104.26"/>
  </r>
  <r>
    <s v="2022"/>
    <s v="TD1717632"/>
    <x v="0"/>
    <n v="3353.18"/>
    <s v="OAKDALE"/>
    <d v="2022-10-05T00:00:00"/>
    <n v="3353.18"/>
  </r>
  <r>
    <s v="2022"/>
    <s v="TD1717632"/>
    <x v="0"/>
    <n v="250.6"/>
    <s v="OAKDALE"/>
    <d v="2022-10-05T00:00:00"/>
    <n v="250.6"/>
  </r>
  <r>
    <s v="2022"/>
    <s v="TD1717632"/>
    <x v="0"/>
    <n v="-252.81"/>
    <s v="OAKDALE"/>
    <d v="2022-10-05T00:00:00"/>
    <n v="-252.81"/>
  </r>
  <r>
    <s v="2022"/>
    <s v="TD1717632"/>
    <x v="0"/>
    <n v="3609.22"/>
    <s v="OAKDALE"/>
    <d v="2022-10-05T00:00:00"/>
    <n v="3609.22"/>
  </r>
  <r>
    <s v="2022"/>
    <s v="TD1717632"/>
    <x v="0"/>
    <n v="72.86"/>
    <s v="OAKDALE"/>
    <d v="2022-10-05T00:00:00"/>
    <n v="72.86"/>
  </r>
  <r>
    <s v="2022"/>
    <s v="TD1717632"/>
    <x v="0"/>
    <n v="-0.26"/>
    <s v="OAKDALE"/>
    <d v="2022-10-05T00:00:00"/>
    <n v="-0.26"/>
  </r>
  <r>
    <s v="2022"/>
    <s v="TD1717632"/>
    <x v="0"/>
    <n v="454.64"/>
    <s v="OAKDALE"/>
    <d v="2022-10-05T00:00:00"/>
    <n v="454.64"/>
  </r>
  <r>
    <s v="2022"/>
    <s v="TD1717632"/>
    <x v="0"/>
    <n v="-377.5"/>
    <s v="OAKDALE"/>
    <d v="2022-10-05T00:00:00"/>
    <n v="-377.5"/>
  </r>
  <r>
    <s v="2022"/>
    <s v="TD1717632"/>
    <x v="0"/>
    <n v="60.93"/>
    <s v="OAKDALE"/>
    <d v="2022-10-05T00:00:00"/>
    <n v="60.93"/>
  </r>
  <r>
    <s v="2022"/>
    <s v="TD1717632"/>
    <x v="0"/>
    <n v="51.31"/>
    <s v="OAKDALE"/>
    <d v="2022-10-05T00:00:00"/>
    <n v="51.31"/>
  </r>
  <r>
    <s v="2022"/>
    <s v="TD1717632"/>
    <x v="0"/>
    <n v="1.41"/>
    <s v="OAKDALE"/>
    <d v="2022-10-05T00:00:00"/>
    <n v="1.41"/>
  </r>
  <r>
    <s v="2023"/>
    <s v="TD1717632"/>
    <x v="0"/>
    <n v="-122.5"/>
    <s v="OAKDALE"/>
    <d v="2022-10-05T00:00:00"/>
    <n v="-116.24227847127372"/>
  </r>
  <r>
    <s v="2023"/>
    <s v="TD1717632"/>
    <x v="0"/>
    <n v="-2532.0700000000002"/>
    <s v="OAKDALE"/>
    <d v="2022-10-05T00:00:00"/>
    <n v="-2402.7231514184332"/>
  </r>
  <r>
    <s v="2023"/>
    <s v="TD1717632"/>
    <x v="0"/>
    <n v="-62.68"/>
    <s v="OAKDALE"/>
    <d v="2022-10-05T00:00:00"/>
    <n v="-59.478089914934181"/>
  </r>
  <r>
    <s v="2022"/>
    <s v="TD1717632"/>
    <x v="0"/>
    <n v="4757.8500000000004"/>
    <s v="OAKDALE"/>
    <d v="2022-10-05T00:00:00"/>
    <n v="4757.8500000000004"/>
  </r>
  <r>
    <s v="2022"/>
    <s v="TD1717632"/>
    <x v="0"/>
    <n v="-3660.37"/>
    <s v="OAKDALE"/>
    <d v="2022-10-05T00:00:00"/>
    <n v="-3660.37"/>
  </r>
  <r>
    <s v="2022"/>
    <s v="TD1717632"/>
    <x v="0"/>
    <n v="2881.48"/>
    <s v="OAKDALE"/>
    <d v="2022-10-05T00:00:00"/>
    <n v="2881.48"/>
  </r>
  <r>
    <s v="2022"/>
    <s v="TD1717632"/>
    <x v="0"/>
    <n v="-2881.48"/>
    <s v="OAKDALE"/>
    <d v="2022-10-05T00:00:00"/>
    <n v="-2881.48"/>
  </r>
  <r>
    <s v="2022"/>
    <s v="TD1717632"/>
    <x v="0"/>
    <n v="675.94"/>
    <s v="OAKDALE"/>
    <d v="2022-10-05T00:00:00"/>
    <n v="675.94"/>
  </r>
  <r>
    <s v="2022"/>
    <s v="TD1717632"/>
    <x v="0"/>
    <n v="4760.16"/>
    <s v="OAKDALE"/>
    <d v="2022-10-05T00:00:00"/>
    <n v="4760.16"/>
  </r>
  <r>
    <s v="2022"/>
    <s v="TD1717632"/>
    <x v="0"/>
    <n v="2221.41"/>
    <s v="OAKDALE"/>
    <d v="2022-10-05T00:00:00"/>
    <n v="2221.41"/>
  </r>
  <r>
    <s v="2022"/>
    <s v="TD1717632"/>
    <x v="0"/>
    <n v="-1554.98"/>
    <s v="OAKDALE"/>
    <d v="2022-10-05T00:00:00"/>
    <n v="-1554.98"/>
  </r>
  <r>
    <s v="2022"/>
    <s v="TD1717632"/>
    <x v="0"/>
    <n v="-3414.62"/>
    <s v="OAKDALE"/>
    <d v="2022-10-05T00:00:00"/>
    <n v="-3414.62"/>
  </r>
  <r>
    <s v="2022"/>
    <s v="TD1717632"/>
    <x v="0"/>
    <n v="1846.65"/>
    <s v="OAKDALE"/>
    <d v="2022-10-05T00:00:00"/>
    <n v="1846.65"/>
  </r>
  <r>
    <s v="2022"/>
    <s v="TD1717632"/>
    <x v="0"/>
    <n v="-1345.33"/>
    <s v="OAKDALE"/>
    <d v="2022-10-05T00:00:00"/>
    <n v="-1345.33"/>
  </r>
  <r>
    <s v="2022"/>
    <s v="TD1717632"/>
    <x v="0"/>
    <n v="940.12"/>
    <s v="OAKDALE"/>
    <d v="2022-10-05T00:00:00"/>
    <n v="940.12"/>
  </r>
  <r>
    <s v="2022"/>
    <s v="TD1717632"/>
    <x v="0"/>
    <n v="-3.36"/>
    <s v="OAKDALE"/>
    <d v="2022-10-05T00:00:00"/>
    <n v="-3.36"/>
  </r>
  <r>
    <s v="2023"/>
    <s v="TD1717632"/>
    <x v="0"/>
    <n v="-1580.69"/>
    <s v="OAKDALE"/>
    <d v="2022-10-05T00:00:00"/>
    <n v="-1499.9429155653688"/>
  </r>
  <r>
    <s v="2023"/>
    <s v="TD1717632"/>
    <x v="0"/>
    <n v="-808.8"/>
    <s v="OAKDALE"/>
    <d v="2022-10-05T00:00:00"/>
    <n v="-767.4837128780913"/>
  </r>
  <r>
    <s v="2022"/>
    <s v="TD1717632"/>
    <x v="0"/>
    <n v="785.52"/>
    <s v="OAKDALE"/>
    <d v="2022-10-05T00:00:00"/>
    <n v="785.52"/>
  </r>
  <r>
    <s v="2022"/>
    <s v="TD1717632"/>
    <x v="0"/>
    <n v="786.13"/>
    <s v="OAKDALE"/>
    <d v="2022-10-05T00:00:00"/>
    <n v="786.13"/>
  </r>
  <r>
    <s v="2022"/>
    <s v="TD1717632"/>
    <x v="0"/>
    <n v="22782.26"/>
    <s v="OAKDALE"/>
    <d v="2022-10-05T00:00:00"/>
    <n v="22782.26"/>
  </r>
  <r>
    <s v="2022"/>
    <s v="TD1717632"/>
    <x v="0"/>
    <n v="22782.26"/>
    <s v="OAKDALE"/>
    <d v="2022-10-05T00:00:00"/>
    <n v="22782.26"/>
  </r>
  <r>
    <s v="2022"/>
    <s v="TD1717632"/>
    <x v="0"/>
    <n v="22782.26"/>
    <s v="OAKDALE"/>
    <d v="2022-10-05T00:00:00"/>
    <n v="22782.26"/>
  </r>
  <r>
    <s v="2022"/>
    <s v="TD1717632"/>
    <x v="0"/>
    <n v="22785.63"/>
    <s v="OAKDALE"/>
    <d v="2022-10-05T00:00:00"/>
    <n v="22785.63"/>
  </r>
  <r>
    <s v="2022"/>
    <s v="TD1717632"/>
    <x v="0"/>
    <n v="22785.63"/>
    <s v="OAKDALE"/>
    <d v="2022-10-05T00:00:00"/>
    <n v="22785.63"/>
  </r>
  <r>
    <s v="2022"/>
    <s v="TD1717632"/>
    <x v="0"/>
    <n v="22785.63"/>
    <s v="OAKDALE"/>
    <d v="2022-10-05T00:00:00"/>
    <n v="22785.63"/>
  </r>
  <r>
    <s v="2022"/>
    <s v="TD1717632"/>
    <x v="0"/>
    <n v="22785.63"/>
    <s v="OAKDALE"/>
    <d v="2022-10-05T00:00:00"/>
    <n v="22785.63"/>
  </r>
  <r>
    <s v="2022"/>
    <s v="TD1717632"/>
    <x v="0"/>
    <n v="-22785.63"/>
    <s v="OAKDALE"/>
    <d v="2022-10-05T00:00:00"/>
    <n v="-22785.63"/>
  </r>
  <r>
    <s v="2022"/>
    <s v="TD1717632"/>
    <x v="0"/>
    <n v="22785.63"/>
    <s v="OAKDALE"/>
    <d v="2022-10-05T00:00:00"/>
    <n v="22785.63"/>
  </r>
  <r>
    <s v="2022"/>
    <s v="TD1717632"/>
    <x v="0"/>
    <n v="-22785.63"/>
    <s v="OAKDALE"/>
    <d v="2022-10-05T00:00:00"/>
    <n v="-22785.63"/>
  </r>
  <r>
    <s v="2022"/>
    <s v="TD1717632"/>
    <x v="0"/>
    <n v="34417.440000000002"/>
    <s v="OAKDALE"/>
    <d v="2022-10-05T00:00:00"/>
    <n v="34417.440000000002"/>
  </r>
  <r>
    <s v="2022"/>
    <s v="TD1717632"/>
    <x v="0"/>
    <n v="-15803.08"/>
    <s v="OAKDALE"/>
    <d v="2022-10-05T00:00:00"/>
    <n v="-15803.08"/>
  </r>
  <r>
    <s v="2022"/>
    <s v="TD1717632"/>
    <x v="0"/>
    <n v="34750.14"/>
    <s v="OAKDALE"/>
    <d v="2022-10-05T00:00:00"/>
    <n v="34750.14"/>
  </r>
  <r>
    <s v="2022"/>
    <s v="TD1717632"/>
    <x v="0"/>
    <n v="-16651.46"/>
    <s v="OAKDALE"/>
    <d v="2022-10-05T00:00:00"/>
    <n v="-16651.46"/>
  </r>
  <r>
    <s v="2022"/>
    <s v="TD1717632"/>
    <x v="0"/>
    <n v="34001.57"/>
    <s v="OAKDALE"/>
    <d v="2022-10-05T00:00:00"/>
    <n v="34001.57"/>
  </r>
  <r>
    <s v="2022"/>
    <s v="TD1717632"/>
    <x v="0"/>
    <n v="-18248.400000000001"/>
    <s v="OAKDALE"/>
    <d v="2022-10-05T00:00:00"/>
    <n v="-18248.400000000001"/>
  </r>
  <r>
    <s v="2022"/>
    <s v="TD1717632"/>
    <x v="0"/>
    <n v="-3077.44"/>
    <s v="OAKDALE"/>
    <d v="2022-10-05T00:00:00"/>
    <n v="-3077.44"/>
  </r>
  <r>
    <s v="2022"/>
    <s v="TD1717632"/>
    <x v="0"/>
    <n v="34916.49"/>
    <s v="OAKDALE"/>
    <d v="2022-10-05T00:00:00"/>
    <n v="34916.49"/>
  </r>
  <r>
    <s v="2022"/>
    <s v="TD1717632"/>
    <x v="0"/>
    <n v="-34148.71"/>
    <s v="OAKDALE"/>
    <d v="2022-10-05T00:00:00"/>
    <n v="-34148.71"/>
  </r>
  <r>
    <s v="2022"/>
    <s v="TD1717632"/>
    <x v="0"/>
    <n v="34148.71"/>
    <s v="OAKDALE"/>
    <d v="2022-10-05T00:00:00"/>
    <n v="34148.71"/>
  </r>
  <r>
    <s v="2022"/>
    <s v="TD1717632"/>
    <x v="0"/>
    <n v="34148.71"/>
    <s v="OAKDALE"/>
    <d v="2022-10-05T00:00:00"/>
    <n v="34148.71"/>
  </r>
  <r>
    <s v="2022"/>
    <s v="TD1717632"/>
    <x v="0"/>
    <n v="-14836.64"/>
    <s v="OAKDALE"/>
    <d v="2022-10-05T00:00:00"/>
    <n v="-14836.64"/>
  </r>
  <r>
    <s v="2022"/>
    <s v="TD1717632"/>
    <x v="0"/>
    <n v="6603.75"/>
    <s v="OAKDALE"/>
    <d v="2022-10-05T00:00:00"/>
    <n v="6603.75"/>
  </r>
  <r>
    <s v="2022"/>
    <s v="TD1717632"/>
    <x v="0"/>
    <n v="15761.98"/>
    <s v="OAKDALE"/>
    <d v="2022-10-05T00:00:00"/>
    <n v="15761.98"/>
  </r>
  <r>
    <s v="2022"/>
    <s v="TD1717632"/>
    <x v="0"/>
    <n v="15773.28"/>
    <s v="OAKDALE"/>
    <d v="2022-10-05T00:00:00"/>
    <n v="15773.28"/>
  </r>
  <r>
    <s v="2022"/>
    <s v="TD1717632"/>
    <x v="0"/>
    <n v="-715.42"/>
    <s v="OAKDALE"/>
    <d v="2022-10-05T00:00:00"/>
    <n v="-715.42"/>
  </r>
  <r>
    <s v="2022"/>
    <s v="TD1717632"/>
    <x v="0"/>
    <n v="-1412.86"/>
    <s v="OAKDALE"/>
    <d v="2022-10-05T00:00:00"/>
    <n v="-1412.86"/>
  </r>
  <r>
    <s v="2022"/>
    <s v="TD1717632"/>
    <x v="0"/>
    <n v="-11162.81"/>
    <s v="OAKDALE"/>
    <d v="2022-10-05T00:00:00"/>
    <n v="-11162.81"/>
  </r>
  <r>
    <s v="2022"/>
    <s v="TD1717632"/>
    <x v="0"/>
    <n v="15928.36"/>
    <s v="OAKDALE"/>
    <d v="2022-10-05T00:00:00"/>
    <n v="15928.36"/>
  </r>
  <r>
    <s v="2022"/>
    <s v="TD1717632"/>
    <x v="0"/>
    <n v="-5305.66"/>
    <s v="OAKDALE"/>
    <d v="2022-10-05T00:00:00"/>
    <n v="-5305.66"/>
  </r>
  <r>
    <s v="2022"/>
    <s v="TD1717632"/>
    <x v="0"/>
    <n v="11366.02"/>
    <s v="OAKDALE"/>
    <d v="2022-10-05T00:00:00"/>
    <n v="11366.02"/>
  </r>
  <r>
    <s v="2022"/>
    <s v="TD1717632"/>
    <x v="0"/>
    <n v="-9250.07"/>
    <s v="OAKDALE"/>
    <d v="2022-10-05T00:00:00"/>
    <n v="-9250.07"/>
  </r>
  <r>
    <s v="2022"/>
    <s v="TD1717632"/>
    <x v="0"/>
    <n v="497.19"/>
    <s v="OAKDALE"/>
    <d v="2022-10-05T00:00:00"/>
    <n v="497.19"/>
  </r>
  <r>
    <s v="2022"/>
    <s v="TD1717632"/>
    <x v="0"/>
    <n v="15770.07"/>
    <s v="OAKDALE"/>
    <d v="2022-10-05T00:00:00"/>
    <n v="15770.07"/>
  </r>
  <r>
    <s v="2022"/>
    <s v="TD1717632"/>
    <x v="0"/>
    <n v="12455.18"/>
    <s v="OAKDALE"/>
    <d v="2022-10-05T00:00:00"/>
    <n v="12455.18"/>
  </r>
  <r>
    <s v="2022"/>
    <s v="TD1717632"/>
    <x v="0"/>
    <n v="11830.44"/>
    <s v="OAKDALE"/>
    <d v="2022-10-05T00:00:00"/>
    <n v="11830.44"/>
  </r>
  <r>
    <s v="2022"/>
    <s v="TD1717632"/>
    <x v="0"/>
    <n v="-12541.73"/>
    <s v="OAKDALE"/>
    <d v="2022-10-05T00:00:00"/>
    <n v="-12541.73"/>
  </r>
  <r>
    <s v="2022"/>
    <s v="TD1717632"/>
    <x v="0"/>
    <n v="-12477.03"/>
    <s v="OAKDALE"/>
    <d v="2022-10-05T00:00:00"/>
    <n v="-12477.03"/>
  </r>
  <r>
    <s v="2022"/>
    <s v="TD1717632"/>
    <x v="0"/>
    <n v="-10507.63"/>
    <s v="OAKDALE"/>
    <d v="2022-10-05T00:00:00"/>
    <n v="-10507.63"/>
  </r>
  <r>
    <s v="2022"/>
    <s v="TD1717632"/>
    <x v="0"/>
    <n v="43266.879999999997"/>
    <s v="OAKDALE"/>
    <d v="2022-10-05T00:00:00"/>
    <n v="43266.879999999997"/>
  </r>
  <r>
    <s v="2022"/>
    <s v="TD1717632"/>
    <x v="0"/>
    <n v="3233.6"/>
    <s v="OAKDALE"/>
    <d v="2022-10-05T00:00:00"/>
    <n v="3233.6"/>
  </r>
  <r>
    <s v="2022"/>
    <s v="TD1717632"/>
    <x v="0"/>
    <n v="-3262.06"/>
    <s v="OAKDALE"/>
    <d v="2022-10-05T00:00:00"/>
    <n v="-3262.06"/>
  </r>
  <r>
    <s v="2022"/>
    <s v="TD1717632"/>
    <x v="0"/>
    <n v="46570.61"/>
    <s v="OAKDALE"/>
    <d v="2022-10-05T00:00:00"/>
    <n v="46570.61"/>
  </r>
  <r>
    <s v="2022"/>
    <s v="TD1717632"/>
    <x v="0"/>
    <n v="5866.35"/>
    <s v="OAKDALE"/>
    <d v="2022-10-05T00:00:00"/>
    <n v="5866.35"/>
  </r>
  <r>
    <s v="2022"/>
    <s v="TD1717632"/>
    <x v="0"/>
    <n v="-4870.95"/>
    <s v="OAKDALE"/>
    <d v="2022-10-05T00:00:00"/>
    <n v="-4870.95"/>
  </r>
  <r>
    <s v="2022"/>
    <s v="TD1717632"/>
    <x v="0"/>
    <n v="662.04"/>
    <s v="OAKDALE"/>
    <d v="2022-10-05T00:00:00"/>
    <n v="662.04"/>
  </r>
  <r>
    <s v="2022"/>
    <s v="TD1717632"/>
    <x v="0"/>
    <n v="18.22"/>
    <s v="OAKDALE"/>
    <d v="2022-10-05T00:00:00"/>
    <n v="18.22"/>
  </r>
  <r>
    <s v="2023"/>
    <s v="TD1717632"/>
    <x v="0"/>
    <n v="-32671.82"/>
    <s v="OAKDALE"/>
    <d v="2022-10-05T00:00:00"/>
    <n v="-31002.831009006779"/>
  </r>
  <r>
    <s v="2020"/>
    <s v="TD1717632"/>
    <x v="1"/>
    <n v="1000"/>
    <s v="OAKDALE"/>
    <d v="2022-10-05T00:00:00"/>
    <n v="1093.8766633422883"/>
  </r>
  <r>
    <s v="2020"/>
    <s v="TD1717632"/>
    <x v="1"/>
    <n v="-1000"/>
    <s v="OAKDALE"/>
    <d v="2022-10-05T00:00:00"/>
    <n v="-1093.8766633422883"/>
  </r>
  <r>
    <s v="2022"/>
    <s v="TD1717632"/>
    <x v="2"/>
    <n v="205883.96"/>
    <s v="OAKDALE"/>
    <d v="2022-10-05T00:00:00"/>
    <n v="205883.96"/>
  </r>
  <r>
    <s v="2022"/>
    <s v="TD1717632"/>
    <x v="2"/>
    <n v="-205883.96"/>
    <s v="OAKDALE"/>
    <d v="2022-10-05T00:00:00"/>
    <n v="-205883.96"/>
  </r>
  <r>
    <s v="2022"/>
    <s v="TD1717632"/>
    <x v="2"/>
    <n v="205883.96"/>
    <s v="OAKDALE"/>
    <d v="2022-10-05T00:00:00"/>
    <n v="205883.96"/>
  </r>
  <r>
    <s v="2022"/>
    <s v="TD1717632"/>
    <x v="2"/>
    <n v="-205883.96"/>
    <s v="OAKDALE"/>
    <d v="2022-10-05T00:00:00"/>
    <n v="-205883.96"/>
  </r>
  <r>
    <s v="2022"/>
    <s v="TD1717632"/>
    <x v="2"/>
    <n v="205883.96"/>
    <s v="OAKDALE"/>
    <d v="2022-10-05T00:00:00"/>
    <n v="205883.96"/>
  </r>
  <r>
    <s v="2022"/>
    <s v="TD1717632"/>
    <x v="2"/>
    <n v="-205883.96"/>
    <s v="OAKDALE"/>
    <d v="2022-10-05T00:00:00"/>
    <n v="-205883.96"/>
  </r>
  <r>
    <s v="2022"/>
    <s v="TD1717632"/>
    <x v="2"/>
    <n v="186455.64"/>
    <s v="OAKDALE"/>
    <d v="2022-10-05T00:00:00"/>
    <n v="186455.64"/>
  </r>
  <r>
    <s v="2022"/>
    <s v="TD1717632"/>
    <x v="2"/>
    <n v="-186455.64"/>
    <s v="OAKDALE"/>
    <d v="2022-10-05T00:00:00"/>
    <n v="-186455.64"/>
  </r>
  <r>
    <s v="2022"/>
    <s v="TD1717632"/>
    <x v="2"/>
    <n v="186455.64"/>
    <s v="OAKDALE"/>
    <d v="2022-10-05T00:00:00"/>
    <n v="186455.64"/>
  </r>
  <r>
    <s v="2022"/>
    <s v="TD1717632"/>
    <x v="2"/>
    <n v="-186455.64"/>
    <s v="OAKDALE"/>
    <d v="2022-10-05T00:00:00"/>
    <n v="-186455.64"/>
  </r>
  <r>
    <s v="2022"/>
    <s v="TD1717632"/>
    <x v="2"/>
    <n v="186455.64"/>
    <s v="OAKDALE"/>
    <d v="2022-10-05T00:00:00"/>
    <n v="186455.64"/>
  </r>
  <r>
    <s v="2022"/>
    <s v="TD1717632"/>
    <x v="2"/>
    <n v="-186455.64"/>
    <s v="OAKDALE"/>
    <d v="2022-10-05T00:00:00"/>
    <n v="-186455.64"/>
  </r>
  <r>
    <s v="2022"/>
    <s v="TD1717632"/>
    <x v="1"/>
    <n v="11437.05"/>
    <s v="OAKDALE"/>
    <d v="2022-10-05T00:00:00"/>
    <n v="11437.05"/>
  </r>
  <r>
    <s v="2022"/>
    <s v="TD1717632"/>
    <x v="2"/>
    <n v="197209.59"/>
    <s v="OAKDALE"/>
    <d v="2022-10-05T00:00:00"/>
    <n v="197209.59"/>
  </r>
  <r>
    <s v="2022"/>
    <s v="TD1717632"/>
    <x v="1"/>
    <n v="-11437.05"/>
    <s v="OAKDALE"/>
    <d v="2022-10-05T00:00:00"/>
    <n v="-11437.05"/>
  </r>
  <r>
    <s v="2022"/>
    <s v="TD1717632"/>
    <x v="2"/>
    <n v="-197209.59"/>
    <s v="OAKDALE"/>
    <d v="2022-10-05T00:00:00"/>
    <n v="-197209.59"/>
  </r>
  <r>
    <s v="2022"/>
    <s v="TD1717632"/>
    <x v="2"/>
    <n v="227023.51"/>
    <s v="OAKDALE"/>
    <d v="2022-10-05T00:00:00"/>
    <n v="227023.51"/>
  </r>
  <r>
    <s v="2022"/>
    <s v="TD1717632"/>
    <x v="2"/>
    <n v="-227023.51"/>
    <s v="OAKDALE"/>
    <d v="2022-10-05T00:00:00"/>
    <n v="-227023.51"/>
  </r>
  <r>
    <s v="2021"/>
    <s v="TD1717632"/>
    <x v="3"/>
    <n v="1802"/>
    <s v="OAKDALE"/>
    <d v="2022-10-05T00:00:00"/>
    <n v="1881.6811306095599"/>
  </r>
  <r>
    <s v="2022"/>
    <s v="TD1717632"/>
    <x v="3"/>
    <n v="1673.54"/>
    <s v="OAKDALE"/>
    <d v="2022-10-05T00:00:00"/>
    <n v="1673.54"/>
  </r>
  <r>
    <s v="2022"/>
    <s v="TD1717632"/>
    <x v="2"/>
    <n v="213500.4"/>
    <s v="OAKDALE"/>
    <d v="2022-10-05T00:00:00"/>
    <n v="213500.4"/>
  </r>
  <r>
    <s v="2022"/>
    <s v="TD1717632"/>
    <x v="2"/>
    <n v="4823.1000000000004"/>
    <s v="OAKDALE"/>
    <d v="2022-10-05T00:00:00"/>
    <n v="4823.1000000000004"/>
  </r>
  <r>
    <s v="2022"/>
    <s v="TD1717632"/>
    <x v="2"/>
    <n v="4929.58"/>
    <s v="OAKDALE"/>
    <d v="2022-10-05T00:00:00"/>
    <n v="4929.58"/>
  </r>
  <r>
    <s v="2022"/>
    <s v="TD1717632"/>
    <x v="2"/>
    <n v="57928.95"/>
    <s v="OAKDALE"/>
    <d v="2022-10-05T00:00:00"/>
    <n v="57928.95"/>
  </r>
  <r>
    <s v="2022"/>
    <s v="TD1717632"/>
    <x v="2"/>
    <n v="156090.84"/>
    <s v="OAKDALE"/>
    <d v="2022-10-05T00:00:00"/>
    <n v="156090.84"/>
  </r>
  <r>
    <s v="2022"/>
    <s v="TD1717632"/>
    <x v="2"/>
    <n v="4811.04"/>
    <s v="OAKDALE"/>
    <d v="2022-10-05T00:00:00"/>
    <n v="4811.04"/>
  </r>
  <r>
    <s v="2022"/>
    <s v="TD1717632"/>
    <x v="2"/>
    <n v="136116"/>
    <s v="OAKDALE"/>
    <d v="2022-10-05T00:00:00"/>
    <n v="136116"/>
  </r>
  <r>
    <s v="2022"/>
    <s v="TD1717632"/>
    <x v="2"/>
    <n v="33127.949999999997"/>
    <s v="OAKDALE"/>
    <d v="2022-10-05T00:00:00"/>
    <n v="33127.949999999997"/>
  </r>
  <r>
    <s v="2022"/>
    <s v="TD1717632"/>
    <x v="2"/>
    <n v="2663.55"/>
    <s v="OAKDALE"/>
    <d v="2022-10-05T00:00:00"/>
    <n v="2663.55"/>
  </r>
  <r>
    <s v="2022"/>
    <s v="TD1717632"/>
    <x v="2"/>
    <n v="14303.52"/>
    <s v="OAKDALE"/>
    <d v="2022-10-05T00:00:00"/>
    <n v="14303.52"/>
  </r>
  <r>
    <s v="2022"/>
    <s v="TD1717632"/>
    <x v="2"/>
    <n v="3180.6"/>
    <s v="OAKDALE"/>
    <d v="2022-10-05T00:00:00"/>
    <n v="3180.6"/>
  </r>
  <r>
    <s v="2022"/>
    <s v="TD1717632"/>
    <x v="2"/>
    <n v="97107.94"/>
    <s v="OAKDALE"/>
    <d v="2022-10-05T00:00:00"/>
    <n v="97107.94"/>
  </r>
  <r>
    <s v="2022"/>
    <s v="TD1717632"/>
    <x v="2"/>
    <n v="32854.39"/>
    <s v="OAKDALE"/>
    <d v="2022-10-05T00:00:00"/>
    <n v="32854.39"/>
  </r>
  <r>
    <s v="2022"/>
    <s v="TD1717632"/>
    <x v="2"/>
    <n v="15348.34"/>
    <s v="OAKDALE"/>
    <d v="2022-10-05T00:00:00"/>
    <n v="15348.34"/>
  </r>
  <r>
    <s v="2022"/>
    <s v="TD1717632"/>
    <x v="2"/>
    <n v="14900.86"/>
    <s v="OAKDALE"/>
    <d v="2022-10-05T00:00:00"/>
    <n v="14900.86"/>
  </r>
  <r>
    <s v="2022"/>
    <s v="TD1717632"/>
    <x v="2"/>
    <n v="1074.06"/>
    <s v="OAKDALE"/>
    <d v="2022-10-05T00:00:00"/>
    <n v="1074.06"/>
  </r>
  <r>
    <s v="2022"/>
    <s v="TD1717632"/>
    <x v="2"/>
    <n v="73096.679999999993"/>
    <s v="OAKDALE"/>
    <d v="2022-10-05T00:00:00"/>
    <n v="73096.679999999993"/>
  </r>
  <r>
    <s v="2022"/>
    <s v="TD1717632"/>
    <x v="2"/>
    <n v="676.7"/>
    <s v="OAKDALE"/>
    <d v="2022-10-05T00:00:00"/>
    <n v="676.7"/>
  </r>
  <r>
    <s v="2022"/>
    <s v="TD1717632"/>
    <x v="2"/>
    <n v="549.26"/>
    <s v="OAKDALE"/>
    <d v="2022-10-05T00:00:00"/>
    <n v="549.26"/>
  </r>
  <r>
    <s v="2022"/>
    <s v="TD1717632"/>
    <x v="2"/>
    <n v="25973.48"/>
    <s v="OAKDALE"/>
    <d v="2022-10-05T00:00:00"/>
    <n v="25973.48"/>
  </r>
  <r>
    <s v="2022"/>
    <s v="TD1717632"/>
    <x v="2"/>
    <n v="1579.38"/>
    <s v="OAKDALE"/>
    <d v="2022-10-05T00:00:00"/>
    <n v="1579.38"/>
  </r>
  <r>
    <s v="2022"/>
    <s v="TD1717632"/>
    <x v="2"/>
    <n v="59.67"/>
    <s v="OAKDALE"/>
    <d v="2022-10-05T00:00:00"/>
    <n v="59.67"/>
  </r>
  <r>
    <s v="2022"/>
    <s v="TD1717632"/>
    <x v="2"/>
    <n v="119.4"/>
    <s v="OAKDALE"/>
    <d v="2022-10-05T00:00:00"/>
    <n v="119.4"/>
  </r>
  <r>
    <s v="2022"/>
    <s v="TD1717632"/>
    <x v="2"/>
    <n v="4348.8900000000003"/>
    <s v="OAKDALE"/>
    <d v="2022-10-05T00:00:00"/>
    <n v="4348.8900000000003"/>
  </r>
  <r>
    <s v="2022"/>
    <s v="TD1717632"/>
    <x v="2"/>
    <n v="17146.22"/>
    <s v="OAKDALE"/>
    <d v="2022-10-05T00:00:00"/>
    <n v="17146.22"/>
  </r>
  <r>
    <s v="2022"/>
    <s v="TD1717632"/>
    <x v="2"/>
    <n v="4767.84"/>
    <s v="OAKDALE"/>
    <d v="2022-10-05T00:00:00"/>
    <n v="4767.84"/>
  </r>
  <r>
    <s v="2022"/>
    <s v="TD1717632"/>
    <x v="2"/>
    <n v="398"/>
    <s v="OAKDALE"/>
    <d v="2022-10-05T00:00:00"/>
    <n v="398"/>
  </r>
  <r>
    <s v="2022"/>
    <s v="TD1717632"/>
    <x v="2"/>
    <n v="6426"/>
    <s v="OAKDALE"/>
    <d v="2022-10-05T00:00:00"/>
    <n v="6426"/>
  </r>
  <r>
    <s v="2022"/>
    <s v="TD1717632"/>
    <x v="2"/>
    <n v="45972.68"/>
    <s v="OAKDALE"/>
    <d v="2022-10-05T00:00:00"/>
    <n v="45972.68"/>
  </r>
  <r>
    <s v="2022"/>
    <s v="TD1717632"/>
    <x v="2"/>
    <n v="4708.63"/>
    <s v="OAKDALE"/>
    <d v="2022-10-05T00:00:00"/>
    <n v="4708.63"/>
  </r>
  <r>
    <s v="2022"/>
    <s v="TD1717632"/>
    <x v="2"/>
    <n v="5510"/>
    <s v="OAKDALE"/>
    <d v="2022-10-05T00:00:00"/>
    <n v="5510"/>
  </r>
  <r>
    <s v="2022"/>
    <s v="TD1717632"/>
    <x v="2"/>
    <n v="15082.42"/>
    <s v="OAKDALE"/>
    <d v="2022-10-05T00:00:00"/>
    <n v="15082.42"/>
  </r>
  <r>
    <s v="2022"/>
    <s v="TD1717632"/>
    <x v="2"/>
    <n v="29729.279999999999"/>
    <s v="OAKDALE"/>
    <d v="2022-10-05T00:00:00"/>
    <n v="29729.279999999999"/>
  </r>
  <r>
    <s v="2022"/>
    <s v="TD1717632"/>
    <x v="2"/>
    <n v="43512.81"/>
    <s v="OAKDALE"/>
    <d v="2022-10-05T00:00:00"/>
    <n v="43512.81"/>
  </r>
  <r>
    <s v="2022"/>
    <s v="TD1717632"/>
    <x v="2"/>
    <n v="4823.1000000000004"/>
    <s v="OAKDALE"/>
    <d v="2022-10-05T00:00:00"/>
    <n v="4823.1000000000004"/>
  </r>
  <r>
    <s v="2022"/>
    <s v="TD1717632"/>
    <x v="2"/>
    <n v="28647.45"/>
    <s v="OAKDALE"/>
    <d v="2022-10-05T00:00:00"/>
    <n v="28647.45"/>
  </r>
  <r>
    <s v="2022"/>
    <s v="TD1717632"/>
    <x v="2"/>
    <n v="24400.39"/>
    <s v="OAKDALE"/>
    <d v="2022-10-05T00:00:00"/>
    <n v="24400.39"/>
  </r>
  <r>
    <s v="2022"/>
    <s v="TD1717632"/>
    <x v="2"/>
    <n v="4507.13"/>
    <s v="OAKDALE"/>
    <d v="2022-10-05T00:00:00"/>
    <n v="4507.13"/>
  </r>
  <r>
    <s v="2022"/>
    <s v="TD1717632"/>
    <x v="2"/>
    <n v="5631.55"/>
    <s v="OAKDALE"/>
    <d v="2022-10-05T00:00:00"/>
    <n v="5631.55"/>
  </r>
  <r>
    <s v="2022"/>
    <s v="TD1717632"/>
    <x v="2"/>
    <n v="8106.98"/>
    <s v="OAKDALE"/>
    <d v="2022-10-05T00:00:00"/>
    <n v="8106.98"/>
  </r>
  <r>
    <s v="2022"/>
    <s v="TD1717632"/>
    <x v="2"/>
    <n v="2541.84"/>
    <s v="OAKDALE"/>
    <d v="2022-10-05T00:00:00"/>
    <n v="2541.84"/>
  </r>
  <r>
    <s v="2022"/>
    <s v="TD1717632"/>
    <x v="2"/>
    <n v="3930.6"/>
    <s v="OAKDALE"/>
    <d v="2022-10-05T00:00:00"/>
    <n v="3930.6"/>
  </r>
  <r>
    <s v="2022"/>
    <s v="TD1717632"/>
    <x v="2"/>
    <n v="37784.25"/>
    <s v="OAKDALE"/>
    <d v="2022-10-05T00:00:00"/>
    <n v="37784.25"/>
  </r>
  <r>
    <s v="2022"/>
    <s v="TD1717632"/>
    <x v="2"/>
    <n v="242.4"/>
    <s v="OAKDALE"/>
    <d v="2022-10-05T00:00:00"/>
    <n v="242.4"/>
  </r>
  <r>
    <s v="2022"/>
    <s v="TD1717632"/>
    <x v="2"/>
    <n v="1236"/>
    <s v="OAKDALE"/>
    <d v="2022-10-05T00:00:00"/>
    <n v="1236"/>
  </r>
  <r>
    <s v="2022"/>
    <s v="TD1717632"/>
    <x v="2"/>
    <n v="9696"/>
    <s v="OAKDALE"/>
    <d v="2022-10-05T00:00:00"/>
    <n v="9696"/>
  </r>
  <r>
    <s v="2022"/>
    <s v="TD1717632"/>
    <x v="2"/>
    <n v="722.87"/>
    <s v="OAKDALE"/>
    <d v="2022-10-05T00:00:00"/>
    <n v="722.87"/>
  </r>
  <r>
    <s v="2022"/>
    <s v="TD1717632"/>
    <x v="2"/>
    <n v="2497.4499999999998"/>
    <s v="OAKDALE"/>
    <d v="2022-10-05T00:00:00"/>
    <n v="2497.4499999999998"/>
  </r>
  <r>
    <s v="2022"/>
    <s v="TD1717632"/>
    <x v="2"/>
    <n v="813.62"/>
    <s v="OAKDALE"/>
    <d v="2022-10-05T00:00:00"/>
    <n v="813.62"/>
  </r>
  <r>
    <s v="2022"/>
    <s v="TD1717632"/>
    <x v="2"/>
    <n v="55.08"/>
    <s v="OAKDALE"/>
    <d v="2022-10-05T00:00:00"/>
    <n v="55.08"/>
  </r>
  <r>
    <s v="2022"/>
    <s v="TD1717632"/>
    <x v="2"/>
    <n v="79.599999999999994"/>
    <s v="OAKDALE"/>
    <d v="2022-10-05T00:00:00"/>
    <n v="79.599999999999994"/>
  </r>
  <r>
    <s v="2022"/>
    <s v="TD1717632"/>
    <x v="2"/>
    <n v="239.3"/>
    <s v="OAKDALE"/>
    <d v="2022-10-05T00:00:00"/>
    <n v="239.3"/>
  </r>
  <r>
    <s v="2022"/>
    <s v="TD1717632"/>
    <x v="2"/>
    <n v="3350.2"/>
    <s v="OAKDALE"/>
    <d v="2022-10-05T00:00:00"/>
    <n v="3350.2"/>
  </r>
  <r>
    <s v="2022"/>
    <s v="TD1717632"/>
    <x v="2"/>
    <n v="557.20000000000005"/>
    <s v="OAKDALE"/>
    <d v="2022-10-05T00:00:00"/>
    <n v="557.20000000000005"/>
  </r>
  <r>
    <s v="2022"/>
    <s v="TD1717632"/>
    <x v="2"/>
    <n v="1468.8"/>
    <s v="OAKDALE"/>
    <d v="2022-10-05T00:00:00"/>
    <n v="1468.8"/>
  </r>
  <r>
    <s v="2022"/>
    <s v="TD1717632"/>
    <x v="2"/>
    <n v="1858.4"/>
    <s v="OAKDALE"/>
    <d v="2022-10-05T00:00:00"/>
    <n v="1858.4"/>
  </r>
  <r>
    <s v="2022"/>
    <s v="TD1717632"/>
    <x v="2"/>
    <n v="227023.51"/>
    <s v="OAKDALE"/>
    <d v="2022-10-05T00:00:00"/>
    <n v="227023.51"/>
  </r>
  <r>
    <s v="2022"/>
    <s v="TD1717632"/>
    <x v="2"/>
    <n v="103.88"/>
    <s v="OAKDALE"/>
    <d v="2022-10-05T00:00:00"/>
    <n v="103.88"/>
  </r>
  <r>
    <s v="2022"/>
    <s v="TD1717632"/>
    <x v="2"/>
    <n v="9.42"/>
    <s v="OAKDALE"/>
    <d v="2022-10-05T00:00:00"/>
    <n v="9.42"/>
  </r>
  <r>
    <s v="2020"/>
    <s v="TD1717632"/>
    <x v="2"/>
    <n v="251.8"/>
    <s v="OAKDALE"/>
    <d v="2022-10-05T00:00:00"/>
    <n v="275.43814382958823"/>
  </r>
  <r>
    <s v="2020"/>
    <s v="TD1717632"/>
    <x v="2"/>
    <n v="201.44"/>
    <s v="OAKDALE"/>
    <d v="2022-10-05T00:00:00"/>
    <n v="220.35051506367054"/>
  </r>
  <r>
    <s v="2020"/>
    <s v="TD1717632"/>
    <x v="2"/>
    <n v="201.44"/>
    <s v="OAKDALE"/>
    <d v="2022-10-05T00:00:00"/>
    <n v="220.35051506367054"/>
  </r>
  <r>
    <s v="2020"/>
    <s v="TD1717632"/>
    <x v="2"/>
    <n v="1.7"/>
    <s v="OAKDALE"/>
    <d v="2022-10-05T00:00:00"/>
    <n v="1.8595903276818901"/>
  </r>
  <r>
    <s v="2021"/>
    <s v="TD1717632"/>
    <x v="2"/>
    <n v="201.44"/>
    <s v="OAKDALE"/>
    <d v="2022-10-05T00:00:00"/>
    <n v="210.34730685349044"/>
  </r>
  <r>
    <s v="2021"/>
    <s v="TD1717632"/>
    <x v="2"/>
    <n v="-9.92"/>
    <s v="OAKDALE"/>
    <d v="2022-10-05T00:00:00"/>
    <n v="-10.358644181823992"/>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0.25"/>
    <s v="OAKDALE"/>
    <d v="2022-10-05T00:00:00"/>
    <n v="0.26105454087258045"/>
  </r>
  <r>
    <s v="2021"/>
    <s v="TD1717632"/>
    <x v="2"/>
    <n v="207.08"/>
    <s v="OAKDALE"/>
    <d v="2022-10-05T00:00:00"/>
    <n v="216.23669729557585"/>
  </r>
  <r>
    <s v="2021"/>
    <s v="TD1717632"/>
    <x v="2"/>
    <n v="207.08"/>
    <s v="OAKDALE"/>
    <d v="2022-10-05T00:00:00"/>
    <n v="216.23669729557585"/>
  </r>
  <r>
    <s v="2021"/>
    <s v="TD1717632"/>
    <x v="2"/>
    <n v="207.08"/>
    <s v="OAKDALE"/>
    <d v="2022-10-05T00:00:00"/>
    <n v="216.23669729557585"/>
  </r>
  <r>
    <s v="2021"/>
    <s v="TD1717632"/>
    <x v="2"/>
    <n v="207.08"/>
    <s v="OAKDALE"/>
    <d v="2022-10-05T00:00:00"/>
    <n v="216.23669729557585"/>
  </r>
  <r>
    <s v="2021"/>
    <s v="TD1717632"/>
    <x v="2"/>
    <n v="207.08"/>
    <s v="OAKDALE"/>
    <d v="2022-10-05T00:00:00"/>
    <n v="216.23669729557585"/>
  </r>
  <r>
    <s v="2021"/>
    <s v="TD1717632"/>
    <x v="2"/>
    <n v="-2.65"/>
    <s v="OAKDALE"/>
    <d v="2022-10-05T00:00:00"/>
    <n v="-2.7671781332493528"/>
  </r>
  <r>
    <s v="2021"/>
    <s v="TD1717632"/>
    <x v="2"/>
    <n v="207.08"/>
    <s v="OAKDALE"/>
    <d v="2022-10-05T00:00:00"/>
    <n v="216.23669729557585"/>
  </r>
  <r>
    <s v="2021"/>
    <s v="TD1717632"/>
    <x v="2"/>
    <n v="207.08"/>
    <s v="OAKDALE"/>
    <d v="2022-10-05T00:00:00"/>
    <n v="216.23669729557585"/>
  </r>
  <r>
    <s v="2021"/>
    <s v="TD1717632"/>
    <x v="2"/>
    <n v="207.08"/>
    <s v="OAKDALE"/>
    <d v="2022-10-05T00:00:00"/>
    <n v="216.23669729557585"/>
  </r>
  <r>
    <s v="2021"/>
    <s v="TD1717632"/>
    <x v="2"/>
    <n v="207.08"/>
    <s v="OAKDALE"/>
    <d v="2022-10-05T00:00:00"/>
    <n v="216.23669729557585"/>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199999999999999"/>
    <s v="OAKDALE"/>
    <d v="2022-10-05T00:00:00"/>
    <n v="-10.651025267601282"/>
  </r>
  <r>
    <s v="2021"/>
    <s v="TD1717632"/>
    <x v="2"/>
    <n v="77.66"/>
    <s v="OAKDALE"/>
    <d v="2022-10-05T00:00:00"/>
    <n v="81.093982576658391"/>
  </r>
  <r>
    <s v="2021"/>
    <s v="TD1717632"/>
    <x v="2"/>
    <n v="77.66"/>
    <s v="OAKDALE"/>
    <d v="2022-10-05T00:00:00"/>
    <n v="81.093982576658391"/>
  </r>
  <r>
    <s v="2021"/>
    <s v="TD1717632"/>
    <x v="2"/>
    <n v="51.77"/>
    <s v="OAKDALE"/>
    <d v="2022-10-05T00:00:00"/>
    <n v="54.059174323893963"/>
  </r>
  <r>
    <s v="2021"/>
    <s v="TD1717632"/>
    <x v="2"/>
    <n v="0.31"/>
    <s v="OAKDALE"/>
    <d v="2022-10-05T00:00:00"/>
    <n v="0.32370763068199976"/>
  </r>
  <r>
    <s v="2021"/>
    <s v="TD1717632"/>
    <x v="2"/>
    <n v="77.66"/>
    <s v="OAKDALE"/>
    <d v="2022-10-05T00:00:00"/>
    <n v="81.093982576658391"/>
  </r>
  <r>
    <s v="2021"/>
    <s v="TD1717632"/>
    <x v="2"/>
    <n v="77.66"/>
    <s v="OAKDALE"/>
    <d v="2022-10-05T00:00:00"/>
    <n v="81.093982576658391"/>
  </r>
  <r>
    <s v="2021"/>
    <s v="TD1717632"/>
    <x v="2"/>
    <n v="103.54"/>
    <s v="OAKDALE"/>
    <d v="2022-10-05T00:00:00"/>
    <n v="108.11834864778793"/>
  </r>
  <r>
    <s v="2021"/>
    <s v="TD1717632"/>
    <x v="2"/>
    <n v="207.08"/>
    <s v="OAKDALE"/>
    <d v="2022-10-05T00:00:00"/>
    <n v="216.23669729557585"/>
  </r>
  <r>
    <s v="2021"/>
    <s v="TD1717632"/>
    <x v="2"/>
    <n v="51.77"/>
    <s v="OAKDALE"/>
    <d v="2022-10-05T00:00:00"/>
    <n v="54.05917432389396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62"/>
    <s v="OAKDALE"/>
    <d v="2022-10-05T00:00:00"/>
    <n v="-1.6916334248543214"/>
  </r>
  <r>
    <s v="2021"/>
    <s v="TD1717632"/>
    <x v="2"/>
    <n v="77.66"/>
    <s v="OAKDALE"/>
    <d v="2022-10-05T00:00:00"/>
    <n v="81.093982576658391"/>
  </r>
  <r>
    <s v="2021"/>
    <s v="TD1717632"/>
    <x v="2"/>
    <n v="77.66"/>
    <s v="OAKDALE"/>
    <d v="2022-10-05T00:00:00"/>
    <n v="81.093982576658391"/>
  </r>
  <r>
    <s v="2021"/>
    <s v="TD1717632"/>
    <x v="2"/>
    <n v="77.66"/>
    <s v="OAKDALE"/>
    <d v="2022-10-05T00:00:00"/>
    <n v="81.093982576658391"/>
  </r>
  <r>
    <s v="2021"/>
    <s v="TD1717632"/>
    <x v="2"/>
    <n v="77.66"/>
    <s v="OAKDALE"/>
    <d v="2022-10-05T00:00:00"/>
    <n v="81.093982576658391"/>
  </r>
  <r>
    <s v="2021"/>
    <s v="TD1717632"/>
    <x v="2"/>
    <n v="103.54"/>
    <s v="OAKDALE"/>
    <d v="2022-10-05T00:00:00"/>
    <n v="108.11834864778793"/>
  </r>
  <r>
    <s v="2021"/>
    <s v="TD1717632"/>
    <x v="2"/>
    <n v="51.77"/>
    <s v="OAKDALE"/>
    <d v="2022-10-05T00:00:00"/>
    <n v="54.059174323893963"/>
  </r>
  <r>
    <s v="2021"/>
    <s v="TD1717632"/>
    <x v="2"/>
    <n v="0.2"/>
    <s v="OAKDALE"/>
    <d v="2022-10-05T00:00:00"/>
    <n v="0.20884363269806439"/>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77.66"/>
    <s v="OAKDALE"/>
    <d v="2022-10-05T00:00:00"/>
    <n v="81.093982576658391"/>
  </r>
  <r>
    <s v="2021"/>
    <s v="TD1717632"/>
    <x v="2"/>
    <n v="77.66"/>
    <s v="OAKDALE"/>
    <d v="2022-10-05T00:00:00"/>
    <n v="81.093982576658391"/>
  </r>
  <r>
    <s v="2021"/>
    <s v="TD1717632"/>
    <x v="2"/>
    <n v="103.54"/>
    <s v="OAKDALE"/>
    <d v="2022-10-05T00:00:00"/>
    <n v="108.11834864778793"/>
  </r>
  <r>
    <s v="2021"/>
    <s v="TD1717632"/>
    <x v="2"/>
    <n v="103.54"/>
    <s v="OAKDALE"/>
    <d v="2022-10-05T00:00:00"/>
    <n v="108.11834864778793"/>
  </r>
  <r>
    <s v="2021"/>
    <s v="TD1717632"/>
    <x v="2"/>
    <n v="103.54"/>
    <s v="OAKDALE"/>
    <d v="2022-10-05T00:00:00"/>
    <n v="108.11834864778793"/>
  </r>
  <r>
    <s v="2021"/>
    <s v="TD1717632"/>
    <x v="2"/>
    <n v="6.19"/>
    <s v="OAKDALE"/>
    <d v="2022-10-05T00:00:00"/>
    <n v="6.4637104320050929"/>
  </r>
  <r>
    <s v="2022"/>
    <s v="TD1717632"/>
    <x v="2"/>
    <n v="103.54"/>
    <s v="OAKDALE"/>
    <d v="2022-10-05T00:00:00"/>
    <n v="103.54"/>
  </r>
  <r>
    <s v="2022"/>
    <s v="TD1717632"/>
    <x v="2"/>
    <n v="51.77"/>
    <s v="OAKDALE"/>
    <d v="2022-10-05T00:00:00"/>
    <n v="51.77"/>
  </r>
  <r>
    <s v="2022"/>
    <s v="TD1717632"/>
    <x v="2"/>
    <n v="129.43"/>
    <s v="OAKDALE"/>
    <d v="2022-10-05T00:00:00"/>
    <n v="129.43"/>
  </r>
  <r>
    <s v="2022"/>
    <s v="TD1717632"/>
    <x v="2"/>
    <n v="77.66"/>
    <s v="OAKDALE"/>
    <d v="2022-10-05T00:00:00"/>
    <n v="77.66"/>
  </r>
  <r>
    <s v="2022"/>
    <s v="TD1717632"/>
    <x v="2"/>
    <n v="77.66"/>
    <s v="OAKDALE"/>
    <d v="2022-10-05T00:00:00"/>
    <n v="77.66"/>
  </r>
  <r>
    <s v="2022"/>
    <s v="TD1717632"/>
    <x v="2"/>
    <n v="103.54"/>
    <s v="OAKDALE"/>
    <d v="2022-10-05T00:00:00"/>
    <n v="103.54"/>
  </r>
  <r>
    <s v="2022"/>
    <s v="TD1717632"/>
    <x v="2"/>
    <n v="51.77"/>
    <s v="OAKDALE"/>
    <d v="2022-10-05T00:00:00"/>
    <n v="51.77"/>
  </r>
  <r>
    <s v="2022"/>
    <s v="TD1717632"/>
    <x v="2"/>
    <n v="103.54"/>
    <s v="OAKDALE"/>
    <d v="2022-10-05T00:00:00"/>
    <n v="103.54"/>
  </r>
  <r>
    <s v="2022"/>
    <s v="TD1717632"/>
    <x v="2"/>
    <n v="103.54"/>
    <s v="OAKDALE"/>
    <d v="2022-10-05T00:00:00"/>
    <n v="103.54"/>
  </r>
  <r>
    <s v="2022"/>
    <s v="TD1717632"/>
    <x v="2"/>
    <n v="-14.87"/>
    <s v="OAKDALE"/>
    <d v="2022-10-05T00:00:00"/>
    <n v="-14.87"/>
  </r>
  <r>
    <s v="2022"/>
    <s v="TD1717632"/>
    <x v="2"/>
    <n v="103.54"/>
    <s v="OAKDALE"/>
    <d v="2022-10-05T00:00:00"/>
    <n v="103.54"/>
  </r>
  <r>
    <s v="2022"/>
    <s v="TD1717632"/>
    <x v="2"/>
    <n v="-0.75"/>
    <s v="OAKDALE"/>
    <d v="2022-10-05T00:00:00"/>
    <n v="-0.75"/>
  </r>
  <r>
    <s v="2022"/>
    <s v="TD1717632"/>
    <x v="2"/>
    <n v="38.79"/>
    <s v="OAKDALE"/>
    <d v="2022-10-05T00:00:00"/>
    <n v="38.79"/>
  </r>
  <r>
    <s v="2022"/>
    <s v="TD1717632"/>
    <x v="2"/>
    <n v="51.77"/>
    <s v="OAKDALE"/>
    <d v="2022-10-05T00:00:00"/>
    <n v="51.77"/>
  </r>
  <r>
    <s v="2022"/>
    <s v="TD1717632"/>
    <x v="2"/>
    <n v="1.22"/>
    <s v="OAKDALE"/>
    <d v="2022-10-05T00:00:00"/>
    <n v="1.22"/>
  </r>
  <r>
    <s v="2022"/>
    <s v="TD1717632"/>
    <x v="2"/>
    <n v="3.05"/>
    <s v="OAKDALE"/>
    <d v="2022-10-05T00:00:00"/>
    <n v="3.05"/>
  </r>
  <r>
    <s v="2022"/>
    <s v="TD1717632"/>
    <x v="2"/>
    <n v="80.430000000000007"/>
    <s v="OAKDALE"/>
    <d v="2022-10-05T00:00:00"/>
    <n v="80.430000000000007"/>
  </r>
  <r>
    <s v="2022"/>
    <s v="TD1717632"/>
    <x v="2"/>
    <n v="-0.15"/>
    <s v="OAKDALE"/>
    <d v="2022-10-05T00:00:00"/>
    <n v="-0.15"/>
  </r>
  <r>
    <s v="2022"/>
    <s v="TD1717632"/>
    <x v="2"/>
    <n v="212.97"/>
    <s v="OAKDALE"/>
    <d v="2022-10-05T00:00:00"/>
    <n v="212.97"/>
  </r>
  <r>
    <s v="2022"/>
    <s v="TD1717632"/>
    <x v="2"/>
    <n v="-14.73"/>
    <s v="OAKDALE"/>
    <d v="2022-10-05T00:00:00"/>
    <n v="-14.73"/>
  </r>
  <r>
    <s v="2022"/>
    <s v="TD1717632"/>
    <x v="2"/>
    <n v="150.4"/>
    <s v="OAKDALE"/>
    <d v="2022-10-05T00:00:00"/>
    <n v="150.4"/>
  </r>
  <r>
    <s v="2022"/>
    <s v="TD1717632"/>
    <x v="2"/>
    <n v="225.6"/>
    <s v="OAKDALE"/>
    <d v="2022-10-05T00:00:00"/>
    <n v="225.6"/>
  </r>
  <r>
    <s v="2022"/>
    <s v="TD1717632"/>
    <x v="2"/>
    <n v="-14.13"/>
    <s v="OAKDALE"/>
    <d v="2022-10-05T00:00:00"/>
    <n v="-14.13"/>
  </r>
  <r>
    <s v="2022"/>
    <s v="TD1717632"/>
    <x v="2"/>
    <n v="75.2"/>
    <s v="OAKDALE"/>
    <d v="2022-10-05T00:00:00"/>
    <n v="75.2"/>
  </r>
  <r>
    <s v="2022"/>
    <s v="TD1717632"/>
    <x v="2"/>
    <n v="75.2"/>
    <s v="OAKDALE"/>
    <d v="2022-10-05T00:00:00"/>
    <n v="75.2"/>
  </r>
  <r>
    <s v="2022"/>
    <s v="TD1717632"/>
    <x v="2"/>
    <n v="311.04000000000002"/>
    <s v="OAKDALE"/>
    <d v="2022-10-05T00:00:00"/>
    <n v="311.04000000000002"/>
  </r>
  <r>
    <s v="2022"/>
    <s v="TD1717632"/>
    <x v="2"/>
    <n v="116.64"/>
    <s v="OAKDALE"/>
    <d v="2022-10-05T00:00:00"/>
    <n v="116.64"/>
  </r>
  <r>
    <s v="2022"/>
    <s v="TD1717632"/>
    <x v="2"/>
    <n v="-7.8"/>
    <s v="OAKDALE"/>
    <d v="2022-10-05T00:00:00"/>
    <n v="-7.8"/>
  </r>
  <r>
    <s v="2022"/>
    <s v="TD1717632"/>
    <x v="2"/>
    <n v="-33.67"/>
    <s v="OAKDALE"/>
    <d v="2022-10-05T00:00:00"/>
    <n v="-33.67"/>
  </r>
  <r>
    <s v="2022"/>
    <s v="TD1717632"/>
    <x v="2"/>
    <n v="155.52000000000001"/>
    <s v="OAKDALE"/>
    <d v="2022-10-05T00:00:00"/>
    <n v="155.52000000000001"/>
  </r>
  <r>
    <s v="2022"/>
    <s v="TD1717632"/>
    <x v="2"/>
    <n v="-11.9"/>
    <s v="OAKDALE"/>
    <d v="2022-10-05T00:00:00"/>
    <n v="-11.9"/>
  </r>
  <r>
    <s v="2022"/>
    <s v="TD1717632"/>
    <x v="2"/>
    <n v="225.6"/>
    <s v="OAKDALE"/>
    <d v="2022-10-05T00:00:00"/>
    <n v="225.6"/>
  </r>
  <r>
    <s v="2022"/>
    <s v="TD1717632"/>
    <x v="2"/>
    <n v="-8.44"/>
    <s v="OAKDALE"/>
    <d v="2022-10-05T00:00:00"/>
    <n v="-8.44"/>
  </r>
  <r>
    <s v="2022"/>
    <s v="TD1717632"/>
    <x v="2"/>
    <n v="188"/>
    <s v="OAKDALE"/>
    <d v="2022-10-05T00:00:00"/>
    <n v="188"/>
  </r>
  <r>
    <s v="2022"/>
    <s v="TD1717632"/>
    <x v="2"/>
    <n v="-11.84"/>
    <s v="OAKDALE"/>
    <d v="2022-10-05T00:00:00"/>
    <n v="-11.84"/>
  </r>
  <r>
    <s v="2022"/>
    <s v="TD1717632"/>
    <x v="2"/>
    <n v="37.6"/>
    <s v="OAKDALE"/>
    <d v="2022-10-05T00:00:00"/>
    <n v="37.6"/>
  </r>
  <r>
    <s v="2022"/>
    <s v="TD1717632"/>
    <x v="2"/>
    <n v="-1.8"/>
    <s v="OAKDALE"/>
    <d v="2022-10-05T00:00:00"/>
    <n v="-1.8"/>
  </r>
  <r>
    <s v="2021"/>
    <s v="TD1717632"/>
    <x v="2"/>
    <n v="9.68"/>
    <s v="OAKDALE"/>
    <d v="2022-10-05T00:00:00"/>
    <n v="10.108031822586316"/>
  </r>
  <r>
    <s v="2021"/>
    <s v="TD1717632"/>
    <x v="2"/>
    <n v="-9.68"/>
    <s v="OAKDALE"/>
    <d v="2022-10-05T00:00:00"/>
    <n v="-10.108031822586316"/>
  </r>
  <r>
    <s v="2021"/>
    <s v="TD1717632"/>
    <x v="2"/>
    <n v="171.19"/>
    <s v="OAKDALE"/>
    <d v="2022-10-05T00:00:00"/>
    <n v="178.75970740790819"/>
  </r>
  <r>
    <s v="2021"/>
    <s v="TD1717632"/>
    <x v="2"/>
    <n v="-171.19"/>
    <s v="OAKDALE"/>
    <d v="2022-10-05T00:00:00"/>
    <n v="-178.75970740790819"/>
  </r>
  <r>
    <s v="2021"/>
    <s v="TD1717632"/>
    <x v="2"/>
    <n v="57.3"/>
    <s v="OAKDALE"/>
    <d v="2022-10-05T00:00:00"/>
    <n v="59.833700767995438"/>
  </r>
  <r>
    <s v="2021"/>
    <s v="TD1717632"/>
    <x v="2"/>
    <n v="-57.3"/>
    <s v="OAKDALE"/>
    <d v="2022-10-05T00:00:00"/>
    <n v="-59.833700767995438"/>
  </r>
  <r>
    <s v="2021"/>
    <s v="TD1717632"/>
    <x v="2"/>
    <n v="7.31"/>
    <s v="OAKDALE"/>
    <d v="2022-10-05T00:00:00"/>
    <n v="7.6332347751142526"/>
  </r>
  <r>
    <s v="2021"/>
    <s v="TD1717632"/>
    <x v="2"/>
    <n v="-7.31"/>
    <s v="OAKDALE"/>
    <d v="2022-10-05T00:00:00"/>
    <n v="-7.6332347751142526"/>
  </r>
  <r>
    <s v="2021"/>
    <s v="TD1717632"/>
    <x v="2"/>
    <n v="43.76"/>
    <s v="OAKDALE"/>
    <d v="2022-10-05T00:00:00"/>
    <n v="45.694986834336483"/>
  </r>
  <r>
    <s v="2021"/>
    <s v="TD1717632"/>
    <x v="2"/>
    <n v="-43.76"/>
    <s v="OAKDALE"/>
    <d v="2022-10-05T00:00:00"/>
    <n v="-45.694986834336483"/>
  </r>
  <r>
    <s v="2021"/>
    <s v="TD1717632"/>
    <x v="2"/>
    <n v="-0.93"/>
    <s v="OAKDALE"/>
    <d v="2022-10-05T00:00:00"/>
    <n v="-0.97112289204599933"/>
  </r>
  <r>
    <s v="2022"/>
    <s v="TD1717632"/>
    <x v="2"/>
    <n v="0.93"/>
    <s v="OAKDALE"/>
    <d v="2022-10-05T00:00:00"/>
    <n v="0.93"/>
  </r>
  <r>
    <s v="2022"/>
    <s v="TD1717632"/>
    <x v="2"/>
    <n v="22.12"/>
    <s v="OAKDALE"/>
    <d v="2022-10-05T00:00:00"/>
    <n v="22.12"/>
  </r>
  <r>
    <s v="2022"/>
    <s v="TD1717632"/>
    <x v="2"/>
    <n v="-22.12"/>
    <s v="OAKDALE"/>
    <d v="2022-10-05T00:00:00"/>
    <n v="-22.12"/>
  </r>
  <r>
    <s v="2022"/>
    <s v="TD1717632"/>
    <x v="2"/>
    <n v="23.02"/>
    <s v="OAKDALE"/>
    <d v="2022-10-05T00:00:00"/>
    <n v="23.02"/>
  </r>
  <r>
    <s v="2022"/>
    <s v="TD1717632"/>
    <x v="2"/>
    <n v="-23.02"/>
    <s v="OAKDALE"/>
    <d v="2022-10-05T00:00:00"/>
    <n v="-23.02"/>
  </r>
  <r>
    <s v="2022"/>
    <s v="TD1717632"/>
    <x v="2"/>
    <n v="626.15"/>
    <s v="OAKDALE"/>
    <d v="2022-10-05T00:00:00"/>
    <n v="626.15"/>
  </r>
  <r>
    <s v="2022"/>
    <s v="TD1717632"/>
    <x v="2"/>
    <n v="-626.15"/>
    <s v="OAKDALE"/>
    <d v="2022-10-05T00:00:00"/>
    <n v="-626.15"/>
  </r>
  <r>
    <s v="2022"/>
    <s v="TD1717632"/>
    <x v="2"/>
    <n v="106.48"/>
    <s v="OAKDALE"/>
    <d v="2022-10-05T00:00:00"/>
    <n v="106.48"/>
  </r>
  <r>
    <s v="2022"/>
    <s v="TD1717632"/>
    <x v="2"/>
    <n v="141.97999999999999"/>
    <s v="OAKDALE"/>
    <d v="2022-10-05T00:00:00"/>
    <n v="141.97999999999999"/>
  </r>
  <r>
    <s v="2022"/>
    <s v="TD1717632"/>
    <x v="2"/>
    <n v="-19.46"/>
    <s v="OAKDALE"/>
    <d v="2022-10-05T00:00:00"/>
    <n v="-19.46"/>
  </r>
  <r>
    <s v="2022"/>
    <s v="TD1717632"/>
    <x v="2"/>
    <n v="-12.92"/>
    <s v="OAKDALE"/>
    <d v="2022-10-05T00:00:00"/>
    <n v="-12.92"/>
  </r>
  <r>
    <s v="2022"/>
    <s v="TD1717632"/>
    <x v="2"/>
    <n v="339.3"/>
    <s v="OAKDALE"/>
    <d v="2022-10-05T00:00:00"/>
    <n v="339.3"/>
  </r>
  <r>
    <s v="2022"/>
    <s v="TD1717632"/>
    <x v="2"/>
    <n v="-40.340000000000003"/>
    <s v="OAKDALE"/>
    <d v="2022-10-05T00:00:00"/>
    <n v="-40.340000000000003"/>
  </r>
  <r>
    <s v="2022"/>
    <s v="TD1717632"/>
    <x v="2"/>
    <n v="338.4"/>
    <s v="OAKDALE"/>
    <d v="2022-10-05T00:00:00"/>
    <n v="338.4"/>
  </r>
  <r>
    <s v="2022"/>
    <s v="TD1717632"/>
    <x v="2"/>
    <n v="311.04000000000002"/>
    <s v="OAKDALE"/>
    <d v="2022-10-05T00:00:00"/>
    <n v="311.04000000000002"/>
  </r>
  <r>
    <s v="2022"/>
    <s v="TD1717632"/>
    <x v="2"/>
    <n v="300.77999999999997"/>
    <s v="OAKDALE"/>
    <d v="2022-10-05T00:00:00"/>
    <n v="300.77999999999997"/>
  </r>
  <r>
    <s v="2022"/>
    <s v="TD1717632"/>
    <x v="2"/>
    <n v="-19.829999999999998"/>
    <s v="OAKDALE"/>
    <d v="2022-10-05T00:00:00"/>
    <n v="-19.829999999999998"/>
  </r>
  <r>
    <s v="2022"/>
    <s v="TD1717632"/>
    <x v="2"/>
    <n v="-14.61"/>
    <s v="OAKDALE"/>
    <d v="2022-10-05T00:00:00"/>
    <n v="-14.61"/>
  </r>
  <r>
    <s v="2022"/>
    <s v="TD1717632"/>
    <x v="2"/>
    <n v="-27.55"/>
    <s v="OAKDALE"/>
    <d v="2022-10-05T00:00:00"/>
    <n v="-27.55"/>
  </r>
  <r>
    <s v="2022"/>
    <s v="TD1717632"/>
    <x v="2"/>
    <n v="112.8"/>
    <s v="OAKDALE"/>
    <d v="2022-10-05T00:00:00"/>
    <n v="112.8"/>
  </r>
  <r>
    <s v="2022"/>
    <s v="TD1717632"/>
    <x v="2"/>
    <n v="1127.93"/>
    <s v="OAKDALE"/>
    <d v="2022-10-05T00:00:00"/>
    <n v="1127.93"/>
  </r>
  <r>
    <s v="2022"/>
    <s v="TD1717632"/>
    <x v="2"/>
    <n v="225.59"/>
    <s v="OAKDALE"/>
    <d v="2022-10-05T00:00:00"/>
    <n v="225.59"/>
  </r>
  <r>
    <s v="2022"/>
    <s v="TD1717632"/>
    <x v="2"/>
    <n v="150.38999999999999"/>
    <s v="OAKDALE"/>
    <d v="2022-10-05T00:00:00"/>
    <n v="150.38999999999999"/>
  </r>
  <r>
    <s v="2022"/>
    <s v="TD1717632"/>
    <x v="2"/>
    <n v="75.2"/>
    <s v="OAKDALE"/>
    <d v="2022-10-05T00:00:00"/>
    <n v="75.2"/>
  </r>
  <r>
    <s v="2022"/>
    <s v="TD1717632"/>
    <x v="2"/>
    <n v="225.6"/>
    <s v="OAKDALE"/>
    <d v="2022-10-05T00:00:00"/>
    <n v="225.6"/>
  </r>
  <r>
    <s v="2022"/>
    <s v="TD1717632"/>
    <x v="2"/>
    <n v="56.4"/>
    <s v="OAKDALE"/>
    <d v="2022-10-05T00:00:00"/>
    <n v="56.4"/>
  </r>
  <r>
    <s v="2022"/>
    <s v="TD1717632"/>
    <x v="2"/>
    <n v="75.2"/>
    <s v="OAKDALE"/>
    <d v="2022-10-05T00:00:00"/>
    <n v="75.2"/>
  </r>
  <r>
    <s v="2022"/>
    <s v="TD1717632"/>
    <x v="2"/>
    <n v="75.2"/>
    <s v="OAKDALE"/>
    <d v="2022-10-05T00:00:00"/>
    <n v="75.2"/>
  </r>
  <r>
    <s v="2022"/>
    <s v="TD1717632"/>
    <x v="2"/>
    <n v="751.95"/>
    <s v="OAKDALE"/>
    <d v="2022-10-05T00:00:00"/>
    <n v="751.95"/>
  </r>
  <r>
    <s v="2022"/>
    <s v="TD1717632"/>
    <x v="2"/>
    <n v="-19.739999999999998"/>
    <s v="OAKDALE"/>
    <d v="2022-10-05T00:00:00"/>
    <n v="-19.739999999999998"/>
  </r>
  <r>
    <s v="2022"/>
    <s v="TD1717632"/>
    <x v="2"/>
    <n v="-100.74"/>
    <s v="OAKDALE"/>
    <d v="2022-10-05T00:00:00"/>
    <n v="-100.74"/>
  </r>
  <r>
    <s v="2022"/>
    <s v="TD1717632"/>
    <x v="2"/>
    <n v="116.64"/>
    <s v="OAKDALE"/>
    <d v="2022-10-05T00:00:00"/>
    <n v="116.64"/>
  </r>
  <r>
    <s v="2022"/>
    <s v="TD1717632"/>
    <x v="2"/>
    <n v="466.56"/>
    <s v="OAKDALE"/>
    <d v="2022-10-05T00:00:00"/>
    <n v="466.56"/>
  </r>
  <r>
    <s v="2022"/>
    <s v="TD1717632"/>
    <x v="2"/>
    <n v="-6.31"/>
    <s v="OAKDALE"/>
    <d v="2022-10-05T00:00:00"/>
    <n v="-6.31"/>
  </r>
  <r>
    <s v="2022"/>
    <s v="TD1717632"/>
    <x v="2"/>
    <n v="-29.67"/>
    <s v="OAKDALE"/>
    <d v="2022-10-05T00:00:00"/>
    <n v="-29.67"/>
  </r>
  <r>
    <s v="2022"/>
    <s v="TD1717632"/>
    <x v="2"/>
    <n v="112.8"/>
    <s v="OAKDALE"/>
    <d v="2022-10-05T00:00:00"/>
    <n v="112.8"/>
  </r>
  <r>
    <s v="2022"/>
    <s v="TD1717632"/>
    <x v="2"/>
    <n v="225.6"/>
    <s v="OAKDALE"/>
    <d v="2022-10-05T00:00:00"/>
    <n v="225.6"/>
  </r>
  <r>
    <s v="2022"/>
    <s v="TD1717632"/>
    <x v="2"/>
    <n v="-30.79"/>
    <s v="OAKDALE"/>
    <d v="2022-10-05T00:00:00"/>
    <n v="-30.79"/>
  </r>
  <r>
    <s v="2022"/>
    <s v="TD1717632"/>
    <x v="2"/>
    <n v="601.55999999999995"/>
    <s v="OAKDALE"/>
    <d v="2022-10-05T00:00:00"/>
    <n v="601.55999999999995"/>
  </r>
  <r>
    <s v="2022"/>
    <s v="TD1717632"/>
    <x v="2"/>
    <n v="150.38999999999999"/>
    <s v="OAKDALE"/>
    <d v="2022-10-05T00:00:00"/>
    <n v="150.38999999999999"/>
  </r>
  <r>
    <s v="2022"/>
    <s v="TD1717632"/>
    <x v="2"/>
    <n v="601.55999999999995"/>
    <s v="OAKDALE"/>
    <d v="2022-10-05T00:00:00"/>
    <n v="601.55999999999995"/>
  </r>
  <r>
    <s v="2022"/>
    <s v="TD1717632"/>
    <x v="2"/>
    <n v="901.56"/>
    <s v="OAKDALE"/>
    <d v="2022-10-05T00:00:00"/>
    <n v="901.56"/>
  </r>
  <r>
    <s v="2022"/>
    <s v="TD1717632"/>
    <x v="2"/>
    <n v="150.38999999999999"/>
    <s v="OAKDALE"/>
    <d v="2022-10-05T00:00:00"/>
    <n v="150.38999999999999"/>
  </r>
  <r>
    <s v="2022"/>
    <s v="TD1717632"/>
    <x v="2"/>
    <n v="-7.37"/>
    <s v="OAKDALE"/>
    <d v="2022-10-05T00:00:00"/>
    <n v="-7.37"/>
  </r>
  <r>
    <s v="2022"/>
    <s v="TD1717632"/>
    <x v="3"/>
    <n v="47.5"/>
    <s v="OAKDALE"/>
    <d v="2022-10-05T00:00:00"/>
    <n v="47.5"/>
  </r>
  <r>
    <s v="2022"/>
    <s v="TD1717632"/>
    <x v="3"/>
    <n v="647.75"/>
    <s v="OAKDALE"/>
    <d v="2022-10-05T00:00:00"/>
    <n v="647.75"/>
  </r>
  <r>
    <s v="2022"/>
    <s v="TD1717632"/>
    <x v="3"/>
    <n v="237.5"/>
    <s v="OAKDALE"/>
    <d v="2022-10-05T00:00:00"/>
    <n v="237.5"/>
  </r>
  <r>
    <s v="2022"/>
    <s v="TD1717632"/>
    <x v="3"/>
    <n v="0.25"/>
    <s v="OAKDALE"/>
    <d v="2022-10-05T00:00:00"/>
    <n v="0.25"/>
  </r>
  <r>
    <s v="2022"/>
    <s v="TD1717632"/>
    <x v="3"/>
    <n v="3.37"/>
    <s v="OAKDALE"/>
    <d v="2022-10-05T00:00:00"/>
    <n v="3.37"/>
  </r>
  <r>
    <s v="2022"/>
    <s v="TD1717632"/>
    <x v="3"/>
    <n v="1.24"/>
    <s v="OAKDALE"/>
    <d v="2022-10-05T00:00:00"/>
    <n v="1.24"/>
  </r>
  <r>
    <s v="2020"/>
    <s v="TD1717632"/>
    <x v="2"/>
    <n v="140.47"/>
    <s v="OAKDALE"/>
    <d v="2022-10-05T00:00:00"/>
    <n v="153.65685489969124"/>
  </r>
  <r>
    <s v="2021"/>
    <s v="TD1717632"/>
    <x v="2"/>
    <n v="40.22"/>
    <s v="OAKDALE"/>
    <d v="2022-10-05T00:00:00"/>
    <n v="41.998454535580741"/>
  </r>
  <r>
    <s v="2021"/>
    <s v="TD1717632"/>
    <x v="2"/>
    <n v="87.03"/>
    <s v="OAKDALE"/>
    <d v="2022-10-05T00:00:00"/>
    <n v="90.878306768562709"/>
  </r>
  <r>
    <s v="2021"/>
    <s v="TD1717632"/>
    <x v="2"/>
    <n v="218.91"/>
    <s v="OAKDALE"/>
    <d v="2022-10-05T00:00:00"/>
    <n v="228.58979816966635"/>
  </r>
  <r>
    <s v="2021"/>
    <s v="TD1717632"/>
    <x v="2"/>
    <n v="336.18"/>
    <s v="OAKDALE"/>
    <d v="2022-10-05T00:00:00"/>
    <n v="351.04526220217639"/>
  </r>
  <r>
    <s v="2021"/>
    <s v="TD1717632"/>
    <x v="2"/>
    <n v="19.64"/>
    <s v="OAKDALE"/>
    <d v="2022-10-05T00:00:00"/>
    <n v="20.508444730949922"/>
  </r>
  <r>
    <s v="2021"/>
    <s v="TD1717632"/>
    <x v="2"/>
    <n v="184.85"/>
    <s v="OAKDALE"/>
    <d v="2022-10-05T00:00:00"/>
    <n v="193.02372752118598"/>
  </r>
  <r>
    <s v="2021"/>
    <s v="TD1717632"/>
    <x v="2"/>
    <n v="105.55"/>
    <s v="OAKDALE"/>
    <d v="2022-10-05T00:00:00"/>
    <n v="110.21722715640347"/>
  </r>
  <r>
    <s v="2021"/>
    <s v="TD1717632"/>
    <x v="2"/>
    <n v="279.76"/>
    <s v="OAKDALE"/>
    <d v="2022-10-05T00:00:00"/>
    <n v="292.13047341805242"/>
  </r>
  <r>
    <s v="2022"/>
    <s v="TD1717632"/>
    <x v="2"/>
    <n v="179.15"/>
    <s v="OAKDALE"/>
    <d v="2022-10-05T00:00:00"/>
    <n v="179.15"/>
  </r>
  <r>
    <s v="2022"/>
    <s v="TD1717632"/>
    <x v="2"/>
    <n v="17.829999999999998"/>
    <s v="OAKDALE"/>
    <d v="2022-10-05T00:00:00"/>
    <n v="17.829999999999998"/>
  </r>
  <r>
    <s v="2022"/>
    <s v="TD1717632"/>
    <x v="2"/>
    <n v="51.08"/>
    <s v="OAKDALE"/>
    <d v="2022-10-05T00:00:00"/>
    <n v="51.08"/>
  </r>
  <r>
    <s v="2022"/>
    <s v="TD1717632"/>
    <x v="2"/>
    <n v="12.65"/>
    <s v="OAKDALE"/>
    <d v="2022-10-05T00:00:00"/>
    <n v="12.65"/>
  </r>
  <r>
    <s v="2022"/>
    <s v="TD1717632"/>
    <x v="2"/>
    <n v="79.97"/>
    <s v="OAKDALE"/>
    <d v="2022-10-05T00:00:00"/>
    <n v="79.97"/>
  </r>
  <r>
    <s v="2022"/>
    <s v="TD1717632"/>
    <x v="2"/>
    <n v="256.97000000000003"/>
    <s v="OAKDALE"/>
    <d v="2022-10-05T00:00:00"/>
    <n v="256.97000000000003"/>
  </r>
  <r>
    <s v="2022"/>
    <s v="TD1717632"/>
    <x v="2"/>
    <n v="-106.64"/>
    <s v="OAKDALE"/>
    <d v="2022-10-05T00:00:00"/>
    <n v="-106.64"/>
  </r>
  <r>
    <s v="2022"/>
    <s v="TD1717632"/>
    <x v="2"/>
    <n v="91.8"/>
    <s v="OAKDALE"/>
    <d v="2022-10-05T00:00:00"/>
    <n v="91.8"/>
  </r>
  <r>
    <s v="2022"/>
    <s v="TD1717632"/>
    <x v="2"/>
    <n v="38.93"/>
    <s v="OAKDALE"/>
    <d v="2022-10-05T00:00:00"/>
    <n v="38.93"/>
  </r>
  <r>
    <s v="2022"/>
    <s v="TD1717632"/>
    <x v="2"/>
    <n v="7.91"/>
    <s v="OAKDALE"/>
    <d v="2022-10-05T00:00:00"/>
    <n v="7.91"/>
  </r>
  <r>
    <s v="2020"/>
    <s v="TD1717632"/>
    <x v="1"/>
    <n v="34.020000000000003"/>
    <s v="OAKDALE"/>
    <d v="2022-10-05T00:00:00"/>
    <n v="37.213684086904649"/>
  </r>
  <r>
    <s v="2021"/>
    <s v="TD1717632"/>
    <x v="1"/>
    <n v="11.99"/>
    <s v="OAKDALE"/>
    <d v="2022-10-05T00:00:00"/>
    <n v="12.520175780248959"/>
  </r>
  <r>
    <s v="2021"/>
    <s v="TD1717632"/>
    <x v="1"/>
    <n v="32.36"/>
    <s v="OAKDALE"/>
    <d v="2022-10-05T00:00:00"/>
    <n v="33.790899770546815"/>
  </r>
  <r>
    <s v="2021"/>
    <s v="TD1717632"/>
    <x v="1"/>
    <n v="86.24"/>
    <s v="OAKDALE"/>
    <d v="2022-10-05T00:00:00"/>
    <n v="90.053374419405358"/>
  </r>
  <r>
    <s v="2021"/>
    <s v="TD1717632"/>
    <x v="1"/>
    <n v="132.13999999999999"/>
    <s v="OAKDALE"/>
    <d v="2022-10-05T00:00:00"/>
    <n v="137.98298812361111"/>
  </r>
  <r>
    <s v="2021"/>
    <s v="TD1717632"/>
    <x v="1"/>
    <n v="6.64"/>
    <s v="OAKDALE"/>
    <d v="2022-10-05T00:00:00"/>
    <n v="6.9336086055757367"/>
  </r>
  <r>
    <s v="2021"/>
    <s v="TD1717632"/>
    <x v="1"/>
    <n v="60.65"/>
    <s v="OAKDALE"/>
    <d v="2022-10-05T00:00:00"/>
    <n v="63.331831615688017"/>
  </r>
  <r>
    <s v="2021"/>
    <s v="TD1717632"/>
    <x v="1"/>
    <n v="40.24"/>
    <s v="OAKDALE"/>
    <d v="2022-10-05T00:00:00"/>
    <n v="42.019338898850556"/>
  </r>
  <r>
    <s v="2021"/>
    <s v="TD1717632"/>
    <x v="1"/>
    <n v="71.98"/>
    <s v="OAKDALE"/>
    <d v="2022-10-05T00:00:00"/>
    <n v="75.162823408033375"/>
  </r>
  <r>
    <s v="2022"/>
    <s v="TD1717632"/>
    <x v="1"/>
    <n v="78.17"/>
    <s v="OAKDALE"/>
    <d v="2022-10-05T00:00:00"/>
    <n v="78.17"/>
  </r>
  <r>
    <s v="2022"/>
    <s v="TD1717632"/>
    <x v="1"/>
    <n v="5.62"/>
    <s v="OAKDALE"/>
    <d v="2022-10-05T00:00:00"/>
    <n v="5.62"/>
  </r>
  <r>
    <s v="2022"/>
    <s v="TD1717632"/>
    <x v="1"/>
    <n v="15.14"/>
    <s v="OAKDALE"/>
    <d v="2022-10-05T00:00:00"/>
    <n v="15.14"/>
  </r>
  <r>
    <s v="2022"/>
    <s v="TD1717632"/>
    <x v="1"/>
    <n v="4.1500000000000004"/>
    <s v="OAKDALE"/>
    <d v="2022-10-05T00:00:00"/>
    <n v="4.1500000000000004"/>
  </r>
  <r>
    <s v="2022"/>
    <s v="TD1717632"/>
    <x v="1"/>
    <n v="106.07"/>
    <s v="OAKDALE"/>
    <d v="2022-10-05T00:00:00"/>
    <n v="106.07"/>
  </r>
  <r>
    <s v="2022"/>
    <s v="TD1717632"/>
    <x v="1"/>
    <n v="372.16"/>
    <s v="OAKDALE"/>
    <d v="2022-10-05T00:00:00"/>
    <n v="372.16"/>
  </r>
  <r>
    <s v="2022"/>
    <s v="TD1717632"/>
    <x v="1"/>
    <n v="7"/>
    <s v="OAKDALE"/>
    <d v="2022-10-05T00:00:00"/>
    <n v="7"/>
  </r>
  <r>
    <s v="2022"/>
    <s v="TD1717632"/>
    <x v="1"/>
    <n v="119.74"/>
    <s v="OAKDALE"/>
    <d v="2022-10-05T00:00:00"/>
    <n v="119.74"/>
  </r>
  <r>
    <s v="2022"/>
    <s v="TD1717632"/>
    <x v="1"/>
    <n v="151.61000000000001"/>
    <s v="OAKDALE"/>
    <d v="2022-10-05T00:00:00"/>
    <n v="151.61000000000001"/>
  </r>
  <r>
    <s v="2022"/>
    <s v="TD1717632"/>
    <x v="1"/>
    <n v="14.54"/>
    <s v="OAKDALE"/>
    <d v="2022-10-05T00:00:00"/>
    <n v="14.54"/>
  </r>
  <r>
    <s v="2020"/>
    <s v="TD1717632"/>
    <x v="1"/>
    <n v="49.93"/>
    <s v="OAKDALE"/>
    <d v="2022-10-05T00:00:00"/>
    <n v="54.617261800680453"/>
  </r>
  <r>
    <s v="2021"/>
    <s v="TD1717632"/>
    <x v="1"/>
    <n v="11.6"/>
    <s v="OAKDALE"/>
    <d v="2022-10-05T00:00:00"/>
    <n v="12.112930696487734"/>
  </r>
  <r>
    <s v="2021"/>
    <s v="TD1717632"/>
    <x v="1"/>
    <n v="178.39"/>
    <s v="OAKDALE"/>
    <d v="2022-10-05T00:00:00"/>
    <n v="186.27807818503851"/>
  </r>
  <r>
    <s v="2021"/>
    <s v="TD1717632"/>
    <x v="1"/>
    <n v="30.72"/>
    <s v="OAKDALE"/>
    <d v="2022-10-05T00:00:00"/>
    <n v="32.078381982422684"/>
  </r>
  <r>
    <s v="2021"/>
    <s v="TD1717632"/>
    <x v="1"/>
    <n v="67.12"/>
    <s v="OAKDALE"/>
    <d v="2022-10-05T00:00:00"/>
    <n v="70.087923133470412"/>
  </r>
  <r>
    <s v="2021"/>
    <s v="TD1717632"/>
    <x v="1"/>
    <n v="121.84"/>
    <s v="OAKDALE"/>
    <d v="2022-10-05T00:00:00"/>
    <n v="127.22754103966082"/>
  </r>
  <r>
    <s v="2021"/>
    <s v="TD1717632"/>
    <x v="1"/>
    <n v="6.52"/>
    <s v="OAKDALE"/>
    <d v="2022-10-05T00:00:00"/>
    <n v="6.8083024259568985"/>
  </r>
  <r>
    <s v="2021"/>
    <s v="TD1717632"/>
    <x v="1"/>
    <n v="67.19"/>
    <s v="OAKDALE"/>
    <d v="2022-10-05T00:00:00"/>
    <n v="70.161018404914728"/>
  </r>
  <r>
    <s v="2021"/>
    <s v="TD1717632"/>
    <x v="1"/>
    <n v="38.4"/>
    <s v="OAKDALE"/>
    <d v="2022-10-05T00:00:00"/>
    <n v="40.097977478028355"/>
  </r>
  <r>
    <s v="2021"/>
    <s v="TD1717632"/>
    <x v="1"/>
    <n v="72.34"/>
    <s v="OAKDALE"/>
    <d v="2022-10-05T00:00:00"/>
    <n v="75.538741946889886"/>
  </r>
  <r>
    <s v="2022"/>
    <s v="TD1717632"/>
    <x v="1"/>
    <n v="43008.22"/>
    <s v="OAKDALE"/>
    <d v="2022-10-05T00:00:00"/>
    <n v="43008.22"/>
  </r>
  <r>
    <s v="2022"/>
    <s v="TD1717632"/>
    <x v="1"/>
    <n v="22553.200000000001"/>
    <s v="OAKDALE"/>
    <d v="2022-10-05T00:00:00"/>
    <n v="22553.200000000001"/>
  </r>
  <r>
    <s v="2022"/>
    <s v="TD1717632"/>
    <x v="1"/>
    <n v="15364.28"/>
    <s v="OAKDALE"/>
    <d v="2022-10-05T00:00:00"/>
    <n v="15364.28"/>
  </r>
  <r>
    <s v="2022"/>
    <s v="TD1717632"/>
    <x v="1"/>
    <n v="2916.29"/>
    <s v="OAKDALE"/>
    <d v="2022-10-05T00:00:00"/>
    <n v="2916.29"/>
  </r>
  <r>
    <s v="2022"/>
    <s v="TD1717632"/>
    <x v="1"/>
    <n v="4506.3500000000004"/>
    <s v="OAKDALE"/>
    <d v="2022-10-05T00:00:00"/>
    <n v="4506.3500000000004"/>
  </r>
  <r>
    <s v="2022"/>
    <s v="TD1717632"/>
    <x v="1"/>
    <n v="17282.62"/>
    <s v="OAKDALE"/>
    <d v="2022-10-05T00:00:00"/>
    <n v="17282.62"/>
  </r>
  <r>
    <s v="2022"/>
    <s v="TD1717632"/>
    <x v="1"/>
    <n v="12240.38"/>
    <s v="OAKDALE"/>
    <d v="2022-10-05T00:00:00"/>
    <n v="12240.38"/>
  </r>
  <r>
    <s v="2022"/>
    <s v="TD1717632"/>
    <x v="1"/>
    <n v="4028.07"/>
    <s v="OAKDALE"/>
    <d v="2022-10-05T00:00:00"/>
    <n v="4028.07"/>
  </r>
  <r>
    <s v="2022"/>
    <s v="TD1717632"/>
    <x v="1"/>
    <n v="128.58000000000001"/>
    <s v="OAKDALE"/>
    <d v="2022-10-05T00:00:00"/>
    <n v="128.58000000000001"/>
  </r>
  <r>
    <s v="2022"/>
    <s v="TD1717632"/>
    <x v="1"/>
    <n v="665.76"/>
    <s v="OAKDALE"/>
    <d v="2022-10-05T00:00:00"/>
    <n v="665.76"/>
  </r>
  <r>
    <s v="2022"/>
    <s v="TD1717632"/>
    <x v="1"/>
    <n v="16090.55"/>
    <s v="OAKDALE"/>
    <d v="2022-10-05T00:00:00"/>
    <n v="16090.55"/>
  </r>
  <r>
    <s v="2023"/>
    <s v="TD1717632"/>
    <x v="1"/>
    <n v="-3303.63"/>
    <s v="OAKDALE"/>
    <d v="2022-10-05T00:00:00"/>
    <n v="-3134.8692116412572"/>
  </r>
  <r>
    <s v="2020"/>
    <s v="TD1717632"/>
    <x v="1"/>
    <n v="78.400000000000006"/>
    <s v="OAKDALE"/>
    <d v="2022-10-05T00:00:00"/>
    <n v="85.759930406035409"/>
  </r>
  <r>
    <s v="2021"/>
    <s v="TD1717632"/>
    <x v="1"/>
    <n v="16.14"/>
    <s v="OAKDALE"/>
    <d v="2022-10-05T00:00:00"/>
    <n v="16.853681158733796"/>
  </r>
  <r>
    <s v="2021"/>
    <s v="TD1717632"/>
    <x v="1"/>
    <n v="244.67"/>
    <s v="OAKDALE"/>
    <d v="2022-10-05T00:00:00"/>
    <n v="255.48885806117704"/>
  </r>
  <r>
    <s v="2021"/>
    <s v="TD1717632"/>
    <x v="1"/>
    <n v="53.39"/>
    <s v="OAKDALE"/>
    <d v="2022-10-05T00:00:00"/>
    <n v="55.750807748748286"/>
  </r>
  <r>
    <s v="2021"/>
    <s v="TD1717632"/>
    <x v="1"/>
    <n v="123.22"/>
    <s v="OAKDALE"/>
    <d v="2022-10-05T00:00:00"/>
    <n v="128.66856210527746"/>
  </r>
  <r>
    <s v="2021"/>
    <s v="TD1717632"/>
    <x v="1"/>
    <n v="180.66"/>
    <s v="OAKDALE"/>
    <d v="2022-10-05T00:00:00"/>
    <n v="188.64845341616154"/>
  </r>
  <r>
    <s v="2021"/>
    <s v="TD1717632"/>
    <x v="1"/>
    <n v="13.98"/>
    <s v="OAKDALE"/>
    <d v="2022-10-05T00:00:00"/>
    <n v="14.5981699255947"/>
  </r>
  <r>
    <s v="2021"/>
    <s v="TD1717632"/>
    <x v="1"/>
    <n v="104.09"/>
    <s v="OAKDALE"/>
    <d v="2022-10-05T00:00:00"/>
    <n v="108.69266863770761"/>
  </r>
  <r>
    <s v="2021"/>
    <s v="TD1717632"/>
    <x v="1"/>
    <n v="57.44"/>
    <s v="OAKDALE"/>
    <d v="2022-10-05T00:00:00"/>
    <n v="59.979891310884085"/>
  </r>
  <r>
    <s v="2021"/>
    <s v="TD1717632"/>
    <x v="1"/>
    <n v="100.57"/>
    <s v="OAKDALE"/>
    <d v="2022-10-05T00:00:00"/>
    <n v="105.01702070222166"/>
  </r>
  <r>
    <s v="2022"/>
    <s v="TD1717632"/>
    <x v="1"/>
    <n v="73887.39"/>
    <s v="OAKDALE"/>
    <d v="2022-10-05T00:00:00"/>
    <n v="73887.39"/>
  </r>
  <r>
    <s v="2022"/>
    <s v="TD1717632"/>
    <x v="1"/>
    <n v="35741.480000000003"/>
    <s v="OAKDALE"/>
    <d v="2022-10-05T00:00:00"/>
    <n v="35741.480000000003"/>
  </r>
  <r>
    <s v="2022"/>
    <s v="TD1717632"/>
    <x v="1"/>
    <n v="26416.9"/>
    <s v="OAKDALE"/>
    <d v="2022-10-05T00:00:00"/>
    <n v="26416.9"/>
  </r>
  <r>
    <s v="2022"/>
    <s v="TD1717632"/>
    <x v="1"/>
    <n v="5249.76"/>
    <s v="OAKDALE"/>
    <d v="2022-10-05T00:00:00"/>
    <n v="5249.76"/>
  </r>
  <r>
    <s v="2022"/>
    <s v="TD1717632"/>
    <x v="1"/>
    <n v="7952.36"/>
    <s v="OAKDALE"/>
    <d v="2022-10-05T00:00:00"/>
    <n v="7952.36"/>
  </r>
  <r>
    <s v="2022"/>
    <s v="TD1717632"/>
    <x v="1"/>
    <n v="25714.5"/>
    <s v="OAKDALE"/>
    <d v="2022-10-05T00:00:00"/>
    <n v="25714.5"/>
  </r>
  <r>
    <s v="2022"/>
    <s v="TD1717632"/>
    <x v="1"/>
    <n v="20114.11"/>
    <s v="OAKDALE"/>
    <d v="2022-10-05T00:00:00"/>
    <n v="20114.11"/>
  </r>
  <r>
    <s v="2022"/>
    <s v="TD1717632"/>
    <x v="1"/>
    <n v="5817.64"/>
    <s v="OAKDALE"/>
    <d v="2022-10-05T00:00:00"/>
    <n v="5817.64"/>
  </r>
  <r>
    <s v="2022"/>
    <s v="TD1717632"/>
    <x v="1"/>
    <n v="420.95"/>
    <s v="OAKDALE"/>
    <d v="2022-10-05T00:00:00"/>
    <n v="420.95"/>
  </r>
  <r>
    <s v="2022"/>
    <s v="TD1717632"/>
    <x v="1"/>
    <n v="1243.79"/>
    <s v="OAKDALE"/>
    <d v="2022-10-05T00:00:00"/>
    <n v="1243.79"/>
  </r>
  <r>
    <s v="2022"/>
    <s v="TD1717632"/>
    <x v="1"/>
    <n v="24498.38"/>
    <s v="OAKDALE"/>
    <d v="2022-10-05T00:00:00"/>
    <n v="24498.38"/>
  </r>
  <r>
    <s v="2023"/>
    <s v="TD1717632"/>
    <x v="1"/>
    <n v="-5434.54"/>
    <s v="OAKDALE"/>
    <d v="2022-10-05T00:00:00"/>
    <n v="-5156.9249962716403"/>
  </r>
  <r>
    <s v="2020"/>
    <s v="TD1717632"/>
    <x v="1"/>
    <n v="14.33"/>
    <s v="OAKDALE"/>
    <d v="2022-10-05T00:00:00"/>
    <n v="15.675252585694992"/>
  </r>
  <r>
    <s v="2021"/>
    <s v="TD1717632"/>
    <x v="1"/>
    <n v="4.43"/>
    <s v="OAKDALE"/>
    <d v="2022-10-05T00:00:00"/>
    <n v="4.6258864642621251"/>
  </r>
  <r>
    <s v="2021"/>
    <s v="TD1717632"/>
    <x v="1"/>
    <n v="49.92"/>
    <s v="OAKDALE"/>
    <d v="2022-10-05T00:00:00"/>
    <n v="52.127370721436868"/>
  </r>
  <r>
    <s v="2021"/>
    <s v="TD1717632"/>
    <x v="1"/>
    <n v="13.13"/>
    <s v="OAKDALE"/>
    <d v="2022-10-05T00:00:00"/>
    <n v="13.710584486627926"/>
  </r>
  <r>
    <s v="2021"/>
    <s v="TD1717632"/>
    <x v="1"/>
    <n v="29.57"/>
    <s v="OAKDALE"/>
    <d v="2022-10-05T00:00:00"/>
    <n v="30.877531094408816"/>
  </r>
  <r>
    <s v="2021"/>
    <s v="TD1717632"/>
    <x v="1"/>
    <n v="43.51"/>
    <s v="OAKDALE"/>
    <d v="2022-10-05T00:00:00"/>
    <n v="45.433932293463904"/>
  </r>
  <r>
    <s v="2021"/>
    <s v="TD1717632"/>
    <x v="1"/>
    <n v="2.2400000000000002"/>
    <s v="OAKDALE"/>
    <d v="2022-10-05T00:00:00"/>
    <n v="2.3390486862183213"/>
  </r>
  <r>
    <s v="2021"/>
    <s v="TD1717632"/>
    <x v="1"/>
    <n v="25.28"/>
    <s v="OAKDALE"/>
    <d v="2022-10-05T00:00:00"/>
    <n v="26.397835173035336"/>
  </r>
  <r>
    <s v="2021"/>
    <s v="TD1717632"/>
    <x v="1"/>
    <n v="12.06"/>
    <s v="OAKDALE"/>
    <d v="2022-10-05T00:00:00"/>
    <n v="12.593271051693282"/>
  </r>
  <r>
    <s v="2021"/>
    <s v="TD1717632"/>
    <x v="1"/>
    <n v="19.97"/>
    <s v="OAKDALE"/>
    <d v="2022-10-05T00:00:00"/>
    <n v="20.853036724901727"/>
  </r>
  <r>
    <s v="2022"/>
    <s v="TD1717632"/>
    <x v="1"/>
    <n v="18638.57"/>
    <s v="OAKDALE"/>
    <d v="2022-10-05T00:00:00"/>
    <n v="18638.57"/>
  </r>
  <r>
    <s v="2022"/>
    <s v="TD1717632"/>
    <x v="1"/>
    <n v="7910.33"/>
    <s v="OAKDALE"/>
    <d v="2022-10-05T00:00:00"/>
    <n v="7910.33"/>
  </r>
  <r>
    <s v="2022"/>
    <s v="TD1717632"/>
    <x v="1"/>
    <n v="6612.69"/>
    <s v="OAKDALE"/>
    <d v="2022-10-05T00:00:00"/>
    <n v="6612.69"/>
  </r>
  <r>
    <s v="2022"/>
    <s v="TD1717632"/>
    <x v="1"/>
    <n v="1269.6099999999999"/>
    <s v="OAKDALE"/>
    <d v="2022-10-05T00:00:00"/>
    <n v="1269.6099999999999"/>
  </r>
  <r>
    <s v="2022"/>
    <s v="TD1717632"/>
    <x v="1"/>
    <n v="1853.75"/>
    <s v="OAKDALE"/>
    <d v="2022-10-05T00:00:00"/>
    <n v="1853.75"/>
  </r>
  <r>
    <s v="2022"/>
    <s v="TD1717632"/>
    <x v="1"/>
    <n v="6442.68"/>
    <s v="OAKDALE"/>
    <d v="2022-10-05T00:00:00"/>
    <n v="6442.68"/>
  </r>
  <r>
    <s v="2022"/>
    <s v="TD1717632"/>
    <x v="1"/>
    <n v="4936.54"/>
    <s v="OAKDALE"/>
    <d v="2022-10-05T00:00:00"/>
    <n v="4936.54"/>
  </r>
  <r>
    <s v="2022"/>
    <s v="TD1717632"/>
    <x v="1"/>
    <n v="1366.7"/>
    <s v="OAKDALE"/>
    <d v="2022-10-05T00:00:00"/>
    <n v="1366.7"/>
  </r>
  <r>
    <s v="2022"/>
    <s v="TD1717632"/>
    <x v="1"/>
    <n v="98.31"/>
    <s v="OAKDALE"/>
    <d v="2022-10-05T00:00:00"/>
    <n v="98.31"/>
  </r>
  <r>
    <s v="2022"/>
    <s v="TD1717632"/>
    <x v="1"/>
    <n v="258.83999999999997"/>
    <s v="OAKDALE"/>
    <d v="2022-10-05T00:00:00"/>
    <n v="258.83999999999997"/>
  </r>
  <r>
    <s v="2022"/>
    <s v="TD1717632"/>
    <x v="1"/>
    <n v="5762.12"/>
    <s v="OAKDALE"/>
    <d v="2022-10-05T00:00:00"/>
    <n v="5762.12"/>
  </r>
  <r>
    <s v="2023"/>
    <s v="TD1717632"/>
    <x v="1"/>
    <n v="-1338.05"/>
    <s v="OAKDALE"/>
    <d v="2022-10-05T00:00:00"/>
    <n v="-1269.6978017019412"/>
  </r>
  <r>
    <s v="2022"/>
    <s v="TD1717632"/>
    <x v="1"/>
    <n v="14947.65"/>
    <s v="OAKDALE"/>
    <d v="2022-10-05T00:00:00"/>
    <n v="14947.65"/>
  </r>
  <r>
    <s v="2022"/>
    <s v="TD1717632"/>
    <x v="1"/>
    <n v="3774.87"/>
    <s v="OAKDALE"/>
    <d v="2022-10-05T00:00:00"/>
    <n v="3774.87"/>
  </r>
  <r>
    <s v="2022"/>
    <s v="TD1717632"/>
    <x v="1"/>
    <n v="4004.86"/>
    <s v="OAKDALE"/>
    <d v="2022-10-05T00:00:00"/>
    <n v="4004.86"/>
  </r>
  <r>
    <s v="2022"/>
    <s v="TD1717632"/>
    <x v="1"/>
    <n v="-925.55"/>
    <s v="OAKDALE"/>
    <d v="2022-10-05T00:00:00"/>
    <n v="-925.55"/>
  </r>
  <r>
    <s v="2022"/>
    <s v="TD1717632"/>
    <x v="1"/>
    <n v="3418.14"/>
    <s v="OAKDALE"/>
    <d v="2022-10-05T00:00:00"/>
    <n v="3418.14"/>
  </r>
  <r>
    <s v="2022"/>
    <s v="TD1717632"/>
    <x v="1"/>
    <n v="3707.83"/>
    <s v="OAKDALE"/>
    <d v="2022-10-05T00:00:00"/>
    <n v="3707.83"/>
  </r>
  <r>
    <s v="2022"/>
    <s v="TD1717632"/>
    <x v="1"/>
    <n v="118.16"/>
    <s v="OAKDALE"/>
    <d v="2022-10-05T00:00:00"/>
    <n v="118.16"/>
  </r>
  <r>
    <s v="2022"/>
    <s v="TD1717632"/>
    <x v="1"/>
    <n v="0.02"/>
    <s v="OAKDALE"/>
    <d v="2022-10-05T00:00:00"/>
    <n v="0.02"/>
  </r>
  <r>
    <s v="2023"/>
    <s v="TD1717632"/>
    <x v="1"/>
    <n v="-3207.76"/>
    <s v="OAKDALE"/>
    <d v="2022-10-05T00:00:00"/>
    <n v="-3043.8965811348003"/>
  </r>
  <r>
    <s v="2021"/>
    <s v="TD1717632"/>
    <x v="1"/>
    <n v="9.3699999999999992"/>
    <s v="OAKDALE"/>
    <d v="2022-10-05T00:00:00"/>
    <n v="9.7843241919043145"/>
  </r>
  <r>
    <s v="2022"/>
    <s v="TD1717632"/>
    <x v="1"/>
    <n v="3006.64"/>
    <s v="OAKDALE"/>
    <d v="2022-10-05T00:00:00"/>
    <n v="3006.64"/>
  </r>
  <r>
    <s v="2022"/>
    <s v="TD1717632"/>
    <x v="1"/>
    <n v="1499.34"/>
    <s v="OAKDALE"/>
    <d v="2022-10-05T00:00:00"/>
    <n v="1499.34"/>
  </r>
  <r>
    <s v="2022"/>
    <s v="TD1717632"/>
    <x v="1"/>
    <n v="8.6999999999999993"/>
    <s v="OAKDALE"/>
    <d v="2022-10-05T00:00:00"/>
    <n v="8.6999999999999993"/>
  </r>
  <r>
    <s v="2022"/>
    <s v="TD1717632"/>
    <x v="1"/>
    <n v="1070.5999999999999"/>
    <s v="OAKDALE"/>
    <d v="2022-10-05T00:00:00"/>
    <n v="1070.5999999999999"/>
  </r>
  <r>
    <s v="2022"/>
    <s v="TD1717632"/>
    <x v="1"/>
    <n v="687.81"/>
    <s v="OAKDALE"/>
    <d v="2022-10-05T00:00:00"/>
    <n v="687.81"/>
  </r>
  <r>
    <s v="2022"/>
    <s v="TD1717632"/>
    <x v="1"/>
    <n v="56.78"/>
    <s v="OAKDALE"/>
    <d v="2022-10-05T00:00:00"/>
    <n v="56.78"/>
  </r>
  <r>
    <s v="2022"/>
    <s v="TD1717632"/>
    <x v="1"/>
    <n v="1180.52"/>
    <s v="OAKDALE"/>
    <d v="2022-10-05T00:00:00"/>
    <n v="1180.52"/>
  </r>
  <r>
    <s v="2022"/>
    <s v="TD1717632"/>
    <x v="2"/>
    <n v="10122.540000000001"/>
    <s v="OAKDALE"/>
    <d v="2022-10-05T00:00:00"/>
    <n v="10122.540000000001"/>
  </r>
  <r>
    <s v="2022"/>
    <s v="TD1717632"/>
    <x v="2"/>
    <n v="2015.63"/>
    <s v="OAKDALE"/>
    <d v="2022-10-05T00:00:00"/>
    <n v="2015.63"/>
  </r>
  <r>
    <s v="2022"/>
    <s v="TD1717632"/>
    <x v="2"/>
    <n v="3142.22"/>
    <s v="OAKDALE"/>
    <d v="2022-10-05T00:00:00"/>
    <n v="3142.22"/>
  </r>
  <r>
    <s v="2022"/>
    <s v="TD1717632"/>
    <x v="2"/>
    <n v="-454.1"/>
    <s v="OAKDALE"/>
    <d v="2022-10-05T00:00:00"/>
    <n v="-454.1"/>
  </r>
  <r>
    <s v="2022"/>
    <s v="TD1717632"/>
    <x v="2"/>
    <n v="5926.28"/>
    <s v="OAKDALE"/>
    <d v="2022-10-05T00:00:00"/>
    <n v="5926.28"/>
  </r>
  <r>
    <s v="2022"/>
    <s v="TD1717632"/>
    <x v="2"/>
    <n v="2258.4699999999998"/>
    <s v="OAKDALE"/>
    <d v="2022-10-05T00:00:00"/>
    <n v="2258.4699999999998"/>
  </r>
  <r>
    <s v="2022"/>
    <s v="TD1717632"/>
    <x v="2"/>
    <n v="88.2"/>
    <s v="OAKDALE"/>
    <d v="2022-10-05T00:00:00"/>
    <n v="88.2"/>
  </r>
  <r>
    <s v="2023"/>
    <s v="TD1717632"/>
    <x v="2"/>
    <n v="-2478.54"/>
    <s v="OAKDALE"/>
    <d v="2022-10-05T00:00:00"/>
    <n v="-2351.9276480178837"/>
  </r>
  <r>
    <s v="2022"/>
    <s v="TD1717633"/>
    <x v="0"/>
    <n v="17606.150000000001"/>
    <s v="OAKDALE"/>
    <d v="2022-07-01T00:00:00"/>
    <n v="17606.150000000001"/>
  </r>
  <r>
    <s v="2021"/>
    <s v="TD1717633"/>
    <x v="1"/>
    <n v="0.01"/>
    <s v="OAKDALE"/>
    <d v="2022-07-01T00:00:00"/>
    <n v="1.0442181634903219E-2"/>
  </r>
  <r>
    <s v="2021"/>
    <s v="TD1717633"/>
    <x v="1"/>
    <n v="0.11"/>
    <s v="OAKDALE"/>
    <d v="2022-07-01T00:00:00"/>
    <n v="0.1148639979839354"/>
  </r>
  <r>
    <s v="2022"/>
    <s v="TD1717633"/>
    <x v="1"/>
    <n v="0.02"/>
    <s v="OAKDALE"/>
    <d v="2022-07-01T00:00:00"/>
    <n v="0.02"/>
  </r>
  <r>
    <s v="2022"/>
    <s v="TD1717633"/>
    <x v="1"/>
    <n v="0.89"/>
    <s v="OAKDALE"/>
    <d v="2022-07-01T00:00:00"/>
    <n v="0.89"/>
  </r>
  <r>
    <s v="2022"/>
    <s v="TD1717633"/>
    <x v="1"/>
    <n v="53.29"/>
    <s v="OAKDALE"/>
    <d v="2022-07-01T00:00:00"/>
    <n v="53.29"/>
  </r>
  <r>
    <s v="2022"/>
    <s v="TD1717633"/>
    <x v="1"/>
    <n v="0.7"/>
    <s v="OAKDALE"/>
    <d v="2022-07-01T00:00:00"/>
    <n v="0.7"/>
  </r>
  <r>
    <s v="2022"/>
    <s v="TD1717633"/>
    <x v="1"/>
    <n v="0.08"/>
    <s v="OAKDALE"/>
    <d v="2022-07-01T00:00:00"/>
    <n v="0.08"/>
  </r>
  <r>
    <s v="2022"/>
    <s v="TD1717633"/>
    <x v="1"/>
    <n v="1.07"/>
    <s v="OAKDALE"/>
    <d v="2022-07-01T00:00:00"/>
    <n v="1.07"/>
  </r>
  <r>
    <s v="2022"/>
    <s v="TD1717633"/>
    <x v="1"/>
    <n v="9.27"/>
    <s v="OAKDALE"/>
    <d v="2022-07-01T00:00:00"/>
    <n v="9.27"/>
  </r>
  <r>
    <s v="2022"/>
    <s v="TD1717633"/>
    <x v="0"/>
    <n v="1102.26"/>
    <s v="OAKDALE"/>
    <d v="2022-07-01T00:00:00"/>
    <n v="1102.26"/>
  </r>
  <r>
    <s v="2022"/>
    <s v="TD1717633"/>
    <x v="0"/>
    <n v="43.24"/>
    <s v="OAKDALE"/>
    <d v="2022-07-01T00:00:00"/>
    <n v="43.24"/>
  </r>
  <r>
    <s v="2022"/>
    <s v="TD1717633"/>
    <x v="0"/>
    <n v="266.52"/>
    <s v="OAKDALE"/>
    <d v="2022-07-01T00:00:00"/>
    <n v="266.52"/>
  </r>
  <r>
    <s v="2022"/>
    <s v="TD1717633"/>
    <x v="0"/>
    <n v="149.51"/>
    <s v="OAKDALE"/>
    <d v="2022-07-01T00:00:00"/>
    <n v="149.51"/>
  </r>
  <r>
    <s v="2022"/>
    <s v="TD1717633"/>
    <x v="0"/>
    <n v="1929.2"/>
    <s v="OAKDALE"/>
    <d v="2022-07-01T00:00:00"/>
    <n v="1929.2"/>
  </r>
  <r>
    <s v="2022"/>
    <s v="TD1717633"/>
    <x v="0"/>
    <n v="3438.92"/>
    <s v="OAKDALE"/>
    <d v="2022-07-01T00:00:00"/>
    <n v="3438.92"/>
  </r>
  <r>
    <s v="2022"/>
    <s v="TD1717633"/>
    <x v="0"/>
    <n v="14222.65"/>
    <s v="OAKDALE"/>
    <d v="2022-07-01T00:00:00"/>
    <n v="14222.65"/>
  </r>
  <r>
    <s v="2022"/>
    <s v="TD1717633"/>
    <x v="0"/>
    <n v="557.9"/>
    <s v="OAKDALE"/>
    <d v="2022-07-01T00:00:00"/>
    <n v="557.9"/>
  </r>
  <r>
    <s v="2022"/>
    <s v="TD1717633"/>
    <x v="1"/>
    <n v="4696.59"/>
    <s v="OAKDALE"/>
    <d v="2022-07-01T00:00:00"/>
    <n v="4696.59"/>
  </r>
  <r>
    <s v="2022"/>
    <s v="TD1717633"/>
    <x v="1"/>
    <n v="-4696.59"/>
    <s v="OAKDALE"/>
    <d v="2022-07-01T00:00:00"/>
    <n v="-4696.59"/>
  </r>
  <r>
    <s v="2022"/>
    <s v="TD1717633"/>
    <x v="2"/>
    <n v="7492.15"/>
    <s v="OAKDALE"/>
    <d v="2022-07-01T00:00:00"/>
    <n v="7492.15"/>
  </r>
  <r>
    <s v="2021"/>
    <s v="TD1717633"/>
    <x v="2"/>
    <n v="77.66"/>
    <s v="OAKDALE"/>
    <d v="2022-07-01T00:00:00"/>
    <n v="81.093982576658391"/>
  </r>
  <r>
    <s v="2021"/>
    <s v="TD1717633"/>
    <x v="2"/>
    <n v="0.48"/>
    <s v="OAKDALE"/>
    <d v="2022-07-01T00:00:00"/>
    <n v="0.50122471847535444"/>
  </r>
  <r>
    <s v="2022"/>
    <s v="TD1717633"/>
    <x v="2"/>
    <n v="38.79"/>
    <s v="OAKDALE"/>
    <d v="2022-07-01T00:00:00"/>
    <n v="38.79"/>
  </r>
  <r>
    <s v="2022"/>
    <s v="TD1717633"/>
    <x v="2"/>
    <n v="-0.57999999999999996"/>
    <s v="OAKDALE"/>
    <d v="2022-07-01T00:00:00"/>
    <n v="-0.57999999999999996"/>
  </r>
  <r>
    <s v="2022"/>
    <s v="TD1717633"/>
    <x v="2"/>
    <n v="300.8"/>
    <s v="OAKDALE"/>
    <d v="2022-07-01T00:00:00"/>
    <n v="300.8"/>
  </r>
  <r>
    <s v="2022"/>
    <s v="TD1717633"/>
    <x v="2"/>
    <n v="300.8"/>
    <s v="OAKDALE"/>
    <d v="2022-07-01T00:00:00"/>
    <n v="300.8"/>
  </r>
  <r>
    <s v="2022"/>
    <s v="TD1717633"/>
    <x v="2"/>
    <n v="-28.75"/>
    <s v="OAKDALE"/>
    <d v="2022-07-01T00:00:00"/>
    <n v="-28.75"/>
  </r>
  <r>
    <s v="2021"/>
    <s v="TD1717633"/>
    <x v="2"/>
    <n v="-0.34"/>
    <s v="OAKDALE"/>
    <d v="2022-07-01T00:00:00"/>
    <n v="-0.35503417558670947"/>
  </r>
  <r>
    <s v="2022"/>
    <s v="TD1717633"/>
    <x v="2"/>
    <n v="0.34"/>
    <s v="OAKDALE"/>
    <d v="2022-07-01T00:00:00"/>
    <n v="0.34"/>
  </r>
  <r>
    <s v="2022"/>
    <s v="TD1717633"/>
    <x v="2"/>
    <n v="137.68"/>
    <s v="OAKDALE"/>
    <d v="2022-07-01T00:00:00"/>
    <n v="137.68"/>
  </r>
  <r>
    <s v="2022"/>
    <s v="TD1717633"/>
    <x v="2"/>
    <n v="103.26"/>
    <s v="OAKDALE"/>
    <d v="2022-07-01T00:00:00"/>
    <n v="103.26"/>
  </r>
  <r>
    <s v="2022"/>
    <s v="TD1717633"/>
    <x v="2"/>
    <n v="103.26"/>
    <s v="OAKDALE"/>
    <d v="2022-07-01T00:00:00"/>
    <n v="103.26"/>
  </r>
  <r>
    <s v="2022"/>
    <s v="TD1717633"/>
    <x v="2"/>
    <n v="137.68"/>
    <s v="OAKDALE"/>
    <d v="2022-07-01T00:00:00"/>
    <n v="137.68"/>
  </r>
  <r>
    <s v="2022"/>
    <s v="TD1717633"/>
    <x v="2"/>
    <n v="3.94"/>
    <s v="OAKDALE"/>
    <d v="2022-07-01T00:00:00"/>
    <n v="3.94"/>
  </r>
  <r>
    <s v="2022"/>
    <s v="TD1717633"/>
    <x v="2"/>
    <n v="1.95"/>
    <s v="OAKDALE"/>
    <d v="2022-07-01T00:00:00"/>
    <n v="1.95"/>
  </r>
  <r>
    <s v="2022"/>
    <s v="TD1717633"/>
    <x v="2"/>
    <n v="451.2"/>
    <s v="OAKDALE"/>
    <d v="2022-07-01T00:00:00"/>
    <n v="451.2"/>
  </r>
  <r>
    <s v="2022"/>
    <s v="TD1717633"/>
    <x v="2"/>
    <n v="-22.56"/>
    <s v="OAKDALE"/>
    <d v="2022-07-01T00:00:00"/>
    <n v="-22.56"/>
  </r>
  <r>
    <s v="2022"/>
    <s v="TD1717633"/>
    <x v="2"/>
    <n v="112.8"/>
    <s v="OAKDALE"/>
    <d v="2022-07-01T00:00:00"/>
    <n v="112.8"/>
  </r>
  <r>
    <s v="2022"/>
    <s v="TD1717633"/>
    <x v="2"/>
    <n v="112.8"/>
    <s v="OAKDALE"/>
    <d v="2022-07-01T00:00:00"/>
    <n v="112.8"/>
  </r>
  <r>
    <s v="2022"/>
    <s v="TD1717633"/>
    <x v="2"/>
    <n v="-1.64"/>
    <s v="OAKDALE"/>
    <d v="2022-07-01T00:00:00"/>
    <n v="-1.64"/>
  </r>
  <r>
    <s v="2022"/>
    <s v="TD1717633"/>
    <x v="3"/>
    <n v="47.5"/>
    <s v="OAKDALE"/>
    <d v="2022-07-01T00:00:00"/>
    <n v="47.5"/>
  </r>
  <r>
    <s v="2022"/>
    <s v="TD1717633"/>
    <x v="3"/>
    <n v="0.25"/>
    <s v="OAKDALE"/>
    <d v="2022-07-01T00:00:00"/>
    <n v="0.25"/>
  </r>
  <r>
    <s v="2021"/>
    <s v="TD1717633"/>
    <x v="2"/>
    <n v="23.03"/>
    <s v="OAKDALE"/>
    <d v="2022-07-01T00:00:00"/>
    <n v="24.048344305182113"/>
  </r>
  <r>
    <s v="2022"/>
    <s v="TD1717633"/>
    <x v="2"/>
    <n v="0.08"/>
    <s v="OAKDALE"/>
    <d v="2022-07-01T00:00:00"/>
    <n v="0.08"/>
  </r>
  <r>
    <s v="2022"/>
    <s v="TD1717633"/>
    <x v="2"/>
    <n v="8.44"/>
    <s v="OAKDALE"/>
    <d v="2022-07-01T00:00:00"/>
    <n v="8.44"/>
  </r>
  <r>
    <s v="2022"/>
    <s v="TD1717633"/>
    <x v="2"/>
    <n v="126.6"/>
    <s v="OAKDALE"/>
    <d v="2022-07-01T00:00:00"/>
    <n v="126.6"/>
  </r>
  <r>
    <s v="2021"/>
    <s v="TD1717633"/>
    <x v="1"/>
    <n v="5.93"/>
    <s v="OAKDALE"/>
    <d v="2022-07-01T00:00:00"/>
    <n v="6.192213709497608"/>
  </r>
  <r>
    <s v="2022"/>
    <s v="TD1717633"/>
    <x v="1"/>
    <n v="0.03"/>
    <s v="OAKDALE"/>
    <d v="2022-07-01T00:00:00"/>
    <n v="0.03"/>
  </r>
  <r>
    <s v="2022"/>
    <s v="TD1717633"/>
    <x v="1"/>
    <n v="2.66"/>
    <s v="OAKDALE"/>
    <d v="2022-07-01T00:00:00"/>
    <n v="2.66"/>
  </r>
  <r>
    <s v="2022"/>
    <s v="TD1717633"/>
    <x v="1"/>
    <n v="40.71"/>
    <s v="OAKDALE"/>
    <d v="2022-07-01T00:00:00"/>
    <n v="40.71"/>
  </r>
  <r>
    <s v="2022"/>
    <s v="TD1717633"/>
    <x v="1"/>
    <n v="139.08000000000001"/>
    <s v="OAKDALE"/>
    <d v="2022-07-01T00:00:00"/>
    <n v="139.08000000000001"/>
  </r>
  <r>
    <s v="2021"/>
    <s v="TD1717633"/>
    <x v="1"/>
    <n v="5.95"/>
    <s v="OAKDALE"/>
    <d v="2022-07-01T00:00:00"/>
    <n v="6.2130980727674157"/>
  </r>
  <r>
    <s v="2022"/>
    <s v="TD1717633"/>
    <x v="1"/>
    <n v="0.03"/>
    <s v="OAKDALE"/>
    <d v="2022-07-01T00:00:00"/>
    <n v="0.03"/>
  </r>
  <r>
    <s v="2022"/>
    <s v="TD1717633"/>
    <x v="1"/>
    <n v="2.99"/>
    <s v="OAKDALE"/>
    <d v="2022-07-01T00:00:00"/>
    <n v="2.99"/>
  </r>
  <r>
    <s v="2022"/>
    <s v="TD1717633"/>
    <x v="1"/>
    <n v="1531.13"/>
    <s v="OAKDALE"/>
    <d v="2022-07-01T00:00:00"/>
    <n v="1531.13"/>
  </r>
  <r>
    <s v="2022"/>
    <s v="TD1717633"/>
    <x v="1"/>
    <n v="36.93"/>
    <s v="OAKDALE"/>
    <d v="2022-07-01T00:00:00"/>
    <n v="36.93"/>
  </r>
  <r>
    <s v="2022"/>
    <s v="TD1717633"/>
    <x v="1"/>
    <n v="599.04"/>
    <s v="OAKDALE"/>
    <d v="2022-07-01T00:00:00"/>
    <n v="599.04"/>
  </r>
  <r>
    <s v="2021"/>
    <s v="TD1717633"/>
    <x v="1"/>
    <n v="8.2799999999999994"/>
    <s v="OAKDALE"/>
    <d v="2022-07-01T00:00:00"/>
    <n v="8.6461263936998645"/>
  </r>
  <r>
    <s v="2022"/>
    <s v="TD1717633"/>
    <x v="1"/>
    <n v="0.04"/>
    <s v="OAKDALE"/>
    <d v="2022-07-01T00:00:00"/>
    <n v="0.04"/>
  </r>
  <r>
    <s v="2022"/>
    <s v="TD1717633"/>
    <x v="1"/>
    <n v="4.74"/>
    <s v="OAKDALE"/>
    <d v="2022-07-01T00:00:00"/>
    <n v="4.74"/>
  </r>
  <r>
    <s v="2022"/>
    <s v="TD1717633"/>
    <x v="1"/>
    <n v="2701.98"/>
    <s v="OAKDALE"/>
    <d v="2022-07-01T00:00:00"/>
    <n v="2701.98"/>
  </r>
  <r>
    <s v="2022"/>
    <s v="TD1717633"/>
    <x v="1"/>
    <n v="54.94"/>
    <s v="OAKDALE"/>
    <d v="2022-07-01T00:00:00"/>
    <n v="54.94"/>
  </r>
  <r>
    <s v="2022"/>
    <s v="TD1717633"/>
    <x v="1"/>
    <n v="984.38"/>
    <s v="OAKDALE"/>
    <d v="2022-07-01T00:00:00"/>
    <n v="984.38"/>
  </r>
  <r>
    <s v="2021"/>
    <s v="TD1717633"/>
    <x v="1"/>
    <n v="1.64"/>
    <s v="OAKDALE"/>
    <d v="2022-07-01T00:00:00"/>
    <n v="1.7125177881241278"/>
  </r>
  <r>
    <s v="2022"/>
    <s v="TD1717633"/>
    <x v="1"/>
    <n v="0.01"/>
    <s v="OAKDALE"/>
    <d v="2022-07-01T00:00:00"/>
    <n v="0.01"/>
  </r>
  <r>
    <s v="2022"/>
    <s v="TD1717633"/>
    <x v="1"/>
    <n v="1.05"/>
    <s v="OAKDALE"/>
    <d v="2022-07-01T00:00:00"/>
    <n v="1.05"/>
  </r>
  <r>
    <s v="2022"/>
    <s v="TD1717633"/>
    <x v="1"/>
    <n v="629.85"/>
    <s v="OAKDALE"/>
    <d v="2022-07-01T00:00:00"/>
    <n v="629.85"/>
  </r>
  <r>
    <s v="2022"/>
    <s v="TD1717633"/>
    <x v="1"/>
    <n v="13.77"/>
    <s v="OAKDALE"/>
    <d v="2022-07-01T00:00:00"/>
    <n v="13.77"/>
  </r>
  <r>
    <s v="2022"/>
    <s v="TD1717633"/>
    <x v="1"/>
    <n v="241.59"/>
    <s v="OAKDALE"/>
    <d v="2022-07-01T00:00:00"/>
    <n v="241.59"/>
  </r>
  <r>
    <s v="2022"/>
    <s v="TD1717633"/>
    <x v="1"/>
    <n v="1431.3"/>
    <s v="OAKDALE"/>
    <d v="2022-07-01T00:00:00"/>
    <n v="1431.3"/>
  </r>
  <r>
    <s v="2022"/>
    <s v="TD1717633"/>
    <x v="1"/>
    <n v="38.96"/>
    <s v="OAKDALE"/>
    <d v="2022-07-01T00:00:00"/>
    <n v="38.96"/>
  </r>
  <r>
    <s v="2022"/>
    <s v="TD1717633"/>
    <x v="2"/>
    <n v="1123"/>
    <s v="OAKDALE"/>
    <d v="2022-07-01T00:00:00"/>
    <n v="1123"/>
  </r>
  <r>
    <s v="2022"/>
    <s v="TD1717634"/>
    <x v="1"/>
    <n v="2.38"/>
    <e v="#N/A"/>
    <d v="2022-07-28T00:00:00"/>
    <n v="2.38"/>
  </r>
  <r>
    <s v="2022"/>
    <s v="TD1717634"/>
    <x v="1"/>
    <n v="0.27"/>
    <e v="#N/A"/>
    <d v="2022-07-28T00:00:00"/>
    <n v="0.27"/>
  </r>
  <r>
    <s v="2022"/>
    <s v="TD1717634"/>
    <x v="1"/>
    <n v="0.31"/>
    <e v="#N/A"/>
    <d v="2022-07-28T00:00:00"/>
    <n v="0.31"/>
  </r>
  <r>
    <s v="2022"/>
    <s v="TD1717634"/>
    <x v="1"/>
    <n v="0.04"/>
    <e v="#N/A"/>
    <d v="2022-07-28T00:00:00"/>
    <n v="0.04"/>
  </r>
  <r>
    <s v="2022"/>
    <s v="TD1717634"/>
    <x v="1"/>
    <n v="-2.0099999999999998"/>
    <e v="#N/A"/>
    <d v="2022-07-28T00:00:00"/>
    <n v="-2.0099999999999998"/>
  </r>
  <r>
    <s v="2022"/>
    <s v="TD1717634"/>
    <x v="1"/>
    <n v="-0.68"/>
    <e v="#N/A"/>
    <d v="2022-07-28T00:00:00"/>
    <n v="-0.68"/>
  </r>
  <r>
    <s v="2022"/>
    <s v="TD1717634"/>
    <x v="1"/>
    <n v="2.0099999999999998"/>
    <e v="#N/A"/>
    <d v="2022-07-28T00:00:00"/>
    <n v="2.0099999999999998"/>
  </r>
  <r>
    <s v="2022"/>
    <s v="TD1717634"/>
    <x v="2"/>
    <n v="1565.52"/>
    <e v="#N/A"/>
    <d v="2022-07-28T00:00:00"/>
    <n v="1565.52"/>
  </r>
  <r>
    <s v="2022"/>
    <s v="TD1717634"/>
    <x v="2"/>
    <n v="137.68"/>
    <e v="#N/A"/>
    <d v="2022-07-28T00:00:00"/>
    <n v="137.68"/>
  </r>
  <r>
    <s v="2022"/>
    <s v="TD1717634"/>
    <x v="2"/>
    <n v="137.68"/>
    <e v="#N/A"/>
    <d v="2022-07-28T00:00:00"/>
    <n v="137.68"/>
  </r>
  <r>
    <s v="2022"/>
    <s v="TD1717634"/>
    <x v="2"/>
    <n v="1.95"/>
    <e v="#N/A"/>
    <d v="2022-07-28T00:00:00"/>
    <n v="1.95"/>
  </r>
  <r>
    <s v="2022"/>
    <s v="TD1717634"/>
    <x v="1"/>
    <n v="30.02"/>
    <e v="#N/A"/>
    <d v="2022-07-28T00:00:00"/>
    <n v="30.02"/>
  </r>
  <r>
    <s v="2022"/>
    <s v="TD1717634"/>
    <x v="1"/>
    <n v="134.87"/>
    <e v="#N/A"/>
    <d v="2022-07-28T00:00:00"/>
    <n v="134.87"/>
  </r>
  <r>
    <s v="2022"/>
    <s v="TD1717634"/>
    <x v="1"/>
    <n v="18.93"/>
    <e v="#N/A"/>
    <d v="2022-07-28T00:00:00"/>
    <n v="18.93"/>
  </r>
  <r>
    <s v="2022"/>
    <s v="TD1717634"/>
    <x v="1"/>
    <n v="200.67"/>
    <e v="#N/A"/>
    <d v="2022-07-28T00:00:00"/>
    <n v="200.67"/>
  </r>
  <r>
    <s v="2022"/>
    <s v="TD1717634"/>
    <x v="1"/>
    <n v="31.1"/>
    <e v="#N/A"/>
    <d v="2022-07-28T00:00:00"/>
    <n v="31.1"/>
  </r>
  <r>
    <s v="2022"/>
    <s v="TD1717634"/>
    <x v="1"/>
    <n v="50.28"/>
    <e v="#N/A"/>
    <d v="2022-07-28T00:00:00"/>
    <n v="50.28"/>
  </r>
  <r>
    <s v="2022"/>
    <s v="TD1717634"/>
    <x v="1"/>
    <n v="7.63"/>
    <e v="#N/A"/>
    <d v="2022-07-28T00:00:00"/>
    <n v="7.63"/>
  </r>
  <r>
    <s v="2022"/>
    <s v="TD1717634"/>
    <x v="1"/>
    <n v="8.14"/>
    <e v="#N/A"/>
    <d v="2022-07-28T00:00:00"/>
    <n v="8.14"/>
  </r>
  <r>
    <s v="2022"/>
    <s v="TD1717635"/>
    <x v="0"/>
    <n v="79523.259999999995"/>
    <s v="OAKDALE"/>
    <d v="2022-05-27T00:00:00"/>
    <n v="79523.259999999995"/>
  </r>
  <r>
    <s v="2022"/>
    <s v="TD1717635"/>
    <x v="0"/>
    <n v="19729.419999999998"/>
    <s v="OAKDALE"/>
    <d v="2022-05-27T00:00:00"/>
    <n v="19729.419999999998"/>
  </r>
  <r>
    <s v="2022"/>
    <s v="TD1717635"/>
    <x v="0"/>
    <n v="792.25"/>
    <s v="OAKDALE"/>
    <d v="2022-05-27T00:00:00"/>
    <n v="792.25"/>
  </r>
  <r>
    <s v="2022"/>
    <s v="TD1717635"/>
    <x v="0"/>
    <n v="2655.32"/>
    <s v="OAKDALE"/>
    <d v="2022-05-27T00:00:00"/>
    <n v="2655.32"/>
  </r>
  <r>
    <s v="2022"/>
    <s v="TD1717635"/>
    <x v="0"/>
    <n v="-43754.65"/>
    <s v="OAKDALE"/>
    <d v="2022-05-27T00:00:00"/>
    <n v="-43754.65"/>
  </r>
  <r>
    <s v="2021"/>
    <s v="TD1717635"/>
    <x v="1"/>
    <n v="0.43"/>
    <s v="OAKDALE"/>
    <d v="2022-05-27T00:00:00"/>
    <n v="0.44901381030083837"/>
  </r>
  <r>
    <s v="2021"/>
    <s v="TD1717635"/>
    <x v="1"/>
    <n v="0.05"/>
    <s v="OAKDALE"/>
    <d v="2022-05-27T00:00:00"/>
    <n v="5.2210908174516096E-2"/>
  </r>
  <r>
    <s v="2021"/>
    <s v="TD1717635"/>
    <x v="1"/>
    <n v="0.28999999999999998"/>
    <s v="OAKDALE"/>
    <d v="2022-05-27T00:00:00"/>
    <n v="0.30282326741219334"/>
  </r>
  <r>
    <s v="2021"/>
    <s v="TD1717635"/>
    <x v="1"/>
    <n v="2.57"/>
    <s v="OAKDALE"/>
    <d v="2022-05-27T00:00:00"/>
    <n v="2.6836406801701269"/>
  </r>
  <r>
    <s v="2021"/>
    <s v="TD1717635"/>
    <x v="1"/>
    <n v="0.16"/>
    <s v="OAKDALE"/>
    <d v="2022-05-27T00:00:00"/>
    <n v="0.1670749061584515"/>
  </r>
  <r>
    <s v="2021"/>
    <s v="TD1717635"/>
    <x v="1"/>
    <n v="1.35"/>
    <s v="OAKDALE"/>
    <d v="2022-05-27T00:00:00"/>
    <n v="1.4096945207119347"/>
  </r>
  <r>
    <s v="2021"/>
    <s v="TD1717635"/>
    <x v="1"/>
    <n v="0.63"/>
    <s v="OAKDALE"/>
    <d v="2022-05-27T00:00:00"/>
    <n v="0.65785744299890281"/>
  </r>
  <r>
    <s v="2021"/>
    <s v="TD1717635"/>
    <x v="1"/>
    <n v="7.0000000000000007E-2"/>
    <s v="OAKDALE"/>
    <d v="2022-05-27T00:00:00"/>
    <n v="7.309527144432254E-2"/>
  </r>
  <r>
    <s v="2021"/>
    <s v="TD1717635"/>
    <x v="1"/>
    <n v="213.08"/>
    <s v="OAKDALE"/>
    <d v="2022-05-27T00:00:00"/>
    <n v="222.50200627651779"/>
  </r>
  <r>
    <s v="2021"/>
    <s v="TD1717635"/>
    <x v="1"/>
    <n v="24.48"/>
    <s v="OAKDALE"/>
    <d v="2022-05-27T00:00:00"/>
    <n v="25.562460642243078"/>
  </r>
  <r>
    <s v="2021"/>
    <s v="TD1717635"/>
    <x v="1"/>
    <n v="0.04"/>
    <s v="OAKDALE"/>
    <d v="2022-05-27T00:00:00"/>
    <n v="4.1768726539612874E-2"/>
  </r>
  <r>
    <s v="2021"/>
    <s v="TD1717635"/>
    <x v="1"/>
    <n v="0.33"/>
    <s v="OAKDALE"/>
    <d v="2022-05-27T00:00:00"/>
    <n v="0.34459199395180623"/>
  </r>
  <r>
    <s v="2021"/>
    <s v="TD1717635"/>
    <x v="1"/>
    <n v="0.05"/>
    <s v="OAKDALE"/>
    <d v="2022-05-27T00:00:00"/>
    <n v="5.2210908174516096E-2"/>
  </r>
  <r>
    <s v="2021"/>
    <s v="TD1717635"/>
    <x v="1"/>
    <n v="0.01"/>
    <s v="OAKDALE"/>
    <d v="2022-05-27T00:00:00"/>
    <n v="1.0442181634903219E-2"/>
  </r>
  <r>
    <s v="2022"/>
    <s v="TD1717635"/>
    <x v="1"/>
    <n v="6.47"/>
    <s v="OAKDALE"/>
    <d v="2022-05-27T00:00:00"/>
    <n v="6.47"/>
  </r>
  <r>
    <s v="2022"/>
    <s v="TD1717635"/>
    <x v="1"/>
    <n v="56.35"/>
    <s v="OAKDALE"/>
    <d v="2022-05-27T00:00:00"/>
    <n v="56.35"/>
  </r>
  <r>
    <s v="2022"/>
    <s v="TD1717635"/>
    <x v="1"/>
    <n v="-0.01"/>
    <s v="OAKDALE"/>
    <d v="2022-05-27T00:00:00"/>
    <n v="-0.01"/>
  </r>
  <r>
    <s v="2022"/>
    <s v="TD1717635"/>
    <x v="1"/>
    <n v="728.42"/>
    <s v="OAKDALE"/>
    <d v="2022-05-27T00:00:00"/>
    <n v="728.42"/>
  </r>
  <r>
    <s v="2022"/>
    <s v="TD1717635"/>
    <x v="1"/>
    <n v="58.13"/>
    <s v="OAKDALE"/>
    <d v="2022-05-27T00:00:00"/>
    <n v="58.13"/>
  </r>
  <r>
    <s v="2022"/>
    <s v="TD1717635"/>
    <x v="1"/>
    <n v="46.66"/>
    <s v="OAKDALE"/>
    <d v="2022-05-27T00:00:00"/>
    <n v="46.66"/>
  </r>
  <r>
    <s v="2022"/>
    <s v="TD1717635"/>
    <x v="1"/>
    <n v="0.71"/>
    <s v="OAKDALE"/>
    <d v="2022-05-27T00:00:00"/>
    <n v="0.71"/>
  </r>
  <r>
    <s v="2022"/>
    <s v="TD1717635"/>
    <x v="1"/>
    <n v="4.03"/>
    <s v="OAKDALE"/>
    <d v="2022-05-27T00:00:00"/>
    <n v="4.03"/>
  </r>
  <r>
    <s v="2022"/>
    <s v="TD1717635"/>
    <x v="1"/>
    <n v="0.23"/>
    <s v="OAKDALE"/>
    <d v="2022-05-27T00:00:00"/>
    <n v="0.23"/>
  </r>
  <r>
    <s v="2022"/>
    <s v="TD1717635"/>
    <x v="1"/>
    <n v="173.1"/>
    <s v="OAKDALE"/>
    <d v="2022-05-27T00:00:00"/>
    <n v="173.1"/>
  </r>
  <r>
    <s v="2022"/>
    <s v="TD1717635"/>
    <x v="1"/>
    <n v="19.88"/>
    <s v="OAKDALE"/>
    <d v="2022-05-27T00:00:00"/>
    <n v="19.88"/>
  </r>
  <r>
    <s v="2022"/>
    <s v="TD1717635"/>
    <x v="1"/>
    <n v="70.56"/>
    <s v="OAKDALE"/>
    <d v="2022-05-27T00:00:00"/>
    <n v="70.56"/>
  </r>
  <r>
    <s v="2022"/>
    <s v="TD1717635"/>
    <x v="1"/>
    <n v="7.55"/>
    <s v="OAKDALE"/>
    <d v="2022-05-27T00:00:00"/>
    <n v="7.55"/>
  </r>
  <r>
    <s v="2022"/>
    <s v="TD1717635"/>
    <x v="1"/>
    <n v="-1.69"/>
    <s v="OAKDALE"/>
    <d v="2022-05-27T00:00:00"/>
    <n v="-1.69"/>
  </r>
  <r>
    <s v="2022"/>
    <s v="TD1717635"/>
    <x v="1"/>
    <n v="-103.43"/>
    <s v="OAKDALE"/>
    <d v="2022-05-27T00:00:00"/>
    <n v="-103.43"/>
  </r>
  <r>
    <s v="2022"/>
    <s v="TD1717635"/>
    <x v="1"/>
    <n v="3.58"/>
    <s v="OAKDALE"/>
    <d v="2022-05-27T00:00:00"/>
    <n v="3.58"/>
  </r>
  <r>
    <s v="2022"/>
    <s v="TD1717635"/>
    <x v="1"/>
    <n v="0.41"/>
    <s v="OAKDALE"/>
    <d v="2022-05-27T00:00:00"/>
    <n v="0.41"/>
  </r>
  <r>
    <s v="2023"/>
    <s v="TD1717635"/>
    <x v="1"/>
    <n v="172.25"/>
    <s v="OAKDALE"/>
    <d v="2022-05-27T00:00:00"/>
    <n v="163.45087727899508"/>
  </r>
  <r>
    <s v="2023"/>
    <s v="TD1717635"/>
    <x v="1"/>
    <n v="54.96"/>
    <s v="OAKDALE"/>
    <d v="2022-05-27T00:00:00"/>
    <n v="52.152454079846564"/>
  </r>
  <r>
    <s v="2023"/>
    <s v="TD1717635"/>
    <x v="1"/>
    <n v="-171.75"/>
    <s v="OAKDALE"/>
    <d v="2022-05-27T00:00:00"/>
    <n v="-162.97641899952052"/>
  </r>
  <r>
    <s v="2022"/>
    <s v="TD1717635"/>
    <x v="0"/>
    <n v="1036.33"/>
    <s v="OAKDALE"/>
    <d v="2022-05-27T00:00:00"/>
    <n v="1036.33"/>
  </r>
  <r>
    <s v="2022"/>
    <s v="TD1717635"/>
    <x v="0"/>
    <n v="1121.7"/>
    <s v="OAKDALE"/>
    <d v="2022-05-27T00:00:00"/>
    <n v="1121.7"/>
  </r>
  <r>
    <s v="2022"/>
    <s v="TD1717635"/>
    <x v="0"/>
    <n v="1193.73"/>
    <s v="OAKDALE"/>
    <d v="2022-05-27T00:00:00"/>
    <n v="1193.73"/>
  </r>
  <r>
    <s v="2022"/>
    <s v="TD1717635"/>
    <x v="0"/>
    <n v="1614.96"/>
    <s v="OAKDALE"/>
    <d v="2022-05-27T00:00:00"/>
    <n v="1614.96"/>
  </r>
  <r>
    <s v="2022"/>
    <s v="TD1717635"/>
    <x v="0"/>
    <n v="872.89"/>
    <s v="OAKDALE"/>
    <d v="2022-05-27T00:00:00"/>
    <n v="872.89"/>
  </r>
  <r>
    <s v="2022"/>
    <s v="TD1717635"/>
    <x v="0"/>
    <n v="-670.62"/>
    <s v="OAKDALE"/>
    <d v="2022-05-27T00:00:00"/>
    <n v="-670.62"/>
  </r>
  <r>
    <s v="2022"/>
    <s v="TD1717635"/>
    <x v="0"/>
    <n v="-497.8"/>
    <s v="OAKDALE"/>
    <d v="2022-05-27T00:00:00"/>
    <n v="-497.8"/>
  </r>
  <r>
    <s v="2022"/>
    <s v="TD1717635"/>
    <x v="0"/>
    <n v="-12.86"/>
    <s v="OAKDALE"/>
    <d v="2022-05-27T00:00:00"/>
    <n v="-12.86"/>
  </r>
  <r>
    <s v="2022"/>
    <s v="TD1717635"/>
    <x v="0"/>
    <n v="-1614.96"/>
    <s v="OAKDALE"/>
    <d v="2022-05-27T00:00:00"/>
    <n v="-1614.96"/>
  </r>
  <r>
    <s v="2022"/>
    <s v="TD1717635"/>
    <x v="0"/>
    <n v="1200.79"/>
    <s v="OAKDALE"/>
    <d v="2022-05-27T00:00:00"/>
    <n v="1200.79"/>
  </r>
  <r>
    <s v="2022"/>
    <s v="TD1717635"/>
    <x v="0"/>
    <n v="357.52"/>
    <s v="OAKDALE"/>
    <d v="2022-05-27T00:00:00"/>
    <n v="357.52"/>
  </r>
  <r>
    <s v="2022"/>
    <s v="TD1717635"/>
    <x v="0"/>
    <n v="-135.38"/>
    <s v="OAKDALE"/>
    <d v="2022-05-27T00:00:00"/>
    <n v="-135.38"/>
  </r>
  <r>
    <s v="2022"/>
    <s v="TD1717635"/>
    <x v="0"/>
    <n v="676.77"/>
    <s v="OAKDALE"/>
    <d v="2022-05-27T00:00:00"/>
    <n v="676.77"/>
  </r>
  <r>
    <s v="2022"/>
    <s v="TD1717635"/>
    <x v="0"/>
    <n v="-25.96"/>
    <s v="OAKDALE"/>
    <d v="2022-05-27T00:00:00"/>
    <n v="-25.96"/>
  </r>
  <r>
    <s v="2022"/>
    <s v="TD1717635"/>
    <x v="0"/>
    <n v="1118.28"/>
    <s v="OAKDALE"/>
    <d v="2022-05-27T00:00:00"/>
    <n v="1118.28"/>
  </r>
  <r>
    <s v="2022"/>
    <s v="TD1717635"/>
    <x v="0"/>
    <n v="-25.97"/>
    <s v="OAKDALE"/>
    <d v="2022-05-27T00:00:00"/>
    <n v="-25.97"/>
  </r>
  <r>
    <s v="2022"/>
    <s v="TD1717635"/>
    <x v="0"/>
    <n v="1233.6600000000001"/>
    <s v="OAKDALE"/>
    <d v="2022-05-27T00:00:00"/>
    <n v="1233.6600000000001"/>
  </r>
  <r>
    <s v="2022"/>
    <s v="TD1717635"/>
    <x v="0"/>
    <n v="-125.96"/>
    <s v="OAKDALE"/>
    <d v="2022-05-27T00:00:00"/>
    <n v="-125.96"/>
  </r>
  <r>
    <s v="2022"/>
    <s v="TD1717635"/>
    <x v="0"/>
    <n v="1424.55"/>
    <s v="OAKDALE"/>
    <d v="2022-05-27T00:00:00"/>
    <n v="1424.55"/>
  </r>
  <r>
    <s v="2022"/>
    <s v="TD1717635"/>
    <x v="0"/>
    <n v="-157.13"/>
    <s v="OAKDALE"/>
    <d v="2022-05-27T00:00:00"/>
    <n v="-157.13"/>
  </r>
  <r>
    <s v="2022"/>
    <s v="TD1717635"/>
    <x v="0"/>
    <n v="-1207.28"/>
    <s v="OAKDALE"/>
    <d v="2022-05-27T00:00:00"/>
    <n v="-1207.28"/>
  </r>
  <r>
    <s v="2022"/>
    <s v="TD1717635"/>
    <x v="0"/>
    <n v="358.51"/>
    <s v="OAKDALE"/>
    <d v="2022-05-27T00:00:00"/>
    <n v="358.51"/>
  </r>
  <r>
    <s v="2022"/>
    <s v="TD1717635"/>
    <x v="0"/>
    <n v="-274.86"/>
    <s v="OAKDALE"/>
    <d v="2022-05-27T00:00:00"/>
    <n v="-274.86"/>
  </r>
  <r>
    <s v="2022"/>
    <s v="TD1717635"/>
    <x v="0"/>
    <n v="-284.89999999999998"/>
    <s v="OAKDALE"/>
    <d v="2022-05-27T00:00:00"/>
    <n v="-284.89999999999998"/>
  </r>
  <r>
    <s v="2022"/>
    <s v="TD1717635"/>
    <x v="0"/>
    <n v="-235.66"/>
    <s v="OAKDALE"/>
    <d v="2022-05-27T00:00:00"/>
    <n v="-235.66"/>
  </r>
  <r>
    <s v="2022"/>
    <s v="TD1717635"/>
    <x v="0"/>
    <n v="17.88"/>
    <s v="OAKDALE"/>
    <d v="2022-05-27T00:00:00"/>
    <n v="17.88"/>
  </r>
  <r>
    <s v="2022"/>
    <s v="TD1717635"/>
    <x v="0"/>
    <n v="52.39"/>
    <s v="OAKDALE"/>
    <d v="2022-05-27T00:00:00"/>
    <n v="52.39"/>
  </r>
  <r>
    <s v="2022"/>
    <s v="TD1717635"/>
    <x v="0"/>
    <n v="135.5"/>
    <s v="OAKDALE"/>
    <d v="2022-05-27T00:00:00"/>
    <n v="135.5"/>
  </r>
  <r>
    <s v="2022"/>
    <s v="TD1717635"/>
    <x v="0"/>
    <n v="44.26"/>
    <s v="OAKDALE"/>
    <d v="2022-05-27T00:00:00"/>
    <n v="44.26"/>
  </r>
  <r>
    <s v="2022"/>
    <s v="TD1717635"/>
    <x v="0"/>
    <n v="-3609.22"/>
    <s v="OAKDALE"/>
    <d v="2022-05-27T00:00:00"/>
    <n v="-3609.22"/>
  </r>
  <r>
    <s v="2022"/>
    <s v="TD1717635"/>
    <x v="0"/>
    <n v="-1746.87"/>
    <s v="OAKDALE"/>
    <d v="2022-05-27T00:00:00"/>
    <n v="-1746.87"/>
  </r>
  <r>
    <s v="2022"/>
    <s v="TD1717635"/>
    <x v="0"/>
    <n v="4613.21"/>
    <s v="OAKDALE"/>
    <d v="2022-05-27T00:00:00"/>
    <n v="4613.21"/>
  </r>
  <r>
    <s v="2022"/>
    <s v="TD1717635"/>
    <x v="0"/>
    <n v="4625.93"/>
    <s v="OAKDALE"/>
    <d v="2022-05-27T00:00:00"/>
    <n v="4625.93"/>
  </r>
  <r>
    <s v="2022"/>
    <s v="TD1717635"/>
    <x v="0"/>
    <n v="-3546.55"/>
    <s v="OAKDALE"/>
    <d v="2022-05-27T00:00:00"/>
    <n v="-3546.55"/>
  </r>
  <r>
    <s v="2022"/>
    <s v="TD1717635"/>
    <x v="0"/>
    <n v="4625.93"/>
    <s v="OAKDALE"/>
    <d v="2022-05-27T00:00:00"/>
    <n v="4625.93"/>
  </r>
  <r>
    <s v="2022"/>
    <s v="TD1717635"/>
    <x v="0"/>
    <n v="3546.55"/>
    <s v="OAKDALE"/>
    <d v="2022-05-27T00:00:00"/>
    <n v="3546.55"/>
  </r>
  <r>
    <s v="2022"/>
    <s v="TD1717635"/>
    <x v="0"/>
    <n v="-3676.07"/>
    <s v="OAKDALE"/>
    <d v="2022-05-27T00:00:00"/>
    <n v="-3676.07"/>
  </r>
  <r>
    <s v="2022"/>
    <s v="TD1717635"/>
    <x v="0"/>
    <n v="-3040.78"/>
    <s v="OAKDALE"/>
    <d v="2022-05-27T00:00:00"/>
    <n v="-3040.78"/>
  </r>
  <r>
    <s v="2022"/>
    <s v="TD1717635"/>
    <x v="0"/>
    <n v="230.71"/>
    <s v="OAKDALE"/>
    <d v="2022-05-27T00:00:00"/>
    <n v="230.71"/>
  </r>
  <r>
    <s v="2022"/>
    <s v="TD1717635"/>
    <x v="0"/>
    <n v="675.94"/>
    <s v="OAKDALE"/>
    <d v="2022-05-27T00:00:00"/>
    <n v="675.94"/>
  </r>
  <r>
    <s v="2022"/>
    <s v="TD1717635"/>
    <x v="0"/>
    <n v="571.13"/>
    <s v="OAKDALE"/>
    <d v="2022-05-27T00:00:00"/>
    <n v="571.13"/>
  </r>
  <r>
    <s v="2022"/>
    <s v="TD1717635"/>
    <x v="0"/>
    <n v="13372.02"/>
    <s v="OAKDALE"/>
    <d v="2022-05-27T00:00:00"/>
    <n v="13372.02"/>
  </r>
  <r>
    <s v="2022"/>
    <s v="TD1717635"/>
    <x v="0"/>
    <n v="11263.11"/>
    <s v="OAKDALE"/>
    <d v="2022-05-27T00:00:00"/>
    <n v="11263.11"/>
  </r>
  <r>
    <s v="2022"/>
    <s v="TD1717635"/>
    <x v="0"/>
    <n v="20838.240000000002"/>
    <s v="OAKDALE"/>
    <d v="2022-05-27T00:00:00"/>
    <n v="20838.240000000002"/>
  </r>
  <r>
    <s v="2022"/>
    <s v="TD1717635"/>
    <x v="0"/>
    <n v="14473.53"/>
    <s v="OAKDALE"/>
    <d v="2022-05-27T00:00:00"/>
    <n v="14473.53"/>
  </r>
  <r>
    <s v="2022"/>
    <s v="TD1717635"/>
    <x v="0"/>
    <n v="15403.02"/>
    <s v="OAKDALE"/>
    <d v="2022-05-27T00:00:00"/>
    <n v="15403.02"/>
  </r>
  <r>
    <s v="2022"/>
    <s v="TD1717635"/>
    <x v="0"/>
    <n v="-8653.1299999999992"/>
    <s v="OAKDALE"/>
    <d v="2022-05-27T00:00:00"/>
    <n v="-8653.1299999999992"/>
  </r>
  <r>
    <s v="2022"/>
    <s v="TD1717635"/>
    <x v="0"/>
    <n v="-6423.26"/>
    <s v="OAKDALE"/>
    <d v="2022-05-27T00:00:00"/>
    <n v="-6423.26"/>
  </r>
  <r>
    <s v="2022"/>
    <s v="TD1717635"/>
    <x v="0"/>
    <n v="-165.98"/>
    <s v="OAKDALE"/>
    <d v="2022-05-27T00:00:00"/>
    <n v="-165.98"/>
  </r>
  <r>
    <s v="2022"/>
    <s v="TD1717635"/>
    <x v="0"/>
    <n v="-20838.240000000002"/>
    <s v="OAKDALE"/>
    <d v="2022-05-27T00:00:00"/>
    <n v="-20838.240000000002"/>
  </r>
  <r>
    <s v="2022"/>
    <s v="TD1717635"/>
    <x v="0"/>
    <n v="15494"/>
    <s v="OAKDALE"/>
    <d v="2022-05-27T00:00:00"/>
    <n v="15494"/>
  </r>
  <r>
    <s v="2022"/>
    <s v="TD1717635"/>
    <x v="0"/>
    <n v="8732.51"/>
    <s v="OAKDALE"/>
    <d v="2022-05-27T00:00:00"/>
    <n v="8732.51"/>
  </r>
  <r>
    <s v="2022"/>
    <s v="TD1717635"/>
    <x v="0"/>
    <n v="-335.01"/>
    <s v="OAKDALE"/>
    <d v="2022-05-27T00:00:00"/>
    <n v="-335.01"/>
  </r>
  <r>
    <s v="2022"/>
    <s v="TD1717635"/>
    <x v="0"/>
    <n v="15918.19"/>
    <s v="OAKDALE"/>
    <d v="2022-05-27T00:00:00"/>
    <n v="15918.19"/>
  </r>
  <r>
    <s v="2022"/>
    <s v="TD1717635"/>
    <x v="0"/>
    <n v="-1625.33"/>
    <s v="OAKDALE"/>
    <d v="2022-05-27T00:00:00"/>
    <n v="-1625.33"/>
  </r>
  <r>
    <s v="2022"/>
    <s v="TD1717635"/>
    <x v="0"/>
    <n v="18381.32"/>
    <s v="OAKDALE"/>
    <d v="2022-05-27T00:00:00"/>
    <n v="18381.32"/>
  </r>
  <r>
    <s v="2022"/>
    <s v="TD1717635"/>
    <x v="0"/>
    <n v="-2027.48"/>
    <s v="OAKDALE"/>
    <d v="2022-05-27T00:00:00"/>
    <n v="-2027.48"/>
  </r>
  <r>
    <s v="2022"/>
    <s v="TD1717635"/>
    <x v="0"/>
    <n v="14429.42"/>
    <s v="OAKDALE"/>
    <d v="2022-05-27T00:00:00"/>
    <n v="14429.42"/>
  </r>
  <r>
    <s v="2022"/>
    <s v="TD1717635"/>
    <x v="0"/>
    <n v="-335.12"/>
    <s v="OAKDALE"/>
    <d v="2022-05-27T00:00:00"/>
    <n v="-335.12"/>
  </r>
  <r>
    <s v="2022"/>
    <s v="TD1717635"/>
    <x v="0"/>
    <n v="-15577.82"/>
    <s v="OAKDALE"/>
    <d v="2022-05-27T00:00:00"/>
    <n v="-15577.82"/>
  </r>
  <r>
    <s v="2022"/>
    <s v="TD1717635"/>
    <x v="0"/>
    <n v="1748.39"/>
    <s v="OAKDALE"/>
    <d v="2022-05-27T00:00:00"/>
    <n v="1748.39"/>
  </r>
  <r>
    <s v="2022"/>
    <s v="TD1717635"/>
    <x v="0"/>
    <n v="-46570.61"/>
    <s v="OAKDALE"/>
    <d v="2022-05-27T00:00:00"/>
    <n v="-46570.61"/>
  </r>
  <r>
    <s v="2021"/>
    <s v="TD1717635"/>
    <x v="2"/>
    <n v="-353582.86"/>
    <s v="OAKDALE"/>
    <d v="2022-05-27T00:00:00"/>
    <n v="-369217.64471085556"/>
  </r>
  <r>
    <s v="2021"/>
    <s v="TD1717635"/>
    <x v="2"/>
    <n v="353582.86"/>
    <s v="OAKDALE"/>
    <d v="2022-05-27T00:00:00"/>
    <n v="369217.64471085556"/>
  </r>
  <r>
    <s v="2021"/>
    <s v="TD1717635"/>
    <x v="2"/>
    <n v="-353582.86"/>
    <s v="OAKDALE"/>
    <d v="2022-05-27T00:00:00"/>
    <n v="-369217.64471085556"/>
  </r>
  <r>
    <s v="2021"/>
    <s v="TD1717635"/>
    <x v="2"/>
    <n v="353582.86"/>
    <s v="OAKDALE"/>
    <d v="2022-05-27T00:00:00"/>
    <n v="369217.64471085556"/>
  </r>
  <r>
    <s v="2022"/>
    <s v="TD1717635"/>
    <x v="1"/>
    <n v="12262.65"/>
    <s v="OAKDALE"/>
    <d v="2022-05-27T00:00:00"/>
    <n v="12262.65"/>
  </r>
  <r>
    <s v="2022"/>
    <s v="TD1717635"/>
    <x v="1"/>
    <n v="34780.620000000003"/>
    <s v="OAKDALE"/>
    <d v="2022-05-27T00:00:00"/>
    <n v="34780.620000000003"/>
  </r>
  <r>
    <s v="2022"/>
    <s v="TD1717635"/>
    <x v="1"/>
    <n v="-12262.65"/>
    <s v="OAKDALE"/>
    <d v="2022-05-27T00:00:00"/>
    <n v="-12262.65"/>
  </r>
  <r>
    <s v="2022"/>
    <s v="TD1717635"/>
    <x v="1"/>
    <n v="-34780.620000000003"/>
    <s v="OAKDALE"/>
    <d v="2022-05-27T00:00:00"/>
    <n v="-34780.620000000003"/>
  </r>
  <r>
    <s v="2022"/>
    <s v="TD1717635"/>
    <x v="1"/>
    <n v="12262.65"/>
    <s v="OAKDALE"/>
    <d v="2022-05-27T00:00:00"/>
    <n v="12262.65"/>
  </r>
  <r>
    <s v="2022"/>
    <s v="TD1717635"/>
    <x v="1"/>
    <n v="34780.620000000003"/>
    <s v="OAKDALE"/>
    <d v="2022-05-27T00:00:00"/>
    <n v="34780.620000000003"/>
  </r>
  <r>
    <s v="2022"/>
    <s v="TD1717635"/>
    <x v="1"/>
    <n v="-34780.620000000003"/>
    <s v="OAKDALE"/>
    <d v="2022-05-27T00:00:00"/>
    <n v="-34780.620000000003"/>
  </r>
  <r>
    <s v="2022"/>
    <s v="TD1717635"/>
    <x v="1"/>
    <n v="-12262.65"/>
    <s v="OAKDALE"/>
    <d v="2022-05-27T00:00:00"/>
    <n v="-12262.65"/>
  </r>
  <r>
    <s v="2022"/>
    <s v="TD1717635"/>
    <x v="1"/>
    <n v="34780.620000000003"/>
    <s v="OAKDALE"/>
    <d v="2022-05-27T00:00:00"/>
    <n v="34780.620000000003"/>
  </r>
  <r>
    <s v="2022"/>
    <s v="TD1717635"/>
    <x v="1"/>
    <n v="12262.65"/>
    <s v="OAKDALE"/>
    <d v="2022-05-27T00:00:00"/>
    <n v="12262.65"/>
  </r>
  <r>
    <s v="2022"/>
    <s v="TD1717635"/>
    <x v="1"/>
    <n v="-12262.65"/>
    <s v="OAKDALE"/>
    <d v="2022-05-27T00:00:00"/>
    <n v="-12262.65"/>
  </r>
  <r>
    <s v="2022"/>
    <s v="TD1717635"/>
    <x v="1"/>
    <n v="-34780.620000000003"/>
    <s v="OAKDALE"/>
    <d v="2022-05-27T00:00:00"/>
    <n v="-34780.620000000003"/>
  </r>
  <r>
    <s v="2022"/>
    <s v="TD1717635"/>
    <x v="2"/>
    <n v="114576.07"/>
    <s v="OAKDALE"/>
    <d v="2022-05-27T00:00:00"/>
    <n v="114576.07"/>
  </r>
  <r>
    <s v="2022"/>
    <s v="TD1717635"/>
    <x v="2"/>
    <n v="-114576.07"/>
    <s v="OAKDALE"/>
    <d v="2022-05-27T00:00:00"/>
    <n v="-114576.07"/>
  </r>
  <r>
    <s v="2022"/>
    <s v="TD1717635"/>
    <x v="2"/>
    <n v="-114576.07"/>
    <s v="OAKDALE"/>
    <d v="2022-05-27T00:00:00"/>
    <n v="-114576.07"/>
  </r>
  <r>
    <s v="2022"/>
    <s v="TD1717635"/>
    <x v="2"/>
    <n v="114576.07"/>
    <s v="OAKDALE"/>
    <d v="2022-05-27T00:00:00"/>
    <n v="114576.07"/>
  </r>
  <r>
    <s v="2021"/>
    <s v="TD1717635"/>
    <x v="2"/>
    <n v="34632"/>
    <s v="OAKDALE"/>
    <d v="2022-05-27T00:00:00"/>
    <n v="36163.363437996828"/>
  </r>
  <r>
    <s v="2021"/>
    <s v="TD1717635"/>
    <x v="2"/>
    <n v="4770.8999999999996"/>
    <s v="OAKDALE"/>
    <d v="2022-05-27T00:00:00"/>
    <n v="4981.860436195976"/>
  </r>
  <r>
    <s v="2021"/>
    <s v="TD1717635"/>
    <x v="2"/>
    <n v="24293.83"/>
    <s v="OAKDALE"/>
    <d v="2022-05-27T00:00:00"/>
    <n v="25368.058546746088"/>
  </r>
  <r>
    <s v="2021"/>
    <s v="TD1717635"/>
    <x v="2"/>
    <n v="18352.8"/>
    <s v="OAKDALE"/>
    <d v="2022-05-27T00:00:00"/>
    <n v="19164.327110905178"/>
  </r>
  <r>
    <s v="2021"/>
    <s v="TD1717635"/>
    <x v="2"/>
    <n v="707.95"/>
    <s v="OAKDALE"/>
    <d v="2022-05-27T00:00:00"/>
    <n v="739.25424884297342"/>
  </r>
  <r>
    <s v="2021"/>
    <s v="TD1717635"/>
    <x v="2"/>
    <n v="160187.42000000001"/>
    <s v="OAKDALE"/>
    <d v="2022-05-27T00:00:00"/>
    <n v="167270.61352665286"/>
  </r>
  <r>
    <s v="2021"/>
    <s v="TD1717635"/>
    <x v="2"/>
    <n v="51940.160000000003"/>
    <s v="OAKDALE"/>
    <d v="2022-05-27T00:00:00"/>
    <n v="54236.858486593483"/>
  </r>
  <r>
    <s v="2021"/>
    <s v="TD1717635"/>
    <x v="2"/>
    <n v="10251.98"/>
    <s v="OAKDALE"/>
    <d v="2022-05-27T00:00:00"/>
    <n v="10705.303727739509"/>
  </r>
  <r>
    <s v="2021"/>
    <s v="TD1717635"/>
    <x v="2"/>
    <n v="18061.650000000001"/>
    <s v="OAKDALE"/>
    <d v="2022-05-27T00:00:00"/>
    <n v="18860.302992604975"/>
  </r>
  <r>
    <s v="2021"/>
    <s v="TD1717635"/>
    <x v="2"/>
    <n v="31179.32"/>
    <s v="OAKDALE"/>
    <d v="2022-05-27T00:00:00"/>
    <n v="32558.01226927706"/>
  </r>
  <r>
    <s v="2022"/>
    <s v="TD1717635"/>
    <x v="2"/>
    <n v="4786"/>
    <s v="OAKDALE"/>
    <d v="2022-05-27T00:00:00"/>
    <n v="4786"/>
  </r>
  <r>
    <s v="2022"/>
    <s v="TD1717635"/>
    <x v="2"/>
    <n v="459"/>
    <s v="OAKDALE"/>
    <d v="2022-05-27T00:00:00"/>
    <n v="459"/>
  </r>
  <r>
    <s v="2022"/>
    <s v="TD1717635"/>
    <x v="2"/>
    <n v="549.26"/>
    <s v="OAKDALE"/>
    <d v="2022-05-27T00:00:00"/>
    <n v="549.26"/>
  </r>
  <r>
    <s v="2022"/>
    <s v="TD1717635"/>
    <x v="2"/>
    <n v="21478.07"/>
    <s v="OAKDALE"/>
    <d v="2022-05-27T00:00:00"/>
    <n v="21478.07"/>
  </r>
  <r>
    <s v="2022"/>
    <s v="TD1717635"/>
    <x v="2"/>
    <n v="2620.4"/>
    <s v="OAKDALE"/>
    <d v="2022-05-27T00:00:00"/>
    <n v="2620.4"/>
  </r>
  <r>
    <s v="2022"/>
    <s v="TD1717635"/>
    <x v="2"/>
    <n v="18088.32"/>
    <s v="OAKDALE"/>
    <d v="2022-05-27T00:00:00"/>
    <n v="18088.32"/>
  </r>
  <r>
    <s v="2022"/>
    <s v="TD1717635"/>
    <x v="2"/>
    <n v="795.15"/>
    <s v="OAKDALE"/>
    <d v="2022-05-27T00:00:00"/>
    <n v="795.15"/>
  </r>
  <r>
    <s v="2022"/>
    <s v="TD1717635"/>
    <x v="2"/>
    <n v="1175.3699999999999"/>
    <s v="OAKDALE"/>
    <d v="2022-05-27T00:00:00"/>
    <n v="1175.3699999999999"/>
  </r>
  <r>
    <s v="2022"/>
    <s v="TD1717635"/>
    <x v="2"/>
    <n v="120598.24"/>
    <s v="OAKDALE"/>
    <d v="2022-05-27T00:00:00"/>
    <n v="120598.24"/>
  </r>
  <r>
    <s v="2022"/>
    <s v="TD1717635"/>
    <x v="2"/>
    <n v="15998.4"/>
    <s v="OAKDALE"/>
    <d v="2022-05-27T00:00:00"/>
    <n v="15998.4"/>
  </r>
  <r>
    <s v="2022"/>
    <s v="TD1717635"/>
    <x v="2"/>
    <n v="988.8"/>
    <s v="OAKDALE"/>
    <d v="2022-05-27T00:00:00"/>
    <n v="988.8"/>
  </r>
  <r>
    <s v="2022"/>
    <s v="TD1717635"/>
    <x v="2"/>
    <n v="7726.98"/>
    <s v="OAKDALE"/>
    <d v="2022-05-27T00:00:00"/>
    <n v="7726.98"/>
  </r>
  <r>
    <s v="2022"/>
    <s v="TD1717635"/>
    <x v="2"/>
    <n v="139983.69"/>
    <s v="OAKDALE"/>
    <d v="2022-05-27T00:00:00"/>
    <n v="139983.69"/>
  </r>
  <r>
    <s v="2022"/>
    <s v="TD1717635"/>
    <x v="2"/>
    <n v="4408.63"/>
    <s v="OAKDALE"/>
    <d v="2022-05-27T00:00:00"/>
    <n v="4408.63"/>
  </r>
  <r>
    <s v="2022"/>
    <s v="TD1717635"/>
    <x v="2"/>
    <n v="114576.07"/>
    <s v="OAKDALE"/>
    <d v="2022-05-27T00:00:00"/>
    <n v="114576.07"/>
  </r>
  <r>
    <s v="2022"/>
    <s v="TD1717635"/>
    <x v="2"/>
    <n v="7991.84"/>
    <s v="OAKDALE"/>
    <d v="2022-05-27T00:00:00"/>
    <n v="7991.84"/>
  </r>
  <r>
    <s v="2022"/>
    <s v="TD1717635"/>
    <x v="2"/>
    <n v="1310.2"/>
    <s v="OAKDALE"/>
    <d v="2022-05-27T00:00:00"/>
    <n v="1310.2"/>
  </r>
  <r>
    <s v="2022"/>
    <s v="TD1717635"/>
    <x v="2"/>
    <n v="884.8"/>
    <s v="OAKDALE"/>
    <d v="2022-05-27T00:00:00"/>
    <n v="884.8"/>
  </r>
  <r>
    <s v="2022"/>
    <s v="TD1717635"/>
    <x v="2"/>
    <n v="1270.92"/>
    <s v="OAKDALE"/>
    <d v="2022-05-27T00:00:00"/>
    <n v="1270.92"/>
  </r>
  <r>
    <s v="2022"/>
    <s v="TD1717635"/>
    <x v="2"/>
    <n v="86.99"/>
    <s v="OAKDALE"/>
    <d v="2022-05-27T00:00:00"/>
    <n v="86.99"/>
  </r>
  <r>
    <s v="2022"/>
    <s v="TD1717635"/>
    <x v="2"/>
    <n v="4326"/>
    <s v="OAKDALE"/>
    <d v="2022-05-27T00:00:00"/>
    <n v="4326"/>
  </r>
  <r>
    <s v="2022"/>
    <s v="TD1717635"/>
    <x v="2"/>
    <n v="741.37"/>
    <s v="OAKDALE"/>
    <d v="2022-05-27T00:00:00"/>
    <n v="741.37"/>
  </r>
  <r>
    <s v="2022"/>
    <s v="TD1717635"/>
    <x v="2"/>
    <n v="1419.5"/>
    <s v="OAKDALE"/>
    <d v="2022-05-27T00:00:00"/>
    <n v="1419.5"/>
  </r>
  <r>
    <s v="2022"/>
    <s v="TD1717635"/>
    <x v="2"/>
    <n v="44381.5"/>
    <s v="OAKDALE"/>
    <d v="2022-05-27T00:00:00"/>
    <n v="44381.5"/>
  </r>
  <r>
    <s v="2022"/>
    <s v="TD1717635"/>
    <x v="2"/>
    <n v="549.16"/>
    <s v="OAKDALE"/>
    <d v="2022-05-27T00:00:00"/>
    <n v="549.16"/>
  </r>
  <r>
    <s v="2022"/>
    <s v="TD1717635"/>
    <x v="2"/>
    <n v="242.4"/>
    <s v="OAKDALE"/>
    <d v="2022-05-27T00:00:00"/>
    <n v="242.4"/>
  </r>
  <r>
    <s v="2022"/>
    <s v="TD1717635"/>
    <x v="2"/>
    <n v="717.9"/>
    <s v="OAKDALE"/>
    <d v="2022-05-27T00:00:00"/>
    <n v="717.9"/>
  </r>
  <r>
    <s v="2022"/>
    <s v="TD1717635"/>
    <x v="2"/>
    <n v="1100.78"/>
    <s v="OAKDALE"/>
    <d v="2022-05-27T00:00:00"/>
    <n v="1100.78"/>
  </r>
  <r>
    <s v="2022"/>
    <s v="TD1717635"/>
    <x v="2"/>
    <n v="105.57"/>
    <s v="OAKDALE"/>
    <d v="2022-05-27T00:00:00"/>
    <n v="105.57"/>
  </r>
  <r>
    <s v="2022"/>
    <s v="TD1717635"/>
    <x v="2"/>
    <n v="865.2"/>
    <s v="OAKDALE"/>
    <d v="2022-05-27T00:00:00"/>
    <n v="865.2"/>
  </r>
  <r>
    <s v="2022"/>
    <s v="TD1717635"/>
    <x v="2"/>
    <n v="103.88"/>
    <s v="OAKDALE"/>
    <d v="2022-05-27T00:00:00"/>
    <n v="103.88"/>
  </r>
  <r>
    <s v="2022"/>
    <s v="TD1717635"/>
    <x v="2"/>
    <n v="129.85"/>
    <s v="OAKDALE"/>
    <d v="2022-05-27T00:00:00"/>
    <n v="129.85"/>
  </r>
  <r>
    <s v="2022"/>
    <s v="TD1717635"/>
    <x v="2"/>
    <n v="21.2"/>
    <s v="OAKDALE"/>
    <d v="2022-05-27T00:00:00"/>
    <n v="21.2"/>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0.25"/>
    <s v="OAKDALE"/>
    <d v="2022-05-27T00:00:00"/>
    <n v="0.26105454087258045"/>
  </r>
  <r>
    <s v="2021"/>
    <s v="TD1717635"/>
    <x v="2"/>
    <n v="207.08"/>
    <s v="OAKDALE"/>
    <d v="2022-05-27T00:00:00"/>
    <n v="216.23669729557585"/>
  </r>
  <r>
    <s v="2021"/>
    <s v="TD1717635"/>
    <x v="2"/>
    <n v="207.08"/>
    <s v="OAKDALE"/>
    <d v="2022-05-27T00:00:00"/>
    <n v="216.23669729557585"/>
  </r>
  <r>
    <s v="2021"/>
    <s v="TD1717635"/>
    <x v="2"/>
    <n v="207.08"/>
    <s v="OAKDALE"/>
    <d v="2022-05-27T00:00:00"/>
    <n v="216.23669729557585"/>
  </r>
  <r>
    <s v="2021"/>
    <s v="TD1717635"/>
    <x v="2"/>
    <n v="207.08"/>
    <s v="OAKDALE"/>
    <d v="2022-05-27T00:00:00"/>
    <n v="216.23669729557585"/>
  </r>
  <r>
    <s v="2021"/>
    <s v="TD1717635"/>
    <x v="2"/>
    <n v="207.08"/>
    <s v="OAKDALE"/>
    <d v="2022-05-27T00:00:00"/>
    <n v="216.23669729557585"/>
  </r>
  <r>
    <s v="2021"/>
    <s v="TD1717635"/>
    <x v="2"/>
    <n v="-2.65"/>
    <s v="OAKDALE"/>
    <d v="2022-05-27T00:00:00"/>
    <n v="-2.7671781332493528"/>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103.54"/>
    <s v="OAKDALE"/>
    <d v="2022-05-27T00:00:00"/>
    <n v="108.11834864778793"/>
  </r>
  <r>
    <s v="2021"/>
    <s v="TD1717635"/>
    <x v="2"/>
    <n v="129.43"/>
    <s v="OAKDALE"/>
    <d v="2022-05-27T00:00:00"/>
    <n v="135.15315690055237"/>
  </r>
  <r>
    <s v="2021"/>
    <s v="TD1717635"/>
    <x v="2"/>
    <n v="103.54"/>
    <s v="OAKDALE"/>
    <d v="2022-05-27T00:00:00"/>
    <n v="108.11834864778793"/>
  </r>
  <r>
    <s v="2021"/>
    <s v="TD1717635"/>
    <x v="2"/>
    <n v="51.77"/>
    <s v="OAKDALE"/>
    <d v="2022-05-27T00:00:00"/>
    <n v="54.059174323893963"/>
  </r>
  <r>
    <s v="2021"/>
    <s v="TD1717635"/>
    <x v="2"/>
    <n v="103.54"/>
    <s v="OAKDALE"/>
    <d v="2022-05-27T00:00:00"/>
    <n v="108.11834864778793"/>
  </r>
  <r>
    <s v="2021"/>
    <s v="TD1717635"/>
    <x v="2"/>
    <n v="-7.11"/>
    <s v="OAKDALE"/>
    <d v="2022-05-27T00:00:00"/>
    <n v="-7.424391142416189"/>
  </r>
  <r>
    <s v="2021"/>
    <s v="TD1717635"/>
    <x v="2"/>
    <n v="77.66"/>
    <s v="OAKDALE"/>
    <d v="2022-05-27T00:00:00"/>
    <n v="81.093982576658391"/>
  </r>
  <r>
    <s v="2021"/>
    <s v="TD1717635"/>
    <x v="2"/>
    <n v="103.54"/>
    <s v="OAKDALE"/>
    <d v="2022-05-27T00:00:00"/>
    <n v="108.11834864778793"/>
  </r>
  <r>
    <s v="2021"/>
    <s v="TD1717635"/>
    <x v="2"/>
    <n v="103.54"/>
    <s v="OAKDALE"/>
    <d v="2022-05-27T00:00:00"/>
    <n v="108.11834864778793"/>
  </r>
  <r>
    <s v="2021"/>
    <s v="TD1717635"/>
    <x v="2"/>
    <n v="77.66"/>
    <s v="OAKDALE"/>
    <d v="2022-05-27T00:00:00"/>
    <n v="81.093982576658391"/>
  </r>
  <r>
    <s v="2021"/>
    <s v="TD1717635"/>
    <x v="2"/>
    <n v="51.77"/>
    <s v="OAKDALE"/>
    <d v="2022-05-27T00:00:00"/>
    <n v="54.059174323893963"/>
  </r>
  <r>
    <s v="2021"/>
    <s v="TD1717635"/>
    <x v="2"/>
    <n v="0.63"/>
    <s v="OAKDALE"/>
    <d v="2022-05-27T00:00:00"/>
    <n v="0.65785744299890281"/>
  </r>
  <r>
    <s v="2021"/>
    <s v="TD1717635"/>
    <x v="2"/>
    <n v="77.66"/>
    <s v="OAKDALE"/>
    <d v="2022-05-27T00:00:00"/>
    <n v="81.093982576658391"/>
  </r>
  <r>
    <s v="2021"/>
    <s v="TD1717635"/>
    <x v="2"/>
    <n v="77.66"/>
    <s v="OAKDALE"/>
    <d v="2022-05-27T00:00:00"/>
    <n v="81.093982576658391"/>
  </r>
  <r>
    <s v="2021"/>
    <s v="TD1717635"/>
    <x v="2"/>
    <n v="77.66"/>
    <s v="OAKDALE"/>
    <d v="2022-05-27T00:00:00"/>
    <n v="81.093982576658391"/>
  </r>
  <r>
    <s v="2021"/>
    <s v="TD1717635"/>
    <x v="2"/>
    <n v="77.66"/>
    <s v="OAKDALE"/>
    <d v="2022-05-27T00:00:00"/>
    <n v="81.093982576658391"/>
  </r>
  <r>
    <s v="2021"/>
    <s v="TD1717635"/>
    <x v="2"/>
    <n v="77.66"/>
    <s v="OAKDALE"/>
    <d v="2022-05-27T00:00:00"/>
    <n v="81.093982576658391"/>
  </r>
  <r>
    <s v="2021"/>
    <s v="TD1717635"/>
    <x v="2"/>
    <n v="77.66"/>
    <s v="OAKDALE"/>
    <d v="2022-05-27T00:00:00"/>
    <n v="81.093982576658391"/>
  </r>
  <r>
    <s v="2021"/>
    <s v="TD1717635"/>
    <x v="2"/>
    <n v="77.66"/>
    <s v="OAKDALE"/>
    <d v="2022-05-27T00:00:00"/>
    <n v="81.093982576658391"/>
  </r>
  <r>
    <s v="2021"/>
    <s v="TD1717635"/>
    <x v="2"/>
    <n v="-0.98"/>
    <s v="OAKDALE"/>
    <d v="2022-05-27T00:00:00"/>
    <n v="-1.0233338002205155"/>
  </r>
  <r>
    <s v="2021"/>
    <s v="TD1717635"/>
    <x v="2"/>
    <n v="77.66"/>
    <s v="OAKDALE"/>
    <d v="2022-05-27T00:00:00"/>
    <n v="81.093982576658391"/>
  </r>
  <r>
    <s v="2021"/>
    <s v="TD1717635"/>
    <x v="2"/>
    <n v="103.54"/>
    <s v="OAKDALE"/>
    <d v="2022-05-27T00:00:00"/>
    <n v="108.11834864778793"/>
  </r>
  <r>
    <s v="2021"/>
    <s v="TD1717635"/>
    <x v="2"/>
    <n v="77.66"/>
    <s v="OAKDALE"/>
    <d v="2022-05-27T00:00:00"/>
    <n v="81.093982576658391"/>
  </r>
  <r>
    <s v="2021"/>
    <s v="TD1717635"/>
    <x v="2"/>
    <n v="0.11"/>
    <s v="OAKDALE"/>
    <d v="2022-05-27T00:00:00"/>
    <n v="0.1148639979839354"/>
  </r>
  <r>
    <s v="2021"/>
    <s v="TD1717635"/>
    <x v="2"/>
    <n v="77.66"/>
    <s v="OAKDALE"/>
    <d v="2022-05-27T00:00:00"/>
    <n v="81.093982576658391"/>
  </r>
  <r>
    <s v="2021"/>
    <s v="TD1717635"/>
    <x v="2"/>
    <n v="0.48"/>
    <s v="OAKDALE"/>
    <d v="2022-05-27T00:00:00"/>
    <n v="0.50122471847535444"/>
  </r>
  <r>
    <s v="2022"/>
    <s v="TD1717635"/>
    <x v="2"/>
    <n v="155.31"/>
    <s v="OAKDALE"/>
    <d v="2022-05-27T00:00:00"/>
    <n v="155.31"/>
  </r>
  <r>
    <s v="2022"/>
    <s v="TD1717635"/>
    <x v="2"/>
    <n v="25.89"/>
    <s v="OAKDALE"/>
    <d v="2022-05-27T00:00:00"/>
    <n v="25.89"/>
  </r>
  <r>
    <s v="2022"/>
    <s v="TD1717635"/>
    <x v="2"/>
    <n v="103.54"/>
    <s v="OAKDALE"/>
    <d v="2022-05-27T00:00:00"/>
    <n v="103.54"/>
  </r>
  <r>
    <s v="2022"/>
    <s v="TD1717635"/>
    <x v="2"/>
    <n v="103.54"/>
    <s v="OAKDALE"/>
    <d v="2022-05-27T00:00:00"/>
    <n v="103.54"/>
  </r>
  <r>
    <s v="2022"/>
    <s v="TD1717635"/>
    <x v="2"/>
    <n v="-7.19"/>
    <s v="OAKDALE"/>
    <d v="2022-05-27T00:00:00"/>
    <n v="-7.19"/>
  </r>
  <r>
    <s v="2022"/>
    <s v="TD1717635"/>
    <x v="2"/>
    <n v="103.54"/>
    <s v="OAKDALE"/>
    <d v="2022-05-27T00:00:00"/>
    <n v="103.54"/>
  </r>
  <r>
    <s v="2022"/>
    <s v="TD1717635"/>
    <x v="2"/>
    <n v="129.43"/>
    <s v="OAKDALE"/>
    <d v="2022-05-27T00:00:00"/>
    <n v="129.43"/>
  </r>
  <r>
    <s v="2022"/>
    <s v="TD1717635"/>
    <x v="2"/>
    <n v="77.66"/>
    <s v="OAKDALE"/>
    <d v="2022-05-27T00:00:00"/>
    <n v="77.66"/>
  </r>
  <r>
    <s v="2022"/>
    <s v="TD1717635"/>
    <x v="2"/>
    <n v="51.77"/>
    <s v="OAKDALE"/>
    <d v="2022-05-27T00:00:00"/>
    <n v="51.77"/>
  </r>
  <r>
    <s v="2022"/>
    <s v="TD1717635"/>
    <x v="2"/>
    <n v="21.37"/>
    <s v="OAKDALE"/>
    <d v="2022-05-27T00:00:00"/>
    <n v="21.37"/>
  </r>
  <r>
    <s v="2022"/>
    <s v="TD1717635"/>
    <x v="2"/>
    <n v="53.62"/>
    <s v="OAKDALE"/>
    <d v="2022-05-27T00:00:00"/>
    <n v="53.62"/>
  </r>
  <r>
    <s v="2022"/>
    <s v="TD1717635"/>
    <x v="2"/>
    <n v="107.24"/>
    <s v="OAKDALE"/>
    <d v="2022-05-27T00:00:00"/>
    <n v="107.24"/>
  </r>
  <r>
    <s v="2022"/>
    <s v="TD1717635"/>
    <x v="2"/>
    <n v="-0.28999999999999998"/>
    <s v="OAKDALE"/>
    <d v="2022-05-27T00:00:00"/>
    <n v="-0.28999999999999998"/>
  </r>
  <r>
    <s v="2022"/>
    <s v="TD1717635"/>
    <x v="2"/>
    <n v="112.8"/>
    <s v="OAKDALE"/>
    <d v="2022-05-27T00:00:00"/>
    <n v="112.8"/>
  </r>
  <r>
    <s v="2022"/>
    <s v="TD1717635"/>
    <x v="2"/>
    <n v="77.760000000000005"/>
    <s v="OAKDALE"/>
    <d v="2022-05-27T00:00:00"/>
    <n v="77.760000000000005"/>
  </r>
  <r>
    <s v="2022"/>
    <s v="TD1717635"/>
    <x v="2"/>
    <n v="77.760000000000005"/>
    <s v="OAKDALE"/>
    <d v="2022-05-27T00:00:00"/>
    <n v="77.760000000000005"/>
  </r>
  <r>
    <s v="2022"/>
    <s v="TD1717635"/>
    <x v="2"/>
    <n v="150.4"/>
    <s v="OAKDALE"/>
    <d v="2022-05-27T00:00:00"/>
    <n v="150.4"/>
  </r>
  <r>
    <s v="2022"/>
    <s v="TD1717635"/>
    <x v="2"/>
    <n v="-9.89"/>
    <s v="OAKDALE"/>
    <d v="2022-05-27T00:00:00"/>
    <n v="-9.89"/>
  </r>
  <r>
    <s v="2022"/>
    <s v="TD1717635"/>
    <x v="2"/>
    <n v="-11.01"/>
    <s v="OAKDALE"/>
    <d v="2022-05-27T00:00:00"/>
    <n v="-11.01"/>
  </r>
  <r>
    <s v="2021"/>
    <s v="TD1717635"/>
    <x v="2"/>
    <n v="9.68"/>
    <s v="OAKDALE"/>
    <d v="2022-05-27T00:00:00"/>
    <n v="10.108031822586316"/>
  </r>
  <r>
    <s v="2021"/>
    <s v="TD1717635"/>
    <x v="2"/>
    <n v="-9.68"/>
    <s v="OAKDALE"/>
    <d v="2022-05-27T00:00:00"/>
    <n v="-10.108031822586316"/>
  </r>
  <r>
    <s v="2021"/>
    <s v="TD1717635"/>
    <x v="2"/>
    <n v="43.79"/>
    <s v="OAKDALE"/>
    <d v="2022-05-27T00:00:00"/>
    <n v="45.726313379241191"/>
  </r>
  <r>
    <s v="2021"/>
    <s v="TD1717635"/>
    <x v="2"/>
    <n v="-43.79"/>
    <s v="OAKDALE"/>
    <d v="2022-05-27T00:00:00"/>
    <n v="-45.726313379241191"/>
  </r>
  <r>
    <s v="2021"/>
    <s v="TD1717635"/>
    <x v="2"/>
    <n v="98.22"/>
    <s v="OAKDALE"/>
    <d v="2022-05-27T00:00:00"/>
    <n v="102.56310801801941"/>
  </r>
  <r>
    <s v="2021"/>
    <s v="TD1717635"/>
    <x v="2"/>
    <n v="-98.22"/>
    <s v="OAKDALE"/>
    <d v="2022-05-27T00:00:00"/>
    <n v="-102.56310801801941"/>
  </r>
  <r>
    <s v="2021"/>
    <s v="TD1717635"/>
    <x v="2"/>
    <n v="4.62"/>
    <s v="OAKDALE"/>
    <d v="2022-05-27T00:00:00"/>
    <n v="4.8242879153252867"/>
  </r>
  <r>
    <s v="2021"/>
    <s v="TD1717635"/>
    <x v="2"/>
    <n v="-4.62"/>
    <s v="OAKDALE"/>
    <d v="2022-05-27T00:00:00"/>
    <n v="-4.8242879153252867"/>
  </r>
  <r>
    <s v="2021"/>
    <s v="TD1717635"/>
    <x v="2"/>
    <n v="43.76"/>
    <s v="OAKDALE"/>
    <d v="2022-05-27T00:00:00"/>
    <n v="45.694986834336483"/>
  </r>
  <r>
    <s v="2021"/>
    <s v="TD1717635"/>
    <x v="2"/>
    <n v="-43.76"/>
    <s v="OAKDALE"/>
    <d v="2022-05-27T00:00:00"/>
    <n v="-45.694986834336483"/>
  </r>
  <r>
    <s v="2021"/>
    <s v="TD1717635"/>
    <x v="2"/>
    <n v="-0.34"/>
    <s v="OAKDALE"/>
    <d v="2022-05-27T00:00:00"/>
    <n v="-0.35503417558670947"/>
  </r>
  <r>
    <s v="2022"/>
    <s v="TD1717635"/>
    <x v="2"/>
    <n v="0.34"/>
    <s v="OAKDALE"/>
    <d v="2022-05-27T00:00:00"/>
    <n v="0.34"/>
  </r>
  <r>
    <s v="2022"/>
    <s v="TD1717635"/>
    <x v="2"/>
    <n v="22.12"/>
    <s v="OAKDALE"/>
    <d v="2022-05-27T00:00:00"/>
    <n v="22.12"/>
  </r>
  <r>
    <s v="2022"/>
    <s v="TD1717635"/>
    <x v="2"/>
    <n v="-22.12"/>
    <s v="OAKDALE"/>
    <d v="2022-05-27T00:00:00"/>
    <n v="-22.12"/>
  </r>
  <r>
    <s v="2022"/>
    <s v="TD1717635"/>
    <x v="2"/>
    <n v="53.72"/>
    <s v="OAKDALE"/>
    <d v="2022-05-27T00:00:00"/>
    <n v="53.72"/>
  </r>
  <r>
    <s v="2022"/>
    <s v="TD1717635"/>
    <x v="2"/>
    <n v="-53.72"/>
    <s v="OAKDALE"/>
    <d v="2022-05-27T00:00:00"/>
    <n v="-53.72"/>
  </r>
  <r>
    <s v="2022"/>
    <s v="TD1717635"/>
    <x v="2"/>
    <n v="160.79"/>
    <s v="OAKDALE"/>
    <d v="2022-05-27T00:00:00"/>
    <n v="160.79"/>
  </r>
  <r>
    <s v="2022"/>
    <s v="TD1717635"/>
    <x v="2"/>
    <n v="-160.79"/>
    <s v="OAKDALE"/>
    <d v="2022-05-27T00:00:00"/>
    <n v="-160.79"/>
  </r>
  <r>
    <s v="2022"/>
    <s v="TD1717635"/>
    <x v="2"/>
    <n v="276.35000000000002"/>
    <s v="OAKDALE"/>
    <d v="2022-05-27T00:00:00"/>
    <n v="276.35000000000002"/>
  </r>
  <r>
    <s v="2022"/>
    <s v="TD1717635"/>
    <x v="2"/>
    <n v="-276.35000000000002"/>
    <s v="OAKDALE"/>
    <d v="2022-05-27T00:00:00"/>
    <n v="-276.35000000000002"/>
  </r>
  <r>
    <s v="2022"/>
    <s v="TD1717635"/>
    <x v="2"/>
    <n v="116.64"/>
    <s v="OAKDALE"/>
    <d v="2022-05-27T00:00:00"/>
    <n v="116.64"/>
  </r>
  <r>
    <s v="2022"/>
    <s v="TD1717635"/>
    <x v="2"/>
    <n v="116.64"/>
    <s v="OAKDALE"/>
    <d v="2022-05-27T00:00:00"/>
    <n v="116.64"/>
  </r>
  <r>
    <s v="2022"/>
    <s v="TD1717635"/>
    <x v="2"/>
    <n v="-20.95"/>
    <s v="OAKDALE"/>
    <d v="2022-05-27T00:00:00"/>
    <n v="-20.95"/>
  </r>
  <r>
    <s v="2021"/>
    <s v="TD1717635"/>
    <x v="2"/>
    <n v="87.03"/>
    <s v="OAKDALE"/>
    <d v="2022-05-27T00:00:00"/>
    <n v="90.878306768562709"/>
  </r>
  <r>
    <s v="2021"/>
    <s v="TD1717635"/>
    <x v="2"/>
    <n v="218.91"/>
    <s v="OAKDALE"/>
    <d v="2022-05-27T00:00:00"/>
    <n v="228.58979816966635"/>
  </r>
  <r>
    <s v="2021"/>
    <s v="TD1717635"/>
    <x v="2"/>
    <n v="217.67"/>
    <s v="OAKDALE"/>
    <d v="2022-05-27T00:00:00"/>
    <n v="227.29496764693835"/>
  </r>
  <r>
    <s v="2021"/>
    <s v="TD1717635"/>
    <x v="2"/>
    <n v="98.54"/>
    <s v="OAKDALE"/>
    <d v="2022-05-27T00:00:00"/>
    <n v="102.89725783033633"/>
  </r>
  <r>
    <s v="2021"/>
    <s v="TD1717635"/>
    <x v="2"/>
    <n v="94.3"/>
    <s v="OAKDALE"/>
    <d v="2022-05-27T00:00:00"/>
    <n v="98.469772817137354"/>
  </r>
  <r>
    <s v="2021"/>
    <s v="TD1717635"/>
    <x v="2"/>
    <n v="62.6"/>
    <s v="OAKDALE"/>
    <d v="2022-05-27T00:00:00"/>
    <n v="65.368057034494143"/>
  </r>
  <r>
    <s v="2021"/>
    <s v="TD1717635"/>
    <x v="2"/>
    <n v="10.08"/>
    <s v="OAKDALE"/>
    <d v="2022-05-27T00:00:00"/>
    <n v="10.525719087982445"/>
  </r>
  <r>
    <s v="2022"/>
    <s v="TD1717635"/>
    <x v="2"/>
    <n v="89.18"/>
    <s v="OAKDALE"/>
    <d v="2022-05-27T00:00:00"/>
    <n v="89.18"/>
  </r>
  <r>
    <s v="2022"/>
    <s v="TD1717635"/>
    <x v="2"/>
    <n v="-4.8899999999999997"/>
    <s v="OAKDALE"/>
    <d v="2022-05-27T00:00:00"/>
    <n v="-4.8899999999999997"/>
  </r>
  <r>
    <s v="2022"/>
    <s v="TD1717635"/>
    <x v="2"/>
    <n v="153.02000000000001"/>
    <s v="OAKDALE"/>
    <d v="2022-05-27T00:00:00"/>
    <n v="153.02000000000001"/>
  </r>
  <r>
    <s v="2022"/>
    <s v="TD1717635"/>
    <x v="2"/>
    <n v="23.61"/>
    <s v="OAKDALE"/>
    <d v="2022-05-27T00:00:00"/>
    <n v="23.61"/>
  </r>
  <r>
    <s v="2022"/>
    <s v="TD1717635"/>
    <x v="2"/>
    <n v="184.53"/>
    <s v="OAKDALE"/>
    <d v="2022-05-27T00:00:00"/>
    <n v="184.53"/>
  </r>
  <r>
    <s v="2022"/>
    <s v="TD1717635"/>
    <x v="2"/>
    <n v="-96.61"/>
    <s v="OAKDALE"/>
    <d v="2022-05-27T00:00:00"/>
    <n v="-96.61"/>
  </r>
  <r>
    <s v="2021"/>
    <s v="TD1717635"/>
    <x v="1"/>
    <n v="32.36"/>
    <s v="OAKDALE"/>
    <d v="2022-05-27T00:00:00"/>
    <n v="33.790899770546815"/>
  </r>
  <r>
    <s v="2021"/>
    <s v="TD1717635"/>
    <x v="1"/>
    <n v="86.24"/>
    <s v="OAKDALE"/>
    <d v="2022-05-27T00:00:00"/>
    <n v="90.053374419405358"/>
  </r>
  <r>
    <s v="2021"/>
    <s v="TD1717635"/>
    <x v="1"/>
    <n v="85.55"/>
    <s v="OAKDALE"/>
    <d v="2022-05-27T00:00:00"/>
    <n v="89.332863886597025"/>
  </r>
  <r>
    <s v="2021"/>
    <s v="TD1717635"/>
    <x v="1"/>
    <n v="33.299999999999997"/>
    <s v="OAKDALE"/>
    <d v="2022-05-27T00:00:00"/>
    <n v="34.772464844227713"/>
  </r>
  <r>
    <s v="2021"/>
    <s v="TD1717635"/>
    <x v="1"/>
    <n v="30.94"/>
    <s v="OAKDALE"/>
    <d v="2022-05-27T00:00:00"/>
    <n v="32.308109978390561"/>
  </r>
  <r>
    <s v="2021"/>
    <s v="TD1717635"/>
    <x v="1"/>
    <n v="23.87"/>
    <s v="OAKDALE"/>
    <d v="2022-05-27T00:00:00"/>
    <n v="24.925487562513982"/>
  </r>
  <r>
    <s v="2021"/>
    <s v="TD1717635"/>
    <x v="1"/>
    <n v="2.59"/>
    <s v="OAKDALE"/>
    <d v="2022-05-27T00:00:00"/>
    <n v="2.7045250434399333"/>
  </r>
  <r>
    <s v="2022"/>
    <s v="TD1717635"/>
    <x v="1"/>
    <n v="38.909999999999997"/>
    <s v="OAKDALE"/>
    <d v="2022-05-27T00:00:00"/>
    <n v="38.909999999999997"/>
  </r>
  <r>
    <s v="2022"/>
    <s v="TD1717635"/>
    <x v="1"/>
    <n v="-1.54"/>
    <s v="OAKDALE"/>
    <d v="2022-05-27T00:00:00"/>
    <n v="-1.54"/>
  </r>
  <r>
    <s v="2022"/>
    <s v="TD1717635"/>
    <x v="1"/>
    <n v="45.34"/>
    <s v="OAKDALE"/>
    <d v="2022-05-27T00:00:00"/>
    <n v="45.34"/>
  </r>
  <r>
    <s v="2022"/>
    <s v="TD1717635"/>
    <x v="1"/>
    <n v="7.75"/>
    <s v="OAKDALE"/>
    <d v="2022-05-27T00:00:00"/>
    <n v="7.75"/>
  </r>
  <r>
    <s v="2022"/>
    <s v="TD1717635"/>
    <x v="1"/>
    <n v="88.86"/>
    <s v="OAKDALE"/>
    <d v="2022-05-27T00:00:00"/>
    <n v="88.86"/>
  </r>
  <r>
    <s v="2022"/>
    <s v="TD1717635"/>
    <x v="1"/>
    <n v="-41.52"/>
    <s v="OAKDALE"/>
    <d v="2022-05-27T00:00:00"/>
    <n v="-41.52"/>
  </r>
  <r>
    <s v="2021"/>
    <s v="TD1717635"/>
    <x v="1"/>
    <n v="30.72"/>
    <s v="OAKDALE"/>
    <d v="2022-05-27T00:00:00"/>
    <n v="32.078381982422684"/>
  </r>
  <r>
    <s v="2021"/>
    <s v="TD1717635"/>
    <x v="1"/>
    <n v="67.12"/>
    <s v="OAKDALE"/>
    <d v="2022-05-27T00:00:00"/>
    <n v="70.087923133470412"/>
  </r>
  <r>
    <s v="2021"/>
    <s v="TD1717635"/>
    <x v="1"/>
    <n v="78.89"/>
    <s v="OAKDALE"/>
    <d v="2022-05-27T00:00:00"/>
    <n v="82.378370917751496"/>
  </r>
  <r>
    <s v="2021"/>
    <s v="TD1717635"/>
    <x v="1"/>
    <n v="32.729999999999997"/>
    <s v="OAKDALE"/>
    <d v="2022-05-27T00:00:00"/>
    <n v="34.177260491038233"/>
  </r>
  <r>
    <s v="2021"/>
    <s v="TD1717635"/>
    <x v="1"/>
    <n v="27084.16"/>
    <s v="OAKDALE"/>
    <d v="2022-05-27T00:00:00"/>
    <n v="28281.771814878037"/>
  </r>
  <r>
    <s v="2021"/>
    <s v="TD1717635"/>
    <x v="1"/>
    <n v="22.78"/>
    <s v="OAKDALE"/>
    <d v="2022-05-27T00:00:00"/>
    <n v="23.787289764309534"/>
  </r>
  <r>
    <s v="2021"/>
    <s v="TD1717635"/>
    <x v="1"/>
    <n v="2.61"/>
    <s v="OAKDALE"/>
    <d v="2022-05-27T00:00:00"/>
    <n v="2.7254094067097401"/>
  </r>
  <r>
    <s v="2022"/>
    <s v="TD1717635"/>
    <x v="1"/>
    <n v="2055.73"/>
    <s v="OAKDALE"/>
    <d v="2022-05-27T00:00:00"/>
    <n v="2055.73"/>
  </r>
  <r>
    <s v="2022"/>
    <s v="TD1717635"/>
    <x v="1"/>
    <n v="-1.73"/>
    <s v="OAKDALE"/>
    <d v="2022-05-27T00:00:00"/>
    <n v="-1.73"/>
  </r>
  <r>
    <s v="2022"/>
    <s v="TD1717635"/>
    <x v="1"/>
    <n v="30441.26"/>
    <s v="OAKDALE"/>
    <d v="2022-05-27T00:00:00"/>
    <n v="30441.26"/>
  </r>
  <r>
    <s v="2022"/>
    <s v="TD1717635"/>
    <x v="1"/>
    <n v="1225.23"/>
    <s v="OAKDALE"/>
    <d v="2022-05-27T00:00:00"/>
    <n v="1225.23"/>
  </r>
  <r>
    <s v="2022"/>
    <s v="TD1717635"/>
    <x v="1"/>
    <n v="148.47999999999999"/>
    <s v="OAKDALE"/>
    <d v="2022-05-27T00:00:00"/>
    <n v="148.47999999999999"/>
  </r>
  <r>
    <s v="2022"/>
    <s v="TD1717635"/>
    <x v="1"/>
    <n v="9833.14"/>
    <s v="OAKDALE"/>
    <d v="2022-05-27T00:00:00"/>
    <n v="9833.14"/>
  </r>
  <r>
    <s v="2022"/>
    <s v="TD1717635"/>
    <x v="1"/>
    <n v="4472.25"/>
    <s v="OAKDALE"/>
    <d v="2022-05-27T00:00:00"/>
    <n v="4472.25"/>
  </r>
  <r>
    <s v="2022"/>
    <s v="TD1717635"/>
    <x v="1"/>
    <n v="-4036.03"/>
    <s v="OAKDALE"/>
    <d v="2022-05-27T00:00:00"/>
    <n v="-4036.03"/>
  </r>
  <r>
    <s v="2022"/>
    <s v="TD1717635"/>
    <x v="1"/>
    <n v="197.6"/>
    <s v="OAKDALE"/>
    <d v="2022-05-27T00:00:00"/>
    <n v="197.6"/>
  </r>
  <r>
    <s v="2021"/>
    <s v="TD1717635"/>
    <x v="1"/>
    <n v="53.39"/>
    <s v="OAKDALE"/>
    <d v="2022-05-27T00:00:00"/>
    <n v="55.750807748748286"/>
  </r>
  <r>
    <s v="2021"/>
    <s v="TD1717635"/>
    <x v="1"/>
    <n v="123.22"/>
    <s v="OAKDALE"/>
    <d v="2022-05-27T00:00:00"/>
    <n v="128.66856210527746"/>
  </r>
  <r>
    <s v="2021"/>
    <s v="TD1717635"/>
    <x v="1"/>
    <n v="116.98"/>
    <s v="OAKDALE"/>
    <d v="2022-05-27T00:00:00"/>
    <n v="122.15264076509786"/>
  </r>
  <r>
    <s v="2021"/>
    <s v="TD1717635"/>
    <x v="1"/>
    <n v="70.14"/>
    <s v="OAKDALE"/>
    <d v="2022-05-27T00:00:00"/>
    <n v="73.241461987211181"/>
  </r>
  <r>
    <s v="2021"/>
    <s v="TD1717635"/>
    <x v="1"/>
    <n v="41957.13"/>
    <s v="OAKDALE"/>
    <d v="2022-05-27T00:00:00"/>
    <n v="43812.397233924683"/>
  </r>
  <r>
    <s v="2021"/>
    <s v="TD1717635"/>
    <x v="1"/>
    <n v="34.07"/>
    <s v="OAKDALE"/>
    <d v="2022-05-27T00:00:00"/>
    <n v="35.576512830115263"/>
  </r>
  <r>
    <s v="2021"/>
    <s v="TD1717635"/>
    <x v="1"/>
    <n v="3.62"/>
    <s v="OAKDALE"/>
    <d v="2022-05-27T00:00:00"/>
    <n v="3.7800697518349651"/>
  </r>
  <r>
    <s v="2022"/>
    <s v="TD1717635"/>
    <x v="1"/>
    <n v="3531.71"/>
    <s v="OAKDALE"/>
    <d v="2022-05-27T00:00:00"/>
    <n v="3531.71"/>
  </r>
  <r>
    <s v="2022"/>
    <s v="TD1717635"/>
    <x v="1"/>
    <n v="-2.74"/>
    <s v="OAKDALE"/>
    <d v="2022-05-27T00:00:00"/>
    <n v="-2.74"/>
  </r>
  <r>
    <s v="2022"/>
    <s v="TD1717635"/>
    <x v="1"/>
    <n v="52339.8"/>
    <s v="OAKDALE"/>
    <d v="2022-05-27T00:00:00"/>
    <n v="52339.8"/>
  </r>
  <r>
    <s v="2022"/>
    <s v="TD1717635"/>
    <x v="1"/>
    <n v="2205.61"/>
    <s v="OAKDALE"/>
    <d v="2022-05-27T00:00:00"/>
    <n v="2205.61"/>
  </r>
  <r>
    <s v="2022"/>
    <s v="TD1717635"/>
    <x v="1"/>
    <n v="262.02999999999997"/>
    <s v="OAKDALE"/>
    <d v="2022-05-27T00:00:00"/>
    <n v="262.02999999999997"/>
  </r>
  <r>
    <s v="2022"/>
    <s v="TD1717635"/>
    <x v="1"/>
    <n v="14630.56"/>
    <s v="OAKDALE"/>
    <d v="2022-05-27T00:00:00"/>
    <n v="14630.56"/>
  </r>
  <r>
    <s v="2022"/>
    <s v="TD1717635"/>
    <x v="1"/>
    <n v="7349.07"/>
    <s v="OAKDALE"/>
    <d v="2022-05-27T00:00:00"/>
    <n v="7349.07"/>
  </r>
  <r>
    <s v="2022"/>
    <s v="TD1717635"/>
    <x v="1"/>
    <n v="-5829.13"/>
    <s v="OAKDALE"/>
    <d v="2022-05-27T00:00:00"/>
    <n v="-5829.13"/>
  </r>
  <r>
    <s v="2022"/>
    <s v="TD1717635"/>
    <x v="1"/>
    <n v="432.43"/>
    <s v="OAKDALE"/>
    <d v="2022-05-27T00:00:00"/>
    <n v="432.43"/>
  </r>
  <r>
    <s v="2021"/>
    <s v="TD1717635"/>
    <x v="1"/>
    <n v="13.13"/>
    <s v="OAKDALE"/>
    <d v="2022-05-27T00:00:00"/>
    <n v="13.710584486627926"/>
  </r>
  <r>
    <s v="2021"/>
    <s v="TD1717635"/>
    <x v="1"/>
    <n v="29.57"/>
    <s v="OAKDALE"/>
    <d v="2022-05-27T00:00:00"/>
    <n v="30.877531094408816"/>
  </r>
  <r>
    <s v="2021"/>
    <s v="TD1717635"/>
    <x v="1"/>
    <n v="28.17"/>
    <s v="OAKDALE"/>
    <d v="2022-05-27T00:00:00"/>
    <n v="29.41562566552237"/>
  </r>
  <r>
    <s v="2021"/>
    <s v="TD1717635"/>
    <x v="1"/>
    <n v="11.23"/>
    <s v="OAKDALE"/>
    <d v="2022-05-27T00:00:00"/>
    <n v="11.726569975996314"/>
  </r>
  <r>
    <s v="2021"/>
    <s v="TD1717635"/>
    <x v="1"/>
    <n v="10189.07"/>
    <s v="OAKDALE"/>
    <d v="2022-05-27T00:00:00"/>
    <n v="10639.611963074334"/>
  </r>
  <r>
    <s v="2021"/>
    <s v="TD1717635"/>
    <x v="1"/>
    <n v="7.15"/>
    <s v="OAKDALE"/>
    <d v="2022-05-27T00:00:00"/>
    <n v="7.4661598689558017"/>
  </r>
  <r>
    <s v="2021"/>
    <s v="TD1717635"/>
    <x v="1"/>
    <n v="0.72"/>
    <s v="OAKDALE"/>
    <d v="2022-05-27T00:00:00"/>
    <n v="0.75183707771303165"/>
  </r>
  <r>
    <s v="2022"/>
    <s v="TD1717635"/>
    <x v="1"/>
    <n v="890.9"/>
    <s v="OAKDALE"/>
    <d v="2022-05-27T00:00:00"/>
    <n v="890.9"/>
  </r>
  <r>
    <s v="2022"/>
    <s v="TD1717635"/>
    <x v="1"/>
    <n v="-0.61"/>
    <s v="OAKDALE"/>
    <d v="2022-05-27T00:00:00"/>
    <n v="-0.61"/>
  </r>
  <r>
    <s v="2022"/>
    <s v="TD1717635"/>
    <x v="1"/>
    <n v="13101.73"/>
    <s v="OAKDALE"/>
    <d v="2022-05-27T00:00:00"/>
    <n v="13101.73"/>
  </r>
  <r>
    <s v="2022"/>
    <s v="TD1717635"/>
    <x v="1"/>
    <n v="533.41"/>
    <s v="OAKDALE"/>
    <d v="2022-05-27T00:00:00"/>
    <n v="533.41"/>
  </r>
  <r>
    <s v="2022"/>
    <s v="TD1717635"/>
    <x v="1"/>
    <n v="61.08"/>
    <s v="OAKDALE"/>
    <d v="2022-05-27T00:00:00"/>
    <n v="61.08"/>
  </r>
  <r>
    <s v="2022"/>
    <s v="TD1717635"/>
    <x v="1"/>
    <n v="3665.64"/>
    <s v="OAKDALE"/>
    <d v="2022-05-27T00:00:00"/>
    <n v="3665.64"/>
  </r>
  <r>
    <s v="2022"/>
    <s v="TD1717635"/>
    <x v="1"/>
    <n v="1803.66"/>
    <s v="OAKDALE"/>
    <d v="2022-05-27T00:00:00"/>
    <n v="1803.66"/>
  </r>
  <r>
    <s v="2022"/>
    <s v="TD1717635"/>
    <x v="1"/>
    <n v="-1369.41"/>
    <s v="OAKDALE"/>
    <d v="2022-05-27T00:00:00"/>
    <n v="-1369.41"/>
  </r>
  <r>
    <s v="2022"/>
    <s v="TD1717635"/>
    <x v="1"/>
    <n v="67.08"/>
    <s v="OAKDALE"/>
    <d v="2022-05-27T00:00:00"/>
    <n v="67.08"/>
  </r>
  <r>
    <s v="2022"/>
    <s v="TD1717635"/>
    <x v="1"/>
    <n v="6041.81"/>
    <s v="OAKDALE"/>
    <d v="2022-05-27T00:00:00"/>
    <n v="6041.81"/>
  </r>
  <r>
    <s v="2022"/>
    <s v="TD1717635"/>
    <x v="1"/>
    <n v="1578.53"/>
    <s v="OAKDALE"/>
    <d v="2022-05-27T00:00:00"/>
    <n v="1578.53"/>
  </r>
  <r>
    <s v="2022"/>
    <s v="TD1717635"/>
    <x v="1"/>
    <n v="64.41"/>
    <s v="OAKDALE"/>
    <d v="2022-05-27T00:00:00"/>
    <n v="64.41"/>
  </r>
  <r>
    <s v="2022"/>
    <s v="TD1717635"/>
    <x v="1"/>
    <n v="168.68"/>
    <s v="OAKDALE"/>
    <d v="2022-05-27T00:00:00"/>
    <n v="168.68"/>
  </r>
  <r>
    <s v="2022"/>
    <s v="TD1717635"/>
    <x v="1"/>
    <n v="-3816.83"/>
    <s v="OAKDALE"/>
    <d v="2022-05-27T00:00:00"/>
    <n v="-3816.83"/>
  </r>
  <r>
    <s v="2021"/>
    <s v="TD1717635"/>
    <x v="1"/>
    <n v="1842.77"/>
    <s v="OAKDALE"/>
    <d v="2022-05-27T00:00:00"/>
    <n v="1924.2539051350604"/>
  </r>
  <r>
    <s v="2022"/>
    <s v="TD1717635"/>
    <x v="1"/>
    <n v="141.82"/>
    <s v="OAKDALE"/>
    <d v="2022-05-27T00:00:00"/>
    <n v="141.82"/>
  </r>
  <r>
    <s v="2022"/>
    <s v="TD1717635"/>
    <x v="1"/>
    <n v="1624.4"/>
    <s v="OAKDALE"/>
    <d v="2022-05-27T00:00:00"/>
    <n v="1624.4"/>
  </r>
  <r>
    <s v="2022"/>
    <s v="TD1717635"/>
    <x v="1"/>
    <n v="595.79999999999995"/>
    <s v="OAKDALE"/>
    <d v="2022-05-27T00:00:00"/>
    <n v="595.79999999999995"/>
  </r>
  <r>
    <s v="2022"/>
    <s v="TD1717635"/>
    <x v="1"/>
    <n v="328.66"/>
    <s v="OAKDALE"/>
    <d v="2022-05-27T00:00:00"/>
    <n v="328.66"/>
  </r>
  <r>
    <s v="2022"/>
    <s v="TD1717635"/>
    <x v="1"/>
    <n v="14.51"/>
    <s v="OAKDALE"/>
    <d v="2022-05-27T00:00:00"/>
    <n v="14.51"/>
  </r>
  <r>
    <s v="2022"/>
    <s v="TD1717635"/>
    <x v="2"/>
    <n v="4091.51"/>
    <s v="OAKDALE"/>
    <d v="2022-05-27T00:00:00"/>
    <n v="4091.51"/>
  </r>
  <r>
    <s v="2022"/>
    <s v="TD1717635"/>
    <x v="2"/>
    <n v="842.87"/>
    <s v="OAKDALE"/>
    <d v="2022-05-27T00:00:00"/>
    <n v="842.87"/>
  </r>
  <r>
    <s v="2022"/>
    <s v="TD1717635"/>
    <x v="2"/>
    <n v="50.53"/>
    <s v="OAKDALE"/>
    <d v="2022-05-27T00:00:00"/>
    <n v="50.53"/>
  </r>
  <r>
    <s v="2022"/>
    <s v="TD1717635"/>
    <x v="2"/>
    <n v="292.45999999999998"/>
    <s v="OAKDALE"/>
    <d v="2022-05-27T00:00:00"/>
    <n v="292.45999999999998"/>
  </r>
  <r>
    <s v="2022"/>
    <s v="TD1717635"/>
    <x v="2"/>
    <n v="-2324.86"/>
    <s v="OAKDALE"/>
    <d v="2022-05-27T00:00:00"/>
    <n v="-2324.86"/>
  </r>
  <r>
    <s v="2022"/>
    <s v="TD1717636"/>
    <x v="0"/>
    <n v="3788.63"/>
    <e v="#N/A"/>
    <d v="2022-06-20T00:00:00"/>
    <n v="3788.63"/>
  </r>
  <r>
    <s v="2022"/>
    <s v="TD1717636"/>
    <x v="0"/>
    <n v="5388.78"/>
    <e v="#N/A"/>
    <d v="2022-06-20T00:00:00"/>
    <n v="5388.78"/>
  </r>
  <r>
    <s v="2022"/>
    <s v="TD1717636"/>
    <x v="0"/>
    <n v="-2655.32"/>
    <e v="#N/A"/>
    <d v="2022-06-20T00:00:00"/>
    <n v="-2655.32"/>
  </r>
  <r>
    <s v="2022"/>
    <s v="TD1717636"/>
    <x v="0"/>
    <n v="-1265.1199999999999"/>
    <e v="#N/A"/>
    <d v="2022-06-20T00:00:00"/>
    <n v="-1265.1199999999999"/>
  </r>
  <r>
    <s v="2022"/>
    <s v="TD1717636"/>
    <x v="1"/>
    <n v="0.39"/>
    <e v="#N/A"/>
    <d v="2022-06-20T00:00:00"/>
    <n v="0.39"/>
  </r>
  <r>
    <s v="2022"/>
    <s v="TD1717636"/>
    <x v="1"/>
    <n v="0.04"/>
    <e v="#N/A"/>
    <d v="2022-06-20T00:00:00"/>
    <n v="0.04"/>
  </r>
  <r>
    <s v="2022"/>
    <s v="TD1717636"/>
    <x v="1"/>
    <n v="0.01"/>
    <e v="#N/A"/>
    <d v="2022-06-20T00:00:00"/>
    <n v="0.01"/>
  </r>
  <r>
    <s v="2022"/>
    <s v="TD1717636"/>
    <x v="1"/>
    <n v="0.1"/>
    <e v="#N/A"/>
    <d v="2022-06-20T00:00:00"/>
    <n v="0.1"/>
  </r>
  <r>
    <s v="2022"/>
    <s v="TD1717636"/>
    <x v="1"/>
    <n v="0.13"/>
    <e v="#N/A"/>
    <d v="2022-06-20T00:00:00"/>
    <n v="0.13"/>
  </r>
  <r>
    <s v="2022"/>
    <s v="TD1717636"/>
    <x v="1"/>
    <n v="8.89"/>
    <e v="#N/A"/>
    <d v="2022-06-20T00:00:00"/>
    <n v="8.89"/>
  </r>
  <r>
    <s v="2022"/>
    <s v="TD1717636"/>
    <x v="1"/>
    <n v="16.309999999999999"/>
    <e v="#N/A"/>
    <d v="2022-06-20T00:00:00"/>
    <n v="16.309999999999999"/>
  </r>
  <r>
    <s v="2022"/>
    <s v="TD1717636"/>
    <x v="1"/>
    <n v="0.27"/>
    <e v="#N/A"/>
    <d v="2022-06-20T00:00:00"/>
    <n v="0.27"/>
  </r>
  <r>
    <s v="2022"/>
    <s v="TD1717636"/>
    <x v="1"/>
    <n v="8.25"/>
    <e v="#N/A"/>
    <d v="2022-06-20T00:00:00"/>
    <n v="8.25"/>
  </r>
  <r>
    <s v="2022"/>
    <s v="TD1717636"/>
    <x v="1"/>
    <n v="71.84"/>
    <e v="#N/A"/>
    <d v="2022-06-20T00:00:00"/>
    <n v="71.84"/>
  </r>
  <r>
    <s v="2022"/>
    <s v="TD1717636"/>
    <x v="1"/>
    <n v="-0.09"/>
    <e v="#N/A"/>
    <d v="2022-06-20T00:00:00"/>
    <n v="-0.09"/>
  </r>
  <r>
    <s v="2022"/>
    <s v="TD1717636"/>
    <x v="1"/>
    <n v="-5.66"/>
    <e v="#N/A"/>
    <d v="2022-06-20T00:00:00"/>
    <n v="-5.66"/>
  </r>
  <r>
    <s v="2022"/>
    <s v="TD1717636"/>
    <x v="1"/>
    <n v="-2.99"/>
    <e v="#N/A"/>
    <d v="2022-06-20T00:00:00"/>
    <n v="-2.99"/>
  </r>
  <r>
    <s v="2022"/>
    <s v="TD1717636"/>
    <x v="1"/>
    <n v="-0.05"/>
    <e v="#N/A"/>
    <d v="2022-06-20T00:00:00"/>
    <n v="-0.05"/>
  </r>
  <r>
    <s v="2022"/>
    <s v="TD1717636"/>
    <x v="1"/>
    <n v="-56.31"/>
    <e v="#N/A"/>
    <d v="2022-06-20T00:00:00"/>
    <n v="-56.31"/>
  </r>
  <r>
    <s v="2022"/>
    <s v="TD1717636"/>
    <x v="1"/>
    <n v="56.33"/>
    <e v="#N/A"/>
    <d v="2022-06-20T00:00:00"/>
    <n v="56.33"/>
  </r>
  <r>
    <s v="2022"/>
    <s v="TD1717636"/>
    <x v="1"/>
    <n v="-1.1399999999999999"/>
    <e v="#N/A"/>
    <d v="2022-06-20T00:00:00"/>
    <n v="-1.1399999999999999"/>
  </r>
  <r>
    <s v="2022"/>
    <s v="TD1717636"/>
    <x v="1"/>
    <n v="1.1399999999999999"/>
    <e v="#N/A"/>
    <d v="2022-06-20T00:00:00"/>
    <n v="1.1399999999999999"/>
  </r>
  <r>
    <s v="2022"/>
    <s v="TD1717636"/>
    <x v="0"/>
    <n v="102.63"/>
    <e v="#N/A"/>
    <d v="2022-06-20T00:00:00"/>
    <n v="102.63"/>
  </r>
  <r>
    <s v="2022"/>
    <s v="TD1717636"/>
    <x v="0"/>
    <n v="102.63"/>
    <e v="#N/A"/>
    <d v="2022-06-20T00:00:00"/>
    <n v="102.63"/>
  </r>
  <r>
    <s v="2022"/>
    <s v="TD1717636"/>
    <x v="0"/>
    <n v="47.98"/>
    <e v="#N/A"/>
    <d v="2022-06-20T00:00:00"/>
    <n v="47.98"/>
  </r>
  <r>
    <s v="2022"/>
    <s v="TD1717636"/>
    <x v="0"/>
    <n v="103.48"/>
    <e v="#N/A"/>
    <d v="2022-06-20T00:00:00"/>
    <n v="103.48"/>
  </r>
  <r>
    <s v="2022"/>
    <s v="TD1717636"/>
    <x v="0"/>
    <n v="-29.24"/>
    <e v="#N/A"/>
    <d v="2022-06-20T00:00:00"/>
    <n v="-29.24"/>
  </r>
  <r>
    <s v="2022"/>
    <s v="TD1717636"/>
    <x v="0"/>
    <n v="121.18"/>
    <e v="#N/A"/>
    <d v="2022-06-20T00:00:00"/>
    <n v="121.18"/>
  </r>
  <r>
    <s v="2022"/>
    <s v="TD1717636"/>
    <x v="0"/>
    <n v="103.55"/>
    <e v="#N/A"/>
    <d v="2022-06-20T00:00:00"/>
    <n v="103.55"/>
  </r>
  <r>
    <s v="2022"/>
    <s v="TD1717636"/>
    <x v="0"/>
    <n v="411.19"/>
    <e v="#N/A"/>
    <d v="2022-06-20T00:00:00"/>
    <n v="411.19"/>
  </r>
  <r>
    <s v="2022"/>
    <s v="TD1717636"/>
    <x v="0"/>
    <n v="267.45"/>
    <e v="#N/A"/>
    <d v="2022-06-20T00:00:00"/>
    <n v="267.45"/>
  </r>
  <r>
    <s v="2022"/>
    <s v="TD1717636"/>
    <x v="0"/>
    <n v="7.71"/>
    <e v="#N/A"/>
    <d v="2022-06-20T00:00:00"/>
    <n v="7.71"/>
  </r>
  <r>
    <s v="2022"/>
    <s v="TD1717636"/>
    <x v="0"/>
    <n v="-223.31"/>
    <e v="#N/A"/>
    <d v="2022-06-20T00:00:00"/>
    <n v="-223.31"/>
  </r>
  <r>
    <s v="2022"/>
    <s v="TD1717636"/>
    <x v="0"/>
    <n v="-284.06"/>
    <e v="#N/A"/>
    <d v="2022-06-20T00:00:00"/>
    <n v="-284.06"/>
  </r>
  <r>
    <s v="2022"/>
    <s v="TD1717636"/>
    <x v="0"/>
    <n v="-135.5"/>
    <e v="#N/A"/>
    <d v="2022-06-20T00:00:00"/>
    <n v="-135.5"/>
  </r>
  <r>
    <s v="2022"/>
    <s v="TD1717636"/>
    <x v="0"/>
    <n v="-44.26"/>
    <e v="#N/A"/>
    <d v="2022-06-20T00:00:00"/>
    <n v="-44.26"/>
  </r>
  <r>
    <s v="2022"/>
    <s v="TD1717636"/>
    <x v="0"/>
    <n v="-104.36"/>
    <e v="#N/A"/>
    <d v="2022-06-20T00:00:00"/>
    <n v="-104.36"/>
  </r>
  <r>
    <s v="2022"/>
    <s v="TD1717636"/>
    <x v="0"/>
    <n v="3451.03"/>
    <e v="#N/A"/>
    <d v="2022-06-20T00:00:00"/>
    <n v="3451.03"/>
  </r>
  <r>
    <s v="2022"/>
    <s v="TD1717636"/>
    <x v="0"/>
    <n v="-2881.48"/>
    <e v="#N/A"/>
    <d v="2022-06-20T00:00:00"/>
    <n v="-2881.48"/>
  </r>
  <r>
    <s v="2022"/>
    <s v="TD1717636"/>
    <x v="0"/>
    <n v="-571.13"/>
    <e v="#N/A"/>
    <d v="2022-06-20T00:00:00"/>
    <n v="-571.13"/>
  </r>
  <r>
    <s v="2022"/>
    <s v="TD1717636"/>
    <x v="0"/>
    <n v="1324.22"/>
    <e v="#N/A"/>
    <d v="2022-06-20T00:00:00"/>
    <n v="1324.22"/>
  </r>
  <r>
    <s v="2022"/>
    <s v="TD1717636"/>
    <x v="0"/>
    <n v="1324.22"/>
    <e v="#N/A"/>
    <d v="2022-06-20T00:00:00"/>
    <n v="1324.22"/>
  </r>
  <r>
    <s v="2022"/>
    <s v="TD1717636"/>
    <x v="0"/>
    <n v="1335.18"/>
    <e v="#N/A"/>
    <d v="2022-06-20T00:00:00"/>
    <n v="1335.18"/>
  </r>
  <r>
    <s v="2022"/>
    <s v="TD1717636"/>
    <x v="0"/>
    <n v="1336.13"/>
    <e v="#N/A"/>
    <d v="2022-06-20T00:00:00"/>
    <n v="1336.13"/>
  </r>
  <r>
    <s v="2022"/>
    <s v="TD1717636"/>
    <x v="0"/>
    <n v="1563.62"/>
    <e v="#N/A"/>
    <d v="2022-06-20T00:00:00"/>
    <n v="1563.62"/>
  </r>
  <r>
    <s v="2022"/>
    <s v="TD1717636"/>
    <x v="0"/>
    <n v="-1346.54"/>
    <e v="#N/A"/>
    <d v="2022-06-20T00:00:00"/>
    <n v="-1346.54"/>
  </r>
  <r>
    <s v="2022"/>
    <s v="TD1717636"/>
    <x v="0"/>
    <n v="619.15"/>
    <e v="#N/A"/>
    <d v="2022-06-20T00:00:00"/>
    <n v="619.15"/>
  </r>
  <r>
    <s v="2022"/>
    <s v="TD1717636"/>
    <x v="0"/>
    <n v="-377.33"/>
    <e v="#N/A"/>
    <d v="2022-06-20T00:00:00"/>
    <n v="-377.33"/>
  </r>
  <r>
    <s v="2022"/>
    <s v="TD1717636"/>
    <x v="0"/>
    <n v="99.5"/>
    <e v="#N/A"/>
    <d v="2022-06-20T00:00:00"/>
    <n v="99.5"/>
  </r>
  <r>
    <s v="2022"/>
    <s v="TD1717636"/>
    <x v="0"/>
    <n v="5305.66"/>
    <e v="#N/A"/>
    <d v="2022-06-20T00:00:00"/>
    <n v="5305.66"/>
  </r>
  <r>
    <s v="2022"/>
    <s v="TD1717636"/>
    <x v="0"/>
    <n v="-3665.34"/>
    <e v="#N/A"/>
    <d v="2022-06-20T00:00:00"/>
    <n v="-3665.34"/>
  </r>
  <r>
    <s v="2022"/>
    <s v="TD1717636"/>
    <x v="0"/>
    <n v="-1748.39"/>
    <e v="#N/A"/>
    <d v="2022-06-20T00:00:00"/>
    <n v="-1748.39"/>
  </r>
  <r>
    <s v="2022"/>
    <s v="TD1717636"/>
    <x v="1"/>
    <n v="47322.720000000001"/>
    <e v="#N/A"/>
    <d v="2022-06-20T00:00:00"/>
    <n v="47322.720000000001"/>
  </r>
  <r>
    <s v="2022"/>
    <s v="TD1717636"/>
    <x v="1"/>
    <n v="-47322.720000000001"/>
    <e v="#N/A"/>
    <d v="2022-06-20T00:00:00"/>
    <n v="-47322.720000000001"/>
  </r>
  <r>
    <s v="2022"/>
    <s v="TD1717636"/>
    <x v="1"/>
    <n v="-47322.720000000001"/>
    <e v="#N/A"/>
    <d v="2022-06-20T00:00:00"/>
    <n v="-47322.720000000001"/>
  </r>
  <r>
    <s v="2022"/>
    <s v="TD1717636"/>
    <x v="1"/>
    <n v="47322.720000000001"/>
    <e v="#N/A"/>
    <d v="2022-06-20T00:00:00"/>
    <n v="47322.720000000001"/>
  </r>
  <r>
    <s v="2022"/>
    <s v="TD1717636"/>
    <x v="2"/>
    <n v="47322.720000000001"/>
    <e v="#N/A"/>
    <d v="2022-06-20T00:00:00"/>
    <n v="47322.720000000001"/>
  </r>
  <r>
    <s v="2022"/>
    <s v="TD1717636"/>
    <x v="2"/>
    <n v="103.88"/>
    <e v="#N/A"/>
    <d v="2022-06-20T00:00:00"/>
    <n v="103.88"/>
  </r>
  <r>
    <s v="2022"/>
    <s v="TD1717636"/>
    <x v="2"/>
    <n v="103.88"/>
    <e v="#N/A"/>
    <d v="2022-06-20T00:00:00"/>
    <n v="103.88"/>
  </r>
  <r>
    <s v="2022"/>
    <s v="TD1717636"/>
    <x v="2"/>
    <n v="3.1"/>
    <e v="#N/A"/>
    <d v="2022-06-20T00:00:00"/>
    <n v="3.1"/>
  </r>
  <r>
    <s v="2022"/>
    <s v="TD1717636"/>
    <x v="2"/>
    <n v="77.66"/>
    <e v="#N/A"/>
    <d v="2022-06-20T00:00:00"/>
    <n v="77.66"/>
  </r>
  <r>
    <s v="2022"/>
    <s v="TD1717636"/>
    <x v="2"/>
    <n v="77.66"/>
    <e v="#N/A"/>
    <d v="2022-06-20T00:00:00"/>
    <n v="77.66"/>
  </r>
  <r>
    <s v="2022"/>
    <s v="TD1717636"/>
    <x v="2"/>
    <n v="-2.89"/>
    <e v="#N/A"/>
    <d v="2022-06-20T00:00:00"/>
    <n v="-2.89"/>
  </r>
  <r>
    <s v="2022"/>
    <s v="TD1717636"/>
    <x v="2"/>
    <n v="33.69"/>
    <e v="#N/A"/>
    <d v="2022-06-20T00:00:00"/>
    <n v="33.69"/>
  </r>
  <r>
    <s v="2022"/>
    <s v="TD1717636"/>
    <x v="2"/>
    <n v="46.6"/>
    <e v="#N/A"/>
    <d v="2022-06-20T00:00:00"/>
    <n v="46.6"/>
  </r>
  <r>
    <s v="2022"/>
    <s v="TD1717636"/>
    <x v="1"/>
    <n v="14.7"/>
    <e v="#N/A"/>
    <d v="2022-06-20T00:00:00"/>
    <n v="14.7"/>
  </r>
  <r>
    <s v="2022"/>
    <s v="TD1717636"/>
    <x v="1"/>
    <n v="14.69"/>
    <e v="#N/A"/>
    <d v="2022-06-20T00:00:00"/>
    <n v="14.69"/>
  </r>
  <r>
    <s v="2022"/>
    <s v="TD1717636"/>
    <x v="1"/>
    <n v="11.32"/>
    <e v="#N/A"/>
    <d v="2022-06-20T00:00:00"/>
    <n v="11.32"/>
  </r>
  <r>
    <s v="2022"/>
    <s v="TD1717636"/>
    <x v="1"/>
    <n v="16.489999999999998"/>
    <e v="#N/A"/>
    <d v="2022-06-20T00:00:00"/>
    <n v="16.489999999999998"/>
  </r>
  <r>
    <s v="2022"/>
    <s v="TD1717636"/>
    <x v="1"/>
    <n v="226.05"/>
    <e v="#N/A"/>
    <d v="2022-06-20T00:00:00"/>
    <n v="226.05"/>
  </r>
  <r>
    <s v="2022"/>
    <s v="TD1717636"/>
    <x v="1"/>
    <n v="468.64"/>
    <e v="#N/A"/>
    <d v="2022-06-20T00:00:00"/>
    <n v="468.64"/>
  </r>
  <r>
    <s v="2022"/>
    <s v="TD1717636"/>
    <x v="1"/>
    <n v="4076.88"/>
    <e v="#N/A"/>
    <d v="2022-06-20T00:00:00"/>
    <n v="4076.88"/>
  </r>
  <r>
    <s v="2022"/>
    <s v="TD1717636"/>
    <x v="1"/>
    <n v="-158.32"/>
    <e v="#N/A"/>
    <d v="2022-06-20T00:00:00"/>
    <n v="-158.32"/>
  </r>
  <r>
    <s v="2022"/>
    <s v="TD1717636"/>
    <x v="1"/>
    <n v="-116.7"/>
    <e v="#N/A"/>
    <d v="2022-06-20T00:00:00"/>
    <n v="-116.7"/>
  </r>
  <r>
    <s v="2022"/>
    <s v="TD1717636"/>
    <x v="1"/>
    <n v="19.45"/>
    <e v="#N/A"/>
    <d v="2022-06-20T00:00:00"/>
    <n v="19.45"/>
  </r>
  <r>
    <s v="2022"/>
    <s v="TD1717636"/>
    <x v="1"/>
    <n v="26.13"/>
    <e v="#N/A"/>
    <d v="2022-06-20T00:00:00"/>
    <n v="26.13"/>
  </r>
  <r>
    <s v="2022"/>
    <s v="TD1717636"/>
    <x v="1"/>
    <n v="406.93"/>
    <e v="#N/A"/>
    <d v="2022-06-20T00:00:00"/>
    <n v="406.93"/>
  </r>
  <r>
    <s v="2022"/>
    <s v="TD1717636"/>
    <x v="1"/>
    <n v="827"/>
    <e v="#N/A"/>
    <d v="2022-06-20T00:00:00"/>
    <n v="827"/>
  </r>
  <r>
    <s v="2022"/>
    <s v="TD1717636"/>
    <x v="1"/>
    <n v="6065.92"/>
    <e v="#N/A"/>
    <d v="2022-06-20T00:00:00"/>
    <n v="6065.92"/>
  </r>
  <r>
    <s v="2022"/>
    <s v="TD1717636"/>
    <x v="1"/>
    <n v="-260.14999999999998"/>
    <e v="#N/A"/>
    <d v="2022-06-20T00:00:00"/>
    <n v="-260.14999999999998"/>
  </r>
  <r>
    <s v="2022"/>
    <s v="TD1717636"/>
    <x v="1"/>
    <n v="-168.54"/>
    <e v="#N/A"/>
    <d v="2022-06-20T00:00:00"/>
    <n v="-168.54"/>
  </r>
  <r>
    <s v="2022"/>
    <s v="TD1717636"/>
    <x v="1"/>
    <n v="4.91"/>
    <e v="#N/A"/>
    <d v="2022-06-20T00:00:00"/>
    <n v="4.91"/>
  </r>
  <r>
    <s v="2022"/>
    <s v="TD1717636"/>
    <x v="1"/>
    <n v="5.78"/>
    <e v="#N/A"/>
    <d v="2022-06-20T00:00:00"/>
    <n v="5.78"/>
  </r>
  <r>
    <s v="2022"/>
    <s v="TD1717636"/>
    <x v="1"/>
    <n v="98.41"/>
    <e v="#N/A"/>
    <d v="2022-06-20T00:00:00"/>
    <n v="98.41"/>
  </r>
  <r>
    <s v="2022"/>
    <s v="TD1717636"/>
    <x v="1"/>
    <n v="192.78"/>
    <e v="#N/A"/>
    <d v="2022-06-20T00:00:00"/>
    <n v="192.78"/>
  </r>
  <r>
    <s v="2022"/>
    <s v="TD1717636"/>
    <x v="1"/>
    <n v="1519.8"/>
    <e v="#N/A"/>
    <d v="2022-06-20T00:00:00"/>
    <n v="1519.8"/>
  </r>
  <r>
    <s v="2022"/>
    <s v="TD1717636"/>
    <x v="1"/>
    <n v="-63.85"/>
    <e v="#N/A"/>
    <d v="2022-06-20T00:00:00"/>
    <n v="-63.85"/>
  </r>
  <r>
    <s v="2022"/>
    <s v="TD1717636"/>
    <x v="1"/>
    <n v="-39.590000000000003"/>
    <e v="#N/A"/>
    <d v="2022-06-20T00:00:00"/>
    <n v="-39.590000000000003"/>
  </r>
  <r>
    <s v="2022"/>
    <s v="TD1717636"/>
    <x v="1"/>
    <n v="293"/>
    <e v="#N/A"/>
    <d v="2022-06-20T00:00:00"/>
    <n v="293"/>
  </r>
  <r>
    <s v="2022"/>
    <s v="TD1717636"/>
    <x v="1"/>
    <n v="438.08"/>
    <e v="#N/A"/>
    <d v="2022-06-20T00:00:00"/>
    <n v="438.08"/>
  </r>
  <r>
    <s v="2022"/>
    <s v="TD1717636"/>
    <x v="1"/>
    <n v="-168.68"/>
    <e v="#N/A"/>
    <d v="2022-06-20T00:00:00"/>
    <n v="-168.68"/>
  </r>
  <r>
    <s v="2022"/>
    <s v="TD1717636"/>
    <x v="1"/>
    <n v="-110.36"/>
    <e v="#N/A"/>
    <d v="2022-06-20T00:00:00"/>
    <n v="-110.36"/>
  </r>
  <r>
    <s v="2022"/>
    <s v="TD1717636"/>
    <x v="1"/>
    <n v="246.08"/>
    <e v="#N/A"/>
    <d v="2022-06-20T00:00:00"/>
    <n v="246.08"/>
  </r>
  <r>
    <s v="2022"/>
    <s v="TD1717636"/>
    <x v="2"/>
    <n v="156.44999999999999"/>
    <e v="#N/A"/>
    <d v="2022-06-20T00:00:00"/>
    <n v="156.44999999999999"/>
  </r>
  <r>
    <s v="2022"/>
    <s v="TD1717636"/>
    <x v="2"/>
    <n v="343.72"/>
    <e v="#N/A"/>
    <d v="2022-06-20T00:00:00"/>
    <n v="343.72"/>
  </r>
  <r>
    <s v="2022"/>
    <s v="TD1717636"/>
    <x v="2"/>
    <n v="-292.45999999999998"/>
    <e v="#N/A"/>
    <d v="2022-06-20T00:00:00"/>
    <n v="-292.45999999999998"/>
  </r>
  <r>
    <s v="2022"/>
    <s v="TD1717636"/>
    <x v="2"/>
    <n v="-67.22"/>
    <e v="#N/A"/>
    <d v="2022-06-20T00:00:00"/>
    <n v="-67.22"/>
  </r>
  <r>
    <s v="2021"/>
    <s v="TD1734817"/>
    <x v="0"/>
    <n v="12687.21"/>
    <s v="PLACID"/>
    <d v="2022-08-15T00:00:00"/>
    <n v="13248.215126016046"/>
  </r>
  <r>
    <s v="2021"/>
    <s v="TD1734817"/>
    <x v="0"/>
    <n v="7232.72"/>
    <s v="PLACID"/>
    <d v="2022-08-15T00:00:00"/>
    <n v="7552.5375954397214"/>
  </r>
  <r>
    <s v="2022"/>
    <s v="TD1734817"/>
    <x v="0"/>
    <n v="1251.08"/>
    <s v="PLACID"/>
    <d v="2022-08-15T00:00:00"/>
    <n v="1251.08"/>
  </r>
  <r>
    <s v="2021"/>
    <s v="TD1734817"/>
    <x v="1"/>
    <n v="0.08"/>
    <s v="PLACID"/>
    <d v="2022-08-15T00:00:00"/>
    <n v="8.3537453079225749E-2"/>
  </r>
  <r>
    <s v="2021"/>
    <s v="TD1734817"/>
    <x v="1"/>
    <n v="0.01"/>
    <s v="PLACID"/>
    <d v="2022-08-15T00:00:00"/>
    <n v="1.0442181634903219E-2"/>
  </r>
  <r>
    <s v="2021"/>
    <s v="TD1734817"/>
    <x v="1"/>
    <n v="0.74"/>
    <s v="PLACID"/>
    <d v="2022-08-15T00:00:00"/>
    <n v="0.77272144098283813"/>
  </r>
  <r>
    <s v="2021"/>
    <s v="TD1734817"/>
    <x v="1"/>
    <n v="6.46"/>
    <s v="PLACID"/>
    <d v="2022-08-15T00:00:00"/>
    <n v="6.745649336147479"/>
  </r>
  <r>
    <s v="2021"/>
    <s v="TD1734817"/>
    <x v="1"/>
    <n v="0.1"/>
    <s v="PLACID"/>
    <d v="2022-08-15T00:00:00"/>
    <n v="0.10442181634903219"/>
  </r>
  <r>
    <s v="2021"/>
    <s v="TD1734817"/>
    <x v="1"/>
    <n v="0.01"/>
    <s v="PLACID"/>
    <d v="2022-08-15T00:00:00"/>
    <n v="1.0442181634903219E-2"/>
  </r>
  <r>
    <s v="2021"/>
    <s v="TD1734817"/>
    <x v="1"/>
    <n v="0.04"/>
    <s v="PLACID"/>
    <d v="2022-08-15T00:00:00"/>
    <n v="4.1768726539612874E-2"/>
  </r>
  <r>
    <s v="2021"/>
    <s v="TD1734817"/>
    <x v="1"/>
    <n v="0.25"/>
    <s v="PLACID"/>
    <d v="2022-08-15T00:00:00"/>
    <n v="0.26105454087258045"/>
  </r>
  <r>
    <s v="2021"/>
    <s v="TD1734817"/>
    <x v="1"/>
    <n v="0.03"/>
    <s v="PLACID"/>
    <d v="2022-08-15T00:00:00"/>
    <n v="3.1326544904709652E-2"/>
  </r>
  <r>
    <s v="2021"/>
    <s v="TD1734817"/>
    <x v="1"/>
    <n v="0.04"/>
    <s v="PLACID"/>
    <d v="2022-08-15T00:00:00"/>
    <n v="4.1768726539612874E-2"/>
  </r>
  <r>
    <s v="2021"/>
    <s v="TD1734817"/>
    <x v="1"/>
    <n v="0.02"/>
    <s v="PLACID"/>
    <d v="2022-08-15T00:00:00"/>
    <n v="2.0884363269806437E-2"/>
  </r>
  <r>
    <s v="2021"/>
    <s v="TD1734817"/>
    <x v="1"/>
    <n v="0.93"/>
    <s v="PLACID"/>
    <d v="2022-08-15T00:00:00"/>
    <n v="0.97112289204599933"/>
  </r>
  <r>
    <s v="2021"/>
    <s v="TD1734817"/>
    <x v="1"/>
    <n v="0.11"/>
    <s v="PLACID"/>
    <d v="2022-08-15T00:00:00"/>
    <n v="0.1148639979839354"/>
  </r>
  <r>
    <s v="2021"/>
    <s v="TD1734817"/>
    <x v="1"/>
    <n v="0.02"/>
    <s v="PLACID"/>
    <d v="2022-08-15T00:00:00"/>
    <n v="2.0884363269806437E-2"/>
  </r>
  <r>
    <s v="2021"/>
    <s v="TD1734817"/>
    <x v="1"/>
    <n v="0.32"/>
    <s v="PLACID"/>
    <d v="2022-08-15T00:00:00"/>
    <n v="0.33414981231690299"/>
  </r>
  <r>
    <s v="2021"/>
    <s v="TD1734817"/>
    <x v="1"/>
    <n v="20.98"/>
    <s v="PLACID"/>
    <d v="2022-08-15T00:00:00"/>
    <n v="21.907697070026952"/>
  </r>
  <r>
    <s v="2021"/>
    <s v="TD1734817"/>
    <x v="1"/>
    <n v="0.2"/>
    <s v="PLACID"/>
    <d v="2022-08-15T00:00:00"/>
    <n v="0.20884363269806439"/>
  </r>
  <r>
    <s v="2021"/>
    <s v="TD1734817"/>
    <x v="1"/>
    <n v="15.1"/>
    <s v="PLACID"/>
    <d v="2022-08-15T00:00:00"/>
    <n v="15.76769426870386"/>
  </r>
  <r>
    <s v="2022"/>
    <s v="TD1734817"/>
    <x v="1"/>
    <n v="0.02"/>
    <s v="PLACID"/>
    <d v="2022-08-15T00:00:00"/>
    <n v="0.02"/>
  </r>
  <r>
    <s v="2022"/>
    <s v="TD1734817"/>
    <x v="1"/>
    <n v="0.22"/>
    <s v="PLACID"/>
    <d v="2022-08-15T00:00:00"/>
    <n v="0.22"/>
  </r>
  <r>
    <s v="2022"/>
    <s v="TD1734817"/>
    <x v="1"/>
    <n v="0.04"/>
    <s v="PLACID"/>
    <d v="2022-08-15T00:00:00"/>
    <n v="0.04"/>
  </r>
  <r>
    <s v="2022"/>
    <s v="TD1734817"/>
    <x v="1"/>
    <n v="0.22"/>
    <s v="PLACID"/>
    <d v="2022-08-15T00:00:00"/>
    <n v="0.22"/>
  </r>
  <r>
    <s v="2022"/>
    <s v="TD1734817"/>
    <x v="1"/>
    <n v="0.03"/>
    <s v="PLACID"/>
    <d v="2022-08-15T00:00:00"/>
    <n v="0.03"/>
  </r>
  <r>
    <s v="2022"/>
    <s v="TD1734817"/>
    <x v="1"/>
    <n v="0.03"/>
    <s v="PLACID"/>
    <d v="2022-08-15T00:00:00"/>
    <n v="0.03"/>
  </r>
  <r>
    <s v="2022"/>
    <s v="TD1734817"/>
    <x v="1"/>
    <n v="0.11"/>
    <s v="PLACID"/>
    <d v="2022-08-15T00:00:00"/>
    <n v="0.11"/>
  </r>
  <r>
    <s v="2022"/>
    <s v="TD1734817"/>
    <x v="1"/>
    <n v="0.01"/>
    <s v="PLACID"/>
    <d v="2022-08-15T00:00:00"/>
    <n v="0.01"/>
  </r>
  <r>
    <s v="2022"/>
    <s v="TD1734817"/>
    <x v="1"/>
    <n v="6"/>
    <s v="PLACID"/>
    <d v="2022-08-15T00:00:00"/>
    <n v="6"/>
  </r>
  <r>
    <s v="2022"/>
    <s v="TD1734817"/>
    <x v="1"/>
    <n v="-5.92"/>
    <s v="PLACID"/>
    <d v="2022-08-15T00:00:00"/>
    <n v="-5.92"/>
  </r>
  <r>
    <s v="2022"/>
    <s v="TD1734817"/>
    <x v="1"/>
    <n v="0.03"/>
    <s v="PLACID"/>
    <d v="2022-08-15T00:00:00"/>
    <n v="0.03"/>
  </r>
  <r>
    <s v="2022"/>
    <s v="TD1734817"/>
    <x v="1"/>
    <n v="0.03"/>
    <s v="PLACID"/>
    <d v="2022-08-15T00:00:00"/>
    <n v="0.03"/>
  </r>
  <r>
    <s v="2022"/>
    <s v="TD1734817"/>
    <x v="1"/>
    <n v="0.3"/>
    <s v="PLACID"/>
    <d v="2022-08-15T00:00:00"/>
    <n v="0.3"/>
  </r>
  <r>
    <s v="2022"/>
    <s v="TD1734817"/>
    <x v="1"/>
    <n v="2.91"/>
    <s v="PLACID"/>
    <d v="2022-08-15T00:00:00"/>
    <n v="2.91"/>
  </r>
  <r>
    <s v="2022"/>
    <s v="TD1734817"/>
    <x v="1"/>
    <n v="0.06"/>
    <s v="PLACID"/>
    <d v="2022-08-15T00:00:00"/>
    <n v="0.06"/>
  </r>
  <r>
    <s v="2022"/>
    <s v="TD1734817"/>
    <x v="1"/>
    <n v="0.05"/>
    <s v="PLACID"/>
    <d v="2022-08-15T00:00:00"/>
    <n v="0.05"/>
  </r>
  <r>
    <s v="2022"/>
    <s v="TD1734817"/>
    <x v="1"/>
    <n v="39.79"/>
    <s v="PLACID"/>
    <d v="2022-08-15T00:00:00"/>
    <n v="39.79"/>
  </r>
  <r>
    <s v="2022"/>
    <s v="TD1734817"/>
    <x v="1"/>
    <n v="31.55"/>
    <s v="PLACID"/>
    <d v="2022-08-15T00:00:00"/>
    <n v="31.55"/>
  </r>
  <r>
    <s v="2022"/>
    <s v="TD1734817"/>
    <x v="1"/>
    <n v="0.01"/>
    <s v="PLACID"/>
    <d v="2022-08-15T00:00:00"/>
    <n v="0.01"/>
  </r>
  <r>
    <s v="2022"/>
    <s v="TD1734817"/>
    <x v="1"/>
    <n v="0.01"/>
    <s v="PLACID"/>
    <d v="2022-08-15T00:00:00"/>
    <n v="0.01"/>
  </r>
  <r>
    <s v="2022"/>
    <s v="TD1734817"/>
    <x v="1"/>
    <n v="0.01"/>
    <s v="PLACID"/>
    <d v="2022-08-15T00:00:00"/>
    <n v="0.01"/>
  </r>
  <r>
    <s v="2022"/>
    <s v="TD1734817"/>
    <x v="1"/>
    <n v="0.02"/>
    <s v="PLACID"/>
    <d v="2022-08-15T00:00:00"/>
    <n v="0.02"/>
  </r>
  <r>
    <s v="2023"/>
    <s v="TD1734817"/>
    <x v="1"/>
    <n v="0.01"/>
    <s v="PLACID"/>
    <d v="2022-08-15T00:00:00"/>
    <n v="9.4891655894917323E-3"/>
  </r>
  <r>
    <s v="2023"/>
    <s v="TD1734817"/>
    <x v="1"/>
    <n v="0.01"/>
    <s v="PLACID"/>
    <d v="2022-08-15T00:00:00"/>
    <n v="9.4891655894917323E-3"/>
  </r>
  <r>
    <s v="2023"/>
    <s v="TD1734817"/>
    <x v="1"/>
    <n v="0.03"/>
    <s v="PLACID"/>
    <d v="2022-08-15T00:00:00"/>
    <n v="2.8467496768475195E-2"/>
  </r>
  <r>
    <s v="2023"/>
    <s v="TD1734817"/>
    <x v="1"/>
    <n v="0.02"/>
    <s v="PLACID"/>
    <d v="2022-08-15T00:00:00"/>
    <n v="1.8978331178983465E-2"/>
  </r>
  <r>
    <s v="2021"/>
    <s v="TD1734817"/>
    <x v="0"/>
    <n v="-412.98"/>
    <s v="PLACID"/>
    <d v="2022-08-15T00:00:00"/>
    <n v="-431.24121715823316"/>
  </r>
  <r>
    <s v="2021"/>
    <s v="TD1734817"/>
    <x v="0"/>
    <n v="418.13"/>
    <s v="PLACID"/>
    <d v="2022-08-15T00:00:00"/>
    <n v="436.61894070020827"/>
  </r>
  <r>
    <s v="2021"/>
    <s v="TD1734817"/>
    <x v="0"/>
    <n v="10.62"/>
    <s v="PLACID"/>
    <d v="2022-08-15T00:00:00"/>
    <n v="11.089596896267217"/>
  </r>
  <r>
    <s v="2021"/>
    <s v="TD1734817"/>
    <x v="0"/>
    <n v="41.68"/>
    <s v="PLACID"/>
    <d v="2022-08-15T00:00:00"/>
    <n v="43.523013054276618"/>
  </r>
  <r>
    <s v="2021"/>
    <s v="TD1734817"/>
    <x v="0"/>
    <n v="413.03"/>
    <s v="PLACID"/>
    <d v="2022-08-15T00:00:00"/>
    <n v="431.29342806640761"/>
  </r>
  <r>
    <s v="2021"/>
    <s v="TD1734817"/>
    <x v="0"/>
    <n v="60.61"/>
    <s v="PLACID"/>
    <d v="2022-08-15T00:00:00"/>
    <n v="63.290062889148409"/>
  </r>
  <r>
    <s v="2021"/>
    <s v="TD1734817"/>
    <x v="0"/>
    <n v="141.57"/>
    <s v="PLACID"/>
    <d v="2022-08-15T00:00:00"/>
    <n v="147.82996540532486"/>
  </r>
  <r>
    <s v="2021"/>
    <s v="TD1734817"/>
    <x v="0"/>
    <n v="266.5"/>
    <s v="PLACID"/>
    <d v="2022-08-15T00:00:00"/>
    <n v="278.28414057017079"/>
  </r>
  <r>
    <s v="2021"/>
    <s v="TD1734817"/>
    <x v="0"/>
    <n v="60.62"/>
    <s v="PLACID"/>
    <d v="2022-08-15T00:00:00"/>
    <n v="63.300505070783309"/>
  </r>
  <r>
    <s v="2021"/>
    <s v="TD1734817"/>
    <x v="0"/>
    <n v="136.22"/>
    <s v="PLACID"/>
    <d v="2022-08-15T00:00:00"/>
    <n v="142.24339823065165"/>
  </r>
  <r>
    <s v="2022"/>
    <s v="TD1734817"/>
    <x v="0"/>
    <n v="20.309999999999999"/>
    <s v="PLACID"/>
    <d v="2022-08-15T00:00:00"/>
    <n v="20.309999999999999"/>
  </r>
  <r>
    <s v="2022"/>
    <s v="TD1734817"/>
    <x v="0"/>
    <n v="82.89"/>
    <s v="PLACID"/>
    <d v="2022-08-15T00:00:00"/>
    <n v="82.89"/>
  </r>
  <r>
    <s v="2021"/>
    <s v="TD1734817"/>
    <x v="0"/>
    <n v="136.99"/>
    <s v="PLACID"/>
    <d v="2022-08-15T00:00:00"/>
    <n v="143.04744621653921"/>
  </r>
  <r>
    <s v="2021"/>
    <s v="TD1734817"/>
    <x v="0"/>
    <n v="537.80999999999995"/>
    <s v="PLACID"/>
    <d v="2022-08-15T00:00:00"/>
    <n v="561.59097050672995"/>
  </r>
  <r>
    <s v="2021"/>
    <s v="TD1734817"/>
    <x v="0"/>
    <n v="782.03"/>
    <s v="PLACID"/>
    <d v="2022-08-15T00:00:00"/>
    <n v="816.6099303943364"/>
  </r>
  <r>
    <s v="2021"/>
    <s v="TD1734817"/>
    <x v="0"/>
    <n v="782.2"/>
    <s v="PLACID"/>
    <d v="2022-08-15T00:00:00"/>
    <n v="816.78744748212978"/>
  </r>
  <r>
    <s v="2022"/>
    <s v="TD1734817"/>
    <x v="0"/>
    <n v="262.04000000000002"/>
    <s v="PLACID"/>
    <d v="2022-08-15T00:00:00"/>
    <n v="262.04000000000002"/>
  </r>
  <r>
    <s v="2021"/>
    <s v="TD1734817"/>
    <x v="0"/>
    <n v="3438.65"/>
    <s v="PLACID"/>
    <d v="2022-08-15T00:00:00"/>
    <n v="3590.7007878859954"/>
  </r>
  <r>
    <s v="2021"/>
    <s v="TD1734817"/>
    <x v="0"/>
    <n v="1826.66"/>
    <s v="PLACID"/>
    <d v="2022-08-15T00:00:00"/>
    <n v="1907.4315505212314"/>
  </r>
  <r>
    <s v="2021"/>
    <s v="TD1734817"/>
    <x v="0"/>
    <n v="1757.74"/>
    <s v="PLACID"/>
    <d v="2022-08-15T00:00:00"/>
    <n v="1835.4640346934784"/>
  </r>
  <r>
    <s v="2021"/>
    <s v="TD1734817"/>
    <x v="0"/>
    <n v="-5328.71"/>
    <s v="PLACID"/>
    <d v="2022-08-15T00:00:00"/>
    <n v="-5564.3357699725129"/>
  </r>
  <r>
    <s v="2021"/>
    <s v="TD1734817"/>
    <x v="0"/>
    <n v="5329.48"/>
    <s v="PLACID"/>
    <d v="2022-08-15T00:00:00"/>
    <n v="5565.1398179584003"/>
  </r>
  <r>
    <s v="2021"/>
    <s v="TD1734817"/>
    <x v="0"/>
    <n v="5395.23"/>
    <s v="PLACID"/>
    <d v="2022-08-15T00:00:00"/>
    <n v="5633.7971622078885"/>
  </r>
  <r>
    <s v="2022"/>
    <s v="TD1734817"/>
    <x v="0"/>
    <n v="1069.56"/>
    <s v="PLACID"/>
    <d v="2022-08-15T00:00:00"/>
    <n v="1069.56"/>
  </r>
  <r>
    <s v="2021"/>
    <s v="TD1734817"/>
    <x v="1"/>
    <n v="16333.34"/>
    <s v="PLACID"/>
    <d v="2022-08-15T00:00:00"/>
    <n v="17055.570298463015"/>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2"/>
    <s v="TD1734817"/>
    <x v="1"/>
    <n v="-16333.34"/>
    <s v="PLACID"/>
    <d v="2022-08-15T00:00:00"/>
    <n v="-16333.34"/>
  </r>
  <r>
    <s v="2021"/>
    <s v="TD1734817"/>
    <x v="3"/>
    <n v="3999"/>
    <s v="PLACID"/>
    <d v="2022-08-15T00:00:00"/>
    <n v="4175.8284357977973"/>
  </r>
  <r>
    <s v="2021"/>
    <s v="TD1734817"/>
    <x v="2"/>
    <n v="840.25"/>
    <s v="PLACID"/>
    <d v="2022-08-15T00:00:00"/>
    <n v="877.40431187274294"/>
  </r>
  <r>
    <s v="2022"/>
    <s v="TD1734817"/>
    <x v="2"/>
    <n v="61696.89"/>
    <s v="PLACID"/>
    <d v="2022-08-15T00:00:00"/>
    <n v="61696.89"/>
  </r>
  <r>
    <s v="2021"/>
    <s v="TD1734817"/>
    <x v="2"/>
    <n v="49.62"/>
    <s v="PLACID"/>
    <d v="2022-08-15T00:00:00"/>
    <n v="51.814105272389767"/>
  </r>
  <r>
    <s v="2021"/>
    <s v="TD1734817"/>
    <x v="2"/>
    <n v="0.06"/>
    <s v="PLACID"/>
    <d v="2022-08-15T00:00:00"/>
    <n v="6.2653089809419305E-2"/>
  </r>
  <r>
    <s v="2022"/>
    <s v="TD1734817"/>
    <x v="2"/>
    <n v="49.62"/>
    <s v="PLACID"/>
    <d v="2022-08-15T00:00:00"/>
    <n v="49.62"/>
  </r>
  <r>
    <s v="2022"/>
    <s v="TD1734817"/>
    <x v="2"/>
    <n v="4.1900000000000004"/>
    <s v="PLACID"/>
    <d v="2022-08-15T00:00:00"/>
    <n v="4.1900000000000004"/>
  </r>
  <r>
    <s v="2021"/>
    <s v="TD1734817"/>
    <x v="2"/>
    <n v="149.13999999999999"/>
    <s v="PLACID"/>
    <d v="2022-08-15T00:00:00"/>
    <n v="155.73469690294658"/>
  </r>
  <r>
    <s v="2021"/>
    <s v="TD1734817"/>
    <x v="2"/>
    <n v="-12.82"/>
    <s v="PLACID"/>
    <d v="2022-08-15T00:00:00"/>
    <n v="-13.386876855945927"/>
  </r>
  <r>
    <s v="2021"/>
    <s v="TD1734817"/>
    <x v="2"/>
    <n v="20.36"/>
    <s v="PLACID"/>
    <d v="2022-08-15T00:00:00"/>
    <n v="21.260281808662953"/>
  </r>
  <r>
    <s v="2021"/>
    <s v="TD1734817"/>
    <x v="2"/>
    <n v="-20.36"/>
    <s v="PLACID"/>
    <d v="2022-08-15T00:00:00"/>
    <n v="-21.260281808662953"/>
  </r>
  <r>
    <s v="2021"/>
    <s v="TD1734817"/>
    <x v="2"/>
    <n v="91.03"/>
    <s v="PLACID"/>
    <d v="2022-08-15T00:00:00"/>
    <n v="95.055179422524006"/>
  </r>
  <r>
    <s v="2021"/>
    <s v="TD1734817"/>
    <x v="2"/>
    <n v="-91.03"/>
    <s v="PLACID"/>
    <d v="2022-08-15T00:00:00"/>
    <n v="-95.055179422524006"/>
  </r>
  <r>
    <s v="2021"/>
    <s v="TD1734817"/>
    <x v="3"/>
    <n v="3.68"/>
    <s v="PLACID"/>
    <d v="2022-08-15T00:00:00"/>
    <n v="3.8427228416443846"/>
  </r>
  <r>
    <s v="2021"/>
    <s v="TD1734817"/>
    <x v="3"/>
    <n v="0.05"/>
    <s v="PLACID"/>
    <d v="2022-08-15T00:00:00"/>
    <n v="5.2210908174516096E-2"/>
  </r>
  <r>
    <s v="2021"/>
    <s v="TD1734817"/>
    <x v="3"/>
    <n v="3.16"/>
    <s v="PLACID"/>
    <d v="2022-08-15T00:00:00"/>
    <n v="3.299729396629417"/>
  </r>
  <r>
    <s v="2021"/>
    <s v="TD1734817"/>
    <x v="3"/>
    <n v="0.09"/>
    <s v="PLACID"/>
    <d v="2022-08-15T00:00:00"/>
    <n v="9.3979634714128957E-2"/>
  </r>
  <r>
    <s v="2022"/>
    <s v="TD1734817"/>
    <x v="3"/>
    <n v="9.1999999999999993"/>
    <s v="PLACID"/>
    <d v="2022-08-15T00:00:00"/>
    <n v="9.1999999999999993"/>
  </r>
  <r>
    <s v="2022"/>
    <s v="TD1734817"/>
    <x v="3"/>
    <n v="-0.65"/>
    <s v="PLACID"/>
    <d v="2022-08-15T00:00:00"/>
    <n v="-0.65"/>
  </r>
  <r>
    <s v="2022"/>
    <s v="TD1734817"/>
    <x v="3"/>
    <n v="6.96"/>
    <s v="PLACID"/>
    <d v="2022-08-15T00:00:00"/>
    <n v="6.96"/>
  </r>
  <r>
    <s v="2022"/>
    <s v="TD1734817"/>
    <x v="3"/>
    <n v="0"/>
    <s v="PLACID"/>
    <d v="2022-08-15T00:00:00"/>
    <n v="0"/>
  </r>
  <r>
    <s v="2022"/>
    <s v="TD1734817"/>
    <x v="3"/>
    <n v="-1.2"/>
    <s v="PLACID"/>
    <d v="2022-08-15T00:00:00"/>
    <n v="-1.2"/>
  </r>
  <r>
    <s v="2021"/>
    <s v="TD1734817"/>
    <x v="3"/>
    <n v="-1.94"/>
    <s v="PLACID"/>
    <d v="2022-08-15T00:00:00"/>
    <n v="-2.0257832371712245"/>
  </r>
  <r>
    <s v="2021"/>
    <s v="TD1734817"/>
    <x v="3"/>
    <n v="-0.06"/>
    <s v="PLACID"/>
    <d v="2022-08-15T00:00:00"/>
    <n v="-6.2653089809419305E-2"/>
  </r>
  <r>
    <s v="2022"/>
    <s v="TD1734817"/>
    <x v="3"/>
    <n v="-0.13"/>
    <s v="PLACID"/>
    <d v="2022-08-15T00:00:00"/>
    <n v="-0.13"/>
  </r>
  <r>
    <s v="2022"/>
    <s v="TD1734817"/>
    <x v="3"/>
    <n v="-0.05"/>
    <s v="PLACID"/>
    <d v="2022-08-15T00:00:00"/>
    <n v="-0.05"/>
  </r>
  <r>
    <s v="2021"/>
    <s v="TD1734817"/>
    <x v="3"/>
    <n v="0.78"/>
    <s v="PLACID"/>
    <d v="2022-08-15T00:00:00"/>
    <n v="0.81449016752245107"/>
  </r>
  <r>
    <s v="2021"/>
    <s v="TD1734817"/>
    <x v="3"/>
    <n v="0.96"/>
    <s v="PLACID"/>
    <d v="2022-08-15T00:00:00"/>
    <n v="1.0024494369507089"/>
  </r>
  <r>
    <s v="2022"/>
    <s v="TD1734817"/>
    <x v="3"/>
    <n v="1.89"/>
    <s v="PLACID"/>
    <d v="2022-08-15T00:00:00"/>
    <n v="1.89"/>
  </r>
  <r>
    <s v="2022"/>
    <s v="TD1734817"/>
    <x v="3"/>
    <n v="1.54"/>
    <s v="PLACID"/>
    <d v="2022-08-15T00:00:00"/>
    <n v="1.54"/>
  </r>
  <r>
    <s v="2022"/>
    <s v="TD1734817"/>
    <x v="3"/>
    <n v="-0.26"/>
    <s v="PLACID"/>
    <d v="2022-08-15T00:00:00"/>
    <n v="-0.26"/>
  </r>
  <r>
    <s v="2021"/>
    <s v="TD1734817"/>
    <x v="3"/>
    <n v="80.58"/>
    <s v="PLACID"/>
    <d v="2022-08-15T00:00:00"/>
    <n v="84.143099614050129"/>
  </r>
  <r>
    <s v="2021"/>
    <s v="TD1734817"/>
    <x v="3"/>
    <n v="49.06"/>
    <s v="PLACID"/>
    <d v="2022-08-15T00:00:00"/>
    <n v="51.229343100835194"/>
  </r>
  <r>
    <s v="2021"/>
    <s v="TD1734817"/>
    <x v="3"/>
    <n v="120.48"/>
    <s v="PLACID"/>
    <d v="2022-08-15T00:00:00"/>
    <n v="125.80740433731398"/>
  </r>
  <r>
    <s v="2021"/>
    <s v="TD1734817"/>
    <x v="3"/>
    <n v="56.27"/>
    <s v="PLACID"/>
    <d v="2022-08-15T00:00:00"/>
    <n v="58.758156059600417"/>
  </r>
  <r>
    <s v="2021"/>
    <s v="TD1734817"/>
    <x v="3"/>
    <n v="144.91999999999999"/>
    <s v="PLACID"/>
    <d v="2022-08-15T00:00:00"/>
    <n v="151.32809625301743"/>
  </r>
  <r>
    <s v="2021"/>
    <s v="TD1734817"/>
    <x v="3"/>
    <n v="51.97"/>
    <s v="PLACID"/>
    <d v="2022-08-15T00:00:00"/>
    <n v="54.268017956592026"/>
  </r>
  <r>
    <s v="2021"/>
    <s v="TD1734817"/>
    <x v="3"/>
    <n v="19.87"/>
    <s v="PLACID"/>
    <d v="2022-08-15T00:00:00"/>
    <n v="20.748614908552696"/>
  </r>
  <r>
    <s v="2021"/>
    <s v="TD1734817"/>
    <x v="3"/>
    <n v="18.57"/>
    <s v="PLACID"/>
    <d v="2022-08-15T00:00:00"/>
    <n v="19.391131296015278"/>
  </r>
  <r>
    <s v="2021"/>
    <s v="TD1734817"/>
    <x v="3"/>
    <n v="49.89"/>
    <s v="PLACID"/>
    <d v="2022-08-15T00:00:00"/>
    <n v="52.09604417653216"/>
  </r>
  <r>
    <s v="2021"/>
    <s v="TD1734817"/>
    <x v="3"/>
    <n v="68.569999999999993"/>
    <s v="PLACID"/>
    <d v="2022-08-15T00:00:00"/>
    <n v="71.602039470531366"/>
  </r>
  <r>
    <s v="2021"/>
    <s v="TD1734817"/>
    <x v="3"/>
    <n v="35.840000000000003"/>
    <s v="PLACID"/>
    <d v="2022-08-15T00:00:00"/>
    <n v="37.424778979493141"/>
  </r>
  <r>
    <s v="2022"/>
    <s v="TD1734817"/>
    <x v="3"/>
    <n v="121.86"/>
    <s v="PLACID"/>
    <d v="2022-08-15T00:00:00"/>
    <n v="121.86"/>
  </r>
  <r>
    <s v="2022"/>
    <s v="TD1734817"/>
    <x v="3"/>
    <n v="144.46"/>
    <s v="PLACID"/>
    <d v="2022-08-15T00:00:00"/>
    <n v="144.46"/>
  </r>
  <r>
    <s v="2022"/>
    <s v="TD1734817"/>
    <x v="3"/>
    <n v="101.82"/>
    <s v="PLACID"/>
    <d v="2022-08-15T00:00:00"/>
    <n v="101.82"/>
  </r>
  <r>
    <s v="2022"/>
    <s v="TD1734817"/>
    <x v="3"/>
    <n v="32.36"/>
    <s v="PLACID"/>
    <d v="2022-08-15T00:00:00"/>
    <n v="32.36"/>
  </r>
  <r>
    <s v="2022"/>
    <s v="TD1734817"/>
    <x v="3"/>
    <n v="92.43"/>
    <s v="PLACID"/>
    <d v="2022-08-15T00:00:00"/>
    <n v="92.43"/>
  </r>
  <r>
    <s v="2022"/>
    <s v="TD1734817"/>
    <x v="3"/>
    <n v="58.82"/>
    <s v="PLACID"/>
    <d v="2022-08-15T00:00:00"/>
    <n v="58.82"/>
  </r>
  <r>
    <s v="2022"/>
    <s v="TD1734817"/>
    <x v="3"/>
    <n v="60.39"/>
    <s v="PLACID"/>
    <d v="2022-08-15T00:00:00"/>
    <n v="60.39"/>
  </r>
  <r>
    <s v="2022"/>
    <s v="TD1734817"/>
    <x v="3"/>
    <n v="211.3"/>
    <s v="PLACID"/>
    <d v="2022-08-15T00:00:00"/>
    <n v="211.3"/>
  </r>
  <r>
    <s v="2022"/>
    <s v="TD1734817"/>
    <x v="3"/>
    <n v="105.13"/>
    <s v="PLACID"/>
    <d v="2022-08-15T00:00:00"/>
    <n v="105.13"/>
  </r>
  <r>
    <s v="2022"/>
    <s v="TD1734817"/>
    <x v="3"/>
    <n v="93.32"/>
    <s v="PLACID"/>
    <d v="2022-08-15T00:00:00"/>
    <n v="93.32"/>
  </r>
  <r>
    <s v="2022"/>
    <s v="TD1734817"/>
    <x v="3"/>
    <n v="31.91"/>
    <s v="PLACID"/>
    <d v="2022-08-15T00:00:00"/>
    <n v="31.91"/>
  </r>
  <r>
    <s v="2022"/>
    <s v="TD1734817"/>
    <x v="3"/>
    <n v="24.69"/>
    <s v="PLACID"/>
    <d v="2022-08-15T00:00:00"/>
    <n v="24.69"/>
  </r>
  <r>
    <s v="2023"/>
    <s v="TD1734817"/>
    <x v="3"/>
    <n v="37.17"/>
    <s v="PLACID"/>
    <d v="2022-08-15T00:00:00"/>
    <n v="35.271228496140772"/>
  </r>
  <r>
    <s v="2023"/>
    <s v="TD1734817"/>
    <x v="3"/>
    <n v="32.92"/>
    <s v="PLACID"/>
    <d v="2022-08-15T00:00:00"/>
    <n v="31.238333120606786"/>
  </r>
  <r>
    <s v="2023"/>
    <s v="TD1734817"/>
    <x v="3"/>
    <n v="2.84"/>
    <s v="PLACID"/>
    <d v="2022-08-15T00:00:00"/>
    <n v="2.6949230274156517"/>
  </r>
  <r>
    <s v="2021"/>
    <s v="TD1734817"/>
    <x v="3"/>
    <n v="5"/>
    <s v="PLACID"/>
    <d v="2022-08-15T00:00:00"/>
    <n v="5.2210908174516089"/>
  </r>
  <r>
    <s v="2022"/>
    <s v="TD1734817"/>
    <x v="3"/>
    <n v="-5"/>
    <s v="PLACID"/>
    <d v="2022-08-15T00:00:00"/>
    <n v="-5"/>
  </r>
  <r>
    <s v="2022"/>
    <s v="TD1734817"/>
    <x v="3"/>
    <n v="28.94"/>
    <s v="PLACID"/>
    <d v="2022-08-15T00:00:00"/>
    <n v="28.94"/>
  </r>
  <r>
    <s v="2023"/>
    <s v="TD1734817"/>
    <x v="3"/>
    <n v="-28.94"/>
    <s v="PLACID"/>
    <d v="2022-08-15T00:00:00"/>
    <n v="-27.461645215989076"/>
  </r>
  <r>
    <s v="2021"/>
    <s v="TD1734817"/>
    <x v="3"/>
    <n v="0.42"/>
    <s v="PLACID"/>
    <d v="2022-08-15T00:00:00"/>
    <n v="0.43857162866593519"/>
  </r>
  <r>
    <s v="2021"/>
    <s v="TD1734817"/>
    <x v="3"/>
    <n v="0.26"/>
    <s v="PLACID"/>
    <d v="2022-08-15T00:00:00"/>
    <n v="0.27149672250748369"/>
  </r>
  <r>
    <s v="2021"/>
    <s v="TD1734817"/>
    <x v="3"/>
    <n v="0.63"/>
    <s v="PLACID"/>
    <d v="2022-08-15T00:00:00"/>
    <n v="0.65785744299890281"/>
  </r>
  <r>
    <s v="2021"/>
    <s v="TD1734817"/>
    <x v="3"/>
    <n v="0.28999999999999998"/>
    <s v="PLACID"/>
    <d v="2022-08-15T00:00:00"/>
    <n v="0.30282326741219334"/>
  </r>
  <r>
    <s v="2021"/>
    <s v="TD1734817"/>
    <x v="3"/>
    <n v="0.75"/>
    <s v="PLACID"/>
    <d v="2022-08-15T00:00:00"/>
    <n v="0.78316362261774142"/>
  </r>
  <r>
    <s v="2021"/>
    <s v="TD1734817"/>
    <x v="3"/>
    <n v="0.27"/>
    <s v="PLACID"/>
    <d v="2022-08-15T00:00:00"/>
    <n v="0.28193890414238693"/>
  </r>
  <r>
    <s v="2021"/>
    <s v="TD1734817"/>
    <x v="3"/>
    <n v="0.1"/>
    <s v="PLACID"/>
    <d v="2022-08-15T00:00:00"/>
    <n v="0.10442181634903219"/>
  </r>
  <r>
    <s v="2021"/>
    <s v="TD1734817"/>
    <x v="3"/>
    <n v="0.1"/>
    <s v="PLACID"/>
    <d v="2022-08-15T00:00:00"/>
    <n v="0.10442181634903219"/>
  </r>
  <r>
    <s v="2021"/>
    <s v="TD1734817"/>
    <x v="3"/>
    <n v="0.26"/>
    <s v="PLACID"/>
    <d v="2022-08-15T00:00:00"/>
    <n v="0.27149672250748369"/>
  </r>
  <r>
    <s v="2021"/>
    <s v="TD1734817"/>
    <x v="3"/>
    <n v="0.36"/>
    <s v="PLACID"/>
    <d v="2022-08-15T00:00:00"/>
    <n v="0.37591853885651583"/>
  </r>
  <r>
    <s v="2021"/>
    <s v="TD1734817"/>
    <x v="3"/>
    <n v="0.19"/>
    <s v="PLACID"/>
    <d v="2022-08-15T00:00:00"/>
    <n v="0.19840145106316115"/>
  </r>
  <r>
    <s v="2022"/>
    <s v="TD1734817"/>
    <x v="3"/>
    <n v="0.63"/>
    <s v="PLACID"/>
    <d v="2022-08-15T00:00:00"/>
    <n v="0.63"/>
  </r>
  <r>
    <s v="2022"/>
    <s v="TD1734817"/>
    <x v="3"/>
    <n v="0.75"/>
    <s v="PLACID"/>
    <d v="2022-08-15T00:00:00"/>
    <n v="0.75"/>
  </r>
  <r>
    <s v="2022"/>
    <s v="TD1734817"/>
    <x v="3"/>
    <n v="0.53"/>
    <s v="PLACID"/>
    <d v="2022-08-15T00:00:00"/>
    <n v="0.53"/>
  </r>
  <r>
    <s v="2022"/>
    <s v="TD1734817"/>
    <x v="3"/>
    <n v="0.17"/>
    <s v="PLACID"/>
    <d v="2022-08-15T00:00:00"/>
    <n v="0.17"/>
  </r>
  <r>
    <s v="2022"/>
    <s v="TD1734817"/>
    <x v="3"/>
    <n v="0.48"/>
    <s v="PLACID"/>
    <d v="2022-08-15T00:00:00"/>
    <n v="0.48"/>
  </r>
  <r>
    <s v="2022"/>
    <s v="TD1734817"/>
    <x v="3"/>
    <n v="0.31"/>
    <s v="PLACID"/>
    <d v="2022-08-15T00:00:00"/>
    <n v="0.31"/>
  </r>
  <r>
    <s v="2022"/>
    <s v="TD1734817"/>
    <x v="3"/>
    <n v="0.31"/>
    <s v="PLACID"/>
    <d v="2022-08-15T00:00:00"/>
    <n v="0.31"/>
  </r>
  <r>
    <s v="2022"/>
    <s v="TD1734817"/>
    <x v="3"/>
    <n v="1.1000000000000001"/>
    <s v="PLACID"/>
    <d v="2022-08-15T00:00:00"/>
    <n v="1.1000000000000001"/>
  </r>
  <r>
    <s v="2022"/>
    <s v="TD1734817"/>
    <x v="3"/>
    <n v="0.55000000000000004"/>
    <s v="PLACID"/>
    <d v="2022-08-15T00:00:00"/>
    <n v="0.55000000000000004"/>
  </r>
  <r>
    <s v="2022"/>
    <s v="TD1734817"/>
    <x v="3"/>
    <n v="0.49"/>
    <s v="PLACID"/>
    <d v="2022-08-15T00:00:00"/>
    <n v="0.49"/>
  </r>
  <r>
    <s v="2022"/>
    <s v="TD1734817"/>
    <x v="3"/>
    <n v="0.17"/>
    <s v="PLACID"/>
    <d v="2022-08-15T00:00:00"/>
    <n v="0.17"/>
  </r>
  <r>
    <s v="2022"/>
    <s v="TD1734817"/>
    <x v="3"/>
    <n v="0.13"/>
    <s v="PLACID"/>
    <d v="2022-08-15T00:00:00"/>
    <n v="0.13"/>
  </r>
  <r>
    <s v="2023"/>
    <s v="TD1734817"/>
    <x v="3"/>
    <n v="0.19"/>
    <s v="PLACID"/>
    <d v="2022-08-15T00:00:00"/>
    <n v="0.18029414620034293"/>
  </r>
  <r>
    <s v="2023"/>
    <s v="TD1734817"/>
    <x v="3"/>
    <n v="0.17"/>
    <s v="PLACID"/>
    <d v="2022-08-15T00:00:00"/>
    <n v="0.16131581502135947"/>
  </r>
  <r>
    <s v="2023"/>
    <s v="TD1734817"/>
    <x v="3"/>
    <n v="0.02"/>
    <s v="PLACID"/>
    <d v="2022-08-15T00:00:00"/>
    <n v="1.8978331178983465E-2"/>
  </r>
  <r>
    <s v="2021"/>
    <s v="TD1734817"/>
    <x v="2"/>
    <n v="14.71"/>
    <s v="PLACID"/>
    <d v="2022-08-15T00:00:00"/>
    <n v="15.360449184942635"/>
  </r>
  <r>
    <s v="2021"/>
    <s v="TD1734817"/>
    <x v="2"/>
    <n v="-4.28"/>
    <s v="PLACID"/>
    <d v="2022-08-15T00:00:00"/>
    <n v="-4.4692537397385781"/>
  </r>
  <r>
    <s v="2021"/>
    <s v="TD1734817"/>
    <x v="2"/>
    <n v="47.74"/>
    <s v="PLACID"/>
    <d v="2022-08-15T00:00:00"/>
    <n v="49.850975125027965"/>
  </r>
  <r>
    <s v="2021"/>
    <s v="TD1734817"/>
    <x v="2"/>
    <n v="-26.94"/>
    <s v="PLACID"/>
    <d v="2022-08-15T00:00:00"/>
    <n v="-28.131237324429271"/>
  </r>
  <r>
    <s v="2022"/>
    <s v="TD1734817"/>
    <x v="2"/>
    <n v="11.89"/>
    <s v="PLACID"/>
    <d v="2022-08-15T00:00:00"/>
    <n v="11.89"/>
  </r>
  <r>
    <s v="2021"/>
    <s v="TD1734817"/>
    <x v="1"/>
    <n v="5.21"/>
    <s v="PLACID"/>
    <d v="2022-08-15T00:00:00"/>
    <n v="5.4403766317845772"/>
  </r>
  <r>
    <s v="2021"/>
    <s v="TD1734817"/>
    <x v="1"/>
    <n v="-1.68"/>
    <s v="PLACID"/>
    <d v="2022-08-15T00:00:00"/>
    <n v="-1.7542865146637407"/>
  </r>
  <r>
    <s v="2021"/>
    <s v="TD1734817"/>
    <x v="1"/>
    <n v="18.2"/>
    <s v="PLACID"/>
    <d v="2022-08-15T00:00:00"/>
    <n v="19.004770575523857"/>
  </r>
  <r>
    <s v="2021"/>
    <s v="TD1734817"/>
    <x v="1"/>
    <n v="-6.93"/>
    <s v="PLACID"/>
    <d v="2022-08-15T00:00:00"/>
    <n v="-7.2364318729879304"/>
  </r>
  <r>
    <s v="2022"/>
    <s v="TD1734817"/>
    <x v="1"/>
    <n v="3.52"/>
    <s v="PLACID"/>
    <d v="2022-08-15T00:00:00"/>
    <n v="3.52"/>
  </r>
  <r>
    <s v="2021"/>
    <s v="TD1734817"/>
    <x v="1"/>
    <n v="347.27"/>
    <s v="PLACID"/>
    <d v="2022-08-15T00:00:00"/>
    <n v="362.62564163528407"/>
  </r>
  <r>
    <s v="2021"/>
    <s v="TD1734817"/>
    <x v="1"/>
    <n v="5.72"/>
    <s v="PLACID"/>
    <d v="2022-08-15T00:00:00"/>
    <n v="5.9729278951646405"/>
  </r>
  <r>
    <s v="2021"/>
    <s v="TD1734817"/>
    <x v="1"/>
    <n v="-1.31"/>
    <s v="PLACID"/>
    <d v="2022-08-15T00:00:00"/>
    <n v="-1.3679257941723217"/>
  </r>
  <r>
    <s v="2021"/>
    <s v="TD1734817"/>
    <x v="1"/>
    <n v="58.61"/>
    <s v="PLACID"/>
    <d v="2022-08-15T00:00:00"/>
    <n v="61.20162656216776"/>
  </r>
  <r>
    <s v="2021"/>
    <s v="TD1734817"/>
    <x v="1"/>
    <n v="680.58"/>
    <s v="PLACID"/>
    <d v="2022-08-15T00:00:00"/>
    <n v="710.67399770824329"/>
  </r>
  <r>
    <s v="2021"/>
    <s v="TD1734817"/>
    <x v="1"/>
    <n v="450.61"/>
    <s v="PLACID"/>
    <d v="2022-08-15T00:00:00"/>
    <n v="470.53514665037392"/>
  </r>
  <r>
    <s v="2022"/>
    <s v="TD1734817"/>
    <x v="1"/>
    <n v="4.17"/>
    <s v="PLACID"/>
    <d v="2022-08-15T00:00:00"/>
    <n v="4.17"/>
  </r>
  <r>
    <s v="2022"/>
    <s v="TD1734817"/>
    <x v="1"/>
    <n v="115.4"/>
    <s v="PLACID"/>
    <d v="2022-08-15T00:00:00"/>
    <n v="115.4"/>
  </r>
  <r>
    <s v="2022"/>
    <s v="TD1734817"/>
    <x v="1"/>
    <n v="3701.01"/>
    <s v="PLACID"/>
    <d v="2022-08-15T00:00:00"/>
    <n v="3701.01"/>
  </r>
  <r>
    <s v="2021"/>
    <s v="TD1734817"/>
    <x v="1"/>
    <n v="509.28"/>
    <s v="PLACID"/>
    <d v="2022-08-15T00:00:00"/>
    <n v="531.79942630235109"/>
  </r>
  <r>
    <s v="2021"/>
    <s v="TD1734817"/>
    <x v="1"/>
    <n v="9.9600000000000009"/>
    <s v="PLACID"/>
    <d v="2022-08-15T00:00:00"/>
    <n v="10.400412908363606"/>
  </r>
  <r>
    <s v="2021"/>
    <s v="TD1734817"/>
    <x v="1"/>
    <n v="-2.41"/>
    <s v="PLACID"/>
    <d v="2022-08-15T00:00:00"/>
    <n v="-2.516565774011676"/>
  </r>
  <r>
    <s v="2021"/>
    <s v="TD1734817"/>
    <x v="1"/>
    <n v="125.59"/>
    <s v="PLACID"/>
    <d v="2022-08-15T00:00:00"/>
    <n v="131.14335915274953"/>
  </r>
  <r>
    <s v="2021"/>
    <s v="TD1734817"/>
    <x v="1"/>
    <n v="1017.97"/>
    <s v="PLACID"/>
    <d v="2022-08-15T00:00:00"/>
    <n v="1062.982763888243"/>
  </r>
  <r>
    <s v="2021"/>
    <s v="TD1734817"/>
    <x v="1"/>
    <n v="626.51"/>
    <s v="PLACID"/>
    <d v="2022-08-15T00:00:00"/>
    <n v="654.21312160832156"/>
  </r>
  <r>
    <s v="2022"/>
    <s v="TD1734817"/>
    <x v="1"/>
    <n v="7.16"/>
    <s v="PLACID"/>
    <d v="2022-08-15T00:00:00"/>
    <n v="7.16"/>
  </r>
  <r>
    <s v="2022"/>
    <s v="TD1734817"/>
    <x v="1"/>
    <n v="166.67"/>
    <s v="PLACID"/>
    <d v="2022-08-15T00:00:00"/>
    <n v="166.67"/>
  </r>
  <r>
    <s v="2022"/>
    <s v="TD1734817"/>
    <x v="1"/>
    <n v="6914.28"/>
    <s v="PLACID"/>
    <d v="2022-08-15T00:00:00"/>
    <n v="6914.28"/>
  </r>
  <r>
    <s v="2021"/>
    <s v="TD1734817"/>
    <x v="1"/>
    <n v="100.96"/>
    <s v="PLACID"/>
    <d v="2022-08-15T00:00:00"/>
    <n v="105.42426578598288"/>
  </r>
  <r>
    <s v="2021"/>
    <s v="TD1734817"/>
    <x v="1"/>
    <n v="1.93"/>
    <s v="PLACID"/>
    <d v="2022-08-15T00:00:00"/>
    <n v="2.0153410555363211"/>
  </r>
  <r>
    <s v="2021"/>
    <s v="TD1734817"/>
    <x v="1"/>
    <n v="-0.57999999999999996"/>
    <s v="PLACID"/>
    <d v="2022-08-15T00:00:00"/>
    <n v="-0.60564653482438668"/>
  </r>
  <r>
    <s v="2021"/>
    <s v="TD1734817"/>
    <x v="1"/>
    <n v="20.11"/>
    <s v="PLACID"/>
    <d v="2022-08-15T00:00:00"/>
    <n v="20.999227267790371"/>
  </r>
  <r>
    <s v="2021"/>
    <s v="TD1734817"/>
    <x v="1"/>
    <n v="213.74"/>
    <s v="PLACID"/>
    <d v="2022-08-15T00:00:00"/>
    <n v="223.19119026442141"/>
  </r>
  <r>
    <s v="2021"/>
    <s v="TD1734817"/>
    <x v="1"/>
    <n v="124.43"/>
    <s v="PLACID"/>
    <d v="2022-08-15T00:00:00"/>
    <n v="129.93206608310075"/>
  </r>
  <r>
    <s v="2022"/>
    <s v="TD1734817"/>
    <x v="1"/>
    <n v="1.79"/>
    <s v="PLACID"/>
    <d v="2022-08-15T00:00:00"/>
    <n v="1.79"/>
  </r>
  <r>
    <s v="2022"/>
    <s v="TD1734817"/>
    <x v="1"/>
    <n v="39.159999999999997"/>
    <s v="PLACID"/>
    <d v="2022-08-15T00:00:00"/>
    <n v="39.159999999999997"/>
  </r>
  <r>
    <s v="2022"/>
    <s v="TD1734817"/>
    <x v="1"/>
    <n v="1438.88"/>
    <s v="PLACID"/>
    <d v="2022-08-15T00:00:00"/>
    <n v="1438.88"/>
  </r>
  <r>
    <s v="2021"/>
    <s v="TD1734817"/>
    <x v="1"/>
    <n v="818.49"/>
    <s v="PLACID"/>
    <d v="2022-08-15T00:00:00"/>
    <n v="854.68212463519353"/>
  </r>
  <r>
    <s v="2021"/>
    <s v="TD1734817"/>
    <x v="1"/>
    <n v="585.95000000000005"/>
    <s v="PLACID"/>
    <d v="2022-08-15T00:00:00"/>
    <n v="611.85963289715414"/>
  </r>
  <r>
    <s v="2022"/>
    <s v="TD1734817"/>
    <x v="1"/>
    <n v="109.14"/>
    <s v="PLACID"/>
    <d v="2022-08-15T00:00:00"/>
    <n v="109.14"/>
  </r>
  <r>
    <s v="2021"/>
    <s v="TD1734817"/>
    <x v="1"/>
    <n v="20.79"/>
    <s v="PLACID"/>
    <d v="2022-08-15T00:00:00"/>
    <n v="21.70929561896379"/>
  </r>
  <r>
    <s v="2021"/>
    <s v="TD1734817"/>
    <x v="1"/>
    <n v="4.37"/>
    <s v="PLACID"/>
    <d v="2022-08-15T00:00:00"/>
    <n v="4.5632333744527065"/>
  </r>
  <r>
    <s v="2021"/>
    <s v="TD1734817"/>
    <x v="1"/>
    <n v="28.06"/>
    <s v="PLACID"/>
    <d v="2022-08-15T00:00:00"/>
    <n v="29.300761667538431"/>
  </r>
  <r>
    <s v="2022"/>
    <s v="TD1734817"/>
    <x v="1"/>
    <n v="320.82"/>
    <s v="PLACID"/>
    <d v="2022-08-15T00:00:00"/>
    <n v="320.82"/>
  </r>
  <r>
    <s v="2021"/>
    <s v="TD1734817"/>
    <x v="2"/>
    <n v="592.91999999999996"/>
    <s v="PLACID"/>
    <d v="2022-08-15T00:00:00"/>
    <n v="619.13783349668154"/>
  </r>
  <r>
    <s v="2021"/>
    <s v="TD1734817"/>
    <x v="2"/>
    <n v="283.23"/>
    <s v="PLACID"/>
    <d v="2022-08-15T00:00:00"/>
    <n v="295.75391044536389"/>
  </r>
  <r>
    <s v="2022"/>
    <s v="TD1734817"/>
    <x v="2"/>
    <n v="66.48"/>
    <s v="PLACID"/>
    <d v="2022-08-15T00:00:00"/>
    <n v="66.48"/>
  </r>
  <r>
    <s v="2021"/>
    <s v="TD1734819"/>
    <x v="0"/>
    <n v="24675.31"/>
    <s v="PLACID"/>
    <d v="2022-08-25T00:00:00"/>
    <n v="25766.406891754374"/>
  </r>
  <r>
    <s v="2021"/>
    <s v="TD1734819"/>
    <x v="0"/>
    <n v="35078.870000000003"/>
    <s v="PLACID"/>
    <d v="2022-08-25T00:00:00"/>
    <n v="36629.99320871575"/>
  </r>
  <r>
    <s v="2022"/>
    <s v="TD1734819"/>
    <x v="0"/>
    <n v="4501.16"/>
    <s v="PLACID"/>
    <d v="2022-08-25T00:00:00"/>
    <n v="4501.16"/>
  </r>
  <r>
    <s v="2021"/>
    <s v="TD1734819"/>
    <x v="1"/>
    <n v="0.01"/>
    <s v="PLACID"/>
    <d v="2022-08-25T00:00:00"/>
    <n v="1.0442181634903219E-2"/>
  </r>
  <r>
    <s v="2021"/>
    <s v="TD1734819"/>
    <x v="1"/>
    <n v="0.08"/>
    <s v="PLACID"/>
    <d v="2022-08-25T00:00:00"/>
    <n v="8.3537453079225749E-2"/>
  </r>
  <r>
    <s v="2021"/>
    <s v="TD1734819"/>
    <x v="1"/>
    <n v="0.06"/>
    <s v="PLACID"/>
    <d v="2022-08-25T00:00:00"/>
    <n v="6.2653089809419305E-2"/>
  </r>
  <r>
    <s v="2021"/>
    <s v="TD1734819"/>
    <x v="1"/>
    <n v="0.01"/>
    <s v="PLACID"/>
    <d v="2022-08-25T00:00:00"/>
    <n v="1.0442181634903219E-2"/>
  </r>
  <r>
    <s v="2021"/>
    <s v="TD1734819"/>
    <x v="1"/>
    <n v="8.23"/>
    <s v="PLACID"/>
    <d v="2022-08-25T00:00:00"/>
    <n v="8.5939154855253488"/>
  </r>
  <r>
    <s v="2021"/>
    <s v="TD1734819"/>
    <x v="1"/>
    <n v="0.94"/>
    <s v="PLACID"/>
    <d v="2022-08-25T00:00:00"/>
    <n v="0.98156507368090251"/>
  </r>
  <r>
    <s v="2021"/>
    <s v="TD1734819"/>
    <x v="1"/>
    <n v="0.04"/>
    <s v="PLACID"/>
    <d v="2022-08-25T00:00:00"/>
    <n v="4.1768726539612874E-2"/>
  </r>
  <r>
    <s v="2021"/>
    <s v="TD1734819"/>
    <x v="1"/>
    <n v="0.15"/>
    <s v="PLACID"/>
    <d v="2022-08-25T00:00:00"/>
    <n v="0.15663272452354826"/>
  </r>
  <r>
    <s v="2021"/>
    <s v="TD1734819"/>
    <x v="1"/>
    <n v="0.02"/>
    <s v="PLACID"/>
    <d v="2022-08-25T00:00:00"/>
    <n v="2.0884363269806437E-2"/>
  </r>
  <r>
    <s v="2021"/>
    <s v="TD1734819"/>
    <x v="1"/>
    <n v="0.25"/>
    <s v="PLACID"/>
    <d v="2022-08-25T00:00:00"/>
    <n v="0.26105454087258045"/>
  </r>
  <r>
    <s v="2021"/>
    <s v="TD1734819"/>
    <x v="1"/>
    <n v="0.03"/>
    <s v="PLACID"/>
    <d v="2022-08-25T00:00:00"/>
    <n v="3.1326544904709652E-2"/>
  </r>
  <r>
    <s v="2021"/>
    <s v="TD1734819"/>
    <x v="1"/>
    <n v="0.03"/>
    <s v="PLACID"/>
    <d v="2022-08-25T00:00:00"/>
    <n v="3.1326544904709652E-2"/>
  </r>
  <r>
    <s v="2021"/>
    <s v="TD1734819"/>
    <x v="1"/>
    <n v="0.28999999999999998"/>
    <s v="PLACID"/>
    <d v="2022-08-25T00:00:00"/>
    <n v="0.30282326741219334"/>
  </r>
  <r>
    <s v="2021"/>
    <s v="TD1734819"/>
    <x v="1"/>
    <n v="1.44"/>
    <s v="PLACID"/>
    <d v="2022-08-25T00:00:00"/>
    <n v="1.5036741554260633"/>
  </r>
  <r>
    <s v="2021"/>
    <s v="TD1734819"/>
    <x v="1"/>
    <n v="0.17"/>
    <s v="PLACID"/>
    <d v="2022-08-25T00:00:00"/>
    <n v="0.17751708779335473"/>
  </r>
  <r>
    <s v="2021"/>
    <s v="TD1734819"/>
    <x v="1"/>
    <n v="0.51"/>
    <s v="PLACID"/>
    <d v="2022-08-25T00:00:00"/>
    <n v="0.5325512633800642"/>
  </r>
  <r>
    <s v="2021"/>
    <s v="TD1734819"/>
    <x v="1"/>
    <n v="0.06"/>
    <s v="PLACID"/>
    <d v="2022-08-25T00:00:00"/>
    <n v="6.2653089809419305E-2"/>
  </r>
  <r>
    <s v="2021"/>
    <s v="TD1734819"/>
    <x v="1"/>
    <n v="0.56999999999999995"/>
    <s v="PLACID"/>
    <d v="2022-08-25T00:00:00"/>
    <n v="0.59520435318948339"/>
  </r>
  <r>
    <s v="2021"/>
    <s v="TD1734819"/>
    <x v="1"/>
    <n v="40.43"/>
    <s v="PLACID"/>
    <d v="2022-08-25T00:00:00"/>
    <n v="42.217740349913711"/>
  </r>
  <r>
    <s v="2021"/>
    <s v="TD1734819"/>
    <x v="1"/>
    <n v="35.049999999999997"/>
    <s v="PLACID"/>
    <d v="2022-08-25T00:00:00"/>
    <n v="36.599846630335776"/>
  </r>
  <r>
    <s v="2021"/>
    <s v="TD1734819"/>
    <x v="1"/>
    <n v="369.92"/>
    <s v="PLACID"/>
    <d v="2022-08-25T00:00:00"/>
    <n v="386.2771830383399"/>
  </r>
  <r>
    <s v="2022"/>
    <s v="TD1734819"/>
    <x v="1"/>
    <n v="0.57999999999999996"/>
    <s v="PLACID"/>
    <d v="2022-08-25T00:00:00"/>
    <n v="0.57999999999999996"/>
  </r>
  <r>
    <s v="2022"/>
    <s v="TD1734819"/>
    <x v="1"/>
    <n v="7.0000000000000007E-2"/>
    <s v="PLACID"/>
    <d v="2022-08-25T00:00:00"/>
    <n v="7.0000000000000007E-2"/>
  </r>
  <r>
    <s v="2022"/>
    <s v="TD1734819"/>
    <x v="1"/>
    <n v="0.04"/>
    <s v="PLACID"/>
    <d v="2022-08-25T00:00:00"/>
    <n v="0.04"/>
  </r>
  <r>
    <s v="2022"/>
    <s v="TD1734819"/>
    <x v="1"/>
    <n v="0.22"/>
    <s v="PLACID"/>
    <d v="2022-08-25T00:00:00"/>
    <n v="0.22"/>
  </r>
  <r>
    <s v="2022"/>
    <s v="TD1734819"/>
    <x v="1"/>
    <n v="0.03"/>
    <s v="PLACID"/>
    <d v="2022-08-25T00:00:00"/>
    <n v="0.03"/>
  </r>
  <r>
    <s v="2022"/>
    <s v="TD1734819"/>
    <x v="1"/>
    <n v="0.16"/>
    <s v="PLACID"/>
    <d v="2022-08-25T00:00:00"/>
    <n v="0.16"/>
  </r>
  <r>
    <s v="2022"/>
    <s v="TD1734819"/>
    <x v="1"/>
    <n v="10.6"/>
    <s v="PLACID"/>
    <d v="2022-08-25T00:00:00"/>
    <n v="10.6"/>
  </r>
  <r>
    <s v="2022"/>
    <s v="TD1734819"/>
    <x v="1"/>
    <n v="33.26"/>
    <s v="PLACID"/>
    <d v="2022-08-25T00:00:00"/>
    <n v="33.26"/>
  </r>
  <r>
    <s v="2022"/>
    <s v="TD1734819"/>
    <x v="1"/>
    <n v="3.82"/>
    <s v="PLACID"/>
    <d v="2022-08-25T00:00:00"/>
    <n v="3.82"/>
  </r>
  <r>
    <s v="2022"/>
    <s v="TD1734819"/>
    <x v="1"/>
    <n v="8.59"/>
    <s v="PLACID"/>
    <d v="2022-08-25T00:00:00"/>
    <n v="8.59"/>
  </r>
  <r>
    <s v="2022"/>
    <s v="TD1734819"/>
    <x v="1"/>
    <n v="0.99"/>
    <s v="PLACID"/>
    <d v="2022-08-25T00:00:00"/>
    <n v="0.99"/>
  </r>
  <r>
    <s v="2022"/>
    <s v="TD1734819"/>
    <x v="1"/>
    <n v="0.05"/>
    <s v="PLACID"/>
    <d v="2022-08-25T00:00:00"/>
    <n v="0.05"/>
  </r>
  <r>
    <s v="2022"/>
    <s v="TD1734819"/>
    <x v="1"/>
    <n v="0.01"/>
    <s v="PLACID"/>
    <d v="2022-08-25T00:00:00"/>
    <n v="0.01"/>
  </r>
  <r>
    <s v="2022"/>
    <s v="TD1734819"/>
    <x v="1"/>
    <n v="0.18"/>
    <s v="PLACID"/>
    <d v="2022-08-25T00:00:00"/>
    <n v="0.18"/>
  </r>
  <r>
    <s v="2022"/>
    <s v="TD1734819"/>
    <x v="1"/>
    <n v="0.02"/>
    <s v="PLACID"/>
    <d v="2022-08-25T00:00:00"/>
    <n v="0.02"/>
  </r>
  <r>
    <s v="2022"/>
    <s v="TD1734819"/>
    <x v="1"/>
    <n v="0.1"/>
    <s v="PLACID"/>
    <d v="2022-08-25T00:00:00"/>
    <n v="0.1"/>
  </r>
  <r>
    <s v="2022"/>
    <s v="TD1734819"/>
    <x v="1"/>
    <n v="0.01"/>
    <s v="PLACID"/>
    <d v="2022-08-25T00:00:00"/>
    <n v="0.01"/>
  </r>
  <r>
    <s v="2022"/>
    <s v="TD1734819"/>
    <x v="1"/>
    <n v="-1.31"/>
    <s v="PLACID"/>
    <d v="2022-08-25T00:00:00"/>
    <n v="-1.31"/>
  </r>
  <r>
    <s v="2022"/>
    <s v="TD1734819"/>
    <x v="1"/>
    <n v="-40.69"/>
    <s v="PLACID"/>
    <d v="2022-08-25T00:00:00"/>
    <n v="-40.69"/>
  </r>
  <r>
    <s v="2022"/>
    <s v="TD1734819"/>
    <x v="1"/>
    <n v="40.89"/>
    <s v="PLACID"/>
    <d v="2022-08-25T00:00:00"/>
    <n v="40.89"/>
  </r>
  <r>
    <s v="2022"/>
    <s v="TD1734819"/>
    <x v="1"/>
    <n v="0.03"/>
    <s v="PLACID"/>
    <d v="2022-08-25T00:00:00"/>
    <n v="0.03"/>
  </r>
  <r>
    <s v="2022"/>
    <s v="TD1734819"/>
    <x v="1"/>
    <n v="0.03"/>
    <s v="PLACID"/>
    <d v="2022-08-25T00:00:00"/>
    <n v="0.03"/>
  </r>
  <r>
    <s v="2023"/>
    <s v="TD1734819"/>
    <x v="1"/>
    <n v="0.02"/>
    <s v="PLACID"/>
    <d v="2022-08-25T00:00:00"/>
    <n v="1.8978331178983465E-2"/>
  </r>
  <r>
    <s v="2023"/>
    <s v="TD1734819"/>
    <x v="1"/>
    <n v="0.05"/>
    <s v="PLACID"/>
    <d v="2022-08-25T00:00:00"/>
    <n v="4.7445827947458663E-2"/>
  </r>
  <r>
    <s v="2021"/>
    <s v="TD1734819"/>
    <x v="0"/>
    <n v="1308.26"/>
    <s v="PLACID"/>
    <d v="2022-08-25T00:00:00"/>
    <n v="1366.1088545678485"/>
  </r>
  <r>
    <s v="2021"/>
    <s v="TD1734819"/>
    <x v="0"/>
    <n v="482.15"/>
    <s v="PLACID"/>
    <d v="2022-08-25T00:00:00"/>
    <n v="503.46978752685868"/>
  </r>
  <r>
    <s v="2021"/>
    <s v="TD1734819"/>
    <x v="0"/>
    <n v="1765.07"/>
    <s v="PLACID"/>
    <d v="2022-08-25T00:00:00"/>
    <n v="1843.1181538318624"/>
  </r>
  <r>
    <s v="2022"/>
    <s v="TD1734819"/>
    <x v="0"/>
    <n v="19.600000000000001"/>
    <s v="PLACID"/>
    <d v="2022-08-25T00:00:00"/>
    <n v="19.600000000000001"/>
  </r>
  <r>
    <s v="2022"/>
    <s v="TD1734819"/>
    <x v="0"/>
    <n v="281.27"/>
    <s v="PLACID"/>
    <d v="2022-08-25T00:00:00"/>
    <n v="281.27"/>
  </r>
  <r>
    <s v="2022"/>
    <s v="TD1734819"/>
    <x v="0"/>
    <n v="252.88"/>
    <s v="PLACID"/>
    <d v="2022-08-25T00:00:00"/>
    <n v="252.88"/>
  </r>
  <r>
    <s v="2021"/>
    <s v="TD1734819"/>
    <x v="0"/>
    <n v="22775.040000000001"/>
    <s v="PLACID"/>
    <d v="2022-08-25T00:00:00"/>
    <n v="23782.110442218622"/>
  </r>
  <r>
    <s v="2021"/>
    <s v="TD1734819"/>
    <x v="0"/>
    <n v="16880.71"/>
    <s v="PLACID"/>
    <d v="2022-08-25T00:00:00"/>
    <n v="17627.14399461271"/>
  </r>
  <r>
    <s v="2021"/>
    <s v="TD1734819"/>
    <x v="0"/>
    <n v="6221.28"/>
    <s v="PLACID"/>
    <d v="2022-08-25T00:00:00"/>
    <n v="6496.3735761590697"/>
  </r>
  <r>
    <s v="2022"/>
    <s v="TD1734819"/>
    <x v="0"/>
    <n v="3629.24"/>
    <s v="PLACID"/>
    <d v="2022-08-25T00:00:00"/>
    <n v="3629.24"/>
  </r>
  <r>
    <s v="2021"/>
    <s v="TD1734819"/>
    <x v="2"/>
    <n v="254281.98"/>
    <s v="PLACID"/>
    <d v="2022-08-25T00:00:00"/>
    <n v="265525.86216428276"/>
  </r>
  <r>
    <s v="2021"/>
    <s v="TD1734819"/>
    <x v="2"/>
    <n v="-254281.98"/>
    <s v="PLACID"/>
    <d v="2022-08-25T00:00:00"/>
    <n v="-265525.86216428276"/>
  </r>
  <r>
    <s v="2021"/>
    <s v="TD1734819"/>
    <x v="2"/>
    <n v="271234.11"/>
    <s v="PLACID"/>
    <d v="2022-08-25T00:00:00"/>
    <n v="283227.58422013192"/>
  </r>
  <r>
    <s v="2021"/>
    <s v="TD1734819"/>
    <x v="2"/>
    <n v="-271234.11"/>
    <s v="PLACID"/>
    <d v="2022-08-25T00:00:00"/>
    <n v="-283227.58422013192"/>
  </r>
  <r>
    <s v="2021"/>
    <s v="TD1734819"/>
    <x v="1"/>
    <n v="5352.48"/>
    <s v="PLACID"/>
    <d v="2022-08-25T00:00:00"/>
    <n v="5589.156835718677"/>
  </r>
  <r>
    <s v="2022"/>
    <s v="TD1734819"/>
    <x v="1"/>
    <n v="-5352.48"/>
    <s v="PLACID"/>
    <d v="2022-08-25T00:00:00"/>
    <n v="-5352.48"/>
  </r>
  <r>
    <s v="2022"/>
    <s v="TD1734819"/>
    <x v="1"/>
    <n v="5352.48"/>
    <s v="PLACID"/>
    <d v="2022-08-25T00:00:00"/>
    <n v="5352.48"/>
  </r>
  <r>
    <s v="2022"/>
    <s v="TD1734819"/>
    <x v="1"/>
    <n v="-5352.48"/>
    <s v="PLACID"/>
    <d v="2022-08-25T00:00:00"/>
    <n v="-5352.48"/>
  </r>
  <r>
    <s v="2022"/>
    <s v="TD1734819"/>
    <x v="1"/>
    <n v="5352.48"/>
    <s v="PLACID"/>
    <d v="2022-08-25T00:00:00"/>
    <n v="5352.48"/>
  </r>
  <r>
    <s v="2022"/>
    <s v="TD1734819"/>
    <x v="1"/>
    <n v="-5352.48"/>
    <s v="PLACID"/>
    <d v="2022-08-25T00:00:00"/>
    <n v="-5352.48"/>
  </r>
  <r>
    <s v="2022"/>
    <s v="TD1734819"/>
    <x v="1"/>
    <n v="5463.99"/>
    <s v="PLACID"/>
    <d v="2022-08-25T00:00:00"/>
    <n v="5463.99"/>
  </r>
  <r>
    <s v="2022"/>
    <s v="TD1734819"/>
    <x v="1"/>
    <n v="5352.48"/>
    <s v="PLACID"/>
    <d v="2022-08-25T00:00:00"/>
    <n v="5352.48"/>
  </r>
  <r>
    <s v="2022"/>
    <s v="TD1734819"/>
    <x v="1"/>
    <n v="19398.080000000002"/>
    <s v="PLACID"/>
    <d v="2022-08-25T00:00:00"/>
    <n v="19398.080000000002"/>
  </r>
  <r>
    <s v="2022"/>
    <s v="TD1734819"/>
    <x v="1"/>
    <n v="-5352.48"/>
    <s v="PLACID"/>
    <d v="2022-08-25T00:00:00"/>
    <n v="-5352.48"/>
  </r>
  <r>
    <s v="2022"/>
    <s v="TD1734819"/>
    <x v="1"/>
    <n v="-5463.99"/>
    <s v="PLACID"/>
    <d v="2022-08-25T00:00:00"/>
    <n v="-5463.99"/>
  </r>
  <r>
    <s v="2022"/>
    <s v="TD1734819"/>
    <x v="1"/>
    <n v="-19398.080000000002"/>
    <s v="PLACID"/>
    <d v="2022-08-25T00:00:00"/>
    <n v="-19398.080000000002"/>
  </r>
  <r>
    <s v="2022"/>
    <s v="TD1734819"/>
    <x v="1"/>
    <n v="5352.48"/>
    <s v="PLACID"/>
    <d v="2022-08-25T00:00:00"/>
    <n v="5352.48"/>
  </r>
  <r>
    <s v="2022"/>
    <s v="TD1734819"/>
    <x v="1"/>
    <n v="5463.99"/>
    <s v="PLACID"/>
    <d v="2022-08-25T00:00:00"/>
    <n v="5463.99"/>
  </r>
  <r>
    <s v="2022"/>
    <s v="TD1734819"/>
    <x v="1"/>
    <n v="19398.080000000002"/>
    <s v="PLACID"/>
    <d v="2022-08-25T00:00:00"/>
    <n v="19398.080000000002"/>
  </r>
  <r>
    <s v="2022"/>
    <s v="TD1734819"/>
    <x v="1"/>
    <n v="-5352.48"/>
    <s v="PLACID"/>
    <d v="2022-08-25T00:00:00"/>
    <n v="-5352.48"/>
  </r>
  <r>
    <s v="2022"/>
    <s v="TD1734819"/>
    <x v="1"/>
    <n v="-5463.99"/>
    <s v="PLACID"/>
    <d v="2022-08-25T00:00:00"/>
    <n v="-5463.99"/>
  </r>
  <r>
    <s v="2022"/>
    <s v="TD1734819"/>
    <x v="1"/>
    <n v="-19398.080000000002"/>
    <s v="PLACID"/>
    <d v="2022-08-25T00:00:00"/>
    <n v="-19398.080000000002"/>
  </r>
  <r>
    <s v="2022"/>
    <s v="TD1734819"/>
    <x v="1"/>
    <n v="5352.48"/>
    <s v="PLACID"/>
    <d v="2022-08-25T00:00:00"/>
    <n v="5352.48"/>
  </r>
  <r>
    <s v="2022"/>
    <s v="TD1734819"/>
    <x v="1"/>
    <n v="5463.99"/>
    <s v="PLACID"/>
    <d v="2022-08-25T00:00:00"/>
    <n v="5463.99"/>
  </r>
  <r>
    <s v="2022"/>
    <s v="TD1734819"/>
    <x v="1"/>
    <n v="-5352.48"/>
    <s v="PLACID"/>
    <d v="2022-08-25T00:00:00"/>
    <n v="-5352.48"/>
  </r>
  <r>
    <s v="2022"/>
    <s v="TD1734819"/>
    <x v="1"/>
    <n v="-5463.99"/>
    <s v="PLACID"/>
    <d v="2022-08-25T00:00:00"/>
    <n v="-5463.99"/>
  </r>
  <r>
    <s v="2021"/>
    <s v="TD1734819"/>
    <x v="3"/>
    <n v="1190"/>
    <s v="PLACID"/>
    <d v="2022-08-25T00:00:00"/>
    <n v="1242.619614553483"/>
  </r>
  <r>
    <s v="2021"/>
    <s v="TD1734819"/>
    <x v="3"/>
    <n v="7106.41"/>
    <s v="PLACID"/>
    <d v="2022-08-25T00:00:00"/>
    <n v="7420.6423992092577"/>
  </r>
  <r>
    <s v="2021"/>
    <s v="TD1734819"/>
    <x v="3"/>
    <n v="80.8"/>
    <s v="PLACID"/>
    <d v="2022-08-25T00:00:00"/>
    <n v="84.372827610018007"/>
  </r>
  <r>
    <s v="2021"/>
    <s v="TD1734819"/>
    <x v="2"/>
    <n v="277671.43"/>
    <s v="PLACID"/>
    <d v="2022-08-25T00:00:00"/>
    <n v="289949.55068833148"/>
  </r>
  <r>
    <s v="2022"/>
    <s v="TD1734819"/>
    <x v="2"/>
    <n v="25481.68"/>
    <s v="PLACID"/>
    <d v="2022-08-25T00:00:00"/>
    <n v="25481.68"/>
  </r>
  <r>
    <s v="2022"/>
    <s v="TD1734819"/>
    <x v="2"/>
    <n v="5612.84"/>
    <s v="PLACID"/>
    <d v="2022-08-25T00:00:00"/>
    <n v="5612.84"/>
  </r>
  <r>
    <s v="2021"/>
    <s v="TD1734819"/>
    <x v="2"/>
    <n v="103.54"/>
    <s v="PLACID"/>
    <d v="2022-08-25T00:00:00"/>
    <n v="108.11834864778793"/>
  </r>
  <r>
    <s v="2021"/>
    <s v="TD1734819"/>
    <x v="2"/>
    <n v="103.54"/>
    <s v="PLACID"/>
    <d v="2022-08-25T00:00:00"/>
    <n v="108.11834864778793"/>
  </r>
  <r>
    <s v="2021"/>
    <s v="TD1734819"/>
    <x v="2"/>
    <n v="-1.46"/>
    <s v="PLACID"/>
    <d v="2022-08-25T00:00:00"/>
    <n v="-1.5245585186958699"/>
  </r>
  <r>
    <s v="2021"/>
    <s v="TD1734819"/>
    <x v="2"/>
    <n v="51.77"/>
    <s v="PLACID"/>
    <d v="2022-08-25T00:00:00"/>
    <n v="54.059174323893963"/>
  </r>
  <r>
    <s v="2021"/>
    <s v="TD1734819"/>
    <x v="2"/>
    <n v="103.54"/>
    <s v="PLACID"/>
    <d v="2022-08-25T00:00:00"/>
    <n v="108.11834864778793"/>
  </r>
  <r>
    <s v="2021"/>
    <s v="TD1734819"/>
    <x v="2"/>
    <n v="90.6"/>
    <s v="PLACID"/>
    <d v="2022-08-25T00:00:00"/>
    <n v="94.606165612223151"/>
  </r>
  <r>
    <s v="2021"/>
    <s v="TD1734819"/>
    <x v="2"/>
    <n v="51.77"/>
    <s v="PLACID"/>
    <d v="2022-08-25T00:00:00"/>
    <n v="54.059174323893963"/>
  </r>
  <r>
    <s v="2021"/>
    <s v="TD1734819"/>
    <x v="2"/>
    <n v="51.77"/>
    <s v="PLACID"/>
    <d v="2022-08-25T00:00:00"/>
    <n v="54.059174323893963"/>
  </r>
  <r>
    <s v="2021"/>
    <s v="TD1734819"/>
    <x v="2"/>
    <n v="51.77"/>
    <s v="PLACID"/>
    <d v="2022-08-25T00:00:00"/>
    <n v="54.059174323893963"/>
  </r>
  <r>
    <s v="2021"/>
    <s v="TD1734819"/>
    <x v="2"/>
    <n v="103.54"/>
    <s v="PLACID"/>
    <d v="2022-08-25T00:00:00"/>
    <n v="108.11834864778793"/>
  </r>
  <r>
    <s v="2021"/>
    <s v="TD1734819"/>
    <x v="2"/>
    <n v="51.77"/>
    <s v="PLACID"/>
    <d v="2022-08-25T00:00:00"/>
    <n v="54.059174323893963"/>
  </r>
  <r>
    <s v="2021"/>
    <s v="TD1734819"/>
    <x v="2"/>
    <n v="103.54"/>
    <s v="PLACID"/>
    <d v="2022-08-25T00:00:00"/>
    <n v="108.11834864778793"/>
  </r>
  <r>
    <s v="2021"/>
    <s v="TD1734819"/>
    <x v="2"/>
    <n v="103.54"/>
    <s v="PLACID"/>
    <d v="2022-08-25T00:00:00"/>
    <n v="108.11834864778793"/>
  </r>
  <r>
    <s v="2021"/>
    <s v="TD1734819"/>
    <x v="2"/>
    <n v="1.18"/>
    <s v="PLACID"/>
    <d v="2022-08-25T00:00:00"/>
    <n v="1.2321774329185797"/>
  </r>
  <r>
    <s v="2021"/>
    <s v="TD1734819"/>
    <x v="2"/>
    <n v="51.77"/>
    <s v="PLACID"/>
    <d v="2022-08-25T00:00:00"/>
    <n v="54.059174323893963"/>
  </r>
  <r>
    <s v="2021"/>
    <s v="TD1734819"/>
    <x v="2"/>
    <n v="103.54"/>
    <s v="PLACID"/>
    <d v="2022-08-25T00:00:00"/>
    <n v="108.11834864778793"/>
  </r>
  <r>
    <s v="2021"/>
    <s v="TD1734819"/>
    <x v="2"/>
    <n v="103.54"/>
    <s v="PLACID"/>
    <d v="2022-08-25T00:00:00"/>
    <n v="108.11834864778793"/>
  </r>
  <r>
    <s v="2021"/>
    <s v="TD1734819"/>
    <x v="2"/>
    <n v="103.54"/>
    <s v="PLACID"/>
    <d v="2022-08-25T00:00:00"/>
    <n v="108.11834864778793"/>
  </r>
  <r>
    <s v="2021"/>
    <s v="TD1734819"/>
    <x v="2"/>
    <n v="77.66"/>
    <s v="PLACID"/>
    <d v="2022-08-25T00:00:00"/>
    <n v="81.093982576658391"/>
  </r>
  <r>
    <s v="2021"/>
    <s v="TD1734819"/>
    <x v="2"/>
    <n v="51.77"/>
    <s v="PLACID"/>
    <d v="2022-08-25T00:00:00"/>
    <n v="54.059174323893963"/>
  </r>
  <r>
    <s v="2021"/>
    <s v="TD1734819"/>
    <x v="2"/>
    <n v="103.54"/>
    <s v="PLACID"/>
    <d v="2022-08-25T00:00:00"/>
    <n v="108.11834864778793"/>
  </r>
  <r>
    <s v="2021"/>
    <s v="TD1734819"/>
    <x v="2"/>
    <n v="51.77"/>
    <s v="PLACID"/>
    <d v="2022-08-25T00:00:00"/>
    <n v="54.059174323893963"/>
  </r>
  <r>
    <s v="2021"/>
    <s v="TD1734819"/>
    <x v="2"/>
    <n v="103.54"/>
    <s v="PLACID"/>
    <d v="2022-08-25T00:00:00"/>
    <n v="108.11834864778793"/>
  </r>
  <r>
    <s v="2021"/>
    <s v="TD1734819"/>
    <x v="2"/>
    <n v="51.77"/>
    <s v="PLACID"/>
    <d v="2022-08-25T00:00:00"/>
    <n v="54.059174323893963"/>
  </r>
  <r>
    <s v="2021"/>
    <s v="TD1734819"/>
    <x v="2"/>
    <n v="51.77"/>
    <s v="PLACID"/>
    <d v="2022-08-25T00:00:00"/>
    <n v="54.059174323893963"/>
  </r>
  <r>
    <s v="2021"/>
    <s v="TD1734819"/>
    <x v="2"/>
    <n v="51.77"/>
    <s v="PLACID"/>
    <d v="2022-08-25T00:00:00"/>
    <n v="54.059174323893963"/>
  </r>
  <r>
    <s v="2021"/>
    <s v="TD1734819"/>
    <x v="2"/>
    <n v="51.77"/>
    <s v="PLACID"/>
    <d v="2022-08-25T00:00:00"/>
    <n v="54.059174323893963"/>
  </r>
  <r>
    <s v="2021"/>
    <s v="TD1734819"/>
    <x v="2"/>
    <n v="-1.66"/>
    <s v="PLACID"/>
    <d v="2022-08-25T00:00:00"/>
    <n v="-1.7334021513939342"/>
  </r>
  <r>
    <s v="2021"/>
    <s v="TD1734819"/>
    <x v="2"/>
    <n v="77.66"/>
    <s v="PLACID"/>
    <d v="2022-08-25T00:00:00"/>
    <n v="81.093982576658391"/>
  </r>
  <r>
    <s v="2021"/>
    <s v="TD1734819"/>
    <x v="2"/>
    <n v="51.77"/>
    <s v="PLACID"/>
    <d v="2022-08-25T00:00:00"/>
    <n v="54.059174323893963"/>
  </r>
  <r>
    <s v="2021"/>
    <s v="TD1734819"/>
    <x v="2"/>
    <n v="51.77"/>
    <s v="PLACID"/>
    <d v="2022-08-25T00:00:00"/>
    <n v="54.059174323893963"/>
  </r>
  <r>
    <s v="2021"/>
    <s v="TD1734819"/>
    <x v="2"/>
    <n v="0.08"/>
    <s v="PLACID"/>
    <d v="2022-08-25T00:00:00"/>
    <n v="8.3537453079225749E-2"/>
  </r>
  <r>
    <s v="2021"/>
    <s v="TD1734819"/>
    <x v="2"/>
    <n v="103.54"/>
    <s v="PLACID"/>
    <d v="2022-08-25T00:00:00"/>
    <n v="108.11834864778793"/>
  </r>
  <r>
    <s v="2021"/>
    <s v="TD1734819"/>
    <x v="2"/>
    <n v="103.54"/>
    <s v="PLACID"/>
    <d v="2022-08-25T00:00:00"/>
    <n v="108.11834864778793"/>
  </r>
  <r>
    <s v="2021"/>
    <s v="TD1734819"/>
    <x v="2"/>
    <n v="1.31"/>
    <s v="PLACID"/>
    <d v="2022-08-25T00:00:00"/>
    <n v="1.3679257941723217"/>
  </r>
  <r>
    <s v="2022"/>
    <s v="TD1734819"/>
    <x v="2"/>
    <n v="80.430000000000007"/>
    <s v="PLACID"/>
    <d v="2022-08-25T00:00:00"/>
    <n v="80.430000000000007"/>
  </r>
  <r>
    <s v="2022"/>
    <s v="TD1734819"/>
    <x v="2"/>
    <n v="0.51"/>
    <s v="PLACID"/>
    <d v="2022-08-25T00:00:00"/>
    <n v="0.51"/>
  </r>
  <r>
    <s v="2022"/>
    <s v="TD1734819"/>
    <x v="2"/>
    <n v="51.73"/>
    <s v="PLACID"/>
    <d v="2022-08-25T00:00:00"/>
    <n v="51.73"/>
  </r>
  <r>
    <s v="2022"/>
    <s v="TD1734819"/>
    <x v="2"/>
    <n v="2.08"/>
    <s v="PLACID"/>
    <d v="2022-08-25T00:00:00"/>
    <n v="2.08"/>
  </r>
  <r>
    <s v="2021"/>
    <s v="TD1734819"/>
    <x v="2"/>
    <n v="75.42"/>
    <s v="PLACID"/>
    <d v="2022-08-25T00:00:00"/>
    <n v="78.754933890440071"/>
  </r>
  <r>
    <s v="2021"/>
    <s v="TD1734819"/>
    <x v="2"/>
    <n v="113.13"/>
    <s v="PLACID"/>
    <d v="2022-08-25T00:00:00"/>
    <n v="118.13240083566011"/>
  </r>
  <r>
    <s v="2021"/>
    <s v="TD1734819"/>
    <x v="2"/>
    <n v="113.13"/>
    <s v="PLACID"/>
    <d v="2022-08-25T00:00:00"/>
    <n v="118.13240083566011"/>
  </r>
  <r>
    <s v="2021"/>
    <s v="TD1734819"/>
    <x v="2"/>
    <n v="75.42"/>
    <s v="PLACID"/>
    <d v="2022-08-25T00:00:00"/>
    <n v="78.754933890440071"/>
  </r>
  <r>
    <s v="2021"/>
    <s v="TD1734819"/>
    <x v="2"/>
    <n v="113.13"/>
    <s v="PLACID"/>
    <d v="2022-08-25T00:00:00"/>
    <n v="118.13240083566011"/>
  </r>
  <r>
    <s v="2021"/>
    <s v="TD1734819"/>
    <x v="2"/>
    <n v="113.13"/>
    <s v="PLACID"/>
    <d v="2022-08-25T00:00:00"/>
    <n v="118.13240083566011"/>
  </r>
  <r>
    <s v="2021"/>
    <s v="TD1734819"/>
    <x v="2"/>
    <n v="75.42"/>
    <s v="PLACID"/>
    <d v="2022-08-25T00:00:00"/>
    <n v="78.754933890440071"/>
  </r>
  <r>
    <s v="2021"/>
    <s v="TD1734819"/>
    <x v="2"/>
    <n v="113.13"/>
    <s v="PLACID"/>
    <d v="2022-08-25T00:00:00"/>
    <n v="118.13240083566011"/>
  </r>
  <r>
    <s v="2021"/>
    <s v="TD1734819"/>
    <x v="2"/>
    <n v="75.42"/>
    <s v="PLACID"/>
    <d v="2022-08-25T00:00:00"/>
    <n v="78.754933890440071"/>
  </r>
  <r>
    <s v="2021"/>
    <s v="TD1734819"/>
    <x v="2"/>
    <n v="75.42"/>
    <s v="PLACID"/>
    <d v="2022-08-25T00:00:00"/>
    <n v="78.754933890440071"/>
  </r>
  <r>
    <s v="2021"/>
    <s v="TD1734819"/>
    <x v="2"/>
    <n v="113.13"/>
    <s v="PLACID"/>
    <d v="2022-08-25T00:00:00"/>
    <n v="118.13240083566011"/>
  </r>
  <r>
    <s v="2021"/>
    <s v="TD1734819"/>
    <x v="2"/>
    <n v="113.13"/>
    <s v="PLACID"/>
    <d v="2022-08-25T00:00:00"/>
    <n v="118.13240083566011"/>
  </r>
  <r>
    <s v="2021"/>
    <s v="TD1734819"/>
    <x v="2"/>
    <n v="113.13"/>
    <s v="PLACID"/>
    <d v="2022-08-25T00:00:00"/>
    <n v="118.13240083566011"/>
  </r>
  <r>
    <s v="2021"/>
    <s v="TD1734819"/>
    <x v="2"/>
    <n v="113.13"/>
    <s v="PLACID"/>
    <d v="2022-08-25T00:00:00"/>
    <n v="118.13240083566011"/>
  </r>
  <r>
    <s v="2021"/>
    <s v="TD1734819"/>
    <x v="2"/>
    <n v="-43.26"/>
    <s v="PLACID"/>
    <d v="2022-08-25T00:00:00"/>
    <n v="-45.172877752591319"/>
  </r>
  <r>
    <s v="2022"/>
    <s v="TD1734819"/>
    <x v="2"/>
    <n v="75.42"/>
    <s v="PLACID"/>
    <d v="2022-08-25T00:00:00"/>
    <n v="75.42"/>
  </r>
  <r>
    <s v="2022"/>
    <s v="TD1734819"/>
    <x v="2"/>
    <n v="75.42"/>
    <s v="PLACID"/>
    <d v="2022-08-25T00:00:00"/>
    <n v="75.42"/>
  </r>
  <r>
    <s v="2022"/>
    <s v="TD1734819"/>
    <x v="2"/>
    <n v="-7.9"/>
    <s v="PLACID"/>
    <d v="2022-08-25T00:00:00"/>
    <n v="-7.9"/>
  </r>
  <r>
    <s v="2021"/>
    <s v="TD1734819"/>
    <x v="2"/>
    <n v="302.87"/>
    <s v="PLACID"/>
    <d v="2022-08-25T00:00:00"/>
    <n v="316.2623551763138"/>
  </r>
  <r>
    <s v="2021"/>
    <s v="TD1734819"/>
    <x v="2"/>
    <n v="-302.87"/>
    <s v="PLACID"/>
    <d v="2022-08-25T00:00:00"/>
    <n v="-316.2623551763138"/>
  </r>
  <r>
    <s v="2021"/>
    <s v="TD1734819"/>
    <x v="2"/>
    <n v="9.24"/>
    <s v="PLACID"/>
    <d v="2022-08-25T00:00:00"/>
    <n v="9.6485758306505733"/>
  </r>
  <r>
    <s v="2021"/>
    <s v="TD1734819"/>
    <x v="2"/>
    <n v="-9.24"/>
    <s v="PLACID"/>
    <d v="2022-08-25T00:00:00"/>
    <n v="-9.6485758306505733"/>
  </r>
  <r>
    <s v="2021"/>
    <s v="TD1734819"/>
    <x v="2"/>
    <n v="17.5"/>
    <s v="PLACID"/>
    <d v="2022-08-25T00:00:00"/>
    <n v="18.273817861080634"/>
  </r>
  <r>
    <s v="2021"/>
    <s v="TD1734819"/>
    <x v="2"/>
    <n v="-17.5"/>
    <s v="PLACID"/>
    <d v="2022-08-25T00:00:00"/>
    <n v="-18.273817861080634"/>
  </r>
  <r>
    <s v="2021"/>
    <s v="TD1734819"/>
    <x v="2"/>
    <n v="-0.93"/>
    <s v="PLACID"/>
    <d v="2022-08-25T00:00:00"/>
    <n v="-0.97112289204599933"/>
  </r>
  <r>
    <s v="2022"/>
    <s v="TD1734819"/>
    <x v="2"/>
    <n v="0.93"/>
    <s v="PLACID"/>
    <d v="2022-08-25T00:00:00"/>
    <n v="0.93"/>
  </r>
  <r>
    <s v="2021"/>
    <s v="TD1734819"/>
    <x v="3"/>
    <n v="3.68"/>
    <s v="PLACID"/>
    <d v="2022-08-25T00:00:00"/>
    <n v="3.8427228416443846"/>
  </r>
  <r>
    <s v="2021"/>
    <s v="TD1734819"/>
    <x v="3"/>
    <n v="0.05"/>
    <s v="PLACID"/>
    <d v="2022-08-25T00:00:00"/>
    <n v="5.2210908174516096E-2"/>
  </r>
  <r>
    <s v="2021"/>
    <s v="TD1734819"/>
    <x v="3"/>
    <n v="3.16"/>
    <s v="PLACID"/>
    <d v="2022-08-25T00:00:00"/>
    <n v="3.299729396629417"/>
  </r>
  <r>
    <s v="2021"/>
    <s v="TD1734819"/>
    <x v="3"/>
    <n v="0.09"/>
    <s v="PLACID"/>
    <d v="2022-08-25T00:00:00"/>
    <n v="9.3979634714128957E-2"/>
  </r>
  <r>
    <s v="2022"/>
    <s v="TD1734819"/>
    <x v="3"/>
    <n v="9.1999999999999993"/>
    <s v="PLACID"/>
    <d v="2022-08-25T00:00:00"/>
    <n v="9.1999999999999993"/>
  </r>
  <r>
    <s v="2022"/>
    <s v="TD1734819"/>
    <x v="3"/>
    <n v="-0.65"/>
    <s v="PLACID"/>
    <d v="2022-08-25T00:00:00"/>
    <n v="-0.65"/>
  </r>
  <r>
    <s v="2022"/>
    <s v="TD1734819"/>
    <x v="3"/>
    <n v="6.96"/>
    <s v="PLACID"/>
    <d v="2022-08-25T00:00:00"/>
    <n v="6.96"/>
  </r>
  <r>
    <s v="2022"/>
    <s v="TD1734819"/>
    <x v="3"/>
    <n v="0"/>
    <s v="PLACID"/>
    <d v="2022-08-25T00:00:00"/>
    <n v="0"/>
  </r>
  <r>
    <s v="2022"/>
    <s v="TD1734819"/>
    <x v="3"/>
    <n v="-1.2"/>
    <s v="PLACID"/>
    <d v="2022-08-25T00:00:00"/>
    <n v="-1.2"/>
  </r>
  <r>
    <s v="2021"/>
    <s v="TD1734819"/>
    <x v="3"/>
    <n v="-1.94"/>
    <s v="PLACID"/>
    <d v="2022-08-25T00:00:00"/>
    <n v="-2.0257832371712245"/>
  </r>
  <r>
    <s v="2021"/>
    <s v="TD1734819"/>
    <x v="3"/>
    <n v="-0.06"/>
    <s v="PLACID"/>
    <d v="2022-08-25T00:00:00"/>
    <n v="-6.2653089809419305E-2"/>
  </r>
  <r>
    <s v="2022"/>
    <s v="TD1734819"/>
    <x v="3"/>
    <n v="-0.13"/>
    <s v="PLACID"/>
    <d v="2022-08-25T00:00:00"/>
    <n v="-0.13"/>
  </r>
  <r>
    <s v="2022"/>
    <s v="TD1734819"/>
    <x v="3"/>
    <n v="-0.05"/>
    <s v="PLACID"/>
    <d v="2022-08-25T00:00:00"/>
    <n v="-0.05"/>
  </r>
  <r>
    <s v="2021"/>
    <s v="TD1734819"/>
    <x v="3"/>
    <n v="0.78"/>
    <s v="PLACID"/>
    <d v="2022-08-25T00:00:00"/>
    <n v="0.81449016752245107"/>
  </r>
  <r>
    <s v="2021"/>
    <s v="TD1734819"/>
    <x v="3"/>
    <n v="0.96"/>
    <s v="PLACID"/>
    <d v="2022-08-25T00:00:00"/>
    <n v="1.0024494369507089"/>
  </r>
  <r>
    <s v="2022"/>
    <s v="TD1734819"/>
    <x v="3"/>
    <n v="1.89"/>
    <s v="PLACID"/>
    <d v="2022-08-25T00:00:00"/>
    <n v="1.89"/>
  </r>
  <r>
    <s v="2022"/>
    <s v="TD1734819"/>
    <x v="3"/>
    <n v="1.54"/>
    <s v="PLACID"/>
    <d v="2022-08-25T00:00:00"/>
    <n v="1.54"/>
  </r>
  <r>
    <s v="2022"/>
    <s v="TD1734819"/>
    <x v="3"/>
    <n v="-0.26"/>
    <s v="PLACID"/>
    <d v="2022-08-25T00:00:00"/>
    <n v="-0.26"/>
  </r>
  <r>
    <s v="2021"/>
    <s v="TD1734819"/>
    <x v="3"/>
    <n v="80.58"/>
    <s v="PLACID"/>
    <d v="2022-08-25T00:00:00"/>
    <n v="84.143099614050129"/>
  </r>
  <r>
    <s v="2021"/>
    <s v="TD1734819"/>
    <x v="3"/>
    <n v="49.06"/>
    <s v="PLACID"/>
    <d v="2022-08-25T00:00:00"/>
    <n v="51.229343100835194"/>
  </r>
  <r>
    <s v="2021"/>
    <s v="TD1734819"/>
    <x v="3"/>
    <n v="120.48"/>
    <s v="PLACID"/>
    <d v="2022-08-25T00:00:00"/>
    <n v="125.80740433731398"/>
  </r>
  <r>
    <s v="2021"/>
    <s v="TD1734819"/>
    <x v="3"/>
    <n v="56.27"/>
    <s v="PLACID"/>
    <d v="2022-08-25T00:00:00"/>
    <n v="58.758156059600417"/>
  </r>
  <r>
    <s v="2021"/>
    <s v="TD1734819"/>
    <x v="3"/>
    <n v="144.91999999999999"/>
    <s v="PLACID"/>
    <d v="2022-08-25T00:00:00"/>
    <n v="151.32809625301743"/>
  </r>
  <r>
    <s v="2021"/>
    <s v="TD1734819"/>
    <x v="3"/>
    <n v="51.97"/>
    <s v="PLACID"/>
    <d v="2022-08-25T00:00:00"/>
    <n v="54.268017956592026"/>
  </r>
  <r>
    <s v="2021"/>
    <s v="TD1734819"/>
    <x v="3"/>
    <n v="19.87"/>
    <s v="PLACID"/>
    <d v="2022-08-25T00:00:00"/>
    <n v="20.748614908552696"/>
  </r>
  <r>
    <s v="2021"/>
    <s v="TD1734819"/>
    <x v="3"/>
    <n v="18.57"/>
    <s v="PLACID"/>
    <d v="2022-08-25T00:00:00"/>
    <n v="19.391131296015278"/>
  </r>
  <r>
    <s v="2021"/>
    <s v="TD1734819"/>
    <x v="3"/>
    <n v="49.89"/>
    <s v="PLACID"/>
    <d v="2022-08-25T00:00:00"/>
    <n v="52.09604417653216"/>
  </r>
  <r>
    <s v="2021"/>
    <s v="TD1734819"/>
    <x v="3"/>
    <n v="68.569999999999993"/>
    <s v="PLACID"/>
    <d v="2022-08-25T00:00:00"/>
    <n v="71.602039470531366"/>
  </r>
  <r>
    <s v="2021"/>
    <s v="TD1734819"/>
    <x v="3"/>
    <n v="35.840000000000003"/>
    <s v="PLACID"/>
    <d v="2022-08-25T00:00:00"/>
    <n v="37.424778979493141"/>
  </r>
  <r>
    <s v="2022"/>
    <s v="TD1734819"/>
    <x v="3"/>
    <n v="121.86"/>
    <s v="PLACID"/>
    <d v="2022-08-25T00:00:00"/>
    <n v="121.86"/>
  </r>
  <r>
    <s v="2022"/>
    <s v="TD1734819"/>
    <x v="3"/>
    <n v="144.46"/>
    <s v="PLACID"/>
    <d v="2022-08-25T00:00:00"/>
    <n v="144.46"/>
  </r>
  <r>
    <s v="2022"/>
    <s v="TD1734819"/>
    <x v="3"/>
    <n v="101.82"/>
    <s v="PLACID"/>
    <d v="2022-08-25T00:00:00"/>
    <n v="101.82"/>
  </r>
  <r>
    <s v="2022"/>
    <s v="TD1734819"/>
    <x v="3"/>
    <n v="32.36"/>
    <s v="PLACID"/>
    <d v="2022-08-25T00:00:00"/>
    <n v="32.36"/>
  </r>
  <r>
    <s v="2022"/>
    <s v="TD1734819"/>
    <x v="3"/>
    <n v="92.43"/>
    <s v="PLACID"/>
    <d v="2022-08-25T00:00:00"/>
    <n v="92.43"/>
  </r>
  <r>
    <s v="2022"/>
    <s v="TD1734819"/>
    <x v="3"/>
    <n v="58.82"/>
    <s v="PLACID"/>
    <d v="2022-08-25T00:00:00"/>
    <n v="58.82"/>
  </r>
  <r>
    <s v="2022"/>
    <s v="TD1734819"/>
    <x v="3"/>
    <n v="60.39"/>
    <s v="PLACID"/>
    <d v="2022-08-25T00:00:00"/>
    <n v="60.39"/>
  </r>
  <r>
    <s v="2022"/>
    <s v="TD1734819"/>
    <x v="3"/>
    <n v="211.3"/>
    <s v="PLACID"/>
    <d v="2022-08-25T00:00:00"/>
    <n v="211.3"/>
  </r>
  <r>
    <s v="2022"/>
    <s v="TD1734819"/>
    <x v="3"/>
    <n v="105.13"/>
    <s v="PLACID"/>
    <d v="2022-08-25T00:00:00"/>
    <n v="105.13"/>
  </r>
  <r>
    <s v="2022"/>
    <s v="TD1734819"/>
    <x v="3"/>
    <n v="93.32"/>
    <s v="PLACID"/>
    <d v="2022-08-25T00:00:00"/>
    <n v="93.32"/>
  </r>
  <r>
    <s v="2022"/>
    <s v="TD1734819"/>
    <x v="3"/>
    <n v="31.91"/>
    <s v="PLACID"/>
    <d v="2022-08-25T00:00:00"/>
    <n v="31.91"/>
  </r>
  <r>
    <s v="2022"/>
    <s v="TD1734819"/>
    <x v="3"/>
    <n v="24.69"/>
    <s v="PLACID"/>
    <d v="2022-08-25T00:00:00"/>
    <n v="24.69"/>
  </r>
  <r>
    <s v="2023"/>
    <s v="TD1734819"/>
    <x v="3"/>
    <n v="37.17"/>
    <s v="PLACID"/>
    <d v="2022-08-25T00:00:00"/>
    <n v="35.271228496140772"/>
  </r>
  <r>
    <s v="2023"/>
    <s v="TD1734819"/>
    <x v="3"/>
    <n v="32.92"/>
    <s v="PLACID"/>
    <d v="2022-08-25T00:00:00"/>
    <n v="31.238333120606786"/>
  </r>
  <r>
    <s v="2023"/>
    <s v="TD1734819"/>
    <x v="3"/>
    <n v="2.84"/>
    <s v="PLACID"/>
    <d v="2022-08-25T00:00:00"/>
    <n v="2.6949230274156517"/>
  </r>
  <r>
    <s v="2021"/>
    <s v="TD1734819"/>
    <x v="3"/>
    <n v="5"/>
    <s v="PLACID"/>
    <d v="2022-08-25T00:00:00"/>
    <n v="5.2210908174516089"/>
  </r>
  <r>
    <s v="2022"/>
    <s v="TD1734819"/>
    <x v="3"/>
    <n v="-5"/>
    <s v="PLACID"/>
    <d v="2022-08-25T00:00:00"/>
    <n v="-5"/>
  </r>
  <r>
    <s v="2022"/>
    <s v="TD1734819"/>
    <x v="3"/>
    <n v="28.94"/>
    <s v="PLACID"/>
    <d v="2022-08-25T00:00:00"/>
    <n v="28.94"/>
  </r>
  <r>
    <s v="2023"/>
    <s v="TD1734819"/>
    <x v="3"/>
    <n v="-28.94"/>
    <s v="PLACID"/>
    <d v="2022-08-25T00:00:00"/>
    <n v="-27.461645215989076"/>
  </r>
  <r>
    <s v="2021"/>
    <s v="TD1734819"/>
    <x v="3"/>
    <n v="0.42"/>
    <s v="PLACID"/>
    <d v="2022-08-25T00:00:00"/>
    <n v="0.43857162866593519"/>
  </r>
  <r>
    <s v="2021"/>
    <s v="TD1734819"/>
    <x v="3"/>
    <n v="0.26"/>
    <s v="PLACID"/>
    <d v="2022-08-25T00:00:00"/>
    <n v="0.27149672250748369"/>
  </r>
  <r>
    <s v="2021"/>
    <s v="TD1734819"/>
    <x v="3"/>
    <n v="0.63"/>
    <s v="PLACID"/>
    <d v="2022-08-25T00:00:00"/>
    <n v="0.65785744299890281"/>
  </r>
  <r>
    <s v="2021"/>
    <s v="TD1734819"/>
    <x v="3"/>
    <n v="0.28999999999999998"/>
    <s v="PLACID"/>
    <d v="2022-08-25T00:00:00"/>
    <n v="0.30282326741219334"/>
  </r>
  <r>
    <s v="2021"/>
    <s v="TD1734819"/>
    <x v="3"/>
    <n v="0.75"/>
    <s v="PLACID"/>
    <d v="2022-08-25T00:00:00"/>
    <n v="0.78316362261774142"/>
  </r>
  <r>
    <s v="2021"/>
    <s v="TD1734819"/>
    <x v="3"/>
    <n v="0.27"/>
    <s v="PLACID"/>
    <d v="2022-08-25T00:00:00"/>
    <n v="0.28193890414238693"/>
  </r>
  <r>
    <s v="2021"/>
    <s v="TD1734819"/>
    <x v="3"/>
    <n v="0.1"/>
    <s v="PLACID"/>
    <d v="2022-08-25T00:00:00"/>
    <n v="0.10442181634903219"/>
  </r>
  <r>
    <s v="2021"/>
    <s v="TD1734819"/>
    <x v="3"/>
    <n v="0.1"/>
    <s v="PLACID"/>
    <d v="2022-08-25T00:00:00"/>
    <n v="0.10442181634903219"/>
  </r>
  <r>
    <s v="2021"/>
    <s v="TD1734819"/>
    <x v="3"/>
    <n v="0.26"/>
    <s v="PLACID"/>
    <d v="2022-08-25T00:00:00"/>
    <n v="0.27149672250748369"/>
  </r>
  <r>
    <s v="2021"/>
    <s v="TD1734819"/>
    <x v="3"/>
    <n v="0.36"/>
    <s v="PLACID"/>
    <d v="2022-08-25T00:00:00"/>
    <n v="0.37591853885651583"/>
  </r>
  <r>
    <s v="2021"/>
    <s v="TD1734819"/>
    <x v="3"/>
    <n v="0.19"/>
    <s v="PLACID"/>
    <d v="2022-08-25T00:00:00"/>
    <n v="0.19840145106316115"/>
  </r>
  <r>
    <s v="2022"/>
    <s v="TD1734819"/>
    <x v="3"/>
    <n v="0.63"/>
    <s v="PLACID"/>
    <d v="2022-08-25T00:00:00"/>
    <n v="0.63"/>
  </r>
  <r>
    <s v="2022"/>
    <s v="TD1734819"/>
    <x v="3"/>
    <n v="0.75"/>
    <s v="PLACID"/>
    <d v="2022-08-25T00:00:00"/>
    <n v="0.75"/>
  </r>
  <r>
    <s v="2022"/>
    <s v="TD1734819"/>
    <x v="3"/>
    <n v="0.53"/>
    <s v="PLACID"/>
    <d v="2022-08-25T00:00:00"/>
    <n v="0.53"/>
  </r>
  <r>
    <s v="2022"/>
    <s v="TD1734819"/>
    <x v="3"/>
    <n v="0.17"/>
    <s v="PLACID"/>
    <d v="2022-08-25T00:00:00"/>
    <n v="0.17"/>
  </r>
  <r>
    <s v="2022"/>
    <s v="TD1734819"/>
    <x v="3"/>
    <n v="0.48"/>
    <s v="PLACID"/>
    <d v="2022-08-25T00:00:00"/>
    <n v="0.48"/>
  </r>
  <r>
    <s v="2022"/>
    <s v="TD1734819"/>
    <x v="3"/>
    <n v="0.31"/>
    <s v="PLACID"/>
    <d v="2022-08-25T00:00:00"/>
    <n v="0.31"/>
  </r>
  <r>
    <s v="2022"/>
    <s v="TD1734819"/>
    <x v="3"/>
    <n v="0.31"/>
    <s v="PLACID"/>
    <d v="2022-08-25T00:00:00"/>
    <n v="0.31"/>
  </r>
  <r>
    <s v="2022"/>
    <s v="TD1734819"/>
    <x v="3"/>
    <n v="1.1000000000000001"/>
    <s v="PLACID"/>
    <d v="2022-08-25T00:00:00"/>
    <n v="1.1000000000000001"/>
  </r>
  <r>
    <s v="2022"/>
    <s v="TD1734819"/>
    <x v="3"/>
    <n v="0.55000000000000004"/>
    <s v="PLACID"/>
    <d v="2022-08-25T00:00:00"/>
    <n v="0.55000000000000004"/>
  </r>
  <r>
    <s v="2022"/>
    <s v="TD1734819"/>
    <x v="3"/>
    <n v="0.49"/>
    <s v="PLACID"/>
    <d v="2022-08-25T00:00:00"/>
    <n v="0.49"/>
  </r>
  <r>
    <s v="2022"/>
    <s v="TD1734819"/>
    <x v="3"/>
    <n v="0.17"/>
    <s v="PLACID"/>
    <d v="2022-08-25T00:00:00"/>
    <n v="0.17"/>
  </r>
  <r>
    <s v="2022"/>
    <s v="TD1734819"/>
    <x v="3"/>
    <n v="0.13"/>
    <s v="PLACID"/>
    <d v="2022-08-25T00:00:00"/>
    <n v="0.13"/>
  </r>
  <r>
    <s v="2023"/>
    <s v="TD1734819"/>
    <x v="3"/>
    <n v="0.19"/>
    <s v="PLACID"/>
    <d v="2022-08-25T00:00:00"/>
    <n v="0.18029414620034293"/>
  </r>
  <r>
    <s v="2023"/>
    <s v="TD1734819"/>
    <x v="3"/>
    <n v="0.17"/>
    <s v="PLACID"/>
    <d v="2022-08-25T00:00:00"/>
    <n v="0.16131581502135947"/>
  </r>
  <r>
    <s v="2023"/>
    <s v="TD1734819"/>
    <x v="3"/>
    <n v="0.02"/>
    <s v="PLACID"/>
    <d v="2022-08-25T00:00:00"/>
    <n v="1.8978331178983465E-2"/>
  </r>
  <r>
    <s v="2021"/>
    <s v="TD1734819"/>
    <x v="2"/>
    <n v="43.18"/>
    <s v="PLACID"/>
    <d v="2022-08-25T00:00:00"/>
    <n v="45.089340299512095"/>
  </r>
  <r>
    <s v="2021"/>
    <s v="TD1734819"/>
    <x v="2"/>
    <n v="224.21"/>
    <s v="PLACID"/>
    <d v="2022-08-25T00:00:00"/>
    <n v="234.12415443616507"/>
  </r>
  <r>
    <s v="2021"/>
    <s v="TD1734819"/>
    <x v="2"/>
    <n v="139.12"/>
    <s v="PLACID"/>
    <d v="2022-08-25T00:00:00"/>
    <n v="145.27163090477359"/>
  </r>
  <r>
    <s v="2021"/>
    <s v="TD1734819"/>
    <x v="2"/>
    <n v="39.799999999999997"/>
    <s v="PLACID"/>
    <d v="2022-08-25T00:00:00"/>
    <n v="41.559882906914808"/>
  </r>
  <r>
    <s v="2021"/>
    <s v="TD1734819"/>
    <x v="2"/>
    <n v="456.42"/>
    <s v="PLACID"/>
    <d v="2022-08-25T00:00:00"/>
    <n v="476.60205418025271"/>
  </r>
  <r>
    <s v="2022"/>
    <s v="TD1734819"/>
    <x v="2"/>
    <n v="31.8"/>
    <s v="PLACID"/>
    <d v="2022-08-25T00:00:00"/>
    <n v="31.8"/>
  </r>
  <r>
    <s v="2022"/>
    <s v="TD1734819"/>
    <x v="2"/>
    <n v="11.89"/>
    <s v="PLACID"/>
    <d v="2022-08-25T00:00:00"/>
    <n v="11.89"/>
  </r>
  <r>
    <s v="2022"/>
    <s v="TD1734819"/>
    <x v="2"/>
    <n v="17.89"/>
    <s v="PLACID"/>
    <d v="2022-08-25T00:00:00"/>
    <n v="17.89"/>
  </r>
  <r>
    <s v="2021"/>
    <s v="TD1734819"/>
    <x v="1"/>
    <n v="16.97"/>
    <s v="PLACID"/>
    <d v="2022-08-25T00:00:00"/>
    <n v="17.720382234430762"/>
  </r>
  <r>
    <s v="2021"/>
    <s v="TD1734819"/>
    <x v="1"/>
    <n v="75.78"/>
    <s v="PLACID"/>
    <d v="2022-08-25T00:00:00"/>
    <n v="79.130852429296596"/>
  </r>
  <r>
    <s v="2021"/>
    <s v="TD1734819"/>
    <x v="1"/>
    <n v="45.65"/>
    <s v="PLACID"/>
    <d v="2022-08-25T00:00:00"/>
    <n v="47.668559163333192"/>
  </r>
  <r>
    <s v="2021"/>
    <s v="TD1734819"/>
    <x v="1"/>
    <n v="15.18"/>
    <s v="PLACID"/>
    <d v="2022-08-25T00:00:00"/>
    <n v="15.851231721783085"/>
  </r>
  <r>
    <s v="2021"/>
    <s v="TD1734819"/>
    <x v="1"/>
    <n v="117.43"/>
    <s v="PLACID"/>
    <d v="2022-08-25T00:00:00"/>
    <n v="122.6225389386685"/>
  </r>
  <r>
    <s v="2022"/>
    <s v="TD1734819"/>
    <x v="1"/>
    <n v="13.87"/>
    <s v="PLACID"/>
    <d v="2022-08-25T00:00:00"/>
    <n v="13.87"/>
  </r>
  <r>
    <s v="2022"/>
    <s v="TD1734819"/>
    <x v="1"/>
    <n v="3.52"/>
    <s v="PLACID"/>
    <d v="2022-08-25T00:00:00"/>
    <n v="3.52"/>
  </r>
  <r>
    <s v="2022"/>
    <s v="TD1734819"/>
    <x v="1"/>
    <n v="6.87"/>
    <s v="PLACID"/>
    <d v="2022-08-25T00:00:00"/>
    <n v="6.87"/>
  </r>
  <r>
    <s v="2021"/>
    <s v="TD1734819"/>
    <x v="1"/>
    <n v="671.76"/>
    <s v="PLACID"/>
    <d v="2022-08-25T00:00:00"/>
    <n v="701.46399350625859"/>
  </r>
  <r>
    <s v="2021"/>
    <s v="TD1734819"/>
    <x v="1"/>
    <n v="5.2"/>
    <s v="PLACID"/>
    <d v="2022-08-25T00:00:00"/>
    <n v="5.4299344501496742"/>
  </r>
  <r>
    <s v="2021"/>
    <s v="TD1734819"/>
    <x v="1"/>
    <n v="15.65"/>
    <s v="PLACID"/>
    <d v="2022-08-25T00:00:00"/>
    <n v="16.342014258623536"/>
  </r>
  <r>
    <s v="2021"/>
    <s v="TD1734819"/>
    <x v="1"/>
    <n v="74.47"/>
    <s v="PLACID"/>
    <d v="2022-08-25T00:00:00"/>
    <n v="77.762926635124273"/>
  </r>
  <r>
    <s v="2021"/>
    <s v="TD1734819"/>
    <x v="1"/>
    <n v="50.57"/>
    <s v="PLACID"/>
    <d v="2022-08-25T00:00:00"/>
    <n v="52.806112527705579"/>
  </r>
  <r>
    <s v="2021"/>
    <s v="TD1734819"/>
    <x v="1"/>
    <n v="1304.3499999999999"/>
    <s v="PLACID"/>
    <d v="2022-08-25T00:00:00"/>
    <n v="1362.0259615486011"/>
  </r>
  <r>
    <s v="2021"/>
    <s v="TD1734819"/>
    <x v="1"/>
    <n v="23589.33"/>
    <s v="PLACID"/>
    <d v="2022-08-25T00:00:00"/>
    <n v="24632.406850567157"/>
  </r>
  <r>
    <s v="2022"/>
    <s v="TD1734819"/>
    <x v="1"/>
    <n v="10.69"/>
    <s v="PLACID"/>
    <d v="2022-08-25T00:00:00"/>
    <n v="10.69"/>
  </r>
  <r>
    <s v="2022"/>
    <s v="TD1734819"/>
    <x v="1"/>
    <n v="4.17"/>
    <s v="PLACID"/>
    <d v="2022-08-25T00:00:00"/>
    <n v="4.17"/>
  </r>
  <r>
    <s v="2022"/>
    <s v="TD1734819"/>
    <x v="1"/>
    <n v="268.57"/>
    <s v="PLACID"/>
    <d v="2022-08-25T00:00:00"/>
    <n v="268.57"/>
  </r>
  <r>
    <s v="2022"/>
    <s v="TD1734819"/>
    <x v="1"/>
    <n v="1942.54"/>
    <s v="PLACID"/>
    <d v="2022-08-25T00:00:00"/>
    <n v="1942.54"/>
  </r>
  <r>
    <s v="2022"/>
    <s v="TD1734819"/>
    <x v="1"/>
    <n v="483.55"/>
    <s v="PLACID"/>
    <d v="2022-08-25T00:00:00"/>
    <n v="483.55"/>
  </r>
  <r>
    <s v="2021"/>
    <s v="TD1734819"/>
    <x v="1"/>
    <n v="1044.8900000000001"/>
    <s v="PLACID"/>
    <d v="2022-08-25T00:00:00"/>
    <n v="1091.0931168494026"/>
  </r>
  <r>
    <s v="2021"/>
    <s v="TD1734819"/>
    <x v="1"/>
    <n v="9.5500000000000007"/>
    <s v="PLACID"/>
    <d v="2022-08-25T00:00:00"/>
    <n v="9.9722834613325748"/>
  </r>
  <r>
    <s v="2021"/>
    <s v="TD1734819"/>
    <x v="1"/>
    <n v="23.21"/>
    <s v="PLACID"/>
    <d v="2022-08-25T00:00:00"/>
    <n v="24.236303574610371"/>
  </r>
  <r>
    <s v="2021"/>
    <s v="TD1734819"/>
    <x v="1"/>
    <n v="159.59"/>
    <s v="PLACID"/>
    <d v="2022-08-25T00:00:00"/>
    <n v="166.64677671142047"/>
  </r>
  <r>
    <s v="2021"/>
    <s v="TD1734819"/>
    <x v="1"/>
    <n v="78.33"/>
    <s v="PLACID"/>
    <d v="2022-08-25T00:00:00"/>
    <n v="81.793608746196909"/>
  </r>
  <r>
    <s v="2021"/>
    <s v="TD1734819"/>
    <x v="1"/>
    <n v="1950.97"/>
    <s v="PLACID"/>
    <d v="2022-08-25T00:00:00"/>
    <n v="2037.2383104247133"/>
  </r>
  <r>
    <s v="2021"/>
    <s v="TD1734819"/>
    <x v="1"/>
    <n v="32797.26"/>
    <s v="PLACID"/>
    <d v="2022-08-25T00:00:00"/>
    <n v="34247.494604714593"/>
  </r>
  <r>
    <s v="2022"/>
    <s v="TD1734819"/>
    <x v="1"/>
    <n v="18.36"/>
    <s v="PLACID"/>
    <d v="2022-08-25T00:00:00"/>
    <n v="18.36"/>
  </r>
  <r>
    <s v="2022"/>
    <s v="TD1734819"/>
    <x v="1"/>
    <n v="7.16"/>
    <s v="PLACID"/>
    <d v="2022-08-25T00:00:00"/>
    <n v="7.16"/>
  </r>
  <r>
    <s v="2022"/>
    <s v="TD1734819"/>
    <x v="1"/>
    <n v="483.46"/>
    <s v="PLACID"/>
    <d v="2022-08-25T00:00:00"/>
    <n v="483.46"/>
  </r>
  <r>
    <s v="2022"/>
    <s v="TD1734819"/>
    <x v="1"/>
    <n v="3428"/>
    <s v="PLACID"/>
    <d v="2022-08-25T00:00:00"/>
    <n v="3428"/>
  </r>
  <r>
    <s v="2022"/>
    <s v="TD1734819"/>
    <x v="1"/>
    <n v="719.47"/>
    <s v="PLACID"/>
    <d v="2022-08-25T00:00:00"/>
    <n v="719.47"/>
  </r>
  <r>
    <s v="2021"/>
    <s v="TD1734819"/>
    <x v="1"/>
    <n v="259.04000000000002"/>
    <s v="PLACID"/>
    <d v="2022-08-25T00:00:00"/>
    <n v="270.49427307053298"/>
  </r>
  <r>
    <s v="2021"/>
    <s v="TD1734819"/>
    <x v="1"/>
    <n v="2.29"/>
    <s v="PLACID"/>
    <d v="2022-08-25T00:00:00"/>
    <n v="2.391259594392837"/>
  </r>
  <r>
    <s v="2021"/>
    <s v="TD1734819"/>
    <x v="1"/>
    <n v="5.59"/>
    <s v="PLACID"/>
    <d v="2022-08-25T00:00:00"/>
    <n v="5.8371795339108994"/>
  </r>
  <r>
    <s v="2021"/>
    <s v="TD1734819"/>
    <x v="1"/>
    <n v="25.55"/>
    <s v="PLACID"/>
    <d v="2022-08-25T00:00:00"/>
    <n v="26.679774077177726"/>
  </r>
  <r>
    <s v="2021"/>
    <s v="TD1734819"/>
    <x v="1"/>
    <n v="19.02"/>
    <s v="PLACID"/>
    <d v="2022-08-25T00:00:00"/>
    <n v="19.861029469585922"/>
  </r>
  <r>
    <s v="2021"/>
    <s v="TD1734819"/>
    <x v="1"/>
    <n v="409.64"/>
    <s v="PLACID"/>
    <d v="2022-08-25T00:00:00"/>
    <n v="427.75352849217541"/>
  </r>
  <r>
    <s v="2021"/>
    <s v="TD1734819"/>
    <x v="1"/>
    <n v="6513.64"/>
    <s v="PLACID"/>
    <d v="2022-08-25T00:00:00"/>
    <n v="6801.6611984371002"/>
  </r>
  <r>
    <s v="2022"/>
    <s v="TD1734819"/>
    <x v="1"/>
    <n v="4.63"/>
    <s v="PLACID"/>
    <d v="2022-08-25T00:00:00"/>
    <n v="4.63"/>
  </r>
  <r>
    <s v="2022"/>
    <s v="TD1734819"/>
    <x v="1"/>
    <n v="1.79"/>
    <s v="PLACID"/>
    <d v="2022-08-25T00:00:00"/>
    <n v="1.79"/>
  </r>
  <r>
    <s v="2022"/>
    <s v="TD1734819"/>
    <x v="1"/>
    <n v="116.92"/>
    <s v="PLACID"/>
    <d v="2022-08-25T00:00:00"/>
    <n v="116.92"/>
  </r>
  <r>
    <s v="2022"/>
    <s v="TD1734819"/>
    <x v="1"/>
    <n v="799.09"/>
    <s v="PLACID"/>
    <d v="2022-08-25T00:00:00"/>
    <n v="799.09"/>
  </r>
  <r>
    <s v="2022"/>
    <s v="TD1734819"/>
    <x v="1"/>
    <n v="180.26"/>
    <s v="PLACID"/>
    <d v="2022-08-25T00:00:00"/>
    <n v="180.26"/>
  </r>
  <r>
    <s v="2021"/>
    <s v="TD1734819"/>
    <x v="1"/>
    <n v="1591.88"/>
    <s v="PLACID"/>
    <d v="2022-08-25T00:00:00"/>
    <n v="1662.2700100969737"/>
  </r>
  <r>
    <s v="2021"/>
    <s v="TD1734819"/>
    <x v="1"/>
    <n v="2841.89"/>
    <s v="PLACID"/>
    <d v="2022-08-25T00:00:00"/>
    <n v="2967.5531566415107"/>
  </r>
  <r>
    <s v="2022"/>
    <s v="TD1734819"/>
    <x v="1"/>
    <n v="348.11"/>
    <s v="PLACID"/>
    <d v="2022-08-25T00:00:00"/>
    <n v="348.11"/>
  </r>
  <r>
    <s v="2021"/>
    <s v="TD1734819"/>
    <x v="1"/>
    <n v="43.14"/>
    <s v="PLACID"/>
    <d v="2022-08-25T00:00:00"/>
    <n v="45.047571572972487"/>
  </r>
  <r>
    <s v="2021"/>
    <s v="TD1734819"/>
    <x v="1"/>
    <n v="0.42"/>
    <s v="PLACID"/>
    <d v="2022-08-25T00:00:00"/>
    <n v="0.43857162866593519"/>
  </r>
  <r>
    <s v="2021"/>
    <s v="TD1734819"/>
    <x v="1"/>
    <n v="1443.89"/>
    <s v="PLACID"/>
    <d v="2022-08-25T00:00:00"/>
    <n v="1507.7361640820409"/>
  </r>
  <r>
    <s v="2022"/>
    <s v="TD1734819"/>
    <x v="1"/>
    <n v="132.5"/>
    <s v="PLACID"/>
    <d v="2022-08-25T00:00:00"/>
    <n v="132.5"/>
  </r>
  <r>
    <s v="2022"/>
    <s v="TD1734819"/>
    <x v="1"/>
    <n v="29.19"/>
    <s v="PLACID"/>
    <d v="2022-08-25T00:00:00"/>
    <n v="29.19"/>
  </r>
  <r>
    <s v="2021"/>
    <s v="TD1734819"/>
    <x v="2"/>
    <n v="1153.1600000000001"/>
    <s v="PLACID"/>
    <d v="2022-08-25T00:00:00"/>
    <n v="1204.1506174104995"/>
  </r>
  <r>
    <s v="2021"/>
    <s v="TD1734819"/>
    <x v="2"/>
    <n v="1373.68"/>
    <s v="PLACID"/>
    <d v="2022-08-25T00:00:00"/>
    <n v="1434.4216068233854"/>
  </r>
  <r>
    <s v="2022"/>
    <s v="TD1734819"/>
    <x v="2"/>
    <n v="185.88"/>
    <s v="PLACID"/>
    <d v="2022-08-25T00:00:00"/>
    <n v="185.88"/>
  </r>
  <r>
    <s v="2022"/>
    <s v="TD1734821"/>
    <x v="0"/>
    <n v="6133.81"/>
    <s v="PLACID"/>
    <d v="2022-08-15T00:00:00"/>
    <n v="6133.81"/>
  </r>
  <r>
    <s v="2022"/>
    <s v="TD1734821"/>
    <x v="0"/>
    <n v="-3615.92"/>
    <s v="PLACID"/>
    <d v="2022-08-15T00:00:00"/>
    <n v="-3615.92"/>
  </r>
  <r>
    <s v="2022"/>
    <s v="TD1734821"/>
    <x v="0"/>
    <n v="382.51"/>
    <s v="PLACID"/>
    <d v="2022-08-15T00:00:00"/>
    <n v="382.51"/>
  </r>
  <r>
    <s v="2021"/>
    <s v="TD1734821"/>
    <x v="1"/>
    <n v="0.08"/>
    <s v="PLACID"/>
    <d v="2022-08-15T00:00:00"/>
    <n v="8.3537453079225749E-2"/>
  </r>
  <r>
    <s v="2021"/>
    <s v="TD1734821"/>
    <x v="1"/>
    <n v="0.01"/>
    <s v="PLACID"/>
    <d v="2022-08-15T00:00:00"/>
    <n v="1.0442181634903219E-2"/>
  </r>
  <r>
    <s v="2021"/>
    <s v="TD1734821"/>
    <x v="1"/>
    <n v="0.06"/>
    <s v="PLACID"/>
    <d v="2022-08-15T00:00:00"/>
    <n v="6.2653089809419305E-2"/>
  </r>
  <r>
    <s v="2021"/>
    <s v="TD1734821"/>
    <x v="1"/>
    <n v="0.01"/>
    <s v="PLACID"/>
    <d v="2022-08-15T00:00:00"/>
    <n v="1.0442181634903219E-2"/>
  </r>
  <r>
    <s v="2021"/>
    <s v="TD1734821"/>
    <x v="1"/>
    <n v="0.01"/>
    <s v="PLACID"/>
    <d v="2022-08-15T00:00:00"/>
    <n v="1.0442181634903219E-2"/>
  </r>
  <r>
    <s v="2021"/>
    <s v="TD1734821"/>
    <x v="1"/>
    <n v="0.1"/>
    <s v="PLACID"/>
    <d v="2022-08-15T00:00:00"/>
    <n v="0.10442181634903219"/>
  </r>
  <r>
    <s v="2021"/>
    <s v="TD1734821"/>
    <x v="1"/>
    <n v="0.04"/>
    <s v="PLACID"/>
    <d v="2022-08-15T00:00:00"/>
    <n v="4.1768726539612874E-2"/>
  </r>
  <r>
    <s v="2021"/>
    <s v="TD1734821"/>
    <x v="1"/>
    <n v="0.02"/>
    <s v="PLACID"/>
    <d v="2022-08-15T00:00:00"/>
    <n v="2.0884363269806437E-2"/>
  </r>
  <r>
    <s v="2021"/>
    <s v="TD1734821"/>
    <x v="1"/>
    <n v="0.15"/>
    <s v="PLACID"/>
    <d v="2022-08-15T00:00:00"/>
    <n v="0.15663272452354826"/>
  </r>
  <r>
    <s v="2021"/>
    <s v="TD1734821"/>
    <x v="1"/>
    <n v="0.09"/>
    <s v="PLACID"/>
    <d v="2022-08-15T00:00:00"/>
    <n v="9.3979634714128957E-2"/>
  </r>
  <r>
    <s v="2021"/>
    <s v="TD1734821"/>
    <x v="1"/>
    <n v="0.01"/>
    <s v="PLACID"/>
    <d v="2022-08-15T00:00:00"/>
    <n v="1.0442181634903219E-2"/>
  </r>
  <r>
    <s v="2021"/>
    <s v="TD1734821"/>
    <x v="1"/>
    <n v="0.02"/>
    <s v="PLACID"/>
    <d v="2022-08-15T00:00:00"/>
    <n v="2.0884363269806437E-2"/>
  </r>
  <r>
    <s v="2021"/>
    <s v="TD1734821"/>
    <x v="1"/>
    <n v="0.02"/>
    <s v="PLACID"/>
    <d v="2022-08-15T00:00:00"/>
    <n v="2.0884363269806437E-2"/>
  </r>
  <r>
    <s v="2021"/>
    <s v="TD1734821"/>
    <x v="1"/>
    <n v="0.02"/>
    <s v="PLACID"/>
    <d v="2022-08-15T00:00:00"/>
    <n v="2.0884363269806437E-2"/>
  </r>
  <r>
    <s v="2021"/>
    <s v="TD1734821"/>
    <x v="1"/>
    <n v="0.01"/>
    <s v="PLACID"/>
    <d v="2022-08-15T00:00:00"/>
    <n v="1.0442181634903219E-2"/>
  </r>
  <r>
    <s v="2021"/>
    <s v="TD1734821"/>
    <x v="1"/>
    <n v="0.05"/>
    <s v="PLACID"/>
    <d v="2022-08-15T00:00:00"/>
    <n v="5.2210908174516096E-2"/>
  </r>
  <r>
    <s v="2021"/>
    <s v="TD1734821"/>
    <x v="1"/>
    <n v="0.04"/>
    <s v="PLACID"/>
    <d v="2022-08-15T00:00:00"/>
    <n v="4.1768726539612874E-2"/>
  </r>
  <r>
    <s v="2022"/>
    <s v="TD1734821"/>
    <x v="1"/>
    <n v="26.84"/>
    <s v="PLACID"/>
    <d v="2022-08-15T00:00:00"/>
    <n v="26.84"/>
  </r>
  <r>
    <s v="2022"/>
    <s v="TD1734821"/>
    <x v="1"/>
    <n v="0.45"/>
    <s v="PLACID"/>
    <d v="2022-08-15T00:00:00"/>
    <n v="0.45"/>
  </r>
  <r>
    <s v="2022"/>
    <s v="TD1734821"/>
    <x v="1"/>
    <n v="0.04"/>
    <s v="PLACID"/>
    <d v="2022-08-15T00:00:00"/>
    <n v="0.04"/>
  </r>
  <r>
    <s v="2022"/>
    <s v="TD1734821"/>
    <x v="1"/>
    <n v="0.03"/>
    <s v="PLACID"/>
    <d v="2022-08-15T00:00:00"/>
    <n v="0.03"/>
  </r>
  <r>
    <s v="2022"/>
    <s v="TD1734821"/>
    <x v="1"/>
    <n v="0.22"/>
    <s v="PLACID"/>
    <d v="2022-08-15T00:00:00"/>
    <n v="0.22"/>
  </r>
  <r>
    <s v="2022"/>
    <s v="TD1734821"/>
    <x v="1"/>
    <n v="0.03"/>
    <s v="PLACID"/>
    <d v="2022-08-15T00:00:00"/>
    <n v="0.03"/>
  </r>
  <r>
    <s v="2022"/>
    <s v="TD1734821"/>
    <x v="1"/>
    <n v="0.11"/>
    <s v="PLACID"/>
    <d v="2022-08-15T00:00:00"/>
    <n v="0.11"/>
  </r>
  <r>
    <s v="2022"/>
    <s v="TD1734821"/>
    <x v="1"/>
    <n v="0.01"/>
    <s v="PLACID"/>
    <d v="2022-08-15T00:00:00"/>
    <n v="0.01"/>
  </r>
  <r>
    <s v="2022"/>
    <s v="TD1734821"/>
    <x v="1"/>
    <n v="0.01"/>
    <s v="PLACID"/>
    <d v="2022-08-15T00:00:00"/>
    <n v="0.01"/>
  </r>
  <r>
    <s v="2022"/>
    <s v="TD1734821"/>
    <x v="1"/>
    <n v="7.0000000000000007E-2"/>
    <s v="PLACID"/>
    <d v="2022-08-15T00:00:00"/>
    <n v="7.0000000000000007E-2"/>
  </r>
  <r>
    <s v="2022"/>
    <s v="TD1734821"/>
    <x v="1"/>
    <n v="0.01"/>
    <s v="PLACID"/>
    <d v="2022-08-15T00:00:00"/>
    <n v="0.01"/>
  </r>
  <r>
    <s v="2022"/>
    <s v="TD1734821"/>
    <x v="1"/>
    <n v="0.05"/>
    <s v="PLACID"/>
    <d v="2022-08-15T00:00:00"/>
    <n v="0.05"/>
  </r>
  <r>
    <s v="2022"/>
    <s v="TD1734821"/>
    <x v="1"/>
    <n v="-0.12"/>
    <s v="PLACID"/>
    <d v="2022-08-15T00:00:00"/>
    <n v="-0.12"/>
  </r>
  <r>
    <s v="2022"/>
    <s v="TD1734821"/>
    <x v="1"/>
    <n v="-8.3699999999999992"/>
    <s v="PLACID"/>
    <d v="2022-08-15T00:00:00"/>
    <n v="-8.3699999999999992"/>
  </r>
  <r>
    <s v="2022"/>
    <s v="TD1734821"/>
    <x v="1"/>
    <n v="1.1499999999999999"/>
    <s v="PLACID"/>
    <d v="2022-08-15T00:00:00"/>
    <n v="1.1499999999999999"/>
  </r>
  <r>
    <s v="2022"/>
    <s v="TD1734821"/>
    <x v="1"/>
    <n v="0.03"/>
    <s v="PLACID"/>
    <d v="2022-08-15T00:00:00"/>
    <n v="0.03"/>
  </r>
  <r>
    <s v="2022"/>
    <s v="TD1734821"/>
    <x v="1"/>
    <n v="2.89"/>
    <s v="PLACID"/>
    <d v="2022-08-15T00:00:00"/>
    <n v="2.89"/>
  </r>
  <r>
    <s v="2022"/>
    <s v="TD1734821"/>
    <x v="1"/>
    <n v="25.18"/>
    <s v="PLACID"/>
    <d v="2022-08-15T00:00:00"/>
    <n v="25.18"/>
  </r>
  <r>
    <s v="2022"/>
    <s v="TD1734821"/>
    <x v="1"/>
    <n v="0.02"/>
    <s v="PLACID"/>
    <d v="2022-08-15T00:00:00"/>
    <n v="0.02"/>
  </r>
  <r>
    <s v="2022"/>
    <s v="TD1734821"/>
    <x v="1"/>
    <n v="0.03"/>
    <s v="PLACID"/>
    <d v="2022-08-15T00:00:00"/>
    <n v="0.03"/>
  </r>
  <r>
    <s v="2023"/>
    <s v="TD1734821"/>
    <x v="1"/>
    <n v="0.02"/>
    <s v="PLACID"/>
    <d v="2022-08-15T00:00:00"/>
    <n v="1.8978331178983465E-2"/>
  </r>
  <r>
    <s v="2023"/>
    <s v="TD1734821"/>
    <x v="1"/>
    <n v="0.04"/>
    <s v="PLACID"/>
    <d v="2022-08-15T00:00:00"/>
    <n v="3.7956662357966929E-2"/>
  </r>
  <r>
    <s v="2023"/>
    <s v="TD1734821"/>
    <x v="1"/>
    <n v="0.01"/>
    <s v="PLACID"/>
    <d v="2022-08-15T00:00:00"/>
    <n v="9.4891655894917323E-3"/>
  </r>
  <r>
    <s v="2022"/>
    <s v="TD1734821"/>
    <x v="0"/>
    <n v="272.85000000000002"/>
    <s v="PLACID"/>
    <d v="2022-08-15T00:00:00"/>
    <n v="272.85000000000002"/>
  </r>
  <r>
    <s v="2022"/>
    <s v="TD1734821"/>
    <x v="0"/>
    <n v="9.5299999999999994"/>
    <s v="PLACID"/>
    <d v="2022-08-15T00:00:00"/>
    <n v="9.5299999999999994"/>
  </r>
  <r>
    <s v="2022"/>
    <s v="TD1734821"/>
    <x v="0"/>
    <n v="179.65"/>
    <s v="PLACID"/>
    <d v="2022-08-15T00:00:00"/>
    <n v="179.65"/>
  </r>
  <r>
    <s v="2022"/>
    <s v="TD1734821"/>
    <x v="0"/>
    <n v="-3.41"/>
    <s v="PLACID"/>
    <d v="2022-08-15T00:00:00"/>
    <n v="-3.41"/>
  </r>
  <r>
    <s v="2022"/>
    <s v="TD1734821"/>
    <x v="0"/>
    <n v="-306.5"/>
    <s v="PLACID"/>
    <d v="2022-08-15T00:00:00"/>
    <n v="-306.5"/>
  </r>
  <r>
    <s v="2022"/>
    <s v="TD1734821"/>
    <x v="0"/>
    <n v="11.64"/>
    <s v="PLACID"/>
    <d v="2022-08-15T00:00:00"/>
    <n v="11.64"/>
  </r>
  <r>
    <s v="2022"/>
    <s v="TD1734821"/>
    <x v="0"/>
    <n v="-11.7"/>
    <s v="PLACID"/>
    <d v="2022-08-15T00:00:00"/>
    <n v="-11.7"/>
  </r>
  <r>
    <s v="2022"/>
    <s v="TD1734821"/>
    <x v="0"/>
    <n v="44.18"/>
    <s v="PLACID"/>
    <d v="2022-08-15T00:00:00"/>
    <n v="44.18"/>
  </r>
  <r>
    <s v="2022"/>
    <s v="TD1734821"/>
    <x v="0"/>
    <n v="122.98"/>
    <s v="PLACID"/>
    <d v="2022-08-15T00:00:00"/>
    <n v="122.98"/>
  </r>
  <r>
    <s v="2022"/>
    <s v="TD1734821"/>
    <x v="0"/>
    <n v="-44.04"/>
    <s v="PLACID"/>
    <d v="2022-08-15T00:00:00"/>
    <n v="-44.04"/>
  </r>
  <r>
    <s v="2022"/>
    <s v="TD1734821"/>
    <x v="0"/>
    <n v="150.24"/>
    <s v="PLACID"/>
    <d v="2022-08-15T00:00:00"/>
    <n v="150.24"/>
  </r>
  <r>
    <s v="2022"/>
    <s v="TD1734821"/>
    <x v="0"/>
    <n v="-151"/>
    <s v="PLACID"/>
    <d v="2022-08-15T00:00:00"/>
    <n v="-151"/>
  </r>
  <r>
    <s v="2022"/>
    <s v="TD1734821"/>
    <x v="0"/>
    <n v="570.01"/>
    <s v="PLACID"/>
    <d v="2022-08-15T00:00:00"/>
    <n v="570.01"/>
  </r>
  <r>
    <s v="2022"/>
    <s v="TD1734821"/>
    <x v="0"/>
    <n v="3520.69"/>
    <s v="PLACID"/>
    <d v="2022-08-15T00:00:00"/>
    <n v="3520.69"/>
  </r>
  <r>
    <s v="2022"/>
    <s v="TD1734821"/>
    <x v="0"/>
    <n v="-3954.83"/>
    <s v="PLACID"/>
    <d v="2022-08-15T00:00:00"/>
    <n v="-3954.83"/>
  </r>
  <r>
    <s v="2022"/>
    <s v="TD1734821"/>
    <x v="0"/>
    <n v="2318.0300000000002"/>
    <s v="PLACID"/>
    <d v="2022-08-15T00:00:00"/>
    <n v="2318.0300000000002"/>
  </r>
  <r>
    <s v="2021"/>
    <s v="TD1734821"/>
    <x v="1"/>
    <n v="7625.42"/>
    <s v="PLACID"/>
    <d v="2022-08-15T00:00:00"/>
    <n v="7962.6020682423705"/>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26846.28"/>
    <s v="PLACID"/>
    <d v="2022-08-15T00:00:00"/>
    <n v="26846.28"/>
  </r>
  <r>
    <s v="2022"/>
    <s v="TD1734821"/>
    <x v="1"/>
    <n v="-26846.28"/>
    <s v="PLACID"/>
    <d v="2022-08-15T00:00:00"/>
    <n v="-26846.28"/>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1"/>
    <n v="-7625.42"/>
    <s v="PLACID"/>
    <d v="2022-08-15T00:00:00"/>
    <n v="-7625.42"/>
  </r>
  <r>
    <s v="2022"/>
    <s v="TD1734821"/>
    <x v="2"/>
    <n v="24232.92"/>
    <s v="PLACID"/>
    <d v="2022-08-15T00:00:00"/>
    <n v="24232.92"/>
  </r>
  <r>
    <s v="2022"/>
    <s v="TD1734821"/>
    <x v="2"/>
    <n v="49.62"/>
    <s v="PLACID"/>
    <d v="2022-08-15T00:00:00"/>
    <n v="49.62"/>
  </r>
  <r>
    <s v="2022"/>
    <s v="TD1734821"/>
    <x v="2"/>
    <n v="4.1900000000000004"/>
    <s v="PLACID"/>
    <d v="2022-08-15T00:00:00"/>
    <n v="4.1900000000000004"/>
  </r>
  <r>
    <s v="2021"/>
    <s v="TD1734821"/>
    <x v="3"/>
    <n v="3.68"/>
    <s v="PLACID"/>
    <d v="2022-08-15T00:00:00"/>
    <n v="3.8427228416443846"/>
  </r>
  <r>
    <s v="2021"/>
    <s v="TD1734821"/>
    <x v="3"/>
    <n v="0.05"/>
    <s v="PLACID"/>
    <d v="2022-08-15T00:00:00"/>
    <n v="5.2210908174516096E-2"/>
  </r>
  <r>
    <s v="2021"/>
    <s v="TD1734821"/>
    <x v="3"/>
    <n v="3.16"/>
    <s v="PLACID"/>
    <d v="2022-08-15T00:00:00"/>
    <n v="3.299729396629417"/>
  </r>
  <r>
    <s v="2021"/>
    <s v="TD1734821"/>
    <x v="3"/>
    <n v="0.09"/>
    <s v="PLACID"/>
    <d v="2022-08-15T00:00:00"/>
    <n v="9.3979634714128957E-2"/>
  </r>
  <r>
    <s v="2022"/>
    <s v="TD1734821"/>
    <x v="3"/>
    <n v="9.1999999999999993"/>
    <s v="PLACID"/>
    <d v="2022-08-15T00:00:00"/>
    <n v="9.1999999999999993"/>
  </r>
  <r>
    <s v="2022"/>
    <s v="TD1734821"/>
    <x v="3"/>
    <n v="-0.65"/>
    <s v="PLACID"/>
    <d v="2022-08-15T00:00:00"/>
    <n v="-0.65"/>
  </r>
  <r>
    <s v="2022"/>
    <s v="TD1734821"/>
    <x v="3"/>
    <n v="6.96"/>
    <s v="PLACID"/>
    <d v="2022-08-15T00:00:00"/>
    <n v="6.96"/>
  </r>
  <r>
    <s v="2022"/>
    <s v="TD1734821"/>
    <x v="3"/>
    <n v="0"/>
    <s v="PLACID"/>
    <d v="2022-08-15T00:00:00"/>
    <n v="0"/>
  </r>
  <r>
    <s v="2022"/>
    <s v="TD1734821"/>
    <x v="3"/>
    <n v="-1.2"/>
    <s v="PLACID"/>
    <d v="2022-08-15T00:00:00"/>
    <n v="-1.2"/>
  </r>
  <r>
    <s v="2021"/>
    <s v="TD1734821"/>
    <x v="3"/>
    <n v="-1.94"/>
    <s v="PLACID"/>
    <d v="2022-08-15T00:00:00"/>
    <n v="-2.0257832371712245"/>
  </r>
  <r>
    <s v="2021"/>
    <s v="TD1734821"/>
    <x v="3"/>
    <n v="-0.06"/>
    <s v="PLACID"/>
    <d v="2022-08-15T00:00:00"/>
    <n v="-6.2653089809419305E-2"/>
  </r>
  <r>
    <s v="2022"/>
    <s v="TD1734821"/>
    <x v="3"/>
    <n v="-0.13"/>
    <s v="PLACID"/>
    <d v="2022-08-15T00:00:00"/>
    <n v="-0.13"/>
  </r>
  <r>
    <s v="2022"/>
    <s v="TD1734821"/>
    <x v="3"/>
    <n v="-0.05"/>
    <s v="PLACID"/>
    <d v="2022-08-15T00:00:00"/>
    <n v="-0.05"/>
  </r>
  <r>
    <s v="2021"/>
    <s v="TD1734821"/>
    <x v="3"/>
    <n v="0.78"/>
    <s v="PLACID"/>
    <d v="2022-08-15T00:00:00"/>
    <n v="0.81449016752245107"/>
  </r>
  <r>
    <s v="2021"/>
    <s v="TD1734821"/>
    <x v="3"/>
    <n v="0.96"/>
    <s v="PLACID"/>
    <d v="2022-08-15T00:00:00"/>
    <n v="1.0024494369507089"/>
  </r>
  <r>
    <s v="2022"/>
    <s v="TD1734821"/>
    <x v="3"/>
    <n v="1.89"/>
    <s v="PLACID"/>
    <d v="2022-08-15T00:00:00"/>
    <n v="1.89"/>
  </r>
  <r>
    <s v="2022"/>
    <s v="TD1734821"/>
    <x v="3"/>
    <n v="1.54"/>
    <s v="PLACID"/>
    <d v="2022-08-15T00:00:00"/>
    <n v="1.54"/>
  </r>
  <r>
    <s v="2022"/>
    <s v="TD1734821"/>
    <x v="3"/>
    <n v="-0.26"/>
    <s v="PLACID"/>
    <d v="2022-08-15T00:00:00"/>
    <n v="-0.26"/>
  </r>
  <r>
    <s v="2021"/>
    <s v="TD1734821"/>
    <x v="3"/>
    <n v="80.58"/>
    <s v="PLACID"/>
    <d v="2022-08-15T00:00:00"/>
    <n v="84.143099614050129"/>
  </r>
  <r>
    <s v="2021"/>
    <s v="TD1734821"/>
    <x v="3"/>
    <n v="49.06"/>
    <s v="PLACID"/>
    <d v="2022-08-15T00:00:00"/>
    <n v="51.229343100835194"/>
  </r>
  <r>
    <s v="2021"/>
    <s v="TD1734821"/>
    <x v="3"/>
    <n v="120.48"/>
    <s v="PLACID"/>
    <d v="2022-08-15T00:00:00"/>
    <n v="125.80740433731398"/>
  </r>
  <r>
    <s v="2021"/>
    <s v="TD1734821"/>
    <x v="3"/>
    <n v="56.27"/>
    <s v="PLACID"/>
    <d v="2022-08-15T00:00:00"/>
    <n v="58.758156059600417"/>
  </r>
  <r>
    <s v="2021"/>
    <s v="TD1734821"/>
    <x v="3"/>
    <n v="144.91999999999999"/>
    <s v="PLACID"/>
    <d v="2022-08-15T00:00:00"/>
    <n v="151.32809625301743"/>
  </r>
  <r>
    <s v="2021"/>
    <s v="TD1734821"/>
    <x v="3"/>
    <n v="51.97"/>
    <s v="PLACID"/>
    <d v="2022-08-15T00:00:00"/>
    <n v="54.268017956592026"/>
  </r>
  <r>
    <s v="2021"/>
    <s v="TD1734821"/>
    <x v="3"/>
    <n v="19.87"/>
    <s v="PLACID"/>
    <d v="2022-08-15T00:00:00"/>
    <n v="20.748614908552696"/>
  </r>
  <r>
    <s v="2021"/>
    <s v="TD1734821"/>
    <x v="3"/>
    <n v="18.57"/>
    <s v="PLACID"/>
    <d v="2022-08-15T00:00:00"/>
    <n v="19.391131296015278"/>
  </r>
  <r>
    <s v="2021"/>
    <s v="TD1734821"/>
    <x v="3"/>
    <n v="49.89"/>
    <s v="PLACID"/>
    <d v="2022-08-15T00:00:00"/>
    <n v="52.09604417653216"/>
  </r>
  <r>
    <s v="2021"/>
    <s v="TD1734821"/>
    <x v="3"/>
    <n v="68.569999999999993"/>
    <s v="PLACID"/>
    <d v="2022-08-15T00:00:00"/>
    <n v="71.602039470531366"/>
  </r>
  <r>
    <s v="2021"/>
    <s v="TD1734821"/>
    <x v="3"/>
    <n v="35.840000000000003"/>
    <s v="PLACID"/>
    <d v="2022-08-15T00:00:00"/>
    <n v="37.424778979493141"/>
  </r>
  <r>
    <s v="2022"/>
    <s v="TD1734821"/>
    <x v="3"/>
    <n v="121.86"/>
    <s v="PLACID"/>
    <d v="2022-08-15T00:00:00"/>
    <n v="121.86"/>
  </r>
  <r>
    <s v="2022"/>
    <s v="TD1734821"/>
    <x v="3"/>
    <n v="144.46"/>
    <s v="PLACID"/>
    <d v="2022-08-15T00:00:00"/>
    <n v="144.46"/>
  </r>
  <r>
    <s v="2022"/>
    <s v="TD1734821"/>
    <x v="3"/>
    <n v="101.82"/>
    <s v="PLACID"/>
    <d v="2022-08-15T00:00:00"/>
    <n v="101.82"/>
  </r>
  <r>
    <s v="2022"/>
    <s v="TD1734821"/>
    <x v="3"/>
    <n v="32.36"/>
    <s v="PLACID"/>
    <d v="2022-08-15T00:00:00"/>
    <n v="32.36"/>
  </r>
  <r>
    <s v="2022"/>
    <s v="TD1734821"/>
    <x v="3"/>
    <n v="92.43"/>
    <s v="PLACID"/>
    <d v="2022-08-15T00:00:00"/>
    <n v="92.43"/>
  </r>
  <r>
    <s v="2022"/>
    <s v="TD1734821"/>
    <x v="3"/>
    <n v="58.82"/>
    <s v="PLACID"/>
    <d v="2022-08-15T00:00:00"/>
    <n v="58.82"/>
  </r>
  <r>
    <s v="2022"/>
    <s v="TD1734821"/>
    <x v="3"/>
    <n v="60.39"/>
    <s v="PLACID"/>
    <d v="2022-08-15T00:00:00"/>
    <n v="60.39"/>
  </r>
  <r>
    <s v="2022"/>
    <s v="TD1734821"/>
    <x v="3"/>
    <n v="211.3"/>
    <s v="PLACID"/>
    <d v="2022-08-15T00:00:00"/>
    <n v="211.3"/>
  </r>
  <r>
    <s v="2022"/>
    <s v="TD1734821"/>
    <x v="3"/>
    <n v="105.13"/>
    <s v="PLACID"/>
    <d v="2022-08-15T00:00:00"/>
    <n v="105.13"/>
  </r>
  <r>
    <s v="2022"/>
    <s v="TD1734821"/>
    <x v="3"/>
    <n v="93.32"/>
    <s v="PLACID"/>
    <d v="2022-08-15T00:00:00"/>
    <n v="93.32"/>
  </r>
  <r>
    <s v="2022"/>
    <s v="TD1734821"/>
    <x v="3"/>
    <n v="31.91"/>
    <s v="PLACID"/>
    <d v="2022-08-15T00:00:00"/>
    <n v="31.91"/>
  </r>
  <r>
    <s v="2022"/>
    <s v="TD1734821"/>
    <x v="3"/>
    <n v="24.69"/>
    <s v="PLACID"/>
    <d v="2022-08-15T00:00:00"/>
    <n v="24.69"/>
  </r>
  <r>
    <s v="2023"/>
    <s v="TD1734821"/>
    <x v="3"/>
    <n v="37.17"/>
    <s v="PLACID"/>
    <d v="2022-08-15T00:00:00"/>
    <n v="35.271228496140772"/>
  </r>
  <r>
    <s v="2023"/>
    <s v="TD1734821"/>
    <x v="3"/>
    <n v="32.92"/>
    <s v="PLACID"/>
    <d v="2022-08-15T00:00:00"/>
    <n v="31.238333120606786"/>
  </r>
  <r>
    <s v="2023"/>
    <s v="TD1734821"/>
    <x v="3"/>
    <n v="2.84"/>
    <s v="PLACID"/>
    <d v="2022-08-15T00:00:00"/>
    <n v="2.6949230274156517"/>
  </r>
  <r>
    <s v="2021"/>
    <s v="TD1734821"/>
    <x v="3"/>
    <n v="5"/>
    <s v="PLACID"/>
    <d v="2022-08-15T00:00:00"/>
    <n v="5.2210908174516089"/>
  </r>
  <r>
    <s v="2022"/>
    <s v="TD1734821"/>
    <x v="3"/>
    <n v="-5"/>
    <s v="PLACID"/>
    <d v="2022-08-15T00:00:00"/>
    <n v="-5"/>
  </r>
  <r>
    <s v="2022"/>
    <s v="TD1734821"/>
    <x v="3"/>
    <n v="28.94"/>
    <s v="PLACID"/>
    <d v="2022-08-15T00:00:00"/>
    <n v="28.94"/>
  </r>
  <r>
    <s v="2023"/>
    <s v="TD1734821"/>
    <x v="3"/>
    <n v="-28.94"/>
    <s v="PLACID"/>
    <d v="2022-08-15T00:00:00"/>
    <n v="-27.461645215989076"/>
  </r>
  <r>
    <s v="2021"/>
    <s v="TD1734821"/>
    <x v="3"/>
    <n v="0.42"/>
    <s v="PLACID"/>
    <d v="2022-08-15T00:00:00"/>
    <n v="0.43857162866593519"/>
  </r>
  <r>
    <s v="2021"/>
    <s v="TD1734821"/>
    <x v="3"/>
    <n v="0.26"/>
    <s v="PLACID"/>
    <d v="2022-08-15T00:00:00"/>
    <n v="0.27149672250748369"/>
  </r>
  <r>
    <s v="2021"/>
    <s v="TD1734821"/>
    <x v="3"/>
    <n v="0.63"/>
    <s v="PLACID"/>
    <d v="2022-08-15T00:00:00"/>
    <n v="0.65785744299890281"/>
  </r>
  <r>
    <s v="2021"/>
    <s v="TD1734821"/>
    <x v="3"/>
    <n v="0.28999999999999998"/>
    <s v="PLACID"/>
    <d v="2022-08-15T00:00:00"/>
    <n v="0.30282326741219334"/>
  </r>
  <r>
    <s v="2021"/>
    <s v="TD1734821"/>
    <x v="3"/>
    <n v="0.75"/>
    <s v="PLACID"/>
    <d v="2022-08-15T00:00:00"/>
    <n v="0.78316362261774142"/>
  </r>
  <r>
    <s v="2021"/>
    <s v="TD1734821"/>
    <x v="3"/>
    <n v="0.27"/>
    <s v="PLACID"/>
    <d v="2022-08-15T00:00:00"/>
    <n v="0.28193890414238693"/>
  </r>
  <r>
    <s v="2021"/>
    <s v="TD1734821"/>
    <x v="3"/>
    <n v="0.1"/>
    <s v="PLACID"/>
    <d v="2022-08-15T00:00:00"/>
    <n v="0.10442181634903219"/>
  </r>
  <r>
    <s v="2021"/>
    <s v="TD1734821"/>
    <x v="3"/>
    <n v="0.1"/>
    <s v="PLACID"/>
    <d v="2022-08-15T00:00:00"/>
    <n v="0.10442181634903219"/>
  </r>
  <r>
    <s v="2021"/>
    <s v="TD1734821"/>
    <x v="3"/>
    <n v="0.26"/>
    <s v="PLACID"/>
    <d v="2022-08-15T00:00:00"/>
    <n v="0.27149672250748369"/>
  </r>
  <r>
    <s v="2021"/>
    <s v="TD1734821"/>
    <x v="3"/>
    <n v="0.36"/>
    <s v="PLACID"/>
    <d v="2022-08-15T00:00:00"/>
    <n v="0.37591853885651583"/>
  </r>
  <r>
    <s v="2021"/>
    <s v="TD1734821"/>
    <x v="3"/>
    <n v="0.19"/>
    <s v="PLACID"/>
    <d v="2022-08-15T00:00:00"/>
    <n v="0.19840145106316115"/>
  </r>
  <r>
    <s v="2022"/>
    <s v="TD1734821"/>
    <x v="3"/>
    <n v="0.63"/>
    <s v="PLACID"/>
    <d v="2022-08-15T00:00:00"/>
    <n v="0.63"/>
  </r>
  <r>
    <s v="2022"/>
    <s v="TD1734821"/>
    <x v="3"/>
    <n v="0.75"/>
    <s v="PLACID"/>
    <d v="2022-08-15T00:00:00"/>
    <n v="0.75"/>
  </r>
  <r>
    <s v="2022"/>
    <s v="TD1734821"/>
    <x v="3"/>
    <n v="0.53"/>
    <s v="PLACID"/>
    <d v="2022-08-15T00:00:00"/>
    <n v="0.53"/>
  </r>
  <r>
    <s v="2022"/>
    <s v="TD1734821"/>
    <x v="3"/>
    <n v="0.17"/>
    <s v="PLACID"/>
    <d v="2022-08-15T00:00:00"/>
    <n v="0.17"/>
  </r>
  <r>
    <s v="2022"/>
    <s v="TD1734821"/>
    <x v="3"/>
    <n v="0.48"/>
    <s v="PLACID"/>
    <d v="2022-08-15T00:00:00"/>
    <n v="0.48"/>
  </r>
  <r>
    <s v="2022"/>
    <s v="TD1734821"/>
    <x v="3"/>
    <n v="0.31"/>
    <s v="PLACID"/>
    <d v="2022-08-15T00:00:00"/>
    <n v="0.31"/>
  </r>
  <r>
    <s v="2022"/>
    <s v="TD1734821"/>
    <x v="3"/>
    <n v="0.31"/>
    <s v="PLACID"/>
    <d v="2022-08-15T00:00:00"/>
    <n v="0.31"/>
  </r>
  <r>
    <s v="2022"/>
    <s v="TD1734821"/>
    <x v="3"/>
    <n v="1.1000000000000001"/>
    <s v="PLACID"/>
    <d v="2022-08-15T00:00:00"/>
    <n v="1.1000000000000001"/>
  </r>
  <r>
    <s v="2022"/>
    <s v="TD1734821"/>
    <x v="3"/>
    <n v="0.55000000000000004"/>
    <s v="PLACID"/>
    <d v="2022-08-15T00:00:00"/>
    <n v="0.55000000000000004"/>
  </r>
  <r>
    <s v="2022"/>
    <s v="TD1734821"/>
    <x v="3"/>
    <n v="0.49"/>
    <s v="PLACID"/>
    <d v="2022-08-15T00:00:00"/>
    <n v="0.49"/>
  </r>
  <r>
    <s v="2022"/>
    <s v="TD1734821"/>
    <x v="3"/>
    <n v="0.17"/>
    <s v="PLACID"/>
    <d v="2022-08-15T00:00:00"/>
    <n v="0.17"/>
  </r>
  <r>
    <s v="2022"/>
    <s v="TD1734821"/>
    <x v="3"/>
    <n v="0.13"/>
    <s v="PLACID"/>
    <d v="2022-08-15T00:00:00"/>
    <n v="0.13"/>
  </r>
  <r>
    <s v="2023"/>
    <s v="TD1734821"/>
    <x v="3"/>
    <n v="0.19"/>
    <s v="PLACID"/>
    <d v="2022-08-15T00:00:00"/>
    <n v="0.18029414620034293"/>
  </r>
  <r>
    <s v="2023"/>
    <s v="TD1734821"/>
    <x v="3"/>
    <n v="0.17"/>
    <s v="PLACID"/>
    <d v="2022-08-15T00:00:00"/>
    <n v="0.16131581502135947"/>
  </r>
  <r>
    <s v="2023"/>
    <s v="TD1734821"/>
    <x v="3"/>
    <n v="0.02"/>
    <s v="PLACID"/>
    <d v="2022-08-15T00:00:00"/>
    <n v="1.8978331178983465E-2"/>
  </r>
  <r>
    <s v="2022"/>
    <s v="TD1734821"/>
    <x v="2"/>
    <n v="11.89"/>
    <s v="PLACID"/>
    <d v="2022-08-15T00:00:00"/>
    <n v="11.89"/>
  </r>
  <r>
    <s v="2022"/>
    <s v="TD1734821"/>
    <x v="1"/>
    <n v="3.52"/>
    <s v="PLACID"/>
    <d v="2022-08-15T00:00:00"/>
    <n v="3.52"/>
  </r>
  <r>
    <s v="2022"/>
    <s v="TD1734821"/>
    <x v="1"/>
    <n v="442.83"/>
    <s v="PLACID"/>
    <d v="2022-08-15T00:00:00"/>
    <n v="442.83"/>
  </r>
  <r>
    <s v="2022"/>
    <s v="TD1734821"/>
    <x v="1"/>
    <n v="4.17"/>
    <s v="PLACID"/>
    <d v="2022-08-15T00:00:00"/>
    <n v="4.17"/>
  </r>
  <r>
    <s v="2022"/>
    <s v="TD1734821"/>
    <x v="1"/>
    <n v="-333.54"/>
    <s v="PLACID"/>
    <d v="2022-08-15T00:00:00"/>
    <n v="-333.54"/>
  </r>
  <r>
    <s v="2022"/>
    <s v="TD1734821"/>
    <x v="1"/>
    <n v="13.82"/>
    <s v="PLACID"/>
    <d v="2022-08-15T00:00:00"/>
    <n v="13.82"/>
  </r>
  <r>
    <s v="2022"/>
    <s v="TD1734821"/>
    <x v="1"/>
    <n v="1453.66"/>
    <s v="PLACID"/>
    <d v="2022-08-15T00:00:00"/>
    <n v="1453.66"/>
  </r>
  <r>
    <s v="2022"/>
    <s v="TD1734821"/>
    <x v="1"/>
    <n v="760.77"/>
    <s v="PLACID"/>
    <d v="2022-08-15T00:00:00"/>
    <n v="760.77"/>
  </r>
  <r>
    <s v="2022"/>
    <s v="TD1734821"/>
    <x v="1"/>
    <n v="7.16"/>
    <s v="PLACID"/>
    <d v="2022-08-15T00:00:00"/>
    <n v="7.16"/>
  </r>
  <r>
    <s v="2022"/>
    <s v="TD1734821"/>
    <x v="1"/>
    <n v="-481.72"/>
    <s v="PLACID"/>
    <d v="2022-08-15T00:00:00"/>
    <n v="-481.72"/>
  </r>
  <r>
    <s v="2022"/>
    <s v="TD1734821"/>
    <x v="1"/>
    <n v="45.25"/>
    <s v="PLACID"/>
    <d v="2022-08-15T00:00:00"/>
    <n v="45.25"/>
  </r>
  <r>
    <s v="2022"/>
    <s v="TD1734821"/>
    <x v="1"/>
    <n v="2715.75"/>
    <s v="PLACID"/>
    <d v="2022-08-15T00:00:00"/>
    <n v="2715.75"/>
  </r>
  <r>
    <s v="2022"/>
    <s v="TD1734821"/>
    <x v="1"/>
    <n v="191.91"/>
    <s v="PLACID"/>
    <d v="2022-08-15T00:00:00"/>
    <n v="191.91"/>
  </r>
  <r>
    <s v="2022"/>
    <s v="TD1734821"/>
    <x v="1"/>
    <n v="1.79"/>
    <s v="PLACID"/>
    <d v="2022-08-15T00:00:00"/>
    <n v="1.79"/>
  </r>
  <r>
    <s v="2022"/>
    <s v="TD1734821"/>
    <x v="1"/>
    <n v="-113.17"/>
    <s v="PLACID"/>
    <d v="2022-08-15T00:00:00"/>
    <n v="-113.17"/>
  </r>
  <r>
    <s v="2022"/>
    <s v="TD1734821"/>
    <x v="1"/>
    <n v="10.57"/>
    <s v="PLACID"/>
    <d v="2022-08-15T00:00:00"/>
    <n v="10.57"/>
  </r>
  <r>
    <s v="2022"/>
    <s v="TD1734821"/>
    <x v="1"/>
    <n v="565.15"/>
    <s v="PLACID"/>
    <d v="2022-08-15T00:00:00"/>
    <n v="565.15"/>
  </r>
  <r>
    <s v="2022"/>
    <s v="TD1734821"/>
    <x v="1"/>
    <n v="592.42999999999995"/>
    <s v="PLACID"/>
    <d v="2022-08-15T00:00:00"/>
    <n v="592.42999999999995"/>
  </r>
  <r>
    <s v="2022"/>
    <s v="TD1734821"/>
    <x v="1"/>
    <n v="-315.43"/>
    <s v="PLACID"/>
    <d v="2022-08-15T00:00:00"/>
    <n v="-315.43"/>
  </r>
  <r>
    <s v="2022"/>
    <s v="TD1734821"/>
    <x v="1"/>
    <n v="33.76"/>
    <s v="PLACID"/>
    <d v="2022-08-15T00:00:00"/>
    <n v="33.76"/>
  </r>
  <r>
    <s v="2022"/>
    <s v="TD1734821"/>
    <x v="1"/>
    <n v="0.01"/>
    <s v="PLACID"/>
    <d v="2022-08-15T00:00:00"/>
    <n v="0.01"/>
  </r>
  <r>
    <s v="2022"/>
    <s v="TD1734821"/>
    <x v="1"/>
    <n v="126.01"/>
    <s v="PLACID"/>
    <d v="2022-08-15T00:00:00"/>
    <n v="126.01"/>
  </r>
  <r>
    <s v="2022"/>
    <s v="TD1734821"/>
    <x v="2"/>
    <n v="273.22000000000003"/>
    <s v="PLACID"/>
    <d v="2022-08-15T00:00:00"/>
    <n v="273.22000000000003"/>
  </r>
  <r>
    <s v="2022"/>
    <s v="TD1734821"/>
    <x v="2"/>
    <n v="-192.13"/>
    <s v="PLACID"/>
    <d v="2022-08-15T00:00:00"/>
    <n v="-192.13"/>
  </r>
  <r>
    <s v="2022"/>
    <s v="TD1734821"/>
    <x v="2"/>
    <n v="25.2"/>
    <s v="PLACID"/>
    <d v="2022-08-15T00:00:00"/>
    <n v="25.2"/>
  </r>
  <r>
    <s v="2022"/>
    <s v="TD1734831"/>
    <x v="0"/>
    <n v="26249.05"/>
    <s v="PLACID"/>
    <d v="2022-08-25T00:00:00"/>
    <n v="26249.05"/>
  </r>
  <r>
    <s v="2022"/>
    <s v="TD1734831"/>
    <x v="0"/>
    <n v="16763"/>
    <s v="PLACID"/>
    <d v="2022-08-25T00:00:00"/>
    <n v="16763"/>
  </r>
  <r>
    <s v="2022"/>
    <s v="TD1734831"/>
    <x v="0"/>
    <n v="924.24"/>
    <s v="PLACID"/>
    <d v="2022-08-25T00:00:00"/>
    <n v="924.24"/>
  </r>
  <r>
    <s v="2021"/>
    <s v="TD1734831"/>
    <x v="1"/>
    <n v="0.01"/>
    <s v="PLACID"/>
    <d v="2022-08-25T00:00:00"/>
    <n v="1.0442181634903219E-2"/>
  </r>
  <r>
    <s v="2021"/>
    <s v="TD1734831"/>
    <x v="1"/>
    <n v="0.08"/>
    <s v="PLACID"/>
    <d v="2022-08-25T00:00:00"/>
    <n v="8.3537453079225749E-2"/>
  </r>
  <r>
    <s v="2021"/>
    <s v="TD1734831"/>
    <x v="1"/>
    <n v="0.06"/>
    <s v="PLACID"/>
    <d v="2022-08-25T00:00:00"/>
    <n v="6.2653089809419305E-2"/>
  </r>
  <r>
    <s v="2021"/>
    <s v="TD1734831"/>
    <x v="1"/>
    <n v="0.01"/>
    <s v="PLACID"/>
    <d v="2022-08-25T00:00:00"/>
    <n v="1.0442181634903219E-2"/>
  </r>
  <r>
    <s v="2021"/>
    <s v="TD1734831"/>
    <x v="1"/>
    <n v="0.4"/>
    <s v="PLACID"/>
    <d v="2022-08-25T00:00:00"/>
    <n v="0.41768726539612877"/>
  </r>
  <r>
    <s v="2021"/>
    <s v="TD1734831"/>
    <x v="1"/>
    <n v="3.47"/>
    <s v="PLACID"/>
    <d v="2022-08-25T00:00:00"/>
    <n v="3.6234370273114171"/>
  </r>
  <r>
    <s v="2021"/>
    <s v="TD1734831"/>
    <x v="1"/>
    <n v="0.04"/>
    <s v="PLACID"/>
    <d v="2022-08-25T00:00:00"/>
    <n v="4.1768726539612874E-2"/>
  </r>
  <r>
    <s v="2021"/>
    <s v="TD1734831"/>
    <x v="1"/>
    <n v="0.02"/>
    <s v="PLACID"/>
    <d v="2022-08-25T00:00:00"/>
    <n v="2.0884363269806437E-2"/>
  </r>
  <r>
    <s v="2021"/>
    <s v="TD1734831"/>
    <x v="1"/>
    <n v="0.15"/>
    <s v="PLACID"/>
    <d v="2022-08-25T00:00:00"/>
    <n v="0.15663272452354826"/>
  </r>
  <r>
    <s v="2021"/>
    <s v="TD1734831"/>
    <x v="1"/>
    <n v="0.09"/>
    <s v="PLACID"/>
    <d v="2022-08-25T00:00:00"/>
    <n v="9.3979634714128957E-2"/>
  </r>
  <r>
    <s v="2021"/>
    <s v="TD1734831"/>
    <x v="1"/>
    <n v="0.01"/>
    <s v="PLACID"/>
    <d v="2022-08-25T00:00:00"/>
    <n v="1.0442181634903219E-2"/>
  </r>
  <r>
    <s v="2021"/>
    <s v="TD1734831"/>
    <x v="1"/>
    <n v="0.42"/>
    <s v="PLACID"/>
    <d v="2022-08-25T00:00:00"/>
    <n v="0.43857162866593519"/>
  </r>
  <r>
    <s v="2021"/>
    <s v="TD1734831"/>
    <x v="1"/>
    <n v="0.05"/>
    <s v="PLACID"/>
    <d v="2022-08-25T00:00:00"/>
    <n v="5.2210908174516096E-2"/>
  </r>
  <r>
    <s v="2021"/>
    <s v="TD1734831"/>
    <x v="1"/>
    <n v="0.67"/>
    <s v="PLACID"/>
    <d v="2022-08-25T00:00:00"/>
    <n v="0.69962616953851564"/>
  </r>
  <r>
    <s v="2021"/>
    <s v="TD1734831"/>
    <x v="1"/>
    <n v="0.08"/>
    <s v="PLACID"/>
    <d v="2022-08-25T00:00:00"/>
    <n v="8.3537453079225749E-2"/>
  </r>
  <r>
    <s v="2021"/>
    <s v="TD1734831"/>
    <x v="1"/>
    <n v="0.64"/>
    <s v="PLACID"/>
    <d v="2022-08-25T00:00:00"/>
    <n v="0.66829962463380599"/>
  </r>
  <r>
    <s v="2021"/>
    <s v="TD1734831"/>
    <x v="1"/>
    <n v="7.0000000000000007E-2"/>
    <s v="PLACID"/>
    <d v="2022-08-25T00:00:00"/>
    <n v="7.309527144432254E-2"/>
  </r>
  <r>
    <s v="2021"/>
    <s v="TD1734831"/>
    <x v="1"/>
    <n v="0.87"/>
    <s v="PLACID"/>
    <d v="2022-08-25T00:00:00"/>
    <n v="0.90846980223658003"/>
  </r>
  <r>
    <s v="2021"/>
    <s v="TD1734831"/>
    <x v="1"/>
    <n v="0.1"/>
    <s v="PLACID"/>
    <d v="2022-08-25T00:00:00"/>
    <n v="0.10442181634903219"/>
  </r>
  <r>
    <s v="2021"/>
    <s v="TD1734831"/>
    <x v="1"/>
    <n v="0.35"/>
    <s v="PLACID"/>
    <d v="2022-08-25T00:00:00"/>
    <n v="0.36547635722161265"/>
  </r>
  <r>
    <s v="2021"/>
    <s v="TD1734831"/>
    <x v="1"/>
    <n v="3.01"/>
    <s v="PLACID"/>
    <d v="2022-08-25T00:00:00"/>
    <n v="3.1430966721058686"/>
  </r>
  <r>
    <s v="2022"/>
    <s v="TD1734831"/>
    <x v="1"/>
    <n v="120.51"/>
    <s v="PLACID"/>
    <d v="2022-08-25T00:00:00"/>
    <n v="120.51"/>
  </r>
  <r>
    <s v="2022"/>
    <s v="TD1734831"/>
    <x v="1"/>
    <n v="2.57"/>
    <s v="PLACID"/>
    <d v="2022-08-25T00:00:00"/>
    <n v="2.57"/>
  </r>
  <r>
    <s v="2022"/>
    <s v="TD1734831"/>
    <x v="1"/>
    <n v="0.17"/>
    <s v="PLACID"/>
    <d v="2022-08-25T00:00:00"/>
    <n v="0.17"/>
  </r>
  <r>
    <s v="2022"/>
    <s v="TD1734831"/>
    <x v="1"/>
    <n v="11.44"/>
    <s v="PLACID"/>
    <d v="2022-08-25T00:00:00"/>
    <n v="11.44"/>
  </r>
  <r>
    <s v="2022"/>
    <s v="TD1734831"/>
    <x v="1"/>
    <n v="0.03"/>
    <s v="PLACID"/>
    <d v="2022-08-25T00:00:00"/>
    <n v="0.03"/>
  </r>
  <r>
    <s v="2022"/>
    <s v="TD1734831"/>
    <x v="1"/>
    <n v="0.22"/>
    <s v="PLACID"/>
    <d v="2022-08-25T00:00:00"/>
    <n v="0.22"/>
  </r>
  <r>
    <s v="2022"/>
    <s v="TD1734831"/>
    <x v="1"/>
    <n v="0.06"/>
    <s v="PLACID"/>
    <d v="2022-08-25T00:00:00"/>
    <n v="0.06"/>
  </r>
  <r>
    <s v="2022"/>
    <s v="TD1734831"/>
    <x v="1"/>
    <n v="2.39"/>
    <s v="PLACID"/>
    <d v="2022-08-25T00:00:00"/>
    <n v="2.39"/>
  </r>
  <r>
    <s v="2022"/>
    <s v="TD1734831"/>
    <x v="1"/>
    <n v="674.13"/>
    <s v="PLACID"/>
    <d v="2022-08-25T00:00:00"/>
    <n v="674.13"/>
  </r>
  <r>
    <s v="2022"/>
    <s v="TD1734831"/>
    <x v="1"/>
    <n v="77.430000000000007"/>
    <s v="PLACID"/>
    <d v="2022-08-25T00:00:00"/>
    <n v="77.430000000000007"/>
  </r>
  <r>
    <s v="2022"/>
    <s v="TD1734831"/>
    <x v="1"/>
    <n v="0.01"/>
    <s v="PLACID"/>
    <d v="2022-08-25T00:00:00"/>
    <n v="0.01"/>
  </r>
  <r>
    <s v="2022"/>
    <s v="TD1734831"/>
    <x v="1"/>
    <n v="7.0000000000000007E-2"/>
    <s v="PLACID"/>
    <d v="2022-08-25T00:00:00"/>
    <n v="7.0000000000000007E-2"/>
  </r>
  <r>
    <s v="2022"/>
    <s v="TD1734831"/>
    <x v="1"/>
    <n v="-0.97"/>
    <s v="PLACID"/>
    <d v="2022-08-25T00:00:00"/>
    <n v="-0.97"/>
  </r>
  <r>
    <s v="2022"/>
    <s v="TD1734831"/>
    <x v="1"/>
    <n v="-0.11"/>
    <s v="PLACID"/>
    <d v="2022-08-25T00:00:00"/>
    <n v="-0.11"/>
  </r>
  <r>
    <s v="2022"/>
    <s v="TD1734831"/>
    <x v="1"/>
    <n v="0.18"/>
    <s v="PLACID"/>
    <d v="2022-08-25T00:00:00"/>
    <n v="0.18"/>
  </r>
  <r>
    <s v="2022"/>
    <s v="TD1734831"/>
    <x v="1"/>
    <n v="0.02"/>
    <s v="PLACID"/>
    <d v="2022-08-25T00:00:00"/>
    <n v="0.02"/>
  </r>
  <r>
    <s v="2022"/>
    <s v="TD1734831"/>
    <x v="1"/>
    <n v="0.1"/>
    <s v="PLACID"/>
    <d v="2022-08-25T00:00:00"/>
    <n v="0.1"/>
  </r>
  <r>
    <s v="2022"/>
    <s v="TD1734831"/>
    <x v="1"/>
    <n v="0.01"/>
    <s v="PLACID"/>
    <d v="2022-08-25T00:00:00"/>
    <n v="0.01"/>
  </r>
  <r>
    <s v="2022"/>
    <s v="TD1734831"/>
    <x v="1"/>
    <n v="67.3"/>
    <s v="PLACID"/>
    <d v="2022-08-25T00:00:00"/>
    <n v="67.3"/>
  </r>
  <r>
    <s v="2022"/>
    <s v="TD1734831"/>
    <x v="1"/>
    <n v="-67.290000000000006"/>
    <s v="PLACID"/>
    <d v="2022-08-25T00:00:00"/>
    <n v="-67.290000000000006"/>
  </r>
  <r>
    <s v="2022"/>
    <s v="TD1734831"/>
    <x v="1"/>
    <n v="-14"/>
    <s v="PLACID"/>
    <d v="2022-08-25T00:00:00"/>
    <n v="-14"/>
  </r>
  <r>
    <s v="2022"/>
    <s v="TD1734831"/>
    <x v="1"/>
    <n v="0.03"/>
    <s v="PLACID"/>
    <d v="2022-08-25T00:00:00"/>
    <n v="0.03"/>
  </r>
  <r>
    <s v="2022"/>
    <s v="TD1734831"/>
    <x v="1"/>
    <n v="0.03"/>
    <s v="PLACID"/>
    <d v="2022-08-25T00:00:00"/>
    <n v="0.03"/>
  </r>
  <r>
    <s v="2023"/>
    <s v="TD1734831"/>
    <x v="1"/>
    <n v="0.02"/>
    <s v="PLACID"/>
    <d v="2022-08-25T00:00:00"/>
    <n v="1.8978331178983465E-2"/>
  </r>
  <r>
    <s v="2023"/>
    <s v="TD1734831"/>
    <x v="1"/>
    <n v="0.05"/>
    <s v="PLACID"/>
    <d v="2022-08-25T00:00:00"/>
    <n v="4.7445827947458663E-2"/>
  </r>
  <r>
    <s v="2022"/>
    <s v="TD1734831"/>
    <x v="0"/>
    <n v="1977.22"/>
    <s v="PLACID"/>
    <d v="2022-08-25T00:00:00"/>
    <n v="1977.22"/>
  </r>
  <r>
    <s v="2022"/>
    <s v="TD1734831"/>
    <x v="0"/>
    <n v="953.92"/>
    <s v="PLACID"/>
    <d v="2022-08-25T00:00:00"/>
    <n v="953.92"/>
  </r>
  <r>
    <s v="2022"/>
    <s v="TD1734831"/>
    <x v="0"/>
    <n v="61.78"/>
    <s v="PLACID"/>
    <d v="2022-08-25T00:00:00"/>
    <n v="61.78"/>
  </r>
  <r>
    <s v="2022"/>
    <s v="TD1734831"/>
    <x v="0"/>
    <n v="12308.63"/>
    <s v="PLACID"/>
    <d v="2022-08-25T00:00:00"/>
    <n v="12308.63"/>
  </r>
  <r>
    <s v="2022"/>
    <s v="TD1734831"/>
    <x v="0"/>
    <n v="25512.52"/>
    <s v="PLACID"/>
    <d v="2022-08-25T00:00:00"/>
    <n v="25512.52"/>
  </r>
  <r>
    <s v="2022"/>
    <s v="TD1734831"/>
    <x v="0"/>
    <n v="797.13"/>
    <s v="PLACID"/>
    <d v="2022-08-25T00:00:00"/>
    <n v="797.13"/>
  </r>
  <r>
    <s v="2022"/>
    <s v="TD1734831"/>
    <x v="3"/>
    <n v="-1204.43"/>
    <s v="PLACID"/>
    <d v="2022-08-25T00:00:00"/>
    <n v="-1204.43"/>
  </r>
  <r>
    <s v="2021"/>
    <s v="TD1734831"/>
    <x v="1"/>
    <n v="29629.360000000001"/>
    <s v="PLACID"/>
    <d v="2022-08-25T00:00:00"/>
    <n v="30939.515884593602"/>
  </r>
  <r>
    <s v="2021"/>
    <s v="TD1734831"/>
    <x v="1"/>
    <n v="-29629.360000000001"/>
    <s v="PLACID"/>
    <d v="2022-08-25T00:00:00"/>
    <n v="-30939.515884593602"/>
  </r>
  <r>
    <s v="2021"/>
    <s v="TD1734831"/>
    <x v="2"/>
    <n v="266664.28000000003"/>
    <s v="PLACID"/>
    <d v="2022-08-25T00:00:00"/>
    <n v="278455.68473006901"/>
  </r>
  <r>
    <s v="2021"/>
    <s v="TD1734831"/>
    <x v="2"/>
    <n v="-266664.28000000003"/>
    <s v="PLACID"/>
    <d v="2022-08-25T00:00:00"/>
    <n v="-278455.68473006901"/>
  </r>
  <r>
    <s v="2021"/>
    <s v="TD1734831"/>
    <x v="2"/>
    <n v="266664.28000000003"/>
    <s v="PLACID"/>
    <d v="2022-08-25T00:00:00"/>
    <n v="278455.68473006901"/>
  </r>
  <r>
    <s v="2022"/>
    <s v="TD1734831"/>
    <x v="2"/>
    <n v="-266664.28000000003"/>
    <s v="PLACID"/>
    <d v="2022-08-25T00:00:00"/>
    <n v="-266664.28000000003"/>
  </r>
  <r>
    <s v="2022"/>
    <s v="TD1734831"/>
    <x v="2"/>
    <n v="266664.28000000003"/>
    <s v="PLACID"/>
    <d v="2022-08-25T00:00:00"/>
    <n v="266664.28000000003"/>
  </r>
  <r>
    <s v="2022"/>
    <s v="TD1734831"/>
    <x v="2"/>
    <n v="-266664.28000000003"/>
    <s v="PLACID"/>
    <d v="2022-08-25T00:00:00"/>
    <n v="-266664.28000000003"/>
  </r>
  <r>
    <s v="2022"/>
    <s v="TD1734831"/>
    <x v="2"/>
    <n v="266664.28000000003"/>
    <s v="PLACID"/>
    <d v="2022-08-25T00:00:00"/>
    <n v="266664.28000000003"/>
  </r>
  <r>
    <s v="2022"/>
    <s v="TD1734831"/>
    <x v="2"/>
    <n v="-266664.28000000003"/>
    <s v="PLACID"/>
    <d v="2022-08-25T00:00:00"/>
    <n v="-266664.28000000003"/>
  </r>
  <r>
    <s v="2022"/>
    <s v="TD1734831"/>
    <x v="2"/>
    <n v="290367.77"/>
    <s v="PLACID"/>
    <d v="2022-08-25T00:00:00"/>
    <n v="290367.77"/>
  </r>
  <r>
    <s v="2022"/>
    <s v="TD1734831"/>
    <x v="2"/>
    <n v="266664.28000000003"/>
    <s v="PLACID"/>
    <d v="2022-08-25T00:00:00"/>
    <n v="266664.28000000003"/>
  </r>
  <r>
    <s v="2022"/>
    <s v="TD1734831"/>
    <x v="1"/>
    <n v="23774.240000000002"/>
    <s v="PLACID"/>
    <d v="2022-08-25T00:00:00"/>
    <n v="23774.240000000002"/>
  </r>
  <r>
    <s v="2022"/>
    <s v="TD1734831"/>
    <x v="2"/>
    <n v="-266664.28000000003"/>
    <s v="PLACID"/>
    <d v="2022-08-25T00:00:00"/>
    <n v="-266664.28000000003"/>
  </r>
  <r>
    <s v="2022"/>
    <s v="TD1734831"/>
    <x v="2"/>
    <n v="-290367.77"/>
    <s v="PLACID"/>
    <d v="2022-08-25T00:00:00"/>
    <n v="-290367.77"/>
  </r>
  <r>
    <s v="2022"/>
    <s v="TD1734831"/>
    <x v="1"/>
    <n v="-23774.240000000002"/>
    <s v="PLACID"/>
    <d v="2022-08-25T00:00:00"/>
    <n v="-23774.240000000002"/>
  </r>
  <r>
    <s v="2022"/>
    <s v="TD1734831"/>
    <x v="2"/>
    <n v="266664.28000000003"/>
    <s v="PLACID"/>
    <d v="2022-08-25T00:00:00"/>
    <n v="266664.28000000003"/>
  </r>
  <r>
    <s v="2022"/>
    <s v="TD1734831"/>
    <x v="2"/>
    <n v="290367.77"/>
    <s v="PLACID"/>
    <d v="2022-08-25T00:00:00"/>
    <n v="290367.77"/>
  </r>
  <r>
    <s v="2022"/>
    <s v="TD1734831"/>
    <x v="1"/>
    <n v="23774.240000000002"/>
    <s v="PLACID"/>
    <d v="2022-08-25T00:00:00"/>
    <n v="23774.240000000002"/>
  </r>
  <r>
    <s v="2022"/>
    <s v="TD1734831"/>
    <x v="2"/>
    <n v="-266664.28000000003"/>
    <s v="PLACID"/>
    <d v="2022-08-25T00:00:00"/>
    <n v="-266664.28000000003"/>
  </r>
  <r>
    <s v="2022"/>
    <s v="TD1734831"/>
    <x v="2"/>
    <n v="-290367.77"/>
    <s v="PLACID"/>
    <d v="2022-08-25T00:00:00"/>
    <n v="-290367.77"/>
  </r>
  <r>
    <s v="2022"/>
    <s v="TD1734831"/>
    <x v="1"/>
    <n v="-23774.240000000002"/>
    <s v="PLACID"/>
    <d v="2022-08-25T00:00:00"/>
    <n v="-23774.240000000002"/>
  </r>
  <r>
    <s v="2021"/>
    <s v="TD1734831"/>
    <x v="3"/>
    <n v="1020"/>
    <s v="PLACID"/>
    <d v="2022-08-25T00:00:00"/>
    <n v="1065.1025267601283"/>
  </r>
  <r>
    <s v="2022"/>
    <s v="TD1734831"/>
    <x v="3"/>
    <n v="365.3"/>
    <s v="PLACID"/>
    <d v="2022-08-25T00:00:00"/>
    <n v="365.3"/>
  </r>
  <r>
    <s v="2022"/>
    <s v="TD1734831"/>
    <x v="3"/>
    <n v="365.3"/>
    <s v="PLACID"/>
    <d v="2022-08-25T00:00:00"/>
    <n v="365.3"/>
  </r>
  <r>
    <s v="2022"/>
    <s v="TD1734831"/>
    <x v="3"/>
    <n v="14"/>
    <s v="PLACID"/>
    <d v="2022-08-25T00:00:00"/>
    <n v="14"/>
  </r>
  <r>
    <s v="2022"/>
    <s v="TD1734831"/>
    <x v="3"/>
    <n v="14"/>
    <s v="PLACID"/>
    <d v="2022-08-25T00:00:00"/>
    <n v="14"/>
  </r>
  <r>
    <s v="2021"/>
    <s v="TD1734831"/>
    <x v="3"/>
    <n v="2424"/>
    <s v="PLACID"/>
    <d v="2022-08-25T00:00:00"/>
    <n v="2531.1848283005402"/>
  </r>
  <r>
    <s v="2021"/>
    <s v="TD1734831"/>
    <x v="3"/>
    <n v="80.8"/>
    <s v="PLACID"/>
    <d v="2022-08-25T00:00:00"/>
    <n v="84.372827610018007"/>
  </r>
  <r>
    <s v="2021"/>
    <s v="TD1734831"/>
    <x v="3"/>
    <n v="80.8"/>
    <s v="PLACID"/>
    <d v="2022-08-25T00:00:00"/>
    <n v="84.372827610018007"/>
  </r>
  <r>
    <s v="2022"/>
    <s v="TD1734831"/>
    <x v="2"/>
    <n v="487566.38"/>
    <s v="PLACID"/>
    <d v="2022-08-25T00:00:00"/>
    <n v="487566.38"/>
  </r>
  <r>
    <s v="2022"/>
    <s v="TD1734831"/>
    <x v="2"/>
    <n v="32561.42"/>
    <s v="PLACID"/>
    <d v="2022-08-25T00:00:00"/>
    <n v="32561.42"/>
  </r>
  <r>
    <s v="2021"/>
    <s v="TD1734831"/>
    <x v="2"/>
    <n v="77.66"/>
    <s v="PLACID"/>
    <d v="2022-08-25T00:00:00"/>
    <n v="81.093982576658391"/>
  </r>
  <r>
    <s v="2021"/>
    <s v="TD1734831"/>
    <x v="2"/>
    <n v="25.89"/>
    <s v="PLACID"/>
    <d v="2022-08-25T00:00:00"/>
    <n v="27.034808252764435"/>
  </r>
  <r>
    <s v="2021"/>
    <s v="TD1734831"/>
    <x v="2"/>
    <n v="103.54"/>
    <s v="PLACID"/>
    <d v="2022-08-25T00:00:00"/>
    <n v="108.11834864778793"/>
  </r>
  <r>
    <s v="2021"/>
    <s v="TD1734831"/>
    <x v="2"/>
    <n v="103.54"/>
    <s v="PLACID"/>
    <d v="2022-08-25T00:00:00"/>
    <n v="108.11834864778793"/>
  </r>
  <r>
    <s v="2021"/>
    <s v="TD1734831"/>
    <x v="2"/>
    <n v="-2.2000000000000002"/>
    <s v="PLACID"/>
    <d v="2022-08-25T00:00:00"/>
    <n v="-2.2972799596787081"/>
  </r>
  <r>
    <s v="2021"/>
    <s v="TD1734831"/>
    <x v="2"/>
    <n v="103.54"/>
    <s v="PLACID"/>
    <d v="2022-08-25T00:00:00"/>
    <n v="108.11834864778793"/>
  </r>
  <r>
    <s v="2021"/>
    <s v="TD1734831"/>
    <x v="2"/>
    <n v="38.83"/>
    <s v="PLACID"/>
    <d v="2022-08-25T00:00:00"/>
    <n v="40.546991288329195"/>
  </r>
  <r>
    <s v="2021"/>
    <s v="TD1734831"/>
    <x v="2"/>
    <n v="51.77"/>
    <s v="PLACID"/>
    <d v="2022-08-25T00:00:00"/>
    <n v="54.059174323893963"/>
  </r>
  <r>
    <s v="2021"/>
    <s v="TD1734831"/>
    <x v="2"/>
    <n v="103.54"/>
    <s v="PLACID"/>
    <d v="2022-08-25T00:00:00"/>
    <n v="108.11834864778793"/>
  </r>
  <r>
    <s v="2021"/>
    <s v="TD1734831"/>
    <x v="2"/>
    <n v="0.46"/>
    <s v="PLACID"/>
    <d v="2022-08-25T00:00:00"/>
    <n v="0.48034035520554808"/>
  </r>
  <r>
    <s v="2021"/>
    <s v="TD1734831"/>
    <x v="2"/>
    <n v="77.66"/>
    <s v="PLACID"/>
    <d v="2022-08-25T00:00:00"/>
    <n v="81.093982576658391"/>
  </r>
  <r>
    <s v="2021"/>
    <s v="TD1734831"/>
    <x v="2"/>
    <n v="51.77"/>
    <s v="PLACID"/>
    <d v="2022-08-25T00:00:00"/>
    <n v="54.059174323893963"/>
  </r>
  <r>
    <s v="2021"/>
    <s v="TD1734831"/>
    <x v="2"/>
    <n v="51.77"/>
    <s v="PLACID"/>
    <d v="2022-08-25T00:00:00"/>
    <n v="54.059174323893963"/>
  </r>
  <r>
    <s v="2021"/>
    <s v="TD1734831"/>
    <x v="2"/>
    <n v="51.77"/>
    <s v="PLACID"/>
    <d v="2022-08-25T00:00:00"/>
    <n v="54.059174323893963"/>
  </r>
  <r>
    <s v="2021"/>
    <s v="TD1734831"/>
    <x v="2"/>
    <n v="51.77"/>
    <s v="PLACID"/>
    <d v="2022-08-25T00:00:00"/>
    <n v="54.059174323893963"/>
  </r>
  <r>
    <s v="2021"/>
    <s v="TD1734831"/>
    <x v="2"/>
    <n v="103.54"/>
    <s v="PLACID"/>
    <d v="2022-08-25T00:00:00"/>
    <n v="108.11834864778793"/>
  </r>
  <r>
    <s v="2021"/>
    <s v="TD1734831"/>
    <x v="2"/>
    <n v="77.66"/>
    <s v="PLACID"/>
    <d v="2022-08-25T00:00:00"/>
    <n v="81.093982576658391"/>
  </r>
  <r>
    <s v="2021"/>
    <s v="TD1734831"/>
    <x v="2"/>
    <n v="51.77"/>
    <s v="PLACID"/>
    <d v="2022-08-25T00:00:00"/>
    <n v="54.059174323893963"/>
  </r>
  <r>
    <s v="2021"/>
    <s v="TD1734831"/>
    <x v="2"/>
    <n v="51.77"/>
    <s v="PLACID"/>
    <d v="2022-08-25T00:00:00"/>
    <n v="54.059174323893963"/>
  </r>
  <r>
    <s v="2021"/>
    <s v="TD1734831"/>
    <x v="2"/>
    <n v="103.54"/>
    <s v="PLACID"/>
    <d v="2022-08-25T00:00:00"/>
    <n v="108.11834864778793"/>
  </r>
  <r>
    <s v="2021"/>
    <s v="TD1734831"/>
    <x v="2"/>
    <n v="51.77"/>
    <s v="PLACID"/>
    <d v="2022-08-25T00:00:00"/>
    <n v="54.059174323893963"/>
  </r>
  <r>
    <s v="2021"/>
    <s v="TD1734831"/>
    <x v="2"/>
    <n v="51.77"/>
    <s v="PLACID"/>
    <d v="2022-08-25T00:00:00"/>
    <n v="54.059174323893963"/>
  </r>
  <r>
    <s v="2021"/>
    <s v="TD1734831"/>
    <x v="2"/>
    <n v="51.77"/>
    <s v="PLACID"/>
    <d v="2022-08-25T00:00:00"/>
    <n v="54.059174323893963"/>
  </r>
  <r>
    <s v="2021"/>
    <s v="TD1734831"/>
    <x v="2"/>
    <n v="129.43"/>
    <s v="PLACID"/>
    <d v="2022-08-25T00:00:00"/>
    <n v="135.15315690055237"/>
  </r>
  <r>
    <s v="2021"/>
    <s v="TD1734831"/>
    <x v="2"/>
    <n v="-1.67"/>
    <s v="PLACID"/>
    <d v="2022-08-25T00:00:00"/>
    <n v="-1.7438443330288373"/>
  </r>
  <r>
    <s v="2021"/>
    <s v="TD1734831"/>
    <x v="2"/>
    <n v="129.43"/>
    <s v="PLACID"/>
    <d v="2022-08-25T00:00:00"/>
    <n v="135.15315690055237"/>
  </r>
  <r>
    <s v="2021"/>
    <s v="TD1734831"/>
    <x v="2"/>
    <n v="77.66"/>
    <s v="PLACID"/>
    <d v="2022-08-25T00:00:00"/>
    <n v="81.093982576658391"/>
  </r>
  <r>
    <s v="2021"/>
    <s v="TD1734831"/>
    <x v="2"/>
    <n v="103.54"/>
    <s v="PLACID"/>
    <d v="2022-08-25T00:00:00"/>
    <n v="108.11834864778793"/>
  </r>
  <r>
    <s v="2021"/>
    <s v="TD1734831"/>
    <x v="2"/>
    <n v="51.77"/>
    <s v="PLACID"/>
    <d v="2022-08-25T00:00:00"/>
    <n v="54.059174323893963"/>
  </r>
  <r>
    <s v="2021"/>
    <s v="TD1734831"/>
    <x v="2"/>
    <n v="77.66"/>
    <s v="PLACID"/>
    <d v="2022-08-25T00:00:00"/>
    <n v="81.093982576658391"/>
  </r>
  <r>
    <s v="2021"/>
    <s v="TD1734831"/>
    <x v="2"/>
    <n v="51.77"/>
    <s v="PLACID"/>
    <d v="2022-08-25T00:00:00"/>
    <n v="54.059174323893963"/>
  </r>
  <r>
    <s v="2021"/>
    <s v="TD1734831"/>
    <x v="2"/>
    <n v="77.66"/>
    <s v="PLACID"/>
    <d v="2022-08-25T00:00:00"/>
    <n v="81.093982576658391"/>
  </r>
  <r>
    <s v="2021"/>
    <s v="TD1734831"/>
    <x v="2"/>
    <n v="77.66"/>
    <s v="PLACID"/>
    <d v="2022-08-25T00:00:00"/>
    <n v="81.093982576658391"/>
  </r>
  <r>
    <s v="2021"/>
    <s v="TD1734831"/>
    <x v="2"/>
    <n v="0.27"/>
    <s v="PLACID"/>
    <d v="2022-08-25T00:00:00"/>
    <n v="0.28193890414238693"/>
  </r>
  <r>
    <s v="2021"/>
    <s v="TD1734831"/>
    <x v="2"/>
    <n v="77.66"/>
    <s v="PLACID"/>
    <d v="2022-08-25T00:00:00"/>
    <n v="81.093982576658391"/>
  </r>
  <r>
    <s v="2021"/>
    <s v="TD1734831"/>
    <x v="2"/>
    <n v="103.54"/>
    <s v="PLACID"/>
    <d v="2022-08-25T00:00:00"/>
    <n v="108.11834864778793"/>
  </r>
  <r>
    <s v="2021"/>
    <s v="TD1734831"/>
    <x v="2"/>
    <n v="103.54"/>
    <s v="PLACID"/>
    <d v="2022-08-25T00:00:00"/>
    <n v="108.11834864778793"/>
  </r>
  <r>
    <s v="2021"/>
    <s v="TD1734831"/>
    <x v="2"/>
    <n v="103.54"/>
    <s v="PLACID"/>
    <d v="2022-08-25T00:00:00"/>
    <n v="108.11834864778793"/>
  </r>
  <r>
    <s v="2021"/>
    <s v="TD1734831"/>
    <x v="2"/>
    <n v="129.43"/>
    <s v="PLACID"/>
    <d v="2022-08-25T00:00:00"/>
    <n v="135.15315690055237"/>
  </r>
  <r>
    <s v="2021"/>
    <s v="TD1734831"/>
    <x v="2"/>
    <n v="103.54"/>
    <s v="PLACID"/>
    <d v="2022-08-25T00:00:00"/>
    <n v="108.11834864778793"/>
  </r>
  <r>
    <s v="2021"/>
    <s v="TD1734831"/>
    <x v="2"/>
    <n v="77.66"/>
    <s v="PLACID"/>
    <d v="2022-08-25T00:00:00"/>
    <n v="81.093982576658391"/>
  </r>
  <r>
    <s v="2021"/>
    <s v="TD1734831"/>
    <x v="2"/>
    <n v="51.77"/>
    <s v="PLACID"/>
    <d v="2022-08-25T00:00:00"/>
    <n v="54.059174323893963"/>
  </r>
  <r>
    <s v="2021"/>
    <s v="TD1734831"/>
    <x v="2"/>
    <n v="51.77"/>
    <s v="PLACID"/>
    <d v="2022-08-25T00:00:00"/>
    <n v="54.059174323893963"/>
  </r>
  <r>
    <s v="2021"/>
    <s v="TD1734831"/>
    <x v="2"/>
    <n v="155.31"/>
    <s v="PLACID"/>
    <d v="2022-08-25T00:00:00"/>
    <n v="162.1775229716819"/>
  </r>
  <r>
    <s v="2021"/>
    <s v="TD1734831"/>
    <x v="2"/>
    <n v="51.77"/>
    <s v="PLACID"/>
    <d v="2022-08-25T00:00:00"/>
    <n v="54.059174323893963"/>
  </r>
  <r>
    <s v="2021"/>
    <s v="TD1734831"/>
    <x v="2"/>
    <n v="77.66"/>
    <s v="PLACID"/>
    <d v="2022-08-25T00:00:00"/>
    <n v="81.093982576658391"/>
  </r>
  <r>
    <s v="2021"/>
    <s v="TD1734831"/>
    <x v="2"/>
    <n v="51.77"/>
    <s v="PLACID"/>
    <d v="2022-08-25T00:00:00"/>
    <n v="54.059174323893963"/>
  </r>
  <r>
    <s v="2021"/>
    <s v="TD1734831"/>
    <x v="2"/>
    <n v="103.54"/>
    <s v="PLACID"/>
    <d v="2022-08-25T00:00:00"/>
    <n v="108.11834864778793"/>
  </r>
  <r>
    <s v="2021"/>
    <s v="TD1734831"/>
    <x v="2"/>
    <n v="77.66"/>
    <s v="PLACID"/>
    <d v="2022-08-25T00:00:00"/>
    <n v="81.093982576658391"/>
  </r>
  <r>
    <s v="2021"/>
    <s v="TD1734831"/>
    <x v="2"/>
    <n v="129.43"/>
    <s v="PLACID"/>
    <d v="2022-08-25T00:00:00"/>
    <n v="135.15315690055237"/>
  </r>
  <r>
    <s v="2021"/>
    <s v="TD1734831"/>
    <x v="2"/>
    <n v="9.11"/>
    <s v="PLACID"/>
    <d v="2022-08-25T00:00:00"/>
    <n v="9.5128274693968322"/>
  </r>
  <r>
    <s v="2022"/>
    <s v="TD1734831"/>
    <x v="2"/>
    <n v="77.66"/>
    <s v="PLACID"/>
    <d v="2022-08-25T00:00:00"/>
    <n v="77.66"/>
  </r>
  <r>
    <s v="2022"/>
    <s v="TD1734831"/>
    <x v="2"/>
    <n v="51.77"/>
    <s v="PLACID"/>
    <d v="2022-08-25T00:00:00"/>
    <n v="51.77"/>
  </r>
  <r>
    <s v="2022"/>
    <s v="TD1734831"/>
    <x v="2"/>
    <n v="51.77"/>
    <s v="PLACID"/>
    <d v="2022-08-25T00:00:00"/>
    <n v="51.77"/>
  </r>
  <r>
    <s v="2022"/>
    <s v="TD1734831"/>
    <x v="2"/>
    <n v="103.54"/>
    <s v="PLACID"/>
    <d v="2022-08-25T00:00:00"/>
    <n v="103.54"/>
  </r>
  <r>
    <s v="2022"/>
    <s v="TD1734831"/>
    <x v="2"/>
    <n v="51.77"/>
    <s v="PLACID"/>
    <d v="2022-08-25T00:00:00"/>
    <n v="51.77"/>
  </r>
  <r>
    <s v="2022"/>
    <s v="TD1734831"/>
    <x v="2"/>
    <n v="-6.24"/>
    <s v="PLACID"/>
    <d v="2022-08-25T00:00:00"/>
    <n v="-6.24"/>
  </r>
  <r>
    <s v="2022"/>
    <s v="TD1734831"/>
    <x v="2"/>
    <n v="51.77"/>
    <s v="PLACID"/>
    <d v="2022-08-25T00:00:00"/>
    <n v="51.77"/>
  </r>
  <r>
    <s v="2022"/>
    <s v="TD1734831"/>
    <x v="2"/>
    <n v="-0.38"/>
    <s v="PLACID"/>
    <d v="2022-08-25T00:00:00"/>
    <n v="-0.38"/>
  </r>
  <r>
    <s v="2022"/>
    <s v="TD1734831"/>
    <x v="2"/>
    <n v="134.05000000000001"/>
    <s v="PLACID"/>
    <d v="2022-08-25T00:00:00"/>
    <n v="134.05000000000001"/>
  </r>
  <r>
    <s v="2022"/>
    <s v="TD1734831"/>
    <x v="2"/>
    <n v="-0.25"/>
    <s v="PLACID"/>
    <d v="2022-08-25T00:00:00"/>
    <n v="-0.25"/>
  </r>
  <r>
    <s v="2021"/>
    <s v="TD1734831"/>
    <x v="2"/>
    <n v="230.44"/>
    <s v="PLACID"/>
    <d v="2022-08-25T00:00:00"/>
    <n v="240.62963359470976"/>
  </r>
  <r>
    <s v="2021"/>
    <s v="TD1734831"/>
    <x v="2"/>
    <n v="230.44"/>
    <s v="PLACID"/>
    <d v="2022-08-25T00:00:00"/>
    <n v="240.62963359470976"/>
  </r>
  <r>
    <s v="2021"/>
    <s v="TD1734831"/>
    <x v="2"/>
    <n v="-9.5"/>
    <s v="PLACID"/>
    <d v="2022-08-25T00:00:00"/>
    <n v="-9.9200725531580574"/>
  </r>
  <r>
    <s v="2022"/>
    <s v="TD1734831"/>
    <x v="2"/>
    <n v="51.73"/>
    <s v="PLACID"/>
    <d v="2022-08-25T00:00:00"/>
    <n v="51.73"/>
  </r>
  <r>
    <s v="2022"/>
    <s v="TD1734831"/>
    <x v="2"/>
    <n v="2.08"/>
    <s v="PLACID"/>
    <d v="2022-08-25T00:00:00"/>
    <n v="2.08"/>
  </r>
  <r>
    <s v="2022"/>
    <s v="TD1734831"/>
    <x v="2"/>
    <n v="150.84"/>
    <s v="PLACID"/>
    <d v="2022-08-25T00:00:00"/>
    <n v="150.84"/>
  </r>
  <r>
    <s v="2022"/>
    <s v="TD1734831"/>
    <x v="2"/>
    <n v="18.86"/>
    <s v="PLACID"/>
    <d v="2022-08-25T00:00:00"/>
    <n v="18.86"/>
  </r>
  <r>
    <s v="2022"/>
    <s v="TD1734831"/>
    <x v="2"/>
    <n v="150.84"/>
    <s v="PLACID"/>
    <d v="2022-08-25T00:00:00"/>
    <n v="150.84"/>
  </r>
  <r>
    <s v="2022"/>
    <s v="TD1734831"/>
    <x v="2"/>
    <n v="18.86"/>
    <s v="PLACID"/>
    <d v="2022-08-25T00:00:00"/>
    <n v="18.86"/>
  </r>
  <r>
    <s v="2022"/>
    <s v="TD1734831"/>
    <x v="2"/>
    <n v="137.44"/>
    <s v="PLACID"/>
    <d v="2022-08-25T00:00:00"/>
    <n v="137.44"/>
  </r>
  <r>
    <s v="2022"/>
    <s v="TD1734831"/>
    <x v="2"/>
    <n v="150.84"/>
    <s v="PLACID"/>
    <d v="2022-08-25T00:00:00"/>
    <n v="150.84"/>
  </r>
  <r>
    <s v="2022"/>
    <s v="TD1734831"/>
    <x v="2"/>
    <n v="17.18"/>
    <s v="PLACID"/>
    <d v="2022-08-25T00:00:00"/>
    <n v="17.18"/>
  </r>
  <r>
    <s v="2022"/>
    <s v="TD1734831"/>
    <x v="2"/>
    <n v="18.86"/>
    <s v="PLACID"/>
    <d v="2022-08-25T00:00:00"/>
    <n v="18.86"/>
  </r>
  <r>
    <s v="2022"/>
    <s v="TD1734831"/>
    <x v="2"/>
    <n v="-8.15"/>
    <s v="PLACID"/>
    <d v="2022-08-25T00:00:00"/>
    <n v="-8.15"/>
  </r>
  <r>
    <s v="2022"/>
    <s v="TD1734831"/>
    <x v="2"/>
    <n v="-26.67"/>
    <s v="PLACID"/>
    <d v="2022-08-25T00:00:00"/>
    <n v="-26.67"/>
  </r>
  <r>
    <s v="2021"/>
    <s v="TD1734831"/>
    <x v="2"/>
    <n v="320"/>
    <s v="PLACID"/>
    <d v="2022-08-25T00:00:00"/>
    <n v="334.14981231690297"/>
  </r>
  <r>
    <s v="2021"/>
    <s v="TD1734831"/>
    <x v="2"/>
    <n v="-44.18"/>
    <s v="PLACID"/>
    <d v="2022-08-25T00:00:00"/>
    <n v="-46.133558463002416"/>
  </r>
  <r>
    <s v="2021"/>
    <s v="TD1734831"/>
    <x v="2"/>
    <n v="122.78"/>
    <s v="PLACID"/>
    <d v="2022-08-25T00:00:00"/>
    <n v="128.20910611334173"/>
  </r>
  <r>
    <s v="2021"/>
    <s v="TD1734831"/>
    <x v="2"/>
    <n v="-122.78"/>
    <s v="PLACID"/>
    <d v="2022-08-25T00:00:00"/>
    <n v="-128.20910611334173"/>
  </r>
  <r>
    <s v="2021"/>
    <s v="TD1734831"/>
    <x v="2"/>
    <n v="7.7"/>
    <s v="PLACID"/>
    <d v="2022-08-25T00:00:00"/>
    <n v="8.0404798588754787"/>
  </r>
  <r>
    <s v="2021"/>
    <s v="TD1734831"/>
    <x v="2"/>
    <n v="-7.7"/>
    <s v="PLACID"/>
    <d v="2022-08-25T00:00:00"/>
    <n v="-8.0404798588754787"/>
  </r>
  <r>
    <s v="2021"/>
    <s v="TD1734831"/>
    <x v="2"/>
    <n v="30.63"/>
    <s v="PLACID"/>
    <d v="2022-08-25T00:00:00"/>
    <n v="31.984402347708556"/>
  </r>
  <r>
    <s v="2021"/>
    <s v="TD1734831"/>
    <x v="2"/>
    <n v="-30.63"/>
    <s v="PLACID"/>
    <d v="2022-08-25T00:00:00"/>
    <n v="-31.984402347708556"/>
  </r>
  <r>
    <s v="2021"/>
    <s v="TD1734831"/>
    <x v="2"/>
    <n v="-3.29"/>
    <s v="PLACID"/>
    <d v="2022-08-25T00:00:00"/>
    <n v="-3.435477757883159"/>
  </r>
  <r>
    <s v="2022"/>
    <s v="TD1734831"/>
    <x v="2"/>
    <n v="3.29"/>
    <s v="PLACID"/>
    <d v="2022-08-25T00:00:00"/>
    <n v="3.29"/>
  </r>
  <r>
    <s v="2022"/>
    <s v="TD1734831"/>
    <x v="2"/>
    <n v="19.36"/>
    <s v="PLACID"/>
    <d v="2022-08-25T00:00:00"/>
    <n v="19.36"/>
  </r>
  <r>
    <s v="2022"/>
    <s v="TD1734831"/>
    <x v="2"/>
    <n v="-19.36"/>
    <s v="PLACID"/>
    <d v="2022-08-25T00:00:00"/>
    <n v="-19.36"/>
  </r>
  <r>
    <s v="2022"/>
    <s v="TD1734831"/>
    <x v="2"/>
    <n v="263.97000000000003"/>
    <s v="PLACID"/>
    <d v="2022-08-25T00:00:00"/>
    <n v="263.97000000000003"/>
  </r>
  <r>
    <s v="2022"/>
    <s v="TD1734831"/>
    <x v="2"/>
    <n v="263.97000000000003"/>
    <s v="PLACID"/>
    <d v="2022-08-25T00:00:00"/>
    <n v="263.97000000000003"/>
  </r>
  <r>
    <s v="2022"/>
    <s v="TD1734831"/>
    <x v="2"/>
    <n v="263.97000000000003"/>
    <s v="PLACID"/>
    <d v="2022-08-25T00:00:00"/>
    <n v="263.97000000000003"/>
  </r>
  <r>
    <s v="2022"/>
    <s v="TD1734831"/>
    <x v="2"/>
    <n v="240.52"/>
    <s v="PLACID"/>
    <d v="2022-08-25T00:00:00"/>
    <n v="240.52"/>
  </r>
  <r>
    <s v="2022"/>
    <s v="TD1734831"/>
    <x v="2"/>
    <n v="13.82"/>
    <s v="PLACID"/>
    <d v="2022-08-25T00:00:00"/>
    <n v="13.82"/>
  </r>
  <r>
    <s v="2022"/>
    <s v="TD1734831"/>
    <x v="2"/>
    <n v="17.100000000000001"/>
    <s v="PLACID"/>
    <d v="2022-08-25T00:00:00"/>
    <n v="17.100000000000001"/>
  </r>
  <r>
    <s v="2021"/>
    <s v="TD1734831"/>
    <x v="3"/>
    <n v="3.68"/>
    <s v="PLACID"/>
    <d v="2022-08-25T00:00:00"/>
    <n v="3.8427228416443846"/>
  </r>
  <r>
    <s v="2021"/>
    <s v="TD1734831"/>
    <x v="3"/>
    <n v="0.05"/>
    <s v="PLACID"/>
    <d v="2022-08-25T00:00:00"/>
    <n v="5.2210908174516096E-2"/>
  </r>
  <r>
    <s v="2021"/>
    <s v="TD1734831"/>
    <x v="3"/>
    <n v="3.16"/>
    <s v="PLACID"/>
    <d v="2022-08-25T00:00:00"/>
    <n v="3.299729396629417"/>
  </r>
  <r>
    <s v="2021"/>
    <s v="TD1734831"/>
    <x v="3"/>
    <n v="0.09"/>
    <s v="PLACID"/>
    <d v="2022-08-25T00:00:00"/>
    <n v="9.3979634714128957E-2"/>
  </r>
  <r>
    <s v="2022"/>
    <s v="TD1734831"/>
    <x v="3"/>
    <n v="9.1999999999999993"/>
    <s v="PLACID"/>
    <d v="2022-08-25T00:00:00"/>
    <n v="9.1999999999999993"/>
  </r>
  <r>
    <s v="2022"/>
    <s v="TD1734831"/>
    <x v="3"/>
    <n v="-0.65"/>
    <s v="PLACID"/>
    <d v="2022-08-25T00:00:00"/>
    <n v="-0.65"/>
  </r>
  <r>
    <s v="2022"/>
    <s v="TD1734831"/>
    <x v="3"/>
    <n v="6.96"/>
    <s v="PLACID"/>
    <d v="2022-08-25T00:00:00"/>
    <n v="6.96"/>
  </r>
  <r>
    <s v="2022"/>
    <s v="TD1734831"/>
    <x v="3"/>
    <n v="0"/>
    <s v="PLACID"/>
    <d v="2022-08-25T00:00:00"/>
    <n v="0"/>
  </r>
  <r>
    <s v="2022"/>
    <s v="TD1734831"/>
    <x v="3"/>
    <n v="-1.2"/>
    <s v="PLACID"/>
    <d v="2022-08-25T00:00:00"/>
    <n v="-1.2"/>
  </r>
  <r>
    <s v="2021"/>
    <s v="TD1734831"/>
    <x v="3"/>
    <n v="-1.94"/>
    <s v="PLACID"/>
    <d v="2022-08-25T00:00:00"/>
    <n v="-2.0257832371712245"/>
  </r>
  <r>
    <s v="2021"/>
    <s v="TD1734831"/>
    <x v="3"/>
    <n v="-0.06"/>
    <s v="PLACID"/>
    <d v="2022-08-25T00:00:00"/>
    <n v="-6.2653089809419305E-2"/>
  </r>
  <r>
    <s v="2022"/>
    <s v="TD1734831"/>
    <x v="3"/>
    <n v="-0.13"/>
    <s v="PLACID"/>
    <d v="2022-08-25T00:00:00"/>
    <n v="-0.13"/>
  </r>
  <r>
    <s v="2022"/>
    <s v="TD1734831"/>
    <x v="3"/>
    <n v="-0.05"/>
    <s v="PLACID"/>
    <d v="2022-08-25T00:00:00"/>
    <n v="-0.05"/>
  </r>
  <r>
    <s v="2021"/>
    <s v="TD1734831"/>
    <x v="3"/>
    <n v="0.78"/>
    <s v="PLACID"/>
    <d v="2022-08-25T00:00:00"/>
    <n v="0.81449016752245107"/>
  </r>
  <r>
    <s v="2021"/>
    <s v="TD1734831"/>
    <x v="3"/>
    <n v="0.96"/>
    <s v="PLACID"/>
    <d v="2022-08-25T00:00:00"/>
    <n v="1.0024494369507089"/>
  </r>
  <r>
    <s v="2022"/>
    <s v="TD1734831"/>
    <x v="3"/>
    <n v="1.89"/>
    <s v="PLACID"/>
    <d v="2022-08-25T00:00:00"/>
    <n v="1.89"/>
  </r>
  <r>
    <s v="2022"/>
    <s v="TD1734831"/>
    <x v="3"/>
    <n v="1.54"/>
    <s v="PLACID"/>
    <d v="2022-08-25T00:00:00"/>
    <n v="1.54"/>
  </r>
  <r>
    <s v="2022"/>
    <s v="TD1734831"/>
    <x v="3"/>
    <n v="-0.26"/>
    <s v="PLACID"/>
    <d v="2022-08-25T00:00:00"/>
    <n v="-0.26"/>
  </r>
  <r>
    <s v="2021"/>
    <s v="TD1734831"/>
    <x v="3"/>
    <n v="80.58"/>
    <s v="PLACID"/>
    <d v="2022-08-25T00:00:00"/>
    <n v="84.143099614050129"/>
  </r>
  <r>
    <s v="2021"/>
    <s v="TD1734831"/>
    <x v="3"/>
    <n v="49.06"/>
    <s v="PLACID"/>
    <d v="2022-08-25T00:00:00"/>
    <n v="51.229343100835194"/>
  </r>
  <r>
    <s v="2021"/>
    <s v="TD1734831"/>
    <x v="3"/>
    <n v="120.48"/>
    <s v="PLACID"/>
    <d v="2022-08-25T00:00:00"/>
    <n v="125.80740433731398"/>
  </r>
  <r>
    <s v="2021"/>
    <s v="TD1734831"/>
    <x v="3"/>
    <n v="56.27"/>
    <s v="PLACID"/>
    <d v="2022-08-25T00:00:00"/>
    <n v="58.758156059600417"/>
  </r>
  <r>
    <s v="2021"/>
    <s v="TD1734831"/>
    <x v="3"/>
    <n v="144.91999999999999"/>
    <s v="PLACID"/>
    <d v="2022-08-25T00:00:00"/>
    <n v="151.32809625301743"/>
  </r>
  <r>
    <s v="2021"/>
    <s v="TD1734831"/>
    <x v="3"/>
    <n v="51.97"/>
    <s v="PLACID"/>
    <d v="2022-08-25T00:00:00"/>
    <n v="54.268017956592026"/>
  </r>
  <r>
    <s v="2021"/>
    <s v="TD1734831"/>
    <x v="3"/>
    <n v="19.87"/>
    <s v="PLACID"/>
    <d v="2022-08-25T00:00:00"/>
    <n v="20.748614908552696"/>
  </r>
  <r>
    <s v="2021"/>
    <s v="TD1734831"/>
    <x v="3"/>
    <n v="18.57"/>
    <s v="PLACID"/>
    <d v="2022-08-25T00:00:00"/>
    <n v="19.391131296015278"/>
  </r>
  <r>
    <s v="2021"/>
    <s v="TD1734831"/>
    <x v="3"/>
    <n v="49.89"/>
    <s v="PLACID"/>
    <d v="2022-08-25T00:00:00"/>
    <n v="52.09604417653216"/>
  </r>
  <r>
    <s v="2021"/>
    <s v="TD1734831"/>
    <x v="3"/>
    <n v="68.569999999999993"/>
    <s v="PLACID"/>
    <d v="2022-08-25T00:00:00"/>
    <n v="71.602039470531366"/>
  </r>
  <r>
    <s v="2021"/>
    <s v="TD1734831"/>
    <x v="3"/>
    <n v="35.840000000000003"/>
    <s v="PLACID"/>
    <d v="2022-08-25T00:00:00"/>
    <n v="37.424778979493141"/>
  </r>
  <r>
    <s v="2022"/>
    <s v="TD1734831"/>
    <x v="3"/>
    <n v="121.86"/>
    <s v="PLACID"/>
    <d v="2022-08-25T00:00:00"/>
    <n v="121.86"/>
  </r>
  <r>
    <s v="2022"/>
    <s v="TD1734831"/>
    <x v="3"/>
    <n v="144.46"/>
    <s v="PLACID"/>
    <d v="2022-08-25T00:00:00"/>
    <n v="144.46"/>
  </r>
  <r>
    <s v="2022"/>
    <s v="TD1734831"/>
    <x v="3"/>
    <n v="101.82"/>
    <s v="PLACID"/>
    <d v="2022-08-25T00:00:00"/>
    <n v="101.82"/>
  </r>
  <r>
    <s v="2022"/>
    <s v="TD1734831"/>
    <x v="3"/>
    <n v="32.36"/>
    <s v="PLACID"/>
    <d v="2022-08-25T00:00:00"/>
    <n v="32.36"/>
  </r>
  <r>
    <s v="2022"/>
    <s v="TD1734831"/>
    <x v="3"/>
    <n v="92.43"/>
    <s v="PLACID"/>
    <d v="2022-08-25T00:00:00"/>
    <n v="92.43"/>
  </r>
  <r>
    <s v="2022"/>
    <s v="TD1734831"/>
    <x v="3"/>
    <n v="58.82"/>
    <s v="PLACID"/>
    <d v="2022-08-25T00:00:00"/>
    <n v="58.82"/>
  </r>
  <r>
    <s v="2022"/>
    <s v="TD1734831"/>
    <x v="3"/>
    <n v="60.39"/>
    <s v="PLACID"/>
    <d v="2022-08-25T00:00:00"/>
    <n v="60.39"/>
  </r>
  <r>
    <s v="2022"/>
    <s v="TD1734831"/>
    <x v="3"/>
    <n v="211.3"/>
    <s v="PLACID"/>
    <d v="2022-08-25T00:00:00"/>
    <n v="211.3"/>
  </r>
  <r>
    <s v="2022"/>
    <s v="TD1734831"/>
    <x v="3"/>
    <n v="105.13"/>
    <s v="PLACID"/>
    <d v="2022-08-25T00:00:00"/>
    <n v="105.13"/>
  </r>
  <r>
    <s v="2022"/>
    <s v="TD1734831"/>
    <x v="3"/>
    <n v="93.32"/>
    <s v="PLACID"/>
    <d v="2022-08-25T00:00:00"/>
    <n v="93.32"/>
  </r>
  <r>
    <s v="2022"/>
    <s v="TD1734831"/>
    <x v="3"/>
    <n v="31.91"/>
    <s v="PLACID"/>
    <d v="2022-08-25T00:00:00"/>
    <n v="31.91"/>
  </r>
  <r>
    <s v="2022"/>
    <s v="TD1734831"/>
    <x v="3"/>
    <n v="24.69"/>
    <s v="PLACID"/>
    <d v="2022-08-25T00:00:00"/>
    <n v="24.69"/>
  </r>
  <r>
    <s v="2023"/>
    <s v="TD1734831"/>
    <x v="3"/>
    <n v="37.17"/>
    <s v="PLACID"/>
    <d v="2022-08-25T00:00:00"/>
    <n v="35.271228496140772"/>
  </r>
  <r>
    <s v="2023"/>
    <s v="TD1734831"/>
    <x v="3"/>
    <n v="32.92"/>
    <s v="PLACID"/>
    <d v="2022-08-25T00:00:00"/>
    <n v="31.238333120606786"/>
  </r>
  <r>
    <s v="2023"/>
    <s v="TD1734831"/>
    <x v="3"/>
    <n v="2.84"/>
    <s v="PLACID"/>
    <d v="2022-08-25T00:00:00"/>
    <n v="2.6949230274156517"/>
  </r>
  <r>
    <s v="2021"/>
    <s v="TD1734831"/>
    <x v="3"/>
    <n v="5"/>
    <s v="PLACID"/>
    <d v="2022-08-25T00:00:00"/>
    <n v="5.2210908174516089"/>
  </r>
  <r>
    <s v="2022"/>
    <s v="TD1734831"/>
    <x v="3"/>
    <n v="-5"/>
    <s v="PLACID"/>
    <d v="2022-08-25T00:00:00"/>
    <n v="-5"/>
  </r>
  <r>
    <s v="2022"/>
    <s v="TD1734831"/>
    <x v="3"/>
    <n v="28.94"/>
    <s v="PLACID"/>
    <d v="2022-08-25T00:00:00"/>
    <n v="28.94"/>
  </r>
  <r>
    <s v="2023"/>
    <s v="TD1734831"/>
    <x v="3"/>
    <n v="-28.94"/>
    <s v="PLACID"/>
    <d v="2022-08-25T00:00:00"/>
    <n v="-27.461645215989076"/>
  </r>
  <r>
    <s v="2021"/>
    <s v="TD1734831"/>
    <x v="3"/>
    <n v="0.42"/>
    <s v="PLACID"/>
    <d v="2022-08-25T00:00:00"/>
    <n v="0.43857162866593519"/>
  </r>
  <r>
    <s v="2021"/>
    <s v="TD1734831"/>
    <x v="3"/>
    <n v="0.26"/>
    <s v="PLACID"/>
    <d v="2022-08-25T00:00:00"/>
    <n v="0.27149672250748369"/>
  </r>
  <r>
    <s v="2021"/>
    <s v="TD1734831"/>
    <x v="3"/>
    <n v="0.63"/>
    <s v="PLACID"/>
    <d v="2022-08-25T00:00:00"/>
    <n v="0.65785744299890281"/>
  </r>
  <r>
    <s v="2021"/>
    <s v="TD1734831"/>
    <x v="3"/>
    <n v="0.28999999999999998"/>
    <s v="PLACID"/>
    <d v="2022-08-25T00:00:00"/>
    <n v="0.30282326741219334"/>
  </r>
  <r>
    <s v="2021"/>
    <s v="TD1734831"/>
    <x v="3"/>
    <n v="0.75"/>
    <s v="PLACID"/>
    <d v="2022-08-25T00:00:00"/>
    <n v="0.78316362261774142"/>
  </r>
  <r>
    <s v="2021"/>
    <s v="TD1734831"/>
    <x v="3"/>
    <n v="0.27"/>
    <s v="PLACID"/>
    <d v="2022-08-25T00:00:00"/>
    <n v="0.28193890414238693"/>
  </r>
  <r>
    <s v="2021"/>
    <s v="TD1734831"/>
    <x v="3"/>
    <n v="0.1"/>
    <s v="PLACID"/>
    <d v="2022-08-25T00:00:00"/>
    <n v="0.10442181634903219"/>
  </r>
  <r>
    <s v="2021"/>
    <s v="TD1734831"/>
    <x v="3"/>
    <n v="0.1"/>
    <s v="PLACID"/>
    <d v="2022-08-25T00:00:00"/>
    <n v="0.10442181634903219"/>
  </r>
  <r>
    <s v="2021"/>
    <s v="TD1734831"/>
    <x v="3"/>
    <n v="0.26"/>
    <s v="PLACID"/>
    <d v="2022-08-25T00:00:00"/>
    <n v="0.27149672250748369"/>
  </r>
  <r>
    <s v="2021"/>
    <s v="TD1734831"/>
    <x v="3"/>
    <n v="0.36"/>
    <s v="PLACID"/>
    <d v="2022-08-25T00:00:00"/>
    <n v="0.37591853885651583"/>
  </r>
  <r>
    <s v="2021"/>
    <s v="TD1734831"/>
    <x v="3"/>
    <n v="0.19"/>
    <s v="PLACID"/>
    <d v="2022-08-25T00:00:00"/>
    <n v="0.19840145106316115"/>
  </r>
  <r>
    <s v="2022"/>
    <s v="TD1734831"/>
    <x v="3"/>
    <n v="0.63"/>
    <s v="PLACID"/>
    <d v="2022-08-25T00:00:00"/>
    <n v="0.63"/>
  </r>
  <r>
    <s v="2022"/>
    <s v="TD1734831"/>
    <x v="3"/>
    <n v="0.75"/>
    <s v="PLACID"/>
    <d v="2022-08-25T00:00:00"/>
    <n v="0.75"/>
  </r>
  <r>
    <s v="2022"/>
    <s v="TD1734831"/>
    <x v="3"/>
    <n v="0.53"/>
    <s v="PLACID"/>
    <d v="2022-08-25T00:00:00"/>
    <n v="0.53"/>
  </r>
  <r>
    <s v="2022"/>
    <s v="TD1734831"/>
    <x v="3"/>
    <n v="0.17"/>
    <s v="PLACID"/>
    <d v="2022-08-25T00:00:00"/>
    <n v="0.17"/>
  </r>
  <r>
    <s v="2022"/>
    <s v="TD1734831"/>
    <x v="3"/>
    <n v="0.48"/>
    <s v="PLACID"/>
    <d v="2022-08-25T00:00:00"/>
    <n v="0.48"/>
  </r>
  <r>
    <s v="2022"/>
    <s v="TD1734831"/>
    <x v="3"/>
    <n v="0.31"/>
    <s v="PLACID"/>
    <d v="2022-08-25T00:00:00"/>
    <n v="0.31"/>
  </r>
  <r>
    <s v="2022"/>
    <s v="TD1734831"/>
    <x v="3"/>
    <n v="0.31"/>
    <s v="PLACID"/>
    <d v="2022-08-25T00:00:00"/>
    <n v="0.31"/>
  </r>
  <r>
    <s v="2022"/>
    <s v="TD1734831"/>
    <x v="3"/>
    <n v="1.1000000000000001"/>
    <s v="PLACID"/>
    <d v="2022-08-25T00:00:00"/>
    <n v="1.1000000000000001"/>
  </r>
  <r>
    <s v="2022"/>
    <s v="TD1734831"/>
    <x v="3"/>
    <n v="0.55000000000000004"/>
    <s v="PLACID"/>
    <d v="2022-08-25T00:00:00"/>
    <n v="0.55000000000000004"/>
  </r>
  <r>
    <s v="2022"/>
    <s v="TD1734831"/>
    <x v="3"/>
    <n v="0.49"/>
    <s v="PLACID"/>
    <d v="2022-08-25T00:00:00"/>
    <n v="0.49"/>
  </r>
  <r>
    <s v="2022"/>
    <s v="TD1734831"/>
    <x v="3"/>
    <n v="0.17"/>
    <s v="PLACID"/>
    <d v="2022-08-25T00:00:00"/>
    <n v="0.17"/>
  </r>
  <r>
    <s v="2022"/>
    <s v="TD1734831"/>
    <x v="3"/>
    <n v="0.13"/>
    <s v="PLACID"/>
    <d v="2022-08-25T00:00:00"/>
    <n v="0.13"/>
  </r>
  <r>
    <s v="2023"/>
    <s v="TD1734831"/>
    <x v="3"/>
    <n v="0.19"/>
    <s v="PLACID"/>
    <d v="2022-08-25T00:00:00"/>
    <n v="0.18029414620034293"/>
  </r>
  <r>
    <s v="2023"/>
    <s v="TD1734831"/>
    <x v="3"/>
    <n v="0.17"/>
    <s v="PLACID"/>
    <d v="2022-08-25T00:00:00"/>
    <n v="0.16131581502135947"/>
  </r>
  <r>
    <s v="2023"/>
    <s v="TD1734831"/>
    <x v="3"/>
    <n v="0.02"/>
    <s v="PLACID"/>
    <d v="2022-08-25T00:00:00"/>
    <n v="1.8978331178983465E-2"/>
  </r>
  <r>
    <s v="2021"/>
    <s v="TD1734831"/>
    <x v="2"/>
    <n v="64.77"/>
    <s v="PLACID"/>
    <d v="2022-08-25T00:00:00"/>
    <n v="67.634010449268146"/>
  </r>
  <r>
    <s v="2021"/>
    <s v="TD1734831"/>
    <x v="2"/>
    <n v="88.39"/>
    <s v="PLACID"/>
    <d v="2022-08-25T00:00:00"/>
    <n v="92.298443470909547"/>
  </r>
  <r>
    <s v="2021"/>
    <s v="TD1734831"/>
    <x v="2"/>
    <n v="176.61"/>
    <s v="PLACID"/>
    <d v="2022-08-25T00:00:00"/>
    <n v="184.41936985402575"/>
  </r>
  <r>
    <s v="2021"/>
    <s v="TD1734831"/>
    <x v="2"/>
    <n v="140.77000000000001"/>
    <s v="PLACID"/>
    <d v="2022-08-25T00:00:00"/>
    <n v="146.99459087453261"/>
  </r>
  <r>
    <s v="2021"/>
    <s v="TD1734831"/>
    <x v="2"/>
    <n v="636.99"/>
    <s v="PLACID"/>
    <d v="2022-08-25T00:00:00"/>
    <n v="665.15652796170014"/>
  </r>
  <r>
    <s v="2022"/>
    <s v="TD1734831"/>
    <x v="2"/>
    <n v="216.98"/>
    <s v="PLACID"/>
    <d v="2022-08-25T00:00:00"/>
    <n v="216.98"/>
  </r>
  <r>
    <s v="2022"/>
    <s v="TD1734831"/>
    <x v="2"/>
    <n v="7.08"/>
    <s v="PLACID"/>
    <d v="2022-08-25T00:00:00"/>
    <n v="7.08"/>
  </r>
  <r>
    <s v="2022"/>
    <s v="TD1734831"/>
    <x v="2"/>
    <n v="11.89"/>
    <s v="PLACID"/>
    <d v="2022-08-25T00:00:00"/>
    <n v="11.89"/>
  </r>
  <r>
    <s v="2022"/>
    <s v="TD1734831"/>
    <x v="2"/>
    <n v="29.57"/>
    <s v="PLACID"/>
    <d v="2022-08-25T00:00:00"/>
    <n v="29.57"/>
  </r>
  <r>
    <s v="2021"/>
    <s v="TD1734831"/>
    <x v="1"/>
    <n v="25.46"/>
    <s v="PLACID"/>
    <d v="2022-08-25T00:00:00"/>
    <n v="26.585794442463595"/>
  </r>
  <r>
    <s v="2021"/>
    <s v="TD1734831"/>
    <x v="1"/>
    <n v="29.87"/>
    <s v="PLACID"/>
    <d v="2022-08-25T00:00:00"/>
    <n v="31.190796543455914"/>
  </r>
  <r>
    <s v="2021"/>
    <s v="TD1734831"/>
    <x v="1"/>
    <n v="57.95"/>
    <s v="PLACID"/>
    <d v="2022-08-25T00:00:00"/>
    <n v="60.512442574264156"/>
  </r>
  <r>
    <s v="2021"/>
    <s v="TD1734831"/>
    <x v="1"/>
    <n v="53.67"/>
    <s v="PLACID"/>
    <d v="2022-08-25T00:00:00"/>
    <n v="56.043188834525573"/>
  </r>
  <r>
    <s v="2021"/>
    <s v="TD1734831"/>
    <x v="1"/>
    <n v="163.89"/>
    <s v="PLACID"/>
    <d v="2022-08-25T00:00:00"/>
    <n v="171.13691481442885"/>
  </r>
  <r>
    <s v="2022"/>
    <s v="TD1734831"/>
    <x v="1"/>
    <n v="197.21"/>
    <s v="PLACID"/>
    <d v="2022-08-25T00:00:00"/>
    <n v="197.21"/>
  </r>
  <r>
    <s v="2022"/>
    <s v="TD1734831"/>
    <x v="1"/>
    <n v="2.23"/>
    <s v="PLACID"/>
    <d v="2022-08-25T00:00:00"/>
    <n v="2.23"/>
  </r>
  <r>
    <s v="2022"/>
    <s v="TD1734831"/>
    <x v="1"/>
    <n v="3.52"/>
    <s v="PLACID"/>
    <d v="2022-08-25T00:00:00"/>
    <n v="3.52"/>
  </r>
  <r>
    <s v="2022"/>
    <s v="TD1734831"/>
    <x v="1"/>
    <n v="9.6999999999999993"/>
    <s v="PLACID"/>
    <d v="2022-08-25T00:00:00"/>
    <n v="9.6999999999999993"/>
  </r>
  <r>
    <s v="2021"/>
    <s v="TD1734831"/>
    <x v="1"/>
    <n v="278.86"/>
    <s v="PLACID"/>
    <d v="2022-08-25T00:00:00"/>
    <n v="291.19067707091119"/>
  </r>
  <r>
    <s v="2021"/>
    <s v="TD1734831"/>
    <x v="1"/>
    <n v="23.47"/>
    <s v="PLACID"/>
    <d v="2022-08-25T00:00:00"/>
    <n v="24.507800297117853"/>
  </r>
  <r>
    <s v="2021"/>
    <s v="TD1734831"/>
    <x v="1"/>
    <n v="35"/>
    <s v="PLACID"/>
    <d v="2022-08-25T00:00:00"/>
    <n v="36.547635722161267"/>
  </r>
  <r>
    <s v="2021"/>
    <s v="TD1734831"/>
    <x v="1"/>
    <n v="64.19"/>
    <s v="PLACID"/>
    <d v="2022-08-25T00:00:00"/>
    <n v="67.028363914443759"/>
  </r>
  <r>
    <s v="2021"/>
    <s v="TD1734831"/>
    <x v="1"/>
    <n v="57.4"/>
    <s v="PLACID"/>
    <d v="2022-08-25T00:00:00"/>
    <n v="59.93812258434447"/>
  </r>
  <r>
    <s v="2021"/>
    <s v="TD1734831"/>
    <x v="1"/>
    <n v="164.71"/>
    <s v="PLACID"/>
    <d v="2022-08-25T00:00:00"/>
    <n v="171.99317370849093"/>
  </r>
  <r>
    <s v="2022"/>
    <s v="TD1734831"/>
    <x v="1"/>
    <n v="2103.3000000000002"/>
    <s v="PLACID"/>
    <d v="2022-08-25T00:00:00"/>
    <n v="2103.3000000000002"/>
  </r>
  <r>
    <s v="2022"/>
    <s v="TD1734831"/>
    <x v="1"/>
    <n v="965"/>
    <s v="PLACID"/>
    <d v="2022-08-25T00:00:00"/>
    <n v="965"/>
  </r>
  <r>
    <s v="2022"/>
    <s v="TD1734831"/>
    <x v="1"/>
    <n v="4.17"/>
    <s v="PLACID"/>
    <d v="2022-08-25T00:00:00"/>
    <n v="4.17"/>
  </r>
  <r>
    <s v="2022"/>
    <s v="TD1734831"/>
    <x v="1"/>
    <n v="64.400000000000006"/>
    <s v="PLACID"/>
    <d v="2022-08-25T00:00:00"/>
    <n v="64.400000000000006"/>
  </r>
  <r>
    <s v="2022"/>
    <s v="TD1734831"/>
    <x v="1"/>
    <n v="39525.26"/>
    <s v="PLACID"/>
    <d v="2022-08-25T00:00:00"/>
    <n v="39525.26"/>
  </r>
  <r>
    <s v="2021"/>
    <s v="TD1734831"/>
    <x v="1"/>
    <n v="433.76"/>
    <s v="PLACID"/>
    <d v="2022-08-25T00:00:00"/>
    <n v="452.94007059556202"/>
  </r>
  <r>
    <s v="2021"/>
    <s v="TD1734831"/>
    <x v="1"/>
    <n v="34.81"/>
    <s v="PLACID"/>
    <d v="2022-08-25T00:00:00"/>
    <n v="36.349234271098105"/>
  </r>
  <r>
    <s v="2021"/>
    <s v="TD1734831"/>
    <x v="1"/>
    <n v="74.989999999999995"/>
    <s v="PLACID"/>
    <d v="2022-08-25T00:00:00"/>
    <n v="78.305920080139231"/>
  </r>
  <r>
    <s v="2021"/>
    <s v="TD1734831"/>
    <x v="1"/>
    <n v="99.45"/>
    <s v="PLACID"/>
    <d v="2022-08-25T00:00:00"/>
    <n v="103.84749635911251"/>
  </r>
  <r>
    <s v="2021"/>
    <s v="TD1734831"/>
    <x v="1"/>
    <n v="85.85"/>
    <s v="PLACID"/>
    <d v="2022-08-25T00:00:00"/>
    <n v="89.646129335644119"/>
  </r>
  <r>
    <s v="2021"/>
    <s v="TD1734831"/>
    <x v="1"/>
    <n v="229"/>
    <s v="PLACID"/>
    <d v="2022-08-25T00:00:00"/>
    <n v="239.12595943928372"/>
  </r>
  <r>
    <s v="2022"/>
    <s v="TD1734831"/>
    <x v="1"/>
    <n v="3613.43"/>
    <s v="PLACID"/>
    <d v="2022-08-25T00:00:00"/>
    <n v="3613.43"/>
  </r>
  <r>
    <s v="2022"/>
    <s v="TD1734831"/>
    <x v="1"/>
    <n v="1529.3"/>
    <s v="PLACID"/>
    <d v="2022-08-25T00:00:00"/>
    <n v="1529.3"/>
  </r>
  <r>
    <s v="2022"/>
    <s v="TD1734831"/>
    <x v="1"/>
    <n v="7.16"/>
    <s v="PLACID"/>
    <d v="2022-08-25T00:00:00"/>
    <n v="7.16"/>
  </r>
  <r>
    <s v="2022"/>
    <s v="TD1734831"/>
    <x v="1"/>
    <n v="115.93"/>
    <s v="PLACID"/>
    <d v="2022-08-25T00:00:00"/>
    <n v="115.93"/>
  </r>
  <r>
    <s v="2022"/>
    <s v="TD1734831"/>
    <x v="1"/>
    <n v="69750.2"/>
    <s v="PLACID"/>
    <d v="2022-08-25T00:00:00"/>
    <n v="69750.2"/>
  </r>
  <r>
    <s v="2021"/>
    <s v="TD1734831"/>
    <x v="1"/>
    <n v="107.53"/>
    <s v="PLACID"/>
    <d v="2022-08-25T00:00:00"/>
    <n v="112.28477912011431"/>
  </r>
  <r>
    <s v="2021"/>
    <s v="TD1734831"/>
    <x v="1"/>
    <n v="8.3800000000000008"/>
    <s v="PLACID"/>
    <d v="2022-08-25T00:00:00"/>
    <n v="8.7505482100488976"/>
  </r>
  <r>
    <s v="2021"/>
    <s v="TD1734831"/>
    <x v="1"/>
    <n v="12.01"/>
    <s v="PLACID"/>
    <d v="2022-08-25T00:00:00"/>
    <n v="12.541060143518765"/>
  </r>
  <r>
    <s v="2021"/>
    <s v="TD1734831"/>
    <x v="1"/>
    <n v="24.15"/>
    <s v="PLACID"/>
    <d v="2022-08-25T00:00:00"/>
    <n v="25.217868648291272"/>
  </r>
  <r>
    <s v="2021"/>
    <s v="TD1734831"/>
    <x v="1"/>
    <n v="18.03"/>
    <s v="PLACID"/>
    <d v="2022-08-25T00:00:00"/>
    <n v="18.827253487730506"/>
  </r>
  <r>
    <s v="2021"/>
    <s v="TD1734831"/>
    <x v="1"/>
    <n v="45.48"/>
    <s v="PLACID"/>
    <d v="2022-08-25T00:00:00"/>
    <n v="47.491042075539838"/>
  </r>
  <r>
    <s v="2022"/>
    <s v="TD1734831"/>
    <x v="1"/>
    <n v="911.51"/>
    <s v="PLACID"/>
    <d v="2022-08-25T00:00:00"/>
    <n v="911.51"/>
  </r>
  <r>
    <s v="2022"/>
    <s v="TD1734831"/>
    <x v="1"/>
    <n v="338.47"/>
    <s v="PLACID"/>
    <d v="2022-08-25T00:00:00"/>
    <n v="338.47"/>
  </r>
  <r>
    <s v="2022"/>
    <s v="TD1734831"/>
    <x v="1"/>
    <n v="1.79"/>
    <s v="PLACID"/>
    <d v="2022-08-25T00:00:00"/>
    <n v="1.79"/>
  </r>
  <r>
    <s v="2022"/>
    <s v="TD1734831"/>
    <x v="1"/>
    <n v="28.04"/>
    <s v="PLACID"/>
    <d v="2022-08-25T00:00:00"/>
    <n v="28.04"/>
  </r>
  <r>
    <s v="2022"/>
    <s v="TD1734831"/>
    <x v="1"/>
    <n v="16259.27"/>
    <s v="PLACID"/>
    <d v="2022-08-25T00:00:00"/>
    <n v="16259.27"/>
  </r>
  <r>
    <s v="2022"/>
    <s v="TD1734831"/>
    <x v="1"/>
    <n v="2535.23"/>
    <s v="PLACID"/>
    <d v="2022-08-25T00:00:00"/>
    <n v="2535.23"/>
  </r>
  <r>
    <s v="2022"/>
    <s v="TD1734831"/>
    <x v="1"/>
    <n v="1233.83"/>
    <s v="PLACID"/>
    <d v="2022-08-25T00:00:00"/>
    <n v="1233.83"/>
  </r>
  <r>
    <s v="2022"/>
    <s v="TD1734831"/>
    <x v="1"/>
    <n v="71.48"/>
    <s v="PLACID"/>
    <d v="2022-08-25T00:00:00"/>
    <n v="71.48"/>
  </r>
  <r>
    <s v="2021"/>
    <s v="TD1734831"/>
    <x v="1"/>
    <n v="17.91"/>
    <s v="PLACID"/>
    <d v="2022-08-25T00:00:00"/>
    <n v="18.701947308111663"/>
  </r>
  <r>
    <s v="2021"/>
    <s v="TD1734831"/>
    <x v="1"/>
    <n v="0.42"/>
    <s v="PLACID"/>
    <d v="2022-08-25T00:00:00"/>
    <n v="0.43857162866593519"/>
  </r>
  <r>
    <s v="2021"/>
    <s v="TD1734831"/>
    <x v="1"/>
    <n v="0.42"/>
    <s v="PLACID"/>
    <d v="2022-08-25T00:00:00"/>
    <n v="0.43857162866593519"/>
  </r>
  <r>
    <s v="2022"/>
    <s v="TD1734831"/>
    <x v="1"/>
    <n v="3.94"/>
    <s v="PLACID"/>
    <d v="2022-08-25T00:00:00"/>
    <n v="3.94"/>
  </r>
  <r>
    <s v="2022"/>
    <s v="TD1734831"/>
    <x v="1"/>
    <n v="2704.66"/>
    <s v="PLACID"/>
    <d v="2022-08-25T00:00:00"/>
    <n v="2704.66"/>
  </r>
  <r>
    <s v="2022"/>
    <s v="TD1734831"/>
    <x v="2"/>
    <n v="1169.21"/>
    <s v="PLACID"/>
    <d v="2022-08-25T00:00:00"/>
    <n v="1169.21"/>
  </r>
  <r>
    <s v="2022"/>
    <s v="TD1734831"/>
    <x v="2"/>
    <n v="799.43"/>
    <s v="PLACID"/>
    <d v="2022-08-25T00:00:00"/>
    <n v="799.43"/>
  </r>
  <r>
    <s v="2022"/>
    <s v="TD1734831"/>
    <x v="2"/>
    <n v="38.17"/>
    <s v="PLACID"/>
    <d v="2022-08-25T00:00:00"/>
    <n v="38.17"/>
  </r>
  <r>
    <s v="2021"/>
    <s v="TD1734833"/>
    <x v="1"/>
    <n v="0.08"/>
    <s v="PLACID"/>
    <d v="2022-08-30T00:00:00"/>
    <n v="8.3537453079225749E-2"/>
  </r>
  <r>
    <s v="2021"/>
    <s v="TD1734833"/>
    <x v="1"/>
    <n v="0.01"/>
    <s v="PLACID"/>
    <d v="2022-08-30T00:00:00"/>
    <n v="1.0442181634903219E-2"/>
  </r>
  <r>
    <s v="2021"/>
    <s v="TD1734833"/>
    <x v="1"/>
    <n v="0.06"/>
    <s v="PLACID"/>
    <d v="2022-08-30T00:00:00"/>
    <n v="6.2653089809419305E-2"/>
  </r>
  <r>
    <s v="2021"/>
    <s v="TD1734833"/>
    <x v="1"/>
    <n v="0.01"/>
    <s v="PLACID"/>
    <d v="2022-08-30T00:00:00"/>
    <n v="1.0442181634903219E-2"/>
  </r>
  <r>
    <s v="2021"/>
    <s v="TD1734833"/>
    <x v="1"/>
    <n v="0.28000000000000003"/>
    <s v="PLACID"/>
    <d v="2022-08-30T00:00:00"/>
    <n v="0.29238108577729016"/>
  </r>
  <r>
    <s v="2021"/>
    <s v="TD1734833"/>
    <x v="1"/>
    <n v="2.4700000000000002"/>
    <s v="PLACID"/>
    <d v="2022-08-30T00:00:00"/>
    <n v="2.5792188638210951"/>
  </r>
  <r>
    <s v="2021"/>
    <s v="TD1734833"/>
    <x v="1"/>
    <n v="0.04"/>
    <s v="PLACID"/>
    <d v="2022-08-30T00:00:00"/>
    <n v="4.1768726539612874E-2"/>
  </r>
  <r>
    <s v="2021"/>
    <s v="TD1734833"/>
    <x v="1"/>
    <n v="0.15"/>
    <s v="PLACID"/>
    <d v="2022-08-30T00:00:00"/>
    <n v="0.15663272452354826"/>
  </r>
  <r>
    <s v="2021"/>
    <s v="TD1734833"/>
    <x v="1"/>
    <n v="0.02"/>
    <s v="PLACID"/>
    <d v="2022-08-30T00:00:00"/>
    <n v="2.0884363269806437E-2"/>
  </r>
  <r>
    <s v="2021"/>
    <s v="TD1734833"/>
    <x v="1"/>
    <n v="0.01"/>
    <s v="PLACID"/>
    <d v="2022-08-30T00:00:00"/>
    <n v="1.0442181634903219E-2"/>
  </r>
  <r>
    <s v="2021"/>
    <s v="TD1734833"/>
    <x v="1"/>
    <n v="0.09"/>
    <s v="PLACID"/>
    <d v="2022-08-30T00:00:00"/>
    <n v="9.3979634714128957E-2"/>
  </r>
  <r>
    <s v="2021"/>
    <s v="TD1734833"/>
    <x v="1"/>
    <n v="0.02"/>
    <s v="PLACID"/>
    <d v="2022-08-30T00:00:00"/>
    <n v="2.0884363269806437E-2"/>
  </r>
  <r>
    <s v="2021"/>
    <s v="TD1734833"/>
    <x v="1"/>
    <n v="0.02"/>
    <s v="PLACID"/>
    <d v="2022-08-30T00:00:00"/>
    <n v="2.0884363269806437E-2"/>
  </r>
  <r>
    <s v="2021"/>
    <s v="TD1734833"/>
    <x v="1"/>
    <n v="0.02"/>
    <s v="PLACID"/>
    <d v="2022-08-30T00:00:00"/>
    <n v="2.0884363269806437E-2"/>
  </r>
  <r>
    <s v="2021"/>
    <s v="TD1734833"/>
    <x v="1"/>
    <n v="0.05"/>
    <s v="PLACID"/>
    <d v="2022-08-30T00:00:00"/>
    <n v="5.2210908174516096E-2"/>
  </r>
  <r>
    <s v="2021"/>
    <s v="TD1734833"/>
    <x v="1"/>
    <n v="0.01"/>
    <s v="PLACID"/>
    <d v="2022-08-30T00:00:00"/>
    <n v="1.0442181634903219E-2"/>
  </r>
  <r>
    <s v="2021"/>
    <s v="TD1734833"/>
    <x v="1"/>
    <n v="0.04"/>
    <s v="PLACID"/>
    <d v="2022-08-30T00:00:00"/>
    <n v="4.1768726539612874E-2"/>
  </r>
  <r>
    <s v="2022"/>
    <s v="TD1734833"/>
    <x v="1"/>
    <n v="0.02"/>
    <s v="PLACID"/>
    <d v="2022-08-30T00:00:00"/>
    <n v="0.02"/>
  </r>
  <r>
    <s v="2022"/>
    <s v="TD1734833"/>
    <x v="1"/>
    <n v="0.22"/>
    <s v="PLACID"/>
    <d v="2022-08-30T00:00:00"/>
    <n v="0.22"/>
  </r>
  <r>
    <s v="2022"/>
    <s v="TD1734833"/>
    <x v="1"/>
    <n v="0.04"/>
    <s v="PLACID"/>
    <d v="2022-08-30T00:00:00"/>
    <n v="0.04"/>
  </r>
  <r>
    <s v="2022"/>
    <s v="TD1734833"/>
    <x v="1"/>
    <n v="0.03"/>
    <s v="PLACID"/>
    <d v="2022-08-30T00:00:00"/>
    <n v="0.03"/>
  </r>
  <r>
    <s v="2022"/>
    <s v="TD1734833"/>
    <x v="1"/>
    <n v="0.25"/>
    <s v="PLACID"/>
    <d v="2022-08-30T00:00:00"/>
    <n v="0.25"/>
  </r>
  <r>
    <s v="2022"/>
    <s v="TD1734833"/>
    <x v="1"/>
    <n v="0.03"/>
    <s v="PLACID"/>
    <d v="2022-08-30T00:00:00"/>
    <n v="0.03"/>
  </r>
  <r>
    <s v="2022"/>
    <s v="TD1734833"/>
    <x v="1"/>
    <n v="0.11"/>
    <s v="PLACID"/>
    <d v="2022-08-30T00:00:00"/>
    <n v="0.11"/>
  </r>
  <r>
    <s v="2022"/>
    <s v="TD1734833"/>
    <x v="1"/>
    <n v="0.01"/>
    <s v="PLACID"/>
    <d v="2022-08-30T00:00:00"/>
    <n v="0.01"/>
  </r>
  <r>
    <s v="2022"/>
    <s v="TD1734833"/>
    <x v="1"/>
    <n v="7.0000000000000007E-2"/>
    <s v="PLACID"/>
    <d v="2022-08-30T00:00:00"/>
    <n v="7.0000000000000007E-2"/>
  </r>
  <r>
    <s v="2022"/>
    <s v="TD1734833"/>
    <x v="1"/>
    <n v="0.01"/>
    <s v="PLACID"/>
    <d v="2022-08-30T00:00:00"/>
    <n v="0.01"/>
  </r>
  <r>
    <s v="2022"/>
    <s v="TD1734833"/>
    <x v="1"/>
    <n v="0.01"/>
    <s v="PLACID"/>
    <d v="2022-08-30T00:00:00"/>
    <n v="0.01"/>
  </r>
  <r>
    <s v="2022"/>
    <s v="TD1734833"/>
    <x v="1"/>
    <n v="0.05"/>
    <s v="PLACID"/>
    <d v="2022-08-30T00:00:00"/>
    <n v="0.05"/>
  </r>
  <r>
    <s v="2022"/>
    <s v="TD1734833"/>
    <x v="1"/>
    <n v="0.02"/>
    <s v="PLACID"/>
    <d v="2022-08-30T00:00:00"/>
    <n v="0.02"/>
  </r>
  <r>
    <s v="2022"/>
    <s v="TD1734833"/>
    <x v="1"/>
    <n v="0.18"/>
    <s v="PLACID"/>
    <d v="2022-08-30T00:00:00"/>
    <n v="0.18"/>
  </r>
  <r>
    <s v="2022"/>
    <s v="TD1734833"/>
    <x v="1"/>
    <n v="0.01"/>
    <s v="PLACID"/>
    <d v="2022-08-30T00:00:00"/>
    <n v="0.01"/>
  </r>
  <r>
    <s v="2022"/>
    <s v="TD1734833"/>
    <x v="1"/>
    <n v="0.1"/>
    <s v="PLACID"/>
    <d v="2022-08-30T00:00:00"/>
    <n v="0.1"/>
  </r>
  <r>
    <s v="2022"/>
    <s v="TD1734833"/>
    <x v="1"/>
    <n v="3.28"/>
    <s v="PLACID"/>
    <d v="2022-08-30T00:00:00"/>
    <n v="3.28"/>
  </r>
  <r>
    <s v="2022"/>
    <s v="TD1734833"/>
    <x v="1"/>
    <n v="28.56"/>
    <s v="PLACID"/>
    <d v="2022-08-30T00:00:00"/>
    <n v="28.56"/>
  </r>
  <r>
    <s v="2022"/>
    <s v="TD1734833"/>
    <x v="1"/>
    <n v="0.02"/>
    <s v="PLACID"/>
    <d v="2022-08-30T00:00:00"/>
    <n v="0.02"/>
  </r>
  <r>
    <s v="2022"/>
    <s v="TD1734833"/>
    <x v="1"/>
    <n v="0.03"/>
    <s v="PLACID"/>
    <d v="2022-08-30T00:00:00"/>
    <n v="0.03"/>
  </r>
  <r>
    <s v="2023"/>
    <s v="TD1734833"/>
    <x v="1"/>
    <n v="0.02"/>
    <s v="PLACID"/>
    <d v="2022-08-30T00:00:00"/>
    <n v="1.8978331178983465E-2"/>
  </r>
  <r>
    <s v="2023"/>
    <s v="TD1734833"/>
    <x v="1"/>
    <n v="0.04"/>
    <s v="PLACID"/>
    <d v="2022-08-30T00:00:00"/>
    <n v="3.7956662357966929E-2"/>
  </r>
  <r>
    <s v="2023"/>
    <s v="TD1734833"/>
    <x v="1"/>
    <n v="0.01"/>
    <s v="PLACID"/>
    <d v="2022-08-30T00:00:00"/>
    <n v="9.4891655894917323E-3"/>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7530.72"/>
    <s v="PLACID"/>
    <d v="2022-08-30T00:00:00"/>
    <n v="-7530.72"/>
  </r>
  <r>
    <s v="2022"/>
    <s v="TD1734833"/>
    <x v="1"/>
    <n v="31765.21"/>
    <s v="PLACID"/>
    <d v="2022-08-30T00:00:00"/>
    <n v="31765.21"/>
  </r>
  <r>
    <s v="2022"/>
    <s v="TD1734833"/>
    <x v="1"/>
    <n v="-31765.21"/>
    <s v="PLACID"/>
    <d v="2022-08-30T00:00:00"/>
    <n v="-31765.21"/>
  </r>
  <r>
    <s v="2021"/>
    <s v="TD1734833"/>
    <x v="3"/>
    <n v="2424"/>
    <s v="PLACID"/>
    <d v="2022-08-30T00:00:00"/>
    <n v="2531.1848283005402"/>
  </r>
  <r>
    <s v="2022"/>
    <s v="TD1734833"/>
    <x v="2"/>
    <n v="27497.63"/>
    <s v="PLACID"/>
    <d v="2022-08-30T00:00:00"/>
    <n v="27497.63"/>
  </r>
  <r>
    <s v="2022"/>
    <s v="TD1734833"/>
    <x v="2"/>
    <n v="74.430000000000007"/>
    <s v="PLACID"/>
    <d v="2022-08-30T00:00:00"/>
    <n v="74.430000000000007"/>
  </r>
  <r>
    <s v="2022"/>
    <s v="TD1734833"/>
    <x v="2"/>
    <n v="6.34"/>
    <s v="PLACID"/>
    <d v="2022-08-30T00:00:00"/>
    <n v="6.34"/>
  </r>
  <r>
    <s v="2021"/>
    <s v="TD1734833"/>
    <x v="3"/>
    <n v="3.68"/>
    <s v="PLACID"/>
    <d v="2022-08-30T00:00:00"/>
    <n v="3.8427228416443846"/>
  </r>
  <r>
    <s v="2021"/>
    <s v="TD1734833"/>
    <x v="3"/>
    <n v="0.05"/>
    <s v="PLACID"/>
    <d v="2022-08-30T00:00:00"/>
    <n v="5.2210908174516096E-2"/>
  </r>
  <r>
    <s v="2021"/>
    <s v="TD1734833"/>
    <x v="3"/>
    <n v="3.16"/>
    <s v="PLACID"/>
    <d v="2022-08-30T00:00:00"/>
    <n v="3.299729396629417"/>
  </r>
  <r>
    <s v="2021"/>
    <s v="TD1734833"/>
    <x v="3"/>
    <n v="0.09"/>
    <s v="PLACID"/>
    <d v="2022-08-30T00:00:00"/>
    <n v="9.3979634714128957E-2"/>
  </r>
  <r>
    <s v="2022"/>
    <s v="TD1734833"/>
    <x v="3"/>
    <n v="9.1999999999999993"/>
    <s v="PLACID"/>
    <d v="2022-08-30T00:00:00"/>
    <n v="9.1999999999999993"/>
  </r>
  <r>
    <s v="2022"/>
    <s v="TD1734833"/>
    <x v="3"/>
    <n v="-0.65"/>
    <s v="PLACID"/>
    <d v="2022-08-30T00:00:00"/>
    <n v="-0.65"/>
  </r>
  <r>
    <s v="2022"/>
    <s v="TD1734833"/>
    <x v="3"/>
    <n v="6.96"/>
    <s v="PLACID"/>
    <d v="2022-08-30T00:00:00"/>
    <n v="6.96"/>
  </r>
  <r>
    <s v="2022"/>
    <s v="TD1734833"/>
    <x v="3"/>
    <n v="0"/>
    <s v="PLACID"/>
    <d v="2022-08-30T00:00:00"/>
    <n v="0"/>
  </r>
  <r>
    <s v="2022"/>
    <s v="TD1734833"/>
    <x v="3"/>
    <n v="-1.2"/>
    <s v="PLACID"/>
    <d v="2022-08-30T00:00:00"/>
    <n v="-1.2"/>
  </r>
  <r>
    <s v="2021"/>
    <s v="TD1734833"/>
    <x v="3"/>
    <n v="-1.94"/>
    <s v="PLACID"/>
    <d v="2022-08-30T00:00:00"/>
    <n v="-2.0257832371712245"/>
  </r>
  <r>
    <s v="2021"/>
    <s v="TD1734833"/>
    <x v="3"/>
    <n v="-0.06"/>
    <s v="PLACID"/>
    <d v="2022-08-30T00:00:00"/>
    <n v="-6.2653089809419305E-2"/>
  </r>
  <r>
    <s v="2022"/>
    <s v="TD1734833"/>
    <x v="3"/>
    <n v="-0.13"/>
    <s v="PLACID"/>
    <d v="2022-08-30T00:00:00"/>
    <n v="-0.13"/>
  </r>
  <r>
    <s v="2022"/>
    <s v="TD1734833"/>
    <x v="3"/>
    <n v="-0.05"/>
    <s v="PLACID"/>
    <d v="2022-08-30T00:00:00"/>
    <n v="-0.05"/>
  </r>
  <r>
    <s v="2021"/>
    <s v="TD1734833"/>
    <x v="3"/>
    <n v="0.78"/>
    <s v="PLACID"/>
    <d v="2022-08-30T00:00:00"/>
    <n v="0.81449016752245107"/>
  </r>
  <r>
    <s v="2021"/>
    <s v="TD1734833"/>
    <x v="3"/>
    <n v="0.96"/>
    <s v="PLACID"/>
    <d v="2022-08-30T00:00:00"/>
    <n v="1.0024494369507089"/>
  </r>
  <r>
    <s v="2022"/>
    <s v="TD1734833"/>
    <x v="3"/>
    <n v="1.89"/>
    <s v="PLACID"/>
    <d v="2022-08-30T00:00:00"/>
    <n v="1.89"/>
  </r>
  <r>
    <s v="2022"/>
    <s v="TD1734833"/>
    <x v="3"/>
    <n v="1.54"/>
    <s v="PLACID"/>
    <d v="2022-08-30T00:00:00"/>
    <n v="1.54"/>
  </r>
  <r>
    <s v="2022"/>
    <s v="TD1734833"/>
    <x v="3"/>
    <n v="-0.26"/>
    <s v="PLACID"/>
    <d v="2022-08-30T00:00:00"/>
    <n v="-0.26"/>
  </r>
  <r>
    <s v="2021"/>
    <s v="TD1734833"/>
    <x v="3"/>
    <n v="80.58"/>
    <s v="PLACID"/>
    <d v="2022-08-30T00:00:00"/>
    <n v="84.143099614050129"/>
  </r>
  <r>
    <s v="2021"/>
    <s v="TD1734833"/>
    <x v="3"/>
    <n v="49.06"/>
    <s v="PLACID"/>
    <d v="2022-08-30T00:00:00"/>
    <n v="51.229343100835194"/>
  </r>
  <r>
    <s v="2021"/>
    <s v="TD1734833"/>
    <x v="3"/>
    <n v="120.48"/>
    <s v="PLACID"/>
    <d v="2022-08-30T00:00:00"/>
    <n v="125.80740433731398"/>
  </r>
  <r>
    <s v="2021"/>
    <s v="TD1734833"/>
    <x v="3"/>
    <n v="56.27"/>
    <s v="PLACID"/>
    <d v="2022-08-30T00:00:00"/>
    <n v="58.758156059600417"/>
  </r>
  <r>
    <s v="2021"/>
    <s v="TD1734833"/>
    <x v="3"/>
    <n v="144.91999999999999"/>
    <s v="PLACID"/>
    <d v="2022-08-30T00:00:00"/>
    <n v="151.32809625301743"/>
  </r>
  <r>
    <s v="2021"/>
    <s v="TD1734833"/>
    <x v="3"/>
    <n v="51.97"/>
    <s v="PLACID"/>
    <d v="2022-08-30T00:00:00"/>
    <n v="54.268017956592026"/>
  </r>
  <r>
    <s v="2021"/>
    <s v="TD1734833"/>
    <x v="3"/>
    <n v="19.87"/>
    <s v="PLACID"/>
    <d v="2022-08-30T00:00:00"/>
    <n v="20.748614908552696"/>
  </r>
  <r>
    <s v="2021"/>
    <s v="TD1734833"/>
    <x v="3"/>
    <n v="18.57"/>
    <s v="PLACID"/>
    <d v="2022-08-30T00:00:00"/>
    <n v="19.391131296015278"/>
  </r>
  <r>
    <s v="2021"/>
    <s v="TD1734833"/>
    <x v="3"/>
    <n v="49.89"/>
    <s v="PLACID"/>
    <d v="2022-08-30T00:00:00"/>
    <n v="52.09604417653216"/>
  </r>
  <r>
    <s v="2021"/>
    <s v="TD1734833"/>
    <x v="3"/>
    <n v="68.569999999999993"/>
    <s v="PLACID"/>
    <d v="2022-08-30T00:00:00"/>
    <n v="71.602039470531366"/>
  </r>
  <r>
    <s v="2021"/>
    <s v="TD1734833"/>
    <x v="3"/>
    <n v="35.840000000000003"/>
    <s v="PLACID"/>
    <d v="2022-08-30T00:00:00"/>
    <n v="37.424778979493141"/>
  </r>
  <r>
    <s v="2022"/>
    <s v="TD1734833"/>
    <x v="3"/>
    <n v="121.86"/>
    <s v="PLACID"/>
    <d v="2022-08-30T00:00:00"/>
    <n v="121.86"/>
  </r>
  <r>
    <s v="2022"/>
    <s v="TD1734833"/>
    <x v="3"/>
    <n v="144.46"/>
    <s v="PLACID"/>
    <d v="2022-08-30T00:00:00"/>
    <n v="144.46"/>
  </r>
  <r>
    <s v="2022"/>
    <s v="TD1734833"/>
    <x v="3"/>
    <n v="101.82"/>
    <s v="PLACID"/>
    <d v="2022-08-30T00:00:00"/>
    <n v="101.82"/>
  </r>
  <r>
    <s v="2022"/>
    <s v="TD1734833"/>
    <x v="3"/>
    <n v="32.36"/>
    <s v="PLACID"/>
    <d v="2022-08-30T00:00:00"/>
    <n v="32.36"/>
  </r>
  <r>
    <s v="2022"/>
    <s v="TD1734833"/>
    <x v="3"/>
    <n v="92.43"/>
    <s v="PLACID"/>
    <d v="2022-08-30T00:00:00"/>
    <n v="92.43"/>
  </r>
  <r>
    <s v="2022"/>
    <s v="TD1734833"/>
    <x v="3"/>
    <n v="58.82"/>
    <s v="PLACID"/>
    <d v="2022-08-30T00:00:00"/>
    <n v="58.82"/>
  </r>
  <r>
    <s v="2022"/>
    <s v="TD1734833"/>
    <x v="3"/>
    <n v="60.39"/>
    <s v="PLACID"/>
    <d v="2022-08-30T00:00:00"/>
    <n v="60.39"/>
  </r>
  <r>
    <s v="2022"/>
    <s v="TD1734833"/>
    <x v="3"/>
    <n v="211.3"/>
    <s v="PLACID"/>
    <d v="2022-08-30T00:00:00"/>
    <n v="211.3"/>
  </r>
  <r>
    <s v="2022"/>
    <s v="TD1734833"/>
    <x v="3"/>
    <n v="105.13"/>
    <s v="PLACID"/>
    <d v="2022-08-30T00:00:00"/>
    <n v="105.13"/>
  </r>
  <r>
    <s v="2022"/>
    <s v="TD1734833"/>
    <x v="3"/>
    <n v="93.32"/>
    <s v="PLACID"/>
    <d v="2022-08-30T00:00:00"/>
    <n v="93.32"/>
  </r>
  <r>
    <s v="2022"/>
    <s v="TD1734833"/>
    <x v="3"/>
    <n v="31.91"/>
    <s v="PLACID"/>
    <d v="2022-08-30T00:00:00"/>
    <n v="31.91"/>
  </r>
  <r>
    <s v="2022"/>
    <s v="TD1734833"/>
    <x v="3"/>
    <n v="24.69"/>
    <s v="PLACID"/>
    <d v="2022-08-30T00:00:00"/>
    <n v="24.69"/>
  </r>
  <r>
    <s v="2023"/>
    <s v="TD1734833"/>
    <x v="3"/>
    <n v="37.17"/>
    <s v="PLACID"/>
    <d v="2022-08-30T00:00:00"/>
    <n v="35.271228496140772"/>
  </r>
  <r>
    <s v="2023"/>
    <s v="TD1734833"/>
    <x v="3"/>
    <n v="32.92"/>
    <s v="PLACID"/>
    <d v="2022-08-30T00:00:00"/>
    <n v="31.238333120606786"/>
  </r>
  <r>
    <s v="2023"/>
    <s v="TD1734833"/>
    <x v="3"/>
    <n v="2.84"/>
    <s v="PLACID"/>
    <d v="2022-08-30T00:00:00"/>
    <n v="2.6949230274156517"/>
  </r>
  <r>
    <s v="2021"/>
    <s v="TD1734833"/>
    <x v="3"/>
    <n v="5"/>
    <s v="PLACID"/>
    <d v="2022-08-30T00:00:00"/>
    <n v="5.2210908174516089"/>
  </r>
  <r>
    <s v="2022"/>
    <s v="TD1734833"/>
    <x v="3"/>
    <n v="-5"/>
    <s v="PLACID"/>
    <d v="2022-08-30T00:00:00"/>
    <n v="-5"/>
  </r>
  <r>
    <s v="2022"/>
    <s v="TD1734833"/>
    <x v="3"/>
    <n v="28.94"/>
    <s v="PLACID"/>
    <d v="2022-08-30T00:00:00"/>
    <n v="28.94"/>
  </r>
  <r>
    <s v="2023"/>
    <s v="TD1734833"/>
    <x v="3"/>
    <n v="-28.94"/>
    <s v="PLACID"/>
    <d v="2022-08-30T00:00:00"/>
    <n v="-27.461645215989076"/>
  </r>
  <r>
    <s v="2021"/>
    <s v="TD1734833"/>
    <x v="3"/>
    <n v="0.42"/>
    <s v="PLACID"/>
    <d v="2022-08-30T00:00:00"/>
    <n v="0.43857162866593519"/>
  </r>
  <r>
    <s v="2021"/>
    <s v="TD1734833"/>
    <x v="3"/>
    <n v="0.26"/>
    <s v="PLACID"/>
    <d v="2022-08-30T00:00:00"/>
    <n v="0.27149672250748369"/>
  </r>
  <r>
    <s v="2021"/>
    <s v="TD1734833"/>
    <x v="3"/>
    <n v="0.63"/>
    <s v="PLACID"/>
    <d v="2022-08-30T00:00:00"/>
    <n v="0.65785744299890281"/>
  </r>
  <r>
    <s v="2021"/>
    <s v="TD1734833"/>
    <x v="3"/>
    <n v="0.28999999999999998"/>
    <s v="PLACID"/>
    <d v="2022-08-30T00:00:00"/>
    <n v="0.30282326741219334"/>
  </r>
  <r>
    <s v="2021"/>
    <s v="TD1734833"/>
    <x v="3"/>
    <n v="0.75"/>
    <s v="PLACID"/>
    <d v="2022-08-30T00:00:00"/>
    <n v="0.78316362261774142"/>
  </r>
  <r>
    <s v="2021"/>
    <s v="TD1734833"/>
    <x v="3"/>
    <n v="0.27"/>
    <s v="PLACID"/>
    <d v="2022-08-30T00:00:00"/>
    <n v="0.28193890414238693"/>
  </r>
  <r>
    <s v="2021"/>
    <s v="TD1734833"/>
    <x v="3"/>
    <n v="0.1"/>
    <s v="PLACID"/>
    <d v="2022-08-30T00:00:00"/>
    <n v="0.10442181634903219"/>
  </r>
  <r>
    <s v="2021"/>
    <s v="TD1734833"/>
    <x v="3"/>
    <n v="0.1"/>
    <s v="PLACID"/>
    <d v="2022-08-30T00:00:00"/>
    <n v="0.10442181634903219"/>
  </r>
  <r>
    <s v="2021"/>
    <s v="TD1734833"/>
    <x v="3"/>
    <n v="0.26"/>
    <s v="PLACID"/>
    <d v="2022-08-30T00:00:00"/>
    <n v="0.27149672250748369"/>
  </r>
  <r>
    <s v="2021"/>
    <s v="TD1734833"/>
    <x v="3"/>
    <n v="0.36"/>
    <s v="PLACID"/>
    <d v="2022-08-30T00:00:00"/>
    <n v="0.37591853885651583"/>
  </r>
  <r>
    <s v="2021"/>
    <s v="TD1734833"/>
    <x v="3"/>
    <n v="0.19"/>
    <s v="PLACID"/>
    <d v="2022-08-30T00:00:00"/>
    <n v="0.19840145106316115"/>
  </r>
  <r>
    <s v="2022"/>
    <s v="TD1734833"/>
    <x v="3"/>
    <n v="0.63"/>
    <s v="PLACID"/>
    <d v="2022-08-30T00:00:00"/>
    <n v="0.63"/>
  </r>
  <r>
    <s v="2022"/>
    <s v="TD1734833"/>
    <x v="3"/>
    <n v="0.75"/>
    <s v="PLACID"/>
    <d v="2022-08-30T00:00:00"/>
    <n v="0.75"/>
  </r>
  <r>
    <s v="2022"/>
    <s v="TD1734833"/>
    <x v="3"/>
    <n v="0.53"/>
    <s v="PLACID"/>
    <d v="2022-08-30T00:00:00"/>
    <n v="0.53"/>
  </r>
  <r>
    <s v="2022"/>
    <s v="TD1734833"/>
    <x v="3"/>
    <n v="0.17"/>
    <s v="PLACID"/>
    <d v="2022-08-30T00:00:00"/>
    <n v="0.17"/>
  </r>
  <r>
    <s v="2022"/>
    <s v="TD1734833"/>
    <x v="3"/>
    <n v="0.48"/>
    <s v="PLACID"/>
    <d v="2022-08-30T00:00:00"/>
    <n v="0.48"/>
  </r>
  <r>
    <s v="2022"/>
    <s v="TD1734833"/>
    <x v="3"/>
    <n v="0.31"/>
    <s v="PLACID"/>
    <d v="2022-08-30T00:00:00"/>
    <n v="0.31"/>
  </r>
  <r>
    <s v="2022"/>
    <s v="TD1734833"/>
    <x v="3"/>
    <n v="0.31"/>
    <s v="PLACID"/>
    <d v="2022-08-30T00:00:00"/>
    <n v="0.31"/>
  </r>
  <r>
    <s v="2022"/>
    <s v="TD1734833"/>
    <x v="3"/>
    <n v="1.1000000000000001"/>
    <s v="PLACID"/>
    <d v="2022-08-30T00:00:00"/>
    <n v="1.1000000000000001"/>
  </r>
  <r>
    <s v="2022"/>
    <s v="TD1734833"/>
    <x v="3"/>
    <n v="0.55000000000000004"/>
    <s v="PLACID"/>
    <d v="2022-08-30T00:00:00"/>
    <n v="0.55000000000000004"/>
  </r>
  <r>
    <s v="2022"/>
    <s v="TD1734833"/>
    <x v="3"/>
    <n v="0.49"/>
    <s v="PLACID"/>
    <d v="2022-08-30T00:00:00"/>
    <n v="0.49"/>
  </r>
  <r>
    <s v="2022"/>
    <s v="TD1734833"/>
    <x v="3"/>
    <n v="0.17"/>
    <s v="PLACID"/>
    <d v="2022-08-30T00:00:00"/>
    <n v="0.17"/>
  </r>
  <r>
    <s v="2022"/>
    <s v="TD1734833"/>
    <x v="3"/>
    <n v="0.13"/>
    <s v="PLACID"/>
    <d v="2022-08-30T00:00:00"/>
    <n v="0.13"/>
  </r>
  <r>
    <s v="2023"/>
    <s v="TD1734833"/>
    <x v="3"/>
    <n v="0.19"/>
    <s v="PLACID"/>
    <d v="2022-08-30T00:00:00"/>
    <n v="0.18029414620034293"/>
  </r>
  <r>
    <s v="2023"/>
    <s v="TD1734833"/>
    <x v="3"/>
    <n v="0.17"/>
    <s v="PLACID"/>
    <d v="2022-08-30T00:00:00"/>
    <n v="0.16131581502135947"/>
  </r>
  <r>
    <s v="2023"/>
    <s v="TD1734833"/>
    <x v="3"/>
    <n v="0.02"/>
    <s v="PLACID"/>
    <d v="2022-08-30T00:00:00"/>
    <n v="1.8978331178983465E-2"/>
  </r>
  <r>
    <s v="2022"/>
    <s v="TD1734833"/>
    <x v="1"/>
    <n v="5.29"/>
    <s v="PLACID"/>
    <d v="2022-08-30T00:00:00"/>
    <n v="5.29"/>
  </r>
  <r>
    <s v="2021"/>
    <s v="TD1734833"/>
    <x v="1"/>
    <n v="196.27"/>
    <s v="PLACID"/>
    <d v="2022-08-30T00:00:00"/>
    <n v="204.94869894824549"/>
  </r>
  <r>
    <s v="2022"/>
    <s v="TD1734833"/>
    <x v="1"/>
    <n v="6.25"/>
    <s v="PLACID"/>
    <d v="2022-08-30T00:00:00"/>
    <n v="6.25"/>
  </r>
  <r>
    <s v="2022"/>
    <s v="TD1734833"/>
    <x v="1"/>
    <n v="1649.5"/>
    <s v="PLACID"/>
    <d v="2022-08-30T00:00:00"/>
    <n v="1649.5"/>
  </r>
  <r>
    <s v="2021"/>
    <s v="TD1734833"/>
    <x v="1"/>
    <n v="305.29000000000002"/>
    <s v="PLACID"/>
    <d v="2022-08-30T00:00:00"/>
    <n v="318.78936313196039"/>
  </r>
  <r>
    <s v="2022"/>
    <s v="TD1734833"/>
    <x v="1"/>
    <n v="10.75"/>
    <s v="PLACID"/>
    <d v="2022-08-30T00:00:00"/>
    <n v="10.75"/>
  </r>
  <r>
    <s v="2022"/>
    <s v="TD1734833"/>
    <x v="1"/>
    <n v="3081.62"/>
    <s v="PLACID"/>
    <d v="2022-08-30T00:00:00"/>
    <n v="3081.62"/>
  </r>
  <r>
    <s v="2021"/>
    <s v="TD1734833"/>
    <x v="1"/>
    <n v="75.69"/>
    <s v="PLACID"/>
    <d v="2022-08-30T00:00:00"/>
    <n v="79.036872794582465"/>
  </r>
  <r>
    <s v="2022"/>
    <s v="TD1734833"/>
    <x v="1"/>
    <n v="2.69"/>
    <s v="PLACID"/>
    <d v="2022-08-30T00:00:00"/>
    <n v="2.69"/>
  </r>
  <r>
    <s v="2022"/>
    <s v="TD1734833"/>
    <x v="1"/>
    <n v="641.29"/>
    <s v="PLACID"/>
    <d v="2022-08-30T00:00:00"/>
    <n v="641.29"/>
  </r>
  <r>
    <s v="2021"/>
    <s v="TD1734833"/>
    <x v="1"/>
    <n v="12.6"/>
    <s v="PLACID"/>
    <d v="2022-08-30T00:00:00"/>
    <n v="13.157148859978054"/>
  </r>
  <r>
    <s v="2022"/>
    <s v="TD1734833"/>
    <x v="1"/>
    <n v="142.99"/>
    <s v="PLACID"/>
    <d v="2022-08-30T00:00:00"/>
    <n v="142.99"/>
  </r>
  <r>
    <s v="2022"/>
    <s v="TD1734839"/>
    <x v="0"/>
    <n v="38765.949999999997"/>
    <s v="PLACID"/>
    <d v="2022-08-25T00:00:00"/>
    <n v="38765.949999999997"/>
  </r>
  <r>
    <s v="2022"/>
    <s v="TD1734839"/>
    <x v="0"/>
    <n v="7808.92"/>
    <s v="PLACID"/>
    <d v="2022-08-25T00:00:00"/>
    <n v="7808.92"/>
  </r>
  <r>
    <s v="2023"/>
    <s v="TD1734839"/>
    <x v="0"/>
    <n v="665.2"/>
    <s v="PLACID"/>
    <d v="2022-08-25T00:00:00"/>
    <n v="631.21929501299007"/>
  </r>
  <r>
    <s v="2021"/>
    <s v="TD1734839"/>
    <x v="1"/>
    <n v="0.01"/>
    <s v="PLACID"/>
    <d v="2022-08-25T00:00:00"/>
    <n v="1.0442181634903219E-2"/>
  </r>
  <r>
    <s v="2021"/>
    <s v="TD1734839"/>
    <x v="1"/>
    <n v="0.08"/>
    <s v="PLACID"/>
    <d v="2022-08-25T00:00:00"/>
    <n v="8.3537453079225749E-2"/>
  </r>
  <r>
    <s v="2021"/>
    <s v="TD1734839"/>
    <x v="1"/>
    <n v="0.06"/>
    <s v="PLACID"/>
    <d v="2022-08-25T00:00:00"/>
    <n v="6.2653089809419305E-2"/>
  </r>
  <r>
    <s v="2021"/>
    <s v="TD1734839"/>
    <x v="1"/>
    <n v="0.01"/>
    <s v="PLACID"/>
    <d v="2022-08-25T00:00:00"/>
    <n v="1.0442181634903219E-2"/>
  </r>
  <r>
    <s v="2021"/>
    <s v="TD1734839"/>
    <x v="1"/>
    <n v="0.1"/>
    <s v="PLACID"/>
    <d v="2022-08-25T00:00:00"/>
    <n v="0.10442181634903219"/>
  </r>
  <r>
    <s v="2021"/>
    <s v="TD1734839"/>
    <x v="1"/>
    <n v="0.01"/>
    <s v="PLACID"/>
    <d v="2022-08-25T00:00:00"/>
    <n v="1.0442181634903219E-2"/>
  </r>
  <r>
    <s v="2021"/>
    <s v="TD1734839"/>
    <x v="1"/>
    <n v="0.04"/>
    <s v="PLACID"/>
    <d v="2022-08-25T00:00:00"/>
    <n v="4.1768726539612874E-2"/>
  </r>
  <r>
    <s v="2021"/>
    <s v="TD1734839"/>
    <x v="1"/>
    <n v="0.02"/>
    <s v="PLACID"/>
    <d v="2022-08-25T00:00:00"/>
    <n v="2.0884363269806437E-2"/>
  </r>
  <r>
    <s v="2021"/>
    <s v="TD1734839"/>
    <x v="1"/>
    <n v="0.15"/>
    <s v="PLACID"/>
    <d v="2022-08-25T00:00:00"/>
    <n v="0.15663272452354826"/>
  </r>
  <r>
    <s v="2021"/>
    <s v="TD1734839"/>
    <x v="1"/>
    <n v="0.09"/>
    <s v="PLACID"/>
    <d v="2022-08-25T00:00:00"/>
    <n v="9.3979634714128957E-2"/>
  </r>
  <r>
    <s v="2021"/>
    <s v="TD1734839"/>
    <x v="1"/>
    <n v="0.01"/>
    <s v="PLACID"/>
    <d v="2022-08-25T00:00:00"/>
    <n v="1.0442181634903219E-2"/>
  </r>
  <r>
    <s v="2021"/>
    <s v="TD1734839"/>
    <x v="1"/>
    <n v="0.42"/>
    <s v="PLACID"/>
    <d v="2022-08-25T00:00:00"/>
    <n v="0.43857162866593519"/>
  </r>
  <r>
    <s v="2021"/>
    <s v="TD1734839"/>
    <x v="1"/>
    <n v="0.05"/>
    <s v="PLACID"/>
    <d v="2022-08-25T00:00:00"/>
    <n v="5.2210908174516096E-2"/>
  </r>
  <r>
    <s v="2021"/>
    <s v="TD1734839"/>
    <x v="1"/>
    <n v="0.75"/>
    <s v="PLACID"/>
    <d v="2022-08-25T00:00:00"/>
    <n v="0.78316362261774142"/>
  </r>
  <r>
    <s v="2021"/>
    <s v="TD1734839"/>
    <x v="1"/>
    <n v="0.09"/>
    <s v="PLACID"/>
    <d v="2022-08-25T00:00:00"/>
    <n v="9.3979634714128957E-2"/>
  </r>
  <r>
    <s v="2021"/>
    <s v="TD1734839"/>
    <x v="1"/>
    <n v="0.01"/>
    <s v="PLACID"/>
    <d v="2022-08-25T00:00:00"/>
    <n v="1.0442181634903219E-2"/>
  </r>
  <r>
    <s v="2021"/>
    <s v="TD1734839"/>
    <x v="1"/>
    <n v="0.11"/>
    <s v="PLACID"/>
    <d v="2022-08-25T00:00:00"/>
    <n v="0.1148639979839354"/>
  </r>
  <r>
    <s v="2021"/>
    <s v="TD1734839"/>
    <x v="1"/>
    <n v="0.27"/>
    <s v="PLACID"/>
    <d v="2022-08-25T00:00:00"/>
    <n v="0.28193890414238693"/>
  </r>
  <r>
    <s v="2021"/>
    <s v="TD1734839"/>
    <x v="1"/>
    <n v="2.37"/>
    <s v="PLACID"/>
    <d v="2022-08-25T00:00:00"/>
    <n v="2.4747970474720629"/>
  </r>
  <r>
    <s v="2022"/>
    <s v="TD1734839"/>
    <x v="1"/>
    <n v="0.57999999999999996"/>
    <s v="PLACID"/>
    <d v="2022-08-25T00:00:00"/>
    <n v="0.57999999999999996"/>
  </r>
  <r>
    <s v="2022"/>
    <s v="TD1734839"/>
    <x v="1"/>
    <n v="5.01"/>
    <s v="PLACID"/>
    <d v="2022-08-25T00:00:00"/>
    <n v="5.01"/>
  </r>
  <r>
    <s v="2022"/>
    <s v="TD1734839"/>
    <x v="1"/>
    <n v="26.28"/>
    <s v="PLACID"/>
    <d v="2022-08-25T00:00:00"/>
    <n v="26.28"/>
  </r>
  <r>
    <s v="2022"/>
    <s v="TD1734839"/>
    <x v="1"/>
    <n v="0.38"/>
    <s v="PLACID"/>
    <d v="2022-08-25T00:00:00"/>
    <n v="0.38"/>
  </r>
  <r>
    <s v="2022"/>
    <s v="TD1734839"/>
    <x v="1"/>
    <n v="0.8"/>
    <s v="PLACID"/>
    <d v="2022-08-25T00:00:00"/>
    <n v="0.8"/>
  </r>
  <r>
    <s v="2022"/>
    <s v="TD1734839"/>
    <x v="1"/>
    <n v="0.09"/>
    <s v="PLACID"/>
    <d v="2022-08-25T00:00:00"/>
    <n v="0.09"/>
  </r>
  <r>
    <s v="2022"/>
    <s v="TD1734839"/>
    <x v="1"/>
    <n v="18.260000000000002"/>
    <s v="PLACID"/>
    <d v="2022-08-25T00:00:00"/>
    <n v="18.260000000000002"/>
  </r>
  <r>
    <s v="2022"/>
    <s v="TD1734839"/>
    <x v="1"/>
    <n v="0.26"/>
    <s v="PLACID"/>
    <d v="2022-08-25T00:00:00"/>
    <n v="0.26"/>
  </r>
  <r>
    <s v="2022"/>
    <s v="TD1734839"/>
    <x v="1"/>
    <n v="10.95"/>
    <s v="PLACID"/>
    <d v="2022-08-25T00:00:00"/>
    <n v="10.95"/>
  </r>
  <r>
    <s v="2022"/>
    <s v="TD1734839"/>
    <x v="1"/>
    <n v="95.36"/>
    <s v="PLACID"/>
    <d v="2022-08-25T00:00:00"/>
    <n v="95.36"/>
  </r>
  <r>
    <s v="2022"/>
    <s v="TD1734839"/>
    <x v="1"/>
    <n v="52.17"/>
    <s v="PLACID"/>
    <d v="2022-08-25T00:00:00"/>
    <n v="52.17"/>
  </r>
  <r>
    <s v="2022"/>
    <s v="TD1734839"/>
    <x v="1"/>
    <n v="454.2"/>
    <s v="PLACID"/>
    <d v="2022-08-25T00:00:00"/>
    <n v="454.2"/>
  </r>
  <r>
    <s v="2022"/>
    <s v="TD1734839"/>
    <x v="1"/>
    <n v="0.01"/>
    <s v="PLACID"/>
    <d v="2022-08-25T00:00:00"/>
    <n v="0.01"/>
  </r>
  <r>
    <s v="2022"/>
    <s v="TD1734839"/>
    <x v="1"/>
    <n v="0.05"/>
    <s v="PLACID"/>
    <d v="2022-08-25T00:00:00"/>
    <n v="0.05"/>
  </r>
  <r>
    <s v="2022"/>
    <s v="TD1734839"/>
    <x v="1"/>
    <n v="-0.04"/>
    <s v="PLACID"/>
    <d v="2022-08-25T00:00:00"/>
    <n v="-0.04"/>
  </r>
  <r>
    <s v="2022"/>
    <s v="TD1734839"/>
    <x v="1"/>
    <n v="-0.32"/>
    <s v="PLACID"/>
    <d v="2022-08-25T00:00:00"/>
    <n v="-0.32"/>
  </r>
  <r>
    <s v="2022"/>
    <s v="TD1734839"/>
    <x v="1"/>
    <n v="52.69"/>
    <s v="PLACID"/>
    <d v="2022-08-25T00:00:00"/>
    <n v="52.69"/>
  </r>
  <r>
    <s v="2022"/>
    <s v="TD1734839"/>
    <x v="1"/>
    <n v="-52.41"/>
    <s v="PLACID"/>
    <d v="2022-08-25T00:00:00"/>
    <n v="-52.41"/>
  </r>
  <r>
    <s v="2022"/>
    <s v="TD1734839"/>
    <x v="1"/>
    <n v="0.09"/>
    <s v="PLACID"/>
    <d v="2022-08-25T00:00:00"/>
    <n v="0.09"/>
  </r>
  <r>
    <s v="2022"/>
    <s v="TD1734839"/>
    <x v="1"/>
    <n v="0.03"/>
    <s v="PLACID"/>
    <d v="2022-08-25T00:00:00"/>
    <n v="0.03"/>
  </r>
  <r>
    <s v="2022"/>
    <s v="TD1734839"/>
    <x v="1"/>
    <n v="0.03"/>
    <s v="PLACID"/>
    <d v="2022-08-25T00:00:00"/>
    <n v="0.03"/>
  </r>
  <r>
    <s v="2023"/>
    <s v="TD1734839"/>
    <x v="1"/>
    <n v="0.02"/>
    <s v="PLACID"/>
    <d v="2022-08-25T00:00:00"/>
    <n v="1.8978331178983465E-2"/>
  </r>
  <r>
    <s v="2023"/>
    <s v="TD1734839"/>
    <x v="1"/>
    <n v="0.05"/>
    <s v="PLACID"/>
    <d v="2022-08-25T00:00:00"/>
    <n v="4.7445827947458663E-2"/>
  </r>
  <r>
    <s v="2023"/>
    <s v="TD1734839"/>
    <x v="1"/>
    <n v="-0.19"/>
    <s v="PLACID"/>
    <d v="2022-08-25T00:00:00"/>
    <n v="-0.18029414620034293"/>
  </r>
  <r>
    <s v="2023"/>
    <s v="TD1734839"/>
    <x v="1"/>
    <n v="3.54"/>
    <s v="PLACID"/>
    <d v="2022-08-25T00:00:00"/>
    <n v="3.3591646186800732"/>
  </r>
  <r>
    <s v="2022"/>
    <s v="TD1734839"/>
    <x v="0"/>
    <n v="690.16"/>
    <s v="PLACID"/>
    <d v="2022-08-25T00:00:00"/>
    <n v="690.16"/>
  </r>
  <r>
    <s v="2022"/>
    <s v="TD1734839"/>
    <x v="0"/>
    <n v="424.6"/>
    <s v="PLACID"/>
    <d v="2022-08-25T00:00:00"/>
    <n v="424.6"/>
  </r>
  <r>
    <s v="2022"/>
    <s v="TD1734839"/>
    <x v="0"/>
    <n v="207.42"/>
    <s v="PLACID"/>
    <d v="2022-08-25T00:00:00"/>
    <n v="207.42"/>
  </r>
  <r>
    <s v="2022"/>
    <s v="TD1734839"/>
    <x v="0"/>
    <n v="733.3"/>
    <s v="PLACID"/>
    <d v="2022-08-25T00:00:00"/>
    <n v="733.3"/>
  </r>
  <r>
    <s v="2022"/>
    <s v="TD1734839"/>
    <x v="0"/>
    <n v="150.55000000000001"/>
    <s v="PLACID"/>
    <d v="2022-08-25T00:00:00"/>
    <n v="150.55000000000001"/>
  </r>
  <r>
    <s v="2022"/>
    <s v="TD1734839"/>
    <x v="0"/>
    <n v="346.17"/>
    <s v="PLACID"/>
    <d v="2022-08-25T00:00:00"/>
    <n v="346.17"/>
  </r>
  <r>
    <s v="2022"/>
    <s v="TD1734839"/>
    <x v="0"/>
    <n v="-58.64"/>
    <s v="PLACID"/>
    <d v="2022-08-25T00:00:00"/>
    <n v="-58.64"/>
  </r>
  <r>
    <s v="2022"/>
    <s v="TD1734839"/>
    <x v="0"/>
    <n v="-23.9"/>
    <s v="PLACID"/>
    <d v="2022-08-25T00:00:00"/>
    <n v="-23.9"/>
  </r>
  <r>
    <s v="2022"/>
    <s v="TD1734839"/>
    <x v="0"/>
    <n v="258.33"/>
    <s v="PLACID"/>
    <d v="2022-08-25T00:00:00"/>
    <n v="258.33"/>
  </r>
  <r>
    <s v="2023"/>
    <s v="TD1734839"/>
    <x v="0"/>
    <n v="116.12"/>
    <s v="PLACID"/>
    <d v="2022-08-25T00:00:00"/>
    <n v="110.188190825178"/>
  </r>
  <r>
    <s v="2022"/>
    <s v="TD1734839"/>
    <x v="0"/>
    <n v="2676.38"/>
    <s v="PLACID"/>
    <d v="2022-08-25T00:00:00"/>
    <n v="2676.38"/>
  </r>
  <r>
    <s v="2022"/>
    <s v="TD1734839"/>
    <x v="0"/>
    <n v="-308.39999999999998"/>
    <s v="PLACID"/>
    <d v="2022-08-25T00:00:00"/>
    <n v="-308.39999999999998"/>
  </r>
  <r>
    <s v="2022"/>
    <s v="TD1734839"/>
    <x v="0"/>
    <n v="8905.33"/>
    <s v="PLACID"/>
    <d v="2022-08-25T00:00:00"/>
    <n v="8905.33"/>
  </r>
  <r>
    <s v="2022"/>
    <s v="TD1734839"/>
    <x v="0"/>
    <n v="5478.65"/>
    <s v="PLACID"/>
    <d v="2022-08-25T00:00:00"/>
    <n v="5478.65"/>
  </r>
  <r>
    <s v="2022"/>
    <s v="TD1734839"/>
    <x v="0"/>
    <n v="9461.8799999999992"/>
    <s v="PLACID"/>
    <d v="2022-08-25T00:00:00"/>
    <n v="9461.8799999999992"/>
  </r>
  <r>
    <s v="2022"/>
    <s v="TD1734839"/>
    <x v="0"/>
    <n v="1942.58"/>
    <s v="PLACID"/>
    <d v="2022-08-25T00:00:00"/>
    <n v="1942.58"/>
  </r>
  <r>
    <s v="2022"/>
    <s v="TD1734839"/>
    <x v="0"/>
    <n v="4466.76"/>
    <s v="PLACID"/>
    <d v="2022-08-25T00:00:00"/>
    <n v="4466.76"/>
  </r>
  <r>
    <s v="2022"/>
    <s v="TD1734839"/>
    <x v="0"/>
    <n v="-756.7"/>
    <s v="PLACID"/>
    <d v="2022-08-25T00:00:00"/>
    <n v="-756.7"/>
  </r>
  <r>
    <s v="2022"/>
    <s v="TD1734839"/>
    <x v="0"/>
    <n v="3333.32"/>
    <s v="PLACID"/>
    <d v="2022-08-25T00:00:00"/>
    <n v="3333.32"/>
  </r>
  <r>
    <s v="2023"/>
    <s v="TD1734839"/>
    <x v="0"/>
    <n v="1498.34"/>
    <s v="PLACID"/>
    <d v="2022-08-25T00:00:00"/>
    <n v="1421.7996369359041"/>
  </r>
  <r>
    <s v="2022"/>
    <s v="TD1734839"/>
    <x v="3"/>
    <n v="-585.53"/>
    <s v="PLACID"/>
    <d v="2022-08-25T00:00:00"/>
    <n v="-585.53"/>
  </r>
  <r>
    <s v="2021"/>
    <s v="TD1734839"/>
    <x v="1"/>
    <n v="29328.62"/>
    <s v="PLACID"/>
    <d v="2022-08-25T00:00:00"/>
    <n v="30625.477714105524"/>
  </r>
  <r>
    <s v="2021"/>
    <s v="TD1734839"/>
    <x v="1"/>
    <n v="20226.97"/>
    <s v="PLACID"/>
    <d v="2022-08-25T00:00:00"/>
    <n v="21121.369466373835"/>
  </r>
  <r>
    <s v="2022"/>
    <s v="TD1734839"/>
    <x v="1"/>
    <n v="-29328.62"/>
    <s v="PLACID"/>
    <d v="2022-08-25T00:00:00"/>
    <n v="-29328.62"/>
  </r>
  <r>
    <s v="2022"/>
    <s v="TD1734839"/>
    <x v="1"/>
    <n v="-20226.97"/>
    <s v="PLACID"/>
    <d v="2022-08-25T00:00:00"/>
    <n v="-20226.97"/>
  </r>
  <r>
    <s v="2022"/>
    <s v="TD1734839"/>
    <x v="1"/>
    <n v="29328.62"/>
    <s v="PLACID"/>
    <d v="2022-08-25T00:00:00"/>
    <n v="29328.62"/>
  </r>
  <r>
    <s v="2022"/>
    <s v="TD1734839"/>
    <x v="1"/>
    <n v="20226.97"/>
    <s v="PLACID"/>
    <d v="2022-08-25T00:00:00"/>
    <n v="20226.97"/>
  </r>
  <r>
    <s v="2022"/>
    <s v="TD1734839"/>
    <x v="1"/>
    <n v="-29328.62"/>
    <s v="PLACID"/>
    <d v="2022-08-25T00:00:00"/>
    <n v="-29328.62"/>
  </r>
  <r>
    <s v="2022"/>
    <s v="TD1734839"/>
    <x v="1"/>
    <n v="-20226.97"/>
    <s v="PLACID"/>
    <d v="2022-08-25T00:00:00"/>
    <n v="-20226.97"/>
  </r>
  <r>
    <s v="2022"/>
    <s v="TD1734839"/>
    <x v="1"/>
    <n v="29328.62"/>
    <s v="PLACID"/>
    <d v="2022-08-25T00:00:00"/>
    <n v="29328.62"/>
  </r>
  <r>
    <s v="2022"/>
    <s v="TD1734839"/>
    <x v="1"/>
    <n v="20226.97"/>
    <s v="PLACID"/>
    <d v="2022-08-25T00:00:00"/>
    <n v="20226.97"/>
  </r>
  <r>
    <s v="2022"/>
    <s v="TD1734839"/>
    <x v="1"/>
    <n v="-29328.62"/>
    <s v="PLACID"/>
    <d v="2022-08-25T00:00:00"/>
    <n v="-29328.62"/>
  </r>
  <r>
    <s v="2022"/>
    <s v="TD1734839"/>
    <x v="1"/>
    <n v="-20226.97"/>
    <s v="PLACID"/>
    <d v="2022-08-25T00:00:00"/>
    <n v="-20226.97"/>
  </r>
  <r>
    <s v="2022"/>
    <s v="TD1734839"/>
    <x v="1"/>
    <n v="20226.97"/>
    <s v="PLACID"/>
    <d v="2022-08-25T00:00:00"/>
    <n v="20226.97"/>
  </r>
  <r>
    <s v="2022"/>
    <s v="TD1734839"/>
    <x v="2"/>
    <n v="287420.46999999997"/>
    <s v="PLACID"/>
    <d v="2022-08-25T00:00:00"/>
    <n v="287420.46999999997"/>
  </r>
  <r>
    <s v="2022"/>
    <s v="TD1734839"/>
    <x v="1"/>
    <n v="29328.62"/>
    <s v="PLACID"/>
    <d v="2022-08-25T00:00:00"/>
    <n v="29328.62"/>
  </r>
  <r>
    <s v="2022"/>
    <s v="TD1734839"/>
    <x v="1"/>
    <n v="16855.810000000001"/>
    <s v="PLACID"/>
    <d v="2022-08-25T00:00:00"/>
    <n v="16855.810000000001"/>
  </r>
  <r>
    <s v="2022"/>
    <s v="TD1734839"/>
    <x v="1"/>
    <n v="-29328.62"/>
    <s v="PLACID"/>
    <d v="2022-08-25T00:00:00"/>
    <n v="-29328.62"/>
  </r>
  <r>
    <s v="2022"/>
    <s v="TD1734839"/>
    <x v="1"/>
    <n v="-20226.97"/>
    <s v="PLACID"/>
    <d v="2022-08-25T00:00:00"/>
    <n v="-20226.97"/>
  </r>
  <r>
    <s v="2022"/>
    <s v="TD1734839"/>
    <x v="2"/>
    <n v="-287420.46999999997"/>
    <s v="PLACID"/>
    <d v="2022-08-25T00:00:00"/>
    <n v="-287420.46999999997"/>
  </r>
  <r>
    <s v="2022"/>
    <s v="TD1734839"/>
    <x v="1"/>
    <n v="-16855.810000000001"/>
    <s v="PLACID"/>
    <d v="2022-08-25T00:00:00"/>
    <n v="-16855.810000000001"/>
  </r>
  <r>
    <s v="2022"/>
    <s v="TD1734839"/>
    <x v="1"/>
    <n v="20226.97"/>
    <s v="PLACID"/>
    <d v="2022-08-25T00:00:00"/>
    <n v="20226.97"/>
  </r>
  <r>
    <s v="2022"/>
    <s v="TD1734839"/>
    <x v="1"/>
    <n v="29328.62"/>
    <s v="PLACID"/>
    <d v="2022-08-25T00:00:00"/>
    <n v="29328.62"/>
  </r>
  <r>
    <s v="2022"/>
    <s v="TD1734839"/>
    <x v="2"/>
    <n v="287420.46999999997"/>
    <s v="PLACID"/>
    <d v="2022-08-25T00:00:00"/>
    <n v="287420.46999999997"/>
  </r>
  <r>
    <s v="2022"/>
    <s v="TD1734839"/>
    <x v="1"/>
    <n v="16855.810000000001"/>
    <s v="PLACID"/>
    <d v="2022-08-25T00:00:00"/>
    <n v="16855.810000000001"/>
  </r>
  <r>
    <s v="2022"/>
    <s v="TD1734839"/>
    <x v="1"/>
    <n v="-20226.97"/>
    <s v="PLACID"/>
    <d v="2022-08-25T00:00:00"/>
    <n v="-20226.97"/>
  </r>
  <r>
    <s v="2022"/>
    <s v="TD1734839"/>
    <x v="1"/>
    <n v="-29328.62"/>
    <s v="PLACID"/>
    <d v="2022-08-25T00:00:00"/>
    <n v="-29328.62"/>
  </r>
  <r>
    <s v="2022"/>
    <s v="TD1734839"/>
    <x v="2"/>
    <n v="-287420.46999999997"/>
    <s v="PLACID"/>
    <d v="2022-08-25T00:00:00"/>
    <n v="-287420.46999999997"/>
  </r>
  <r>
    <s v="2022"/>
    <s v="TD1734839"/>
    <x v="1"/>
    <n v="-16855.810000000001"/>
    <s v="PLACID"/>
    <d v="2022-08-25T00:00:00"/>
    <n v="-16855.810000000001"/>
  </r>
  <r>
    <s v="2022"/>
    <s v="TD1734839"/>
    <x v="1"/>
    <n v="29328.62"/>
    <s v="PLACID"/>
    <d v="2022-08-25T00:00:00"/>
    <n v="29328.62"/>
  </r>
  <r>
    <s v="2022"/>
    <s v="TD1734839"/>
    <x v="2"/>
    <n v="287420.46999999997"/>
    <s v="PLACID"/>
    <d v="2022-08-25T00:00:00"/>
    <n v="287420.46999999997"/>
  </r>
  <r>
    <s v="2022"/>
    <s v="TD1734839"/>
    <x v="1"/>
    <n v="-29328.62"/>
    <s v="PLACID"/>
    <d v="2022-08-25T00:00:00"/>
    <n v="-29328.62"/>
  </r>
  <r>
    <s v="2022"/>
    <s v="TD1734839"/>
    <x v="2"/>
    <n v="-287420.46999999997"/>
    <s v="PLACID"/>
    <d v="2022-08-25T00:00:00"/>
    <n v="-287420.46999999997"/>
  </r>
  <r>
    <s v="2022"/>
    <s v="TD1734839"/>
    <x v="2"/>
    <n v="73506.89"/>
    <s v="PLACID"/>
    <d v="2022-08-25T00:00:00"/>
    <n v="73506.89"/>
  </r>
  <r>
    <s v="2022"/>
    <s v="TD1734839"/>
    <x v="2"/>
    <n v="299152.45"/>
    <s v="PLACID"/>
    <d v="2022-08-25T00:00:00"/>
    <n v="299152.45"/>
  </r>
  <r>
    <s v="2021"/>
    <s v="TD1734839"/>
    <x v="2"/>
    <n v="51.77"/>
    <s v="PLACID"/>
    <d v="2022-08-25T00:00:00"/>
    <n v="54.059174323893963"/>
  </r>
  <r>
    <s v="2021"/>
    <s v="TD1734839"/>
    <x v="2"/>
    <n v="155.31"/>
    <s v="PLACID"/>
    <d v="2022-08-25T00:00:00"/>
    <n v="162.1775229716819"/>
  </r>
  <r>
    <s v="2021"/>
    <s v="TD1734839"/>
    <x v="2"/>
    <n v="103.54"/>
    <s v="PLACID"/>
    <d v="2022-08-25T00:00:00"/>
    <n v="108.11834864778793"/>
  </r>
  <r>
    <s v="2021"/>
    <s v="TD1734839"/>
    <x v="2"/>
    <n v="-2.19"/>
    <s v="PLACID"/>
    <d v="2022-08-25T00:00:00"/>
    <n v="-2.2868377780438047"/>
  </r>
  <r>
    <s v="2021"/>
    <s v="TD1734839"/>
    <x v="2"/>
    <n v="103.54"/>
    <s v="PLACID"/>
    <d v="2022-08-25T00:00:00"/>
    <n v="108.11834864778793"/>
  </r>
  <r>
    <s v="2021"/>
    <s v="TD1734839"/>
    <x v="2"/>
    <n v="103.54"/>
    <s v="PLACID"/>
    <d v="2022-08-25T00:00:00"/>
    <n v="108.11834864778793"/>
  </r>
  <r>
    <s v="2021"/>
    <s v="TD1734839"/>
    <x v="2"/>
    <n v="103.54"/>
    <s v="PLACID"/>
    <d v="2022-08-25T00:00:00"/>
    <n v="108.11834864778793"/>
  </r>
  <r>
    <s v="2021"/>
    <s v="TD1734839"/>
    <x v="2"/>
    <n v="77.66"/>
    <s v="PLACID"/>
    <d v="2022-08-25T00:00:00"/>
    <n v="81.093982576658391"/>
  </r>
  <r>
    <s v="2021"/>
    <s v="TD1734839"/>
    <x v="2"/>
    <n v="51.77"/>
    <s v="PLACID"/>
    <d v="2022-08-25T00:00:00"/>
    <n v="54.059174323893963"/>
  </r>
  <r>
    <s v="2021"/>
    <s v="TD1734839"/>
    <x v="2"/>
    <n v="77.66"/>
    <s v="PLACID"/>
    <d v="2022-08-25T00:00:00"/>
    <n v="81.093982576658391"/>
  </r>
  <r>
    <s v="2021"/>
    <s v="TD1734839"/>
    <x v="2"/>
    <n v="0.79"/>
    <s v="PLACID"/>
    <d v="2022-08-25T00:00:00"/>
    <n v="0.82493234915735425"/>
  </r>
  <r>
    <s v="2021"/>
    <s v="TD1734839"/>
    <x v="2"/>
    <n v="51.77"/>
    <s v="PLACID"/>
    <d v="2022-08-25T00:00:00"/>
    <n v="54.059174323893963"/>
  </r>
  <r>
    <s v="2021"/>
    <s v="TD1734839"/>
    <x v="2"/>
    <n v="0.02"/>
    <s v="PLACID"/>
    <d v="2022-08-25T00:00:00"/>
    <n v="2.0884363269806437E-2"/>
  </r>
  <r>
    <s v="2021"/>
    <s v="TD1734839"/>
    <x v="2"/>
    <n v="155.31"/>
    <s v="PLACID"/>
    <d v="2022-08-25T00:00:00"/>
    <n v="162.1775229716819"/>
  </r>
  <r>
    <s v="2021"/>
    <s v="TD1734839"/>
    <x v="2"/>
    <n v="51.77"/>
    <s v="PLACID"/>
    <d v="2022-08-25T00:00:00"/>
    <n v="54.059174323893963"/>
  </r>
  <r>
    <s v="2021"/>
    <s v="TD1734839"/>
    <x v="2"/>
    <n v="77.66"/>
    <s v="PLACID"/>
    <d v="2022-08-25T00:00:00"/>
    <n v="81.093982576658391"/>
  </r>
  <r>
    <s v="2021"/>
    <s v="TD1734839"/>
    <x v="2"/>
    <n v="155.31"/>
    <s v="PLACID"/>
    <d v="2022-08-25T00:00:00"/>
    <n v="162.1775229716819"/>
  </r>
  <r>
    <s v="2021"/>
    <s v="TD1734839"/>
    <x v="2"/>
    <n v="207.08"/>
    <s v="PLACID"/>
    <d v="2022-08-25T00:00:00"/>
    <n v="216.23669729557585"/>
  </r>
  <r>
    <s v="2021"/>
    <s v="TD1734839"/>
    <x v="2"/>
    <n v="51.77"/>
    <s v="PLACID"/>
    <d v="2022-08-25T00:00:00"/>
    <n v="54.059174323893963"/>
  </r>
  <r>
    <s v="2021"/>
    <s v="TD1734839"/>
    <x v="2"/>
    <n v="103.54"/>
    <s v="PLACID"/>
    <d v="2022-08-25T00:00:00"/>
    <n v="108.11834864778793"/>
  </r>
  <r>
    <s v="2021"/>
    <s v="TD1734839"/>
    <x v="2"/>
    <n v="77.66"/>
    <s v="PLACID"/>
    <d v="2022-08-25T00:00:00"/>
    <n v="81.093982576658391"/>
  </r>
  <r>
    <s v="2021"/>
    <s v="TD1734839"/>
    <x v="2"/>
    <n v="155.31"/>
    <s v="PLACID"/>
    <d v="2022-08-25T00:00:00"/>
    <n v="162.1775229716819"/>
  </r>
  <r>
    <s v="2021"/>
    <s v="TD1734839"/>
    <x v="2"/>
    <n v="155.31"/>
    <s v="PLACID"/>
    <d v="2022-08-25T00:00:00"/>
    <n v="162.1775229716819"/>
  </r>
  <r>
    <s v="2021"/>
    <s v="TD1734839"/>
    <x v="2"/>
    <n v="77.66"/>
    <s v="PLACID"/>
    <d v="2022-08-25T00:00:00"/>
    <n v="81.093982576658391"/>
  </r>
  <r>
    <s v="2021"/>
    <s v="TD1734839"/>
    <x v="2"/>
    <n v="258.85000000000002"/>
    <s v="PLACID"/>
    <d v="2022-08-25T00:00:00"/>
    <n v="270.29587161946984"/>
  </r>
  <r>
    <s v="2021"/>
    <s v="TD1734839"/>
    <x v="2"/>
    <n v="103.54"/>
    <s v="PLACID"/>
    <d v="2022-08-25T00:00:00"/>
    <n v="108.11834864778793"/>
  </r>
  <r>
    <s v="2021"/>
    <s v="TD1734839"/>
    <x v="2"/>
    <n v="51.77"/>
    <s v="PLACID"/>
    <d v="2022-08-25T00:00:00"/>
    <n v="54.059174323893963"/>
  </r>
  <r>
    <s v="2021"/>
    <s v="TD1734839"/>
    <x v="2"/>
    <n v="10.59"/>
    <s v="PLACID"/>
    <d v="2022-08-25T00:00:00"/>
    <n v="11.058270351362509"/>
  </r>
  <r>
    <s v="2022"/>
    <s v="TD1734839"/>
    <x v="2"/>
    <n v="258.85000000000002"/>
    <s v="PLACID"/>
    <d v="2022-08-25T00:00:00"/>
    <n v="258.85000000000002"/>
  </r>
  <r>
    <s v="2022"/>
    <s v="TD1734839"/>
    <x v="2"/>
    <n v="51.77"/>
    <s v="PLACID"/>
    <d v="2022-08-25T00:00:00"/>
    <n v="51.77"/>
  </r>
  <r>
    <s v="2022"/>
    <s v="TD1734839"/>
    <x v="2"/>
    <n v="155.31"/>
    <s v="PLACID"/>
    <d v="2022-08-25T00:00:00"/>
    <n v="155.31"/>
  </r>
  <r>
    <s v="2022"/>
    <s v="TD1734839"/>
    <x v="2"/>
    <n v="155.31"/>
    <s v="PLACID"/>
    <d v="2022-08-25T00:00:00"/>
    <n v="155.31"/>
  </r>
  <r>
    <s v="2022"/>
    <s v="TD1734839"/>
    <x v="2"/>
    <n v="155.31"/>
    <s v="PLACID"/>
    <d v="2022-08-25T00:00:00"/>
    <n v="155.31"/>
  </r>
  <r>
    <s v="2022"/>
    <s v="TD1734839"/>
    <x v="2"/>
    <n v="181.2"/>
    <s v="PLACID"/>
    <d v="2022-08-25T00:00:00"/>
    <n v="181.2"/>
  </r>
  <r>
    <s v="2022"/>
    <s v="TD1734839"/>
    <x v="2"/>
    <n v="155.31"/>
    <s v="PLACID"/>
    <d v="2022-08-25T00:00:00"/>
    <n v="155.31"/>
  </r>
  <r>
    <s v="2022"/>
    <s v="TD1734839"/>
    <x v="2"/>
    <n v="103.54"/>
    <s v="PLACID"/>
    <d v="2022-08-25T00:00:00"/>
    <n v="103.54"/>
  </r>
  <r>
    <s v="2022"/>
    <s v="TD1734839"/>
    <x v="2"/>
    <n v="77.66"/>
    <s v="PLACID"/>
    <d v="2022-08-25T00:00:00"/>
    <n v="77.66"/>
  </r>
  <r>
    <s v="2022"/>
    <s v="TD1734839"/>
    <x v="2"/>
    <n v="103.54"/>
    <s v="PLACID"/>
    <d v="2022-08-25T00:00:00"/>
    <n v="103.54"/>
  </r>
  <r>
    <s v="2022"/>
    <s v="TD1734839"/>
    <x v="2"/>
    <n v="51.77"/>
    <s v="PLACID"/>
    <d v="2022-08-25T00:00:00"/>
    <n v="51.77"/>
  </r>
  <r>
    <s v="2022"/>
    <s v="TD1734839"/>
    <x v="2"/>
    <n v="103.54"/>
    <s v="PLACID"/>
    <d v="2022-08-25T00:00:00"/>
    <n v="103.54"/>
  </r>
  <r>
    <s v="2022"/>
    <s v="TD1734839"/>
    <x v="2"/>
    <n v="155.31"/>
    <s v="PLACID"/>
    <d v="2022-08-25T00:00:00"/>
    <n v="155.31"/>
  </r>
  <r>
    <s v="2022"/>
    <s v="TD1734839"/>
    <x v="2"/>
    <n v="-31.64"/>
    <s v="PLACID"/>
    <d v="2022-08-25T00:00:00"/>
    <n v="-31.64"/>
  </r>
  <r>
    <s v="2022"/>
    <s v="TD1734839"/>
    <x v="2"/>
    <n v="80.430000000000007"/>
    <s v="PLACID"/>
    <d v="2022-08-25T00:00:00"/>
    <n v="80.430000000000007"/>
  </r>
  <r>
    <s v="2022"/>
    <s v="TD1734839"/>
    <x v="2"/>
    <n v="-0.15"/>
    <s v="PLACID"/>
    <d v="2022-08-25T00:00:00"/>
    <n v="-0.15"/>
  </r>
  <r>
    <s v="2022"/>
    <s v="TD1734839"/>
    <x v="2"/>
    <n v="49.62"/>
    <s v="PLACID"/>
    <d v="2022-08-25T00:00:00"/>
    <n v="49.62"/>
  </r>
  <r>
    <s v="2022"/>
    <s v="TD1734839"/>
    <x v="2"/>
    <n v="4.1900000000000004"/>
    <s v="PLACID"/>
    <d v="2022-08-25T00:00:00"/>
    <n v="4.1900000000000004"/>
  </r>
  <r>
    <s v="2022"/>
    <s v="TD1734839"/>
    <x v="2"/>
    <n v="142.22"/>
    <s v="PLACID"/>
    <d v="2022-08-25T00:00:00"/>
    <n v="142.22"/>
  </r>
  <r>
    <s v="2022"/>
    <s v="TD1734839"/>
    <x v="2"/>
    <n v="22.59"/>
    <s v="PLACID"/>
    <d v="2022-08-25T00:00:00"/>
    <n v="22.59"/>
  </r>
  <r>
    <s v="2021"/>
    <s v="TD1734839"/>
    <x v="2"/>
    <n v="32.74"/>
    <s v="PLACID"/>
    <d v="2022-08-25T00:00:00"/>
    <n v="34.18770267267314"/>
  </r>
  <r>
    <s v="2021"/>
    <s v="TD1734839"/>
    <x v="2"/>
    <n v="-32.74"/>
    <s v="PLACID"/>
    <d v="2022-08-25T00:00:00"/>
    <n v="-34.18770267267314"/>
  </r>
  <r>
    <s v="2021"/>
    <s v="TD1734839"/>
    <x v="2"/>
    <n v="-2.62"/>
    <s v="PLACID"/>
    <d v="2022-08-25T00:00:00"/>
    <n v="-2.7358515883446435"/>
  </r>
  <r>
    <s v="2022"/>
    <s v="TD1734839"/>
    <x v="2"/>
    <n v="2.62"/>
    <s v="PLACID"/>
    <d v="2022-08-25T00:00:00"/>
    <n v="2.62"/>
  </r>
  <r>
    <s v="2022"/>
    <s v="TD1734839"/>
    <x v="2"/>
    <n v="207.4"/>
    <s v="PLACID"/>
    <d v="2022-08-25T00:00:00"/>
    <n v="207.4"/>
  </r>
  <r>
    <s v="2022"/>
    <s v="TD1734839"/>
    <x v="2"/>
    <n v="-207.4"/>
    <s v="PLACID"/>
    <d v="2022-08-25T00:00:00"/>
    <n v="-207.4"/>
  </r>
  <r>
    <s v="2022"/>
    <s v="TD1734839"/>
    <x v="2"/>
    <n v="150.13"/>
    <s v="PLACID"/>
    <d v="2022-08-25T00:00:00"/>
    <n v="150.13"/>
  </r>
  <r>
    <s v="2022"/>
    <s v="TD1734839"/>
    <x v="2"/>
    <n v="-150.13"/>
    <s v="PLACID"/>
    <d v="2022-08-25T00:00:00"/>
    <n v="-150.13"/>
  </r>
  <r>
    <s v="2021"/>
    <s v="TD1734839"/>
    <x v="3"/>
    <n v="3.68"/>
    <s v="PLACID"/>
    <d v="2022-08-25T00:00:00"/>
    <n v="3.8427228416443846"/>
  </r>
  <r>
    <s v="2021"/>
    <s v="TD1734839"/>
    <x v="3"/>
    <n v="0.05"/>
    <s v="PLACID"/>
    <d v="2022-08-25T00:00:00"/>
    <n v="5.2210908174516096E-2"/>
  </r>
  <r>
    <s v="2021"/>
    <s v="TD1734839"/>
    <x v="3"/>
    <n v="3.16"/>
    <s v="PLACID"/>
    <d v="2022-08-25T00:00:00"/>
    <n v="3.299729396629417"/>
  </r>
  <r>
    <s v="2021"/>
    <s v="TD1734839"/>
    <x v="3"/>
    <n v="0.09"/>
    <s v="PLACID"/>
    <d v="2022-08-25T00:00:00"/>
    <n v="9.3979634714128957E-2"/>
  </r>
  <r>
    <s v="2022"/>
    <s v="TD1734839"/>
    <x v="3"/>
    <n v="9.1999999999999993"/>
    <s v="PLACID"/>
    <d v="2022-08-25T00:00:00"/>
    <n v="9.1999999999999993"/>
  </r>
  <r>
    <s v="2022"/>
    <s v="TD1734839"/>
    <x v="3"/>
    <n v="-0.65"/>
    <s v="PLACID"/>
    <d v="2022-08-25T00:00:00"/>
    <n v="-0.65"/>
  </r>
  <r>
    <s v="2022"/>
    <s v="TD1734839"/>
    <x v="3"/>
    <n v="6.96"/>
    <s v="PLACID"/>
    <d v="2022-08-25T00:00:00"/>
    <n v="6.96"/>
  </r>
  <r>
    <s v="2022"/>
    <s v="TD1734839"/>
    <x v="3"/>
    <n v="0"/>
    <s v="PLACID"/>
    <d v="2022-08-25T00:00:00"/>
    <n v="0"/>
  </r>
  <r>
    <s v="2022"/>
    <s v="TD1734839"/>
    <x v="3"/>
    <n v="-1.2"/>
    <s v="PLACID"/>
    <d v="2022-08-25T00:00:00"/>
    <n v="-1.2"/>
  </r>
  <r>
    <s v="2021"/>
    <s v="TD1734839"/>
    <x v="3"/>
    <n v="-1.94"/>
    <s v="PLACID"/>
    <d v="2022-08-25T00:00:00"/>
    <n v="-2.0257832371712245"/>
  </r>
  <r>
    <s v="2021"/>
    <s v="TD1734839"/>
    <x v="3"/>
    <n v="-0.06"/>
    <s v="PLACID"/>
    <d v="2022-08-25T00:00:00"/>
    <n v="-6.2653089809419305E-2"/>
  </r>
  <r>
    <s v="2022"/>
    <s v="TD1734839"/>
    <x v="3"/>
    <n v="-0.13"/>
    <s v="PLACID"/>
    <d v="2022-08-25T00:00:00"/>
    <n v="-0.13"/>
  </r>
  <r>
    <s v="2022"/>
    <s v="TD1734839"/>
    <x v="3"/>
    <n v="-0.05"/>
    <s v="PLACID"/>
    <d v="2022-08-25T00:00:00"/>
    <n v="-0.05"/>
  </r>
  <r>
    <s v="2021"/>
    <s v="TD1734839"/>
    <x v="3"/>
    <n v="0.78"/>
    <s v="PLACID"/>
    <d v="2022-08-25T00:00:00"/>
    <n v="0.81449016752245107"/>
  </r>
  <r>
    <s v="2021"/>
    <s v="TD1734839"/>
    <x v="3"/>
    <n v="0.96"/>
    <s v="PLACID"/>
    <d v="2022-08-25T00:00:00"/>
    <n v="1.0024494369507089"/>
  </r>
  <r>
    <s v="2022"/>
    <s v="TD1734839"/>
    <x v="3"/>
    <n v="1.89"/>
    <s v="PLACID"/>
    <d v="2022-08-25T00:00:00"/>
    <n v="1.89"/>
  </r>
  <r>
    <s v="2022"/>
    <s v="TD1734839"/>
    <x v="3"/>
    <n v="1.54"/>
    <s v="PLACID"/>
    <d v="2022-08-25T00:00:00"/>
    <n v="1.54"/>
  </r>
  <r>
    <s v="2022"/>
    <s v="TD1734839"/>
    <x v="3"/>
    <n v="-0.26"/>
    <s v="PLACID"/>
    <d v="2022-08-25T00:00:00"/>
    <n v="-0.26"/>
  </r>
  <r>
    <s v="2021"/>
    <s v="TD1734839"/>
    <x v="3"/>
    <n v="80.58"/>
    <s v="PLACID"/>
    <d v="2022-08-25T00:00:00"/>
    <n v="84.143099614050129"/>
  </r>
  <r>
    <s v="2021"/>
    <s v="TD1734839"/>
    <x v="3"/>
    <n v="49.06"/>
    <s v="PLACID"/>
    <d v="2022-08-25T00:00:00"/>
    <n v="51.229343100835194"/>
  </r>
  <r>
    <s v="2021"/>
    <s v="TD1734839"/>
    <x v="3"/>
    <n v="120.48"/>
    <s v="PLACID"/>
    <d v="2022-08-25T00:00:00"/>
    <n v="125.80740433731398"/>
  </r>
  <r>
    <s v="2021"/>
    <s v="TD1734839"/>
    <x v="3"/>
    <n v="56.27"/>
    <s v="PLACID"/>
    <d v="2022-08-25T00:00:00"/>
    <n v="58.758156059600417"/>
  </r>
  <r>
    <s v="2021"/>
    <s v="TD1734839"/>
    <x v="3"/>
    <n v="144.91999999999999"/>
    <s v="PLACID"/>
    <d v="2022-08-25T00:00:00"/>
    <n v="151.32809625301743"/>
  </r>
  <r>
    <s v="2021"/>
    <s v="TD1734839"/>
    <x v="3"/>
    <n v="51.97"/>
    <s v="PLACID"/>
    <d v="2022-08-25T00:00:00"/>
    <n v="54.268017956592026"/>
  </r>
  <r>
    <s v="2021"/>
    <s v="TD1734839"/>
    <x v="3"/>
    <n v="19.87"/>
    <s v="PLACID"/>
    <d v="2022-08-25T00:00:00"/>
    <n v="20.748614908552696"/>
  </r>
  <r>
    <s v="2021"/>
    <s v="TD1734839"/>
    <x v="3"/>
    <n v="18.57"/>
    <s v="PLACID"/>
    <d v="2022-08-25T00:00:00"/>
    <n v="19.391131296015278"/>
  </r>
  <r>
    <s v="2021"/>
    <s v="TD1734839"/>
    <x v="3"/>
    <n v="49.89"/>
    <s v="PLACID"/>
    <d v="2022-08-25T00:00:00"/>
    <n v="52.09604417653216"/>
  </r>
  <r>
    <s v="2021"/>
    <s v="TD1734839"/>
    <x v="3"/>
    <n v="68.569999999999993"/>
    <s v="PLACID"/>
    <d v="2022-08-25T00:00:00"/>
    <n v="71.602039470531366"/>
  </r>
  <r>
    <s v="2021"/>
    <s v="TD1734839"/>
    <x v="3"/>
    <n v="35.840000000000003"/>
    <s v="PLACID"/>
    <d v="2022-08-25T00:00:00"/>
    <n v="37.424778979493141"/>
  </r>
  <r>
    <s v="2022"/>
    <s v="TD1734839"/>
    <x v="3"/>
    <n v="121.86"/>
    <s v="PLACID"/>
    <d v="2022-08-25T00:00:00"/>
    <n v="121.86"/>
  </r>
  <r>
    <s v="2022"/>
    <s v="TD1734839"/>
    <x v="3"/>
    <n v="144.46"/>
    <s v="PLACID"/>
    <d v="2022-08-25T00:00:00"/>
    <n v="144.46"/>
  </r>
  <r>
    <s v="2022"/>
    <s v="TD1734839"/>
    <x v="3"/>
    <n v="101.82"/>
    <s v="PLACID"/>
    <d v="2022-08-25T00:00:00"/>
    <n v="101.82"/>
  </r>
  <r>
    <s v="2022"/>
    <s v="TD1734839"/>
    <x v="3"/>
    <n v="32.36"/>
    <s v="PLACID"/>
    <d v="2022-08-25T00:00:00"/>
    <n v="32.36"/>
  </r>
  <r>
    <s v="2022"/>
    <s v="TD1734839"/>
    <x v="3"/>
    <n v="92.43"/>
    <s v="PLACID"/>
    <d v="2022-08-25T00:00:00"/>
    <n v="92.43"/>
  </r>
  <r>
    <s v="2022"/>
    <s v="TD1734839"/>
    <x v="3"/>
    <n v="58.82"/>
    <s v="PLACID"/>
    <d v="2022-08-25T00:00:00"/>
    <n v="58.82"/>
  </r>
  <r>
    <s v="2022"/>
    <s v="TD1734839"/>
    <x v="3"/>
    <n v="60.39"/>
    <s v="PLACID"/>
    <d v="2022-08-25T00:00:00"/>
    <n v="60.39"/>
  </r>
  <r>
    <s v="2022"/>
    <s v="TD1734839"/>
    <x v="3"/>
    <n v="211.3"/>
    <s v="PLACID"/>
    <d v="2022-08-25T00:00:00"/>
    <n v="211.3"/>
  </r>
  <r>
    <s v="2022"/>
    <s v="TD1734839"/>
    <x v="3"/>
    <n v="105.13"/>
    <s v="PLACID"/>
    <d v="2022-08-25T00:00:00"/>
    <n v="105.13"/>
  </r>
  <r>
    <s v="2022"/>
    <s v="TD1734839"/>
    <x v="3"/>
    <n v="93.32"/>
    <s v="PLACID"/>
    <d v="2022-08-25T00:00:00"/>
    <n v="93.32"/>
  </r>
  <r>
    <s v="2022"/>
    <s v="TD1734839"/>
    <x v="3"/>
    <n v="31.91"/>
    <s v="PLACID"/>
    <d v="2022-08-25T00:00:00"/>
    <n v="31.91"/>
  </r>
  <r>
    <s v="2022"/>
    <s v="TD1734839"/>
    <x v="3"/>
    <n v="24.69"/>
    <s v="PLACID"/>
    <d v="2022-08-25T00:00:00"/>
    <n v="24.69"/>
  </r>
  <r>
    <s v="2023"/>
    <s v="TD1734839"/>
    <x v="3"/>
    <n v="37.17"/>
    <s v="PLACID"/>
    <d v="2022-08-25T00:00:00"/>
    <n v="35.271228496140772"/>
  </r>
  <r>
    <s v="2023"/>
    <s v="TD1734839"/>
    <x v="3"/>
    <n v="32.92"/>
    <s v="PLACID"/>
    <d v="2022-08-25T00:00:00"/>
    <n v="31.238333120606786"/>
  </r>
  <r>
    <s v="2023"/>
    <s v="TD1734839"/>
    <x v="3"/>
    <n v="2.84"/>
    <s v="PLACID"/>
    <d v="2022-08-25T00:00:00"/>
    <n v="2.6949230274156517"/>
  </r>
  <r>
    <s v="2021"/>
    <s v="TD1734839"/>
    <x v="3"/>
    <n v="5"/>
    <s v="PLACID"/>
    <d v="2022-08-25T00:00:00"/>
    <n v="5.2210908174516089"/>
  </r>
  <r>
    <s v="2022"/>
    <s v="TD1734839"/>
    <x v="3"/>
    <n v="-5"/>
    <s v="PLACID"/>
    <d v="2022-08-25T00:00:00"/>
    <n v="-5"/>
  </r>
  <r>
    <s v="2022"/>
    <s v="TD1734839"/>
    <x v="3"/>
    <n v="28.94"/>
    <s v="PLACID"/>
    <d v="2022-08-25T00:00:00"/>
    <n v="28.94"/>
  </r>
  <r>
    <s v="2023"/>
    <s v="TD1734839"/>
    <x v="3"/>
    <n v="-28.94"/>
    <s v="PLACID"/>
    <d v="2022-08-25T00:00:00"/>
    <n v="-27.461645215989076"/>
  </r>
  <r>
    <s v="2021"/>
    <s v="TD1734839"/>
    <x v="3"/>
    <n v="0.42"/>
    <s v="PLACID"/>
    <d v="2022-08-25T00:00:00"/>
    <n v="0.43857162866593519"/>
  </r>
  <r>
    <s v="2021"/>
    <s v="TD1734839"/>
    <x v="3"/>
    <n v="0.26"/>
    <s v="PLACID"/>
    <d v="2022-08-25T00:00:00"/>
    <n v="0.27149672250748369"/>
  </r>
  <r>
    <s v="2021"/>
    <s v="TD1734839"/>
    <x v="3"/>
    <n v="0.63"/>
    <s v="PLACID"/>
    <d v="2022-08-25T00:00:00"/>
    <n v="0.65785744299890281"/>
  </r>
  <r>
    <s v="2021"/>
    <s v="TD1734839"/>
    <x v="3"/>
    <n v="0.28999999999999998"/>
    <s v="PLACID"/>
    <d v="2022-08-25T00:00:00"/>
    <n v="0.30282326741219334"/>
  </r>
  <r>
    <s v="2021"/>
    <s v="TD1734839"/>
    <x v="3"/>
    <n v="0.75"/>
    <s v="PLACID"/>
    <d v="2022-08-25T00:00:00"/>
    <n v="0.78316362261774142"/>
  </r>
  <r>
    <s v="2021"/>
    <s v="TD1734839"/>
    <x v="3"/>
    <n v="0.27"/>
    <s v="PLACID"/>
    <d v="2022-08-25T00:00:00"/>
    <n v="0.28193890414238693"/>
  </r>
  <r>
    <s v="2021"/>
    <s v="TD1734839"/>
    <x v="3"/>
    <n v="0.1"/>
    <s v="PLACID"/>
    <d v="2022-08-25T00:00:00"/>
    <n v="0.10442181634903219"/>
  </r>
  <r>
    <s v="2021"/>
    <s v="TD1734839"/>
    <x v="3"/>
    <n v="0.1"/>
    <s v="PLACID"/>
    <d v="2022-08-25T00:00:00"/>
    <n v="0.10442181634903219"/>
  </r>
  <r>
    <s v="2021"/>
    <s v="TD1734839"/>
    <x v="3"/>
    <n v="0.26"/>
    <s v="PLACID"/>
    <d v="2022-08-25T00:00:00"/>
    <n v="0.27149672250748369"/>
  </r>
  <r>
    <s v="2021"/>
    <s v="TD1734839"/>
    <x v="3"/>
    <n v="0.36"/>
    <s v="PLACID"/>
    <d v="2022-08-25T00:00:00"/>
    <n v="0.37591853885651583"/>
  </r>
  <r>
    <s v="2021"/>
    <s v="TD1734839"/>
    <x v="3"/>
    <n v="0.19"/>
    <s v="PLACID"/>
    <d v="2022-08-25T00:00:00"/>
    <n v="0.19840145106316115"/>
  </r>
  <r>
    <s v="2022"/>
    <s v="TD1734839"/>
    <x v="3"/>
    <n v="0.63"/>
    <s v="PLACID"/>
    <d v="2022-08-25T00:00:00"/>
    <n v="0.63"/>
  </r>
  <r>
    <s v="2022"/>
    <s v="TD1734839"/>
    <x v="3"/>
    <n v="0.75"/>
    <s v="PLACID"/>
    <d v="2022-08-25T00:00:00"/>
    <n v="0.75"/>
  </r>
  <r>
    <s v="2022"/>
    <s v="TD1734839"/>
    <x v="3"/>
    <n v="0.53"/>
    <s v="PLACID"/>
    <d v="2022-08-25T00:00:00"/>
    <n v="0.53"/>
  </r>
  <r>
    <s v="2022"/>
    <s v="TD1734839"/>
    <x v="3"/>
    <n v="0.17"/>
    <s v="PLACID"/>
    <d v="2022-08-25T00:00:00"/>
    <n v="0.17"/>
  </r>
  <r>
    <s v="2022"/>
    <s v="TD1734839"/>
    <x v="3"/>
    <n v="0.48"/>
    <s v="PLACID"/>
    <d v="2022-08-25T00:00:00"/>
    <n v="0.48"/>
  </r>
  <r>
    <s v="2022"/>
    <s v="TD1734839"/>
    <x v="3"/>
    <n v="0.31"/>
    <s v="PLACID"/>
    <d v="2022-08-25T00:00:00"/>
    <n v="0.31"/>
  </r>
  <r>
    <s v="2022"/>
    <s v="TD1734839"/>
    <x v="3"/>
    <n v="0.31"/>
    <s v="PLACID"/>
    <d v="2022-08-25T00:00:00"/>
    <n v="0.31"/>
  </r>
  <r>
    <s v="2022"/>
    <s v="TD1734839"/>
    <x v="3"/>
    <n v="1.1000000000000001"/>
    <s v="PLACID"/>
    <d v="2022-08-25T00:00:00"/>
    <n v="1.1000000000000001"/>
  </r>
  <r>
    <s v="2022"/>
    <s v="TD1734839"/>
    <x v="3"/>
    <n v="0.55000000000000004"/>
    <s v="PLACID"/>
    <d v="2022-08-25T00:00:00"/>
    <n v="0.55000000000000004"/>
  </r>
  <r>
    <s v="2022"/>
    <s v="TD1734839"/>
    <x v="3"/>
    <n v="0.49"/>
    <s v="PLACID"/>
    <d v="2022-08-25T00:00:00"/>
    <n v="0.49"/>
  </r>
  <r>
    <s v="2022"/>
    <s v="TD1734839"/>
    <x v="3"/>
    <n v="0.17"/>
    <s v="PLACID"/>
    <d v="2022-08-25T00:00:00"/>
    <n v="0.17"/>
  </r>
  <r>
    <s v="2022"/>
    <s v="TD1734839"/>
    <x v="3"/>
    <n v="0.13"/>
    <s v="PLACID"/>
    <d v="2022-08-25T00:00:00"/>
    <n v="0.13"/>
  </r>
  <r>
    <s v="2023"/>
    <s v="TD1734839"/>
    <x v="3"/>
    <n v="0.19"/>
    <s v="PLACID"/>
    <d v="2022-08-25T00:00:00"/>
    <n v="0.18029414620034293"/>
  </r>
  <r>
    <s v="2023"/>
    <s v="TD1734839"/>
    <x v="3"/>
    <n v="0.17"/>
    <s v="PLACID"/>
    <d v="2022-08-25T00:00:00"/>
    <n v="0.16131581502135947"/>
  </r>
  <r>
    <s v="2023"/>
    <s v="TD1734839"/>
    <x v="3"/>
    <n v="0.02"/>
    <s v="PLACID"/>
    <d v="2022-08-25T00:00:00"/>
    <n v="1.8978331178983465E-2"/>
  </r>
  <r>
    <s v="2021"/>
    <s v="TD1734839"/>
    <x v="2"/>
    <n v="64.77"/>
    <s v="PLACID"/>
    <d v="2022-08-25T00:00:00"/>
    <n v="67.634010449268146"/>
  </r>
  <r>
    <s v="2021"/>
    <s v="TD1734839"/>
    <x v="2"/>
    <n v="115.76"/>
    <s v="PLACID"/>
    <d v="2022-08-25T00:00:00"/>
    <n v="120.87869460563967"/>
  </r>
  <r>
    <s v="2021"/>
    <s v="TD1734839"/>
    <x v="2"/>
    <n v="-6.88"/>
    <s v="PLACID"/>
    <d v="2022-08-25T00:00:00"/>
    <n v="-7.1842209648134139"/>
  </r>
  <r>
    <s v="2021"/>
    <s v="TD1734839"/>
    <x v="2"/>
    <n v="10.88"/>
    <s v="PLACID"/>
    <d v="2022-08-25T00:00:00"/>
    <n v="11.361093618774703"/>
  </r>
  <r>
    <s v="2021"/>
    <s v="TD1734839"/>
    <x v="2"/>
    <n v="500.39"/>
    <s v="PLACID"/>
    <d v="2022-08-25T00:00:00"/>
    <n v="522.51632682892216"/>
  </r>
  <r>
    <s v="2022"/>
    <s v="TD1734839"/>
    <x v="2"/>
    <n v="416.98"/>
    <s v="PLACID"/>
    <d v="2022-08-25T00:00:00"/>
    <n v="416.98"/>
  </r>
  <r>
    <s v="2022"/>
    <s v="TD1734839"/>
    <x v="2"/>
    <n v="-45.84"/>
    <s v="PLACID"/>
    <d v="2022-08-25T00:00:00"/>
    <n v="-45.84"/>
  </r>
  <r>
    <s v="2022"/>
    <s v="TD1734839"/>
    <x v="2"/>
    <n v="81.489999999999995"/>
    <s v="PLACID"/>
    <d v="2022-08-25T00:00:00"/>
    <n v="81.489999999999995"/>
  </r>
  <r>
    <s v="2022"/>
    <s v="TD1734839"/>
    <x v="2"/>
    <n v="-15.44"/>
    <s v="PLACID"/>
    <d v="2022-08-25T00:00:00"/>
    <n v="-15.44"/>
  </r>
  <r>
    <s v="2021"/>
    <s v="TD1734839"/>
    <x v="1"/>
    <n v="25.46"/>
    <s v="PLACID"/>
    <d v="2022-08-25T00:00:00"/>
    <n v="26.585794442463595"/>
  </r>
  <r>
    <s v="2021"/>
    <s v="TD1734839"/>
    <x v="1"/>
    <n v="39.119999999999997"/>
    <s v="PLACID"/>
    <d v="2022-08-25T00:00:00"/>
    <n v="40.849814555741389"/>
  </r>
  <r>
    <s v="2021"/>
    <s v="TD1734839"/>
    <x v="1"/>
    <n v="-2.2599999999999998"/>
    <s v="PLACID"/>
    <d v="2022-08-25T00:00:00"/>
    <n v="-2.3599330494881272"/>
  </r>
  <r>
    <s v="2021"/>
    <s v="TD1734839"/>
    <x v="1"/>
    <n v="4.1500000000000004"/>
    <s v="PLACID"/>
    <d v="2022-08-25T00:00:00"/>
    <n v="4.3335053784848361"/>
  </r>
  <r>
    <s v="2021"/>
    <s v="TD1734839"/>
    <x v="1"/>
    <n v="128.75"/>
    <s v="PLACID"/>
    <d v="2022-08-25T00:00:00"/>
    <n v="134.44308854937893"/>
  </r>
  <r>
    <s v="2022"/>
    <s v="TD1734839"/>
    <x v="1"/>
    <n v="181.94"/>
    <s v="PLACID"/>
    <d v="2022-08-25T00:00:00"/>
    <n v="181.94"/>
  </r>
  <r>
    <s v="2022"/>
    <s v="TD1734839"/>
    <x v="1"/>
    <n v="-14.44"/>
    <s v="PLACID"/>
    <d v="2022-08-25T00:00:00"/>
    <n v="-14.44"/>
  </r>
  <r>
    <s v="2022"/>
    <s v="TD1734839"/>
    <x v="1"/>
    <n v="24.15"/>
    <s v="PLACID"/>
    <d v="2022-08-25T00:00:00"/>
    <n v="24.15"/>
  </r>
  <r>
    <s v="2022"/>
    <s v="TD1734839"/>
    <x v="1"/>
    <n v="-5.07"/>
    <s v="PLACID"/>
    <d v="2022-08-25T00:00:00"/>
    <n v="-5.07"/>
  </r>
  <r>
    <s v="2021"/>
    <s v="TD1734839"/>
    <x v="1"/>
    <n v="23.47"/>
    <s v="PLACID"/>
    <d v="2022-08-25T00:00:00"/>
    <n v="24.507800297117853"/>
  </r>
  <r>
    <s v="2021"/>
    <s v="TD1734839"/>
    <x v="1"/>
    <n v="38.450000000000003"/>
    <s v="PLACID"/>
    <d v="2022-08-25T00:00:00"/>
    <n v="40.150188386202878"/>
  </r>
  <r>
    <s v="2021"/>
    <s v="TD1734839"/>
    <x v="1"/>
    <n v="-2.5"/>
    <s v="PLACID"/>
    <d v="2022-08-25T00:00:00"/>
    <n v="-2.6105454087258044"/>
  </r>
  <r>
    <s v="2021"/>
    <s v="TD1734839"/>
    <x v="1"/>
    <n v="3.96"/>
    <s v="PLACID"/>
    <d v="2022-08-25T00:00:00"/>
    <n v="4.1351039274216745"/>
  </r>
  <r>
    <s v="2021"/>
    <s v="TD1734839"/>
    <x v="1"/>
    <n v="129.38999999999999"/>
    <s v="PLACID"/>
    <d v="2022-08-25T00:00:00"/>
    <n v="135.11138817401272"/>
  </r>
  <r>
    <s v="2022"/>
    <s v="TD1734839"/>
    <x v="1"/>
    <n v="140.15"/>
    <s v="PLACID"/>
    <d v="2022-08-25T00:00:00"/>
    <n v="140.15"/>
  </r>
  <r>
    <s v="2022"/>
    <s v="TD1734839"/>
    <x v="1"/>
    <n v="2209.64"/>
    <s v="PLACID"/>
    <d v="2022-08-25T00:00:00"/>
    <n v="2209.64"/>
  </r>
  <r>
    <s v="2022"/>
    <s v="TD1734839"/>
    <x v="1"/>
    <n v="28.55"/>
    <s v="PLACID"/>
    <d v="2022-08-25T00:00:00"/>
    <n v="28.55"/>
  </r>
  <r>
    <s v="2022"/>
    <s v="TD1734839"/>
    <x v="1"/>
    <n v="461.09"/>
    <s v="PLACID"/>
    <d v="2022-08-25T00:00:00"/>
    <n v="461.09"/>
  </r>
  <r>
    <s v="2022"/>
    <s v="TD1734839"/>
    <x v="1"/>
    <n v="5585.89"/>
    <s v="PLACID"/>
    <d v="2022-08-25T00:00:00"/>
    <n v="5585.89"/>
  </r>
  <r>
    <s v="2022"/>
    <s v="TD1734839"/>
    <x v="1"/>
    <n v="25772.17"/>
    <s v="PLACID"/>
    <d v="2022-08-25T00:00:00"/>
    <n v="25772.17"/>
  </r>
  <r>
    <s v="2023"/>
    <s v="TD1734839"/>
    <x v="1"/>
    <n v="141.18"/>
    <s v="PLACID"/>
    <d v="2022-08-25T00:00:00"/>
    <n v="133.96803979244427"/>
  </r>
  <r>
    <s v="2021"/>
    <s v="TD1734839"/>
    <x v="1"/>
    <n v="34.81"/>
    <s v="PLACID"/>
    <d v="2022-08-25T00:00:00"/>
    <n v="36.349234271098105"/>
  </r>
  <r>
    <s v="2021"/>
    <s v="TD1734839"/>
    <x v="1"/>
    <n v="82.4"/>
    <s v="PLACID"/>
    <d v="2022-08-25T00:00:00"/>
    <n v="86.043576671602523"/>
  </r>
  <r>
    <s v="2021"/>
    <s v="TD1734839"/>
    <x v="1"/>
    <n v="-3.87"/>
    <s v="PLACID"/>
    <d v="2022-08-25T00:00:00"/>
    <n v="-4.0411242927075453"/>
  </r>
  <r>
    <s v="2021"/>
    <s v="TD1734839"/>
    <x v="1"/>
    <n v="5.92"/>
    <s v="PLACID"/>
    <d v="2022-08-25T00:00:00"/>
    <n v="6.181771527862705"/>
  </r>
  <r>
    <s v="2021"/>
    <s v="TD1734839"/>
    <x v="1"/>
    <n v="179.89"/>
    <s v="PLACID"/>
    <d v="2022-08-25T00:00:00"/>
    <n v="187.84440543027398"/>
  </r>
  <r>
    <s v="2022"/>
    <s v="TD1734839"/>
    <x v="1"/>
    <n v="240.77"/>
    <s v="PLACID"/>
    <d v="2022-08-25T00:00:00"/>
    <n v="240.77"/>
  </r>
  <r>
    <s v="2022"/>
    <s v="TD1734839"/>
    <x v="1"/>
    <n v="3501.76"/>
    <s v="PLACID"/>
    <d v="2022-08-25T00:00:00"/>
    <n v="3501.76"/>
  </r>
  <r>
    <s v="2022"/>
    <s v="TD1734839"/>
    <x v="1"/>
    <n v="49.09"/>
    <s v="PLACID"/>
    <d v="2022-08-25T00:00:00"/>
    <n v="49.09"/>
  </r>
  <r>
    <s v="2022"/>
    <s v="TD1734839"/>
    <x v="1"/>
    <n v="830.04"/>
    <s v="PLACID"/>
    <d v="2022-08-25T00:00:00"/>
    <n v="830.04"/>
  </r>
  <r>
    <s v="2022"/>
    <s v="TD1734839"/>
    <x v="1"/>
    <n v="9857.42"/>
    <s v="PLACID"/>
    <d v="2022-08-25T00:00:00"/>
    <n v="9857.42"/>
  </r>
  <r>
    <s v="2022"/>
    <s v="TD1734839"/>
    <x v="1"/>
    <n v="38345.96"/>
    <s v="PLACID"/>
    <d v="2022-08-25T00:00:00"/>
    <n v="38345.96"/>
  </r>
  <r>
    <s v="2023"/>
    <s v="TD1734839"/>
    <x v="1"/>
    <n v="232.24"/>
    <s v="PLACID"/>
    <d v="2022-08-25T00:00:00"/>
    <n v="220.376381650356"/>
  </r>
  <r>
    <s v="2021"/>
    <s v="TD1734839"/>
    <x v="1"/>
    <n v="8.3800000000000008"/>
    <s v="PLACID"/>
    <d v="2022-08-25T00:00:00"/>
    <n v="8.7505482100488976"/>
  </r>
  <r>
    <s v="2021"/>
    <s v="TD1734839"/>
    <x v="1"/>
    <n v="13.19"/>
    <s v="PLACID"/>
    <d v="2022-08-25T00:00:00"/>
    <n v="13.773237576437344"/>
  </r>
  <r>
    <s v="2021"/>
    <s v="TD1734839"/>
    <x v="1"/>
    <n v="-0.94"/>
    <s v="PLACID"/>
    <d v="2022-08-25T00:00:00"/>
    <n v="-0.98156507368090251"/>
  </r>
  <r>
    <s v="2021"/>
    <s v="TD1734839"/>
    <x v="1"/>
    <n v="1.24"/>
    <s v="PLACID"/>
    <d v="2022-08-25T00:00:00"/>
    <n v="1.294830522727999"/>
  </r>
  <r>
    <s v="2021"/>
    <s v="TD1734839"/>
    <x v="1"/>
    <n v="35.729999999999997"/>
    <s v="PLACID"/>
    <d v="2022-08-25T00:00:00"/>
    <n v="37.309914981509195"/>
  </r>
  <r>
    <s v="2022"/>
    <s v="TD1734839"/>
    <x v="1"/>
    <n v="60.74"/>
    <s v="PLACID"/>
    <d v="2022-08-25T00:00:00"/>
    <n v="60.74"/>
  </r>
  <r>
    <s v="2022"/>
    <s v="TD1734839"/>
    <x v="1"/>
    <n v="775.01"/>
    <s v="PLACID"/>
    <d v="2022-08-25T00:00:00"/>
    <n v="775.01"/>
  </r>
  <r>
    <s v="2022"/>
    <s v="TD1734839"/>
    <x v="1"/>
    <n v="12.29"/>
    <s v="PLACID"/>
    <d v="2022-08-25T00:00:00"/>
    <n v="12.29"/>
  </r>
  <r>
    <s v="2022"/>
    <s v="TD1734839"/>
    <x v="1"/>
    <n v="200.74"/>
    <s v="PLACID"/>
    <d v="2022-08-25T00:00:00"/>
    <n v="200.74"/>
  </r>
  <r>
    <s v="2022"/>
    <s v="TD1734839"/>
    <x v="1"/>
    <n v="2297.84"/>
    <s v="PLACID"/>
    <d v="2022-08-25T00:00:00"/>
    <n v="2297.84"/>
  </r>
  <r>
    <s v="2022"/>
    <s v="TD1734839"/>
    <x v="1"/>
    <n v="9607.4500000000007"/>
    <s v="PLACID"/>
    <d v="2022-08-25T00:00:00"/>
    <n v="9607.4500000000007"/>
  </r>
  <r>
    <s v="2023"/>
    <s v="TD1734839"/>
    <x v="1"/>
    <n v="57.18"/>
    <s v="PLACID"/>
    <d v="2022-08-25T00:00:00"/>
    <n v="54.259048840713724"/>
  </r>
  <r>
    <s v="2022"/>
    <s v="TD1734839"/>
    <x v="1"/>
    <n v="2853.35"/>
    <s v="PLACID"/>
    <d v="2022-08-25T00:00:00"/>
    <n v="2853.35"/>
  </r>
  <r>
    <s v="2022"/>
    <s v="TD1734839"/>
    <x v="1"/>
    <n v="603.91999999999996"/>
    <s v="PLACID"/>
    <d v="2022-08-25T00:00:00"/>
    <n v="603.91999999999996"/>
  </r>
  <r>
    <s v="2023"/>
    <s v="TD1734839"/>
    <x v="1"/>
    <n v="137.08000000000001"/>
    <s v="PLACID"/>
    <d v="2022-08-25T00:00:00"/>
    <n v="130.07748190075267"/>
  </r>
  <r>
    <s v="2022"/>
    <s v="TD1734839"/>
    <x v="1"/>
    <n v="382.24"/>
    <s v="PLACID"/>
    <d v="2022-08-25T00:00:00"/>
    <n v="382.24"/>
  </r>
  <r>
    <s v="2022"/>
    <s v="TD1734839"/>
    <x v="1"/>
    <n v="1555.59"/>
    <s v="PLACID"/>
    <d v="2022-08-25T00:00:00"/>
    <n v="1555.59"/>
  </r>
  <r>
    <s v="2022"/>
    <s v="TD1734839"/>
    <x v="2"/>
    <n v="1848.75"/>
    <s v="PLACID"/>
    <d v="2022-08-25T00:00:00"/>
    <n v="1848.75"/>
  </r>
  <r>
    <s v="2022"/>
    <s v="TD1734839"/>
    <x v="2"/>
    <n v="322.47000000000003"/>
    <s v="PLACID"/>
    <d v="2022-08-25T00:00:00"/>
    <n v="322.47000000000003"/>
  </r>
  <r>
    <s v="2023"/>
    <s v="TD1734839"/>
    <x v="2"/>
    <n v="105.92"/>
    <s v="PLACID"/>
    <d v="2022-08-25T00:00:00"/>
    <n v="100.50924192389643"/>
  </r>
  <r>
    <s v="2021"/>
    <s v="TD1734844"/>
    <x v="1"/>
    <n v="0.01"/>
    <s v="PLACID"/>
    <d v="2022-04-06T00:00:00"/>
    <n v="1.0442181634903219E-2"/>
  </r>
  <r>
    <s v="2021"/>
    <s v="TD1734844"/>
    <x v="1"/>
    <n v="0.08"/>
    <s v="PLACID"/>
    <d v="2022-04-06T00:00:00"/>
    <n v="8.3537453079225749E-2"/>
  </r>
  <r>
    <s v="2021"/>
    <s v="TD1734844"/>
    <x v="1"/>
    <n v="0.06"/>
    <s v="PLACID"/>
    <d v="2022-04-06T00:00:00"/>
    <n v="6.2653089809419305E-2"/>
  </r>
  <r>
    <s v="2021"/>
    <s v="TD1734844"/>
    <x v="1"/>
    <n v="0.01"/>
    <s v="PLACID"/>
    <d v="2022-04-06T00:00:00"/>
    <n v="1.0442181634903219E-2"/>
  </r>
  <r>
    <s v="2021"/>
    <s v="TD1734844"/>
    <x v="1"/>
    <n v="0.1"/>
    <s v="PLACID"/>
    <d v="2022-04-06T00:00:00"/>
    <n v="0.10442181634903219"/>
  </r>
  <r>
    <s v="2021"/>
    <s v="TD1734844"/>
    <x v="1"/>
    <n v="0.01"/>
    <s v="PLACID"/>
    <d v="2022-04-06T00:00:00"/>
    <n v="1.0442181634903219E-2"/>
  </r>
  <r>
    <s v="2021"/>
    <s v="TD1734844"/>
    <x v="1"/>
    <n v="0.04"/>
    <s v="PLACID"/>
    <d v="2022-04-06T00:00:00"/>
    <n v="4.1768726539612874E-2"/>
  </r>
  <r>
    <s v="2021"/>
    <s v="TD1734844"/>
    <x v="1"/>
    <n v="0.15"/>
    <s v="PLACID"/>
    <d v="2022-04-06T00:00:00"/>
    <n v="0.15663272452354826"/>
  </r>
  <r>
    <s v="2021"/>
    <s v="TD1734844"/>
    <x v="1"/>
    <n v="0.02"/>
    <s v="PLACID"/>
    <d v="2022-04-06T00:00:00"/>
    <n v="2.0884363269806437E-2"/>
  </r>
  <r>
    <s v="2021"/>
    <s v="TD1734844"/>
    <x v="1"/>
    <n v="0.15"/>
    <s v="PLACID"/>
    <d v="2022-04-06T00:00:00"/>
    <n v="0.15663272452354826"/>
  </r>
  <r>
    <s v="2021"/>
    <s v="TD1734844"/>
    <x v="1"/>
    <n v="0.02"/>
    <s v="PLACID"/>
    <d v="2022-04-06T00:00:00"/>
    <n v="2.0884363269806437E-2"/>
  </r>
  <r>
    <s v="2021"/>
    <s v="TD1734844"/>
    <x v="1"/>
    <n v="0.02"/>
    <s v="PLACID"/>
    <d v="2022-04-06T00:00:00"/>
    <n v="2.0884363269806437E-2"/>
  </r>
  <r>
    <s v="2021"/>
    <s v="TD1734844"/>
    <x v="1"/>
    <n v="0.02"/>
    <s v="PLACID"/>
    <d v="2022-04-06T00:00:00"/>
    <n v="2.0884363269806437E-2"/>
  </r>
  <r>
    <s v="2021"/>
    <s v="TD1734844"/>
    <x v="1"/>
    <n v="0.02"/>
    <s v="PLACID"/>
    <d v="2022-04-06T00:00:00"/>
    <n v="2.0884363269806437E-2"/>
  </r>
  <r>
    <s v="2021"/>
    <s v="TD1734844"/>
    <x v="1"/>
    <n v="6.62"/>
    <s v="PLACID"/>
    <d v="2022-04-06T00:00:00"/>
    <n v="6.9127242423059307"/>
  </r>
  <r>
    <s v="2021"/>
    <s v="TD1734844"/>
    <x v="1"/>
    <n v="0.76"/>
    <s v="PLACID"/>
    <d v="2022-04-06T00:00:00"/>
    <n v="0.7936058042526446"/>
  </r>
  <r>
    <s v="2021"/>
    <s v="TD1734844"/>
    <x v="1"/>
    <n v="0.01"/>
    <s v="PLACID"/>
    <d v="2022-04-06T00:00:00"/>
    <n v="1.0442181634903219E-2"/>
  </r>
  <r>
    <s v="2021"/>
    <s v="TD1734844"/>
    <x v="1"/>
    <n v="0.1"/>
    <s v="PLACID"/>
    <d v="2022-04-06T00:00:00"/>
    <n v="0.10442181634903219"/>
  </r>
  <r>
    <s v="2022"/>
    <s v="TD1734844"/>
    <x v="1"/>
    <n v="0.22"/>
    <s v="PLACID"/>
    <d v="2022-04-06T00:00:00"/>
    <n v="0.22"/>
  </r>
  <r>
    <s v="2022"/>
    <s v="TD1734844"/>
    <x v="1"/>
    <n v="0.02"/>
    <s v="PLACID"/>
    <d v="2022-04-06T00:00:00"/>
    <n v="0.02"/>
  </r>
  <r>
    <s v="2022"/>
    <s v="TD1734844"/>
    <x v="1"/>
    <n v="0.04"/>
    <s v="PLACID"/>
    <d v="2022-04-06T00:00:00"/>
    <n v="0.04"/>
  </r>
  <r>
    <s v="2022"/>
    <s v="TD1734844"/>
    <x v="1"/>
    <n v="0.03"/>
    <s v="PLACID"/>
    <d v="2022-04-06T00:00:00"/>
    <n v="0.03"/>
  </r>
  <r>
    <s v="2022"/>
    <s v="TD1734844"/>
    <x v="1"/>
    <n v="0.25"/>
    <s v="PLACID"/>
    <d v="2022-04-06T00:00:00"/>
    <n v="0.25"/>
  </r>
  <r>
    <s v="2022"/>
    <s v="TD1734844"/>
    <x v="1"/>
    <n v="0.03"/>
    <s v="PLACID"/>
    <d v="2022-04-06T00:00:00"/>
    <n v="0.03"/>
  </r>
  <r>
    <s v="2022"/>
    <s v="TD1734844"/>
    <x v="1"/>
    <n v="6.62"/>
    <s v="PLACID"/>
    <d v="2022-04-06T00:00:00"/>
    <n v="6.62"/>
  </r>
  <r>
    <s v="2022"/>
    <s v="TD1734844"/>
    <x v="1"/>
    <n v="57.62"/>
    <s v="PLACID"/>
    <d v="2022-04-06T00:00:00"/>
    <n v="57.62"/>
  </r>
  <r>
    <s v="2022"/>
    <s v="TD1734844"/>
    <x v="1"/>
    <n v="-79.59"/>
    <s v="PLACID"/>
    <d v="2022-04-06T00:00:00"/>
    <n v="-79.59"/>
  </r>
  <r>
    <s v="2022"/>
    <s v="TD1734844"/>
    <x v="1"/>
    <n v="14.07"/>
    <s v="PLACID"/>
    <d v="2022-04-06T00:00:00"/>
    <n v="14.07"/>
  </r>
  <r>
    <s v="2022"/>
    <s v="TD1734844"/>
    <x v="1"/>
    <n v="79.69"/>
    <s v="PLACID"/>
    <d v="2022-04-06T00:00:00"/>
    <n v="79.69"/>
  </r>
  <r>
    <s v="2022"/>
    <s v="TD1734844"/>
    <x v="1"/>
    <n v="0.06"/>
    <s v="PLACID"/>
    <d v="2022-04-06T00:00:00"/>
    <n v="0.06"/>
  </r>
  <r>
    <s v="2022"/>
    <s v="TD1734844"/>
    <x v="1"/>
    <n v="0.2"/>
    <s v="PLACID"/>
    <d v="2022-04-06T00:00:00"/>
    <n v="0.2"/>
  </r>
  <r>
    <s v="2022"/>
    <s v="TD1734844"/>
    <x v="1"/>
    <n v="0.12"/>
    <s v="PLACID"/>
    <d v="2022-04-06T00:00:00"/>
    <n v="0.12"/>
  </r>
  <r>
    <s v="2022"/>
    <s v="TD1734844"/>
    <x v="1"/>
    <n v="0.09"/>
    <s v="PLACID"/>
    <d v="2022-04-06T00:00:00"/>
    <n v="0.09"/>
  </r>
  <r>
    <s v="2022"/>
    <s v="TD1734844"/>
    <x v="1"/>
    <n v="0.03"/>
    <s v="PLACID"/>
    <d v="2022-04-06T00:00:00"/>
    <n v="0.03"/>
  </r>
  <r>
    <s v="2022"/>
    <s v="TD1734844"/>
    <x v="1"/>
    <n v="0.03"/>
    <s v="PLACID"/>
    <d v="2022-04-06T00:00:00"/>
    <n v="0.03"/>
  </r>
  <r>
    <s v="2023"/>
    <s v="TD1734844"/>
    <x v="1"/>
    <n v="0.02"/>
    <s v="PLACID"/>
    <d v="2022-04-06T00:00:00"/>
    <n v="1.8978331178983465E-2"/>
  </r>
  <r>
    <s v="2023"/>
    <s v="TD1734844"/>
    <x v="1"/>
    <n v="0.05"/>
    <s v="PLACID"/>
    <d v="2022-04-06T00:00:00"/>
    <n v="4.7445827947458663E-2"/>
  </r>
  <r>
    <s v="2021"/>
    <s v="TD1734844"/>
    <x v="1"/>
    <n v="8995.94"/>
    <s v="PLACID"/>
    <d v="2022-04-06T00:00:00"/>
    <n v="9393.7239456691259"/>
  </r>
  <r>
    <s v="2022"/>
    <s v="TD1734844"/>
    <x v="1"/>
    <n v="-8995.94"/>
    <s v="PLACID"/>
    <d v="2022-04-06T00:00:00"/>
    <n v="-8995.94"/>
  </r>
  <r>
    <s v="2022"/>
    <s v="TD1734844"/>
    <x v="1"/>
    <n v="8995.94"/>
    <s v="PLACID"/>
    <d v="2022-04-06T00:00:00"/>
    <n v="8995.94"/>
  </r>
  <r>
    <s v="2022"/>
    <s v="TD1734844"/>
    <x v="1"/>
    <n v="-8995.94"/>
    <s v="PLACID"/>
    <d v="2022-04-06T00:00:00"/>
    <n v="-8995.94"/>
  </r>
  <r>
    <s v="2022"/>
    <s v="TD1734844"/>
    <x v="1"/>
    <n v="8995.94"/>
    <s v="PLACID"/>
    <d v="2022-04-06T00:00:00"/>
    <n v="8995.94"/>
  </r>
  <r>
    <s v="2022"/>
    <s v="TD1734844"/>
    <x v="1"/>
    <n v="-8995.94"/>
    <s v="PLACID"/>
    <d v="2022-04-06T00:00:00"/>
    <n v="-8995.94"/>
  </r>
  <r>
    <s v="2022"/>
    <s v="TD1734844"/>
    <x v="1"/>
    <n v="8995.94"/>
    <s v="PLACID"/>
    <d v="2022-04-06T00:00:00"/>
    <n v="8995.94"/>
  </r>
  <r>
    <s v="2022"/>
    <s v="TD1734844"/>
    <x v="1"/>
    <n v="2998.65"/>
    <s v="PLACID"/>
    <d v="2022-04-06T00:00:00"/>
    <n v="2998.65"/>
  </r>
  <r>
    <s v="2022"/>
    <s v="TD1734844"/>
    <x v="1"/>
    <n v="-8995.94"/>
    <s v="PLACID"/>
    <d v="2022-04-06T00:00:00"/>
    <n v="-8995.94"/>
  </r>
  <r>
    <s v="2022"/>
    <s v="TD1734844"/>
    <x v="1"/>
    <n v="-2998.65"/>
    <s v="PLACID"/>
    <d v="2022-04-06T00:00:00"/>
    <n v="-2998.65"/>
  </r>
  <r>
    <s v="2022"/>
    <s v="TD1734844"/>
    <x v="1"/>
    <n v="8995.94"/>
    <s v="PLACID"/>
    <d v="2022-04-06T00:00:00"/>
    <n v="8995.94"/>
  </r>
  <r>
    <s v="2022"/>
    <s v="TD1734844"/>
    <x v="1"/>
    <n v="2998.65"/>
    <s v="PLACID"/>
    <d v="2022-04-06T00:00:00"/>
    <n v="2998.65"/>
  </r>
  <r>
    <s v="2022"/>
    <s v="TD1734844"/>
    <x v="1"/>
    <n v="-8995.94"/>
    <s v="PLACID"/>
    <d v="2022-04-06T00:00:00"/>
    <n v="-8995.94"/>
  </r>
  <r>
    <s v="2022"/>
    <s v="TD1734844"/>
    <x v="1"/>
    <n v="-2998.65"/>
    <s v="PLACID"/>
    <d v="2022-04-06T00:00:00"/>
    <n v="-2998.65"/>
  </r>
  <r>
    <s v="2021"/>
    <s v="TD1734844"/>
    <x v="3"/>
    <n v="7149.92"/>
    <s v="PLACID"/>
    <d v="2022-04-06T00:00:00"/>
    <n v="7466.0763315027225"/>
  </r>
  <r>
    <s v="2021"/>
    <s v="TD1734844"/>
    <x v="3"/>
    <n v="80.8"/>
    <s v="PLACID"/>
    <d v="2022-04-06T00:00:00"/>
    <n v="84.372827610018007"/>
  </r>
  <r>
    <s v="2022"/>
    <s v="TD1734844"/>
    <x v="2"/>
    <n v="44379.82"/>
    <s v="PLACID"/>
    <d v="2022-04-06T00:00:00"/>
    <n v="44379.82"/>
  </r>
  <r>
    <s v="2021"/>
    <s v="TD1734844"/>
    <x v="2"/>
    <n v="25.89"/>
    <s v="PLACID"/>
    <d v="2022-04-06T00:00:00"/>
    <n v="27.034808252764435"/>
  </r>
  <r>
    <s v="2021"/>
    <s v="TD1734844"/>
    <x v="2"/>
    <n v="-7.0000000000000007E-2"/>
    <s v="PLACID"/>
    <d v="2022-04-06T00:00:00"/>
    <n v="-7.309527144432254E-2"/>
  </r>
  <r>
    <s v="2021"/>
    <s v="TD1734844"/>
    <x v="2"/>
    <n v="77.66"/>
    <s v="PLACID"/>
    <d v="2022-04-06T00:00:00"/>
    <n v="81.093982576658391"/>
  </r>
  <r>
    <s v="2021"/>
    <s v="TD1734844"/>
    <x v="2"/>
    <n v="0.03"/>
    <s v="PLACID"/>
    <d v="2022-04-06T00:00:00"/>
    <n v="3.1326544904709652E-2"/>
  </r>
  <r>
    <s v="2021"/>
    <s v="TD1734844"/>
    <x v="2"/>
    <n v="17.5"/>
    <s v="PLACID"/>
    <d v="2022-04-06T00:00:00"/>
    <n v="18.273817861080634"/>
  </r>
  <r>
    <s v="2021"/>
    <s v="TD1734844"/>
    <x v="2"/>
    <n v="-17.5"/>
    <s v="PLACID"/>
    <d v="2022-04-06T00:00:00"/>
    <n v="-18.273817861080634"/>
  </r>
  <r>
    <s v="2022"/>
    <s v="TD1734844"/>
    <x v="2"/>
    <n v="74.430000000000007"/>
    <s v="PLACID"/>
    <d v="2022-04-06T00:00:00"/>
    <n v="74.430000000000007"/>
  </r>
  <r>
    <s v="2022"/>
    <s v="TD1734844"/>
    <x v="2"/>
    <n v="6.34"/>
    <s v="PLACID"/>
    <d v="2022-04-06T00:00:00"/>
    <n v="6.34"/>
  </r>
  <r>
    <s v="2021"/>
    <s v="TD1734844"/>
    <x v="3"/>
    <n v="3.68"/>
    <s v="PLACID"/>
    <d v="2022-04-06T00:00:00"/>
    <n v="3.8427228416443846"/>
  </r>
  <r>
    <s v="2021"/>
    <s v="TD1734844"/>
    <x v="3"/>
    <n v="0.05"/>
    <s v="PLACID"/>
    <d v="2022-04-06T00:00:00"/>
    <n v="5.2210908174516096E-2"/>
  </r>
  <r>
    <s v="2021"/>
    <s v="TD1734844"/>
    <x v="3"/>
    <n v="3.16"/>
    <s v="PLACID"/>
    <d v="2022-04-06T00:00:00"/>
    <n v="3.299729396629417"/>
  </r>
  <r>
    <s v="2021"/>
    <s v="TD1734844"/>
    <x v="3"/>
    <n v="0.09"/>
    <s v="PLACID"/>
    <d v="2022-04-06T00:00:00"/>
    <n v="9.3979634714128957E-2"/>
  </r>
  <r>
    <s v="2022"/>
    <s v="TD1734844"/>
    <x v="3"/>
    <n v="9.1999999999999993"/>
    <s v="PLACID"/>
    <d v="2022-04-06T00:00:00"/>
    <n v="9.1999999999999993"/>
  </r>
  <r>
    <s v="2022"/>
    <s v="TD1734844"/>
    <x v="3"/>
    <n v="-0.65"/>
    <s v="PLACID"/>
    <d v="2022-04-06T00:00:00"/>
    <n v="-0.65"/>
  </r>
  <r>
    <s v="2022"/>
    <s v="TD1734844"/>
    <x v="3"/>
    <n v="6.96"/>
    <s v="PLACID"/>
    <d v="2022-04-06T00:00:00"/>
    <n v="6.96"/>
  </r>
  <r>
    <s v="2022"/>
    <s v="TD1734844"/>
    <x v="3"/>
    <n v="0"/>
    <s v="PLACID"/>
    <d v="2022-04-06T00:00:00"/>
    <n v="0"/>
  </r>
  <r>
    <s v="2022"/>
    <s v="TD1734844"/>
    <x v="3"/>
    <n v="-1.2"/>
    <s v="PLACID"/>
    <d v="2022-04-06T00:00:00"/>
    <n v="-1.2"/>
  </r>
  <r>
    <s v="2021"/>
    <s v="TD1734844"/>
    <x v="3"/>
    <n v="-1.94"/>
    <s v="PLACID"/>
    <d v="2022-04-06T00:00:00"/>
    <n v="-2.0257832371712245"/>
  </r>
  <r>
    <s v="2021"/>
    <s v="TD1734844"/>
    <x v="3"/>
    <n v="-0.06"/>
    <s v="PLACID"/>
    <d v="2022-04-06T00:00:00"/>
    <n v="-6.2653089809419305E-2"/>
  </r>
  <r>
    <s v="2022"/>
    <s v="TD1734844"/>
    <x v="3"/>
    <n v="-0.13"/>
    <s v="PLACID"/>
    <d v="2022-04-06T00:00:00"/>
    <n v="-0.13"/>
  </r>
  <r>
    <s v="2022"/>
    <s v="TD1734844"/>
    <x v="3"/>
    <n v="-0.05"/>
    <s v="PLACID"/>
    <d v="2022-04-06T00:00:00"/>
    <n v="-0.05"/>
  </r>
  <r>
    <s v="2021"/>
    <s v="TD1734844"/>
    <x v="3"/>
    <n v="0.78"/>
    <s v="PLACID"/>
    <d v="2022-04-06T00:00:00"/>
    <n v="0.81449016752245107"/>
  </r>
  <r>
    <s v="2021"/>
    <s v="TD1734844"/>
    <x v="3"/>
    <n v="0.96"/>
    <s v="PLACID"/>
    <d v="2022-04-06T00:00:00"/>
    <n v="1.0024494369507089"/>
  </r>
  <r>
    <s v="2022"/>
    <s v="TD1734844"/>
    <x v="3"/>
    <n v="1.89"/>
    <s v="PLACID"/>
    <d v="2022-04-06T00:00:00"/>
    <n v="1.89"/>
  </r>
  <r>
    <s v="2022"/>
    <s v="TD1734844"/>
    <x v="3"/>
    <n v="1.54"/>
    <s v="PLACID"/>
    <d v="2022-04-06T00:00:00"/>
    <n v="1.54"/>
  </r>
  <r>
    <s v="2022"/>
    <s v="TD1734844"/>
    <x v="3"/>
    <n v="-0.26"/>
    <s v="PLACID"/>
    <d v="2022-04-06T00:00:00"/>
    <n v="-0.26"/>
  </r>
  <r>
    <s v="2021"/>
    <s v="TD1734844"/>
    <x v="3"/>
    <n v="80.58"/>
    <s v="PLACID"/>
    <d v="2022-04-06T00:00:00"/>
    <n v="84.143099614050129"/>
  </r>
  <r>
    <s v="2021"/>
    <s v="TD1734844"/>
    <x v="3"/>
    <n v="49.06"/>
    <s v="PLACID"/>
    <d v="2022-04-06T00:00:00"/>
    <n v="51.229343100835194"/>
  </r>
  <r>
    <s v="2021"/>
    <s v="TD1734844"/>
    <x v="3"/>
    <n v="120.48"/>
    <s v="PLACID"/>
    <d v="2022-04-06T00:00:00"/>
    <n v="125.80740433731398"/>
  </r>
  <r>
    <s v="2021"/>
    <s v="TD1734844"/>
    <x v="3"/>
    <n v="56.27"/>
    <s v="PLACID"/>
    <d v="2022-04-06T00:00:00"/>
    <n v="58.758156059600417"/>
  </r>
  <r>
    <s v="2021"/>
    <s v="TD1734844"/>
    <x v="3"/>
    <n v="144.91999999999999"/>
    <s v="PLACID"/>
    <d v="2022-04-06T00:00:00"/>
    <n v="151.32809625301743"/>
  </r>
  <r>
    <s v="2021"/>
    <s v="TD1734844"/>
    <x v="3"/>
    <n v="51.97"/>
    <s v="PLACID"/>
    <d v="2022-04-06T00:00:00"/>
    <n v="54.268017956592026"/>
  </r>
  <r>
    <s v="2021"/>
    <s v="TD1734844"/>
    <x v="3"/>
    <n v="19.87"/>
    <s v="PLACID"/>
    <d v="2022-04-06T00:00:00"/>
    <n v="20.748614908552696"/>
  </r>
  <r>
    <s v="2021"/>
    <s v="TD1734844"/>
    <x v="3"/>
    <n v="18.57"/>
    <s v="PLACID"/>
    <d v="2022-04-06T00:00:00"/>
    <n v="19.391131296015278"/>
  </r>
  <r>
    <s v="2021"/>
    <s v="TD1734844"/>
    <x v="3"/>
    <n v="49.89"/>
    <s v="PLACID"/>
    <d v="2022-04-06T00:00:00"/>
    <n v="52.09604417653216"/>
  </r>
  <r>
    <s v="2021"/>
    <s v="TD1734844"/>
    <x v="3"/>
    <n v="68.569999999999993"/>
    <s v="PLACID"/>
    <d v="2022-04-06T00:00:00"/>
    <n v="71.602039470531366"/>
  </r>
  <r>
    <s v="2021"/>
    <s v="TD1734844"/>
    <x v="3"/>
    <n v="35.840000000000003"/>
    <s v="PLACID"/>
    <d v="2022-04-06T00:00:00"/>
    <n v="37.424778979493141"/>
  </r>
  <r>
    <s v="2022"/>
    <s v="TD1734844"/>
    <x v="3"/>
    <n v="121.86"/>
    <s v="PLACID"/>
    <d v="2022-04-06T00:00:00"/>
    <n v="121.86"/>
  </r>
  <r>
    <s v="2022"/>
    <s v="TD1734844"/>
    <x v="3"/>
    <n v="144.46"/>
    <s v="PLACID"/>
    <d v="2022-04-06T00:00:00"/>
    <n v="144.46"/>
  </r>
  <r>
    <s v="2022"/>
    <s v="TD1734844"/>
    <x v="3"/>
    <n v="101.82"/>
    <s v="PLACID"/>
    <d v="2022-04-06T00:00:00"/>
    <n v="101.82"/>
  </r>
  <r>
    <s v="2022"/>
    <s v="TD1734844"/>
    <x v="3"/>
    <n v="32.36"/>
    <s v="PLACID"/>
    <d v="2022-04-06T00:00:00"/>
    <n v="32.36"/>
  </r>
  <r>
    <s v="2022"/>
    <s v="TD1734844"/>
    <x v="3"/>
    <n v="92.43"/>
    <s v="PLACID"/>
    <d v="2022-04-06T00:00:00"/>
    <n v="92.43"/>
  </r>
  <r>
    <s v="2022"/>
    <s v="TD1734844"/>
    <x v="3"/>
    <n v="58.82"/>
    <s v="PLACID"/>
    <d v="2022-04-06T00:00:00"/>
    <n v="58.82"/>
  </r>
  <r>
    <s v="2022"/>
    <s v="TD1734844"/>
    <x v="3"/>
    <n v="60.39"/>
    <s v="PLACID"/>
    <d v="2022-04-06T00:00:00"/>
    <n v="60.39"/>
  </r>
  <r>
    <s v="2022"/>
    <s v="TD1734844"/>
    <x v="3"/>
    <n v="211.3"/>
    <s v="PLACID"/>
    <d v="2022-04-06T00:00:00"/>
    <n v="211.3"/>
  </r>
  <r>
    <s v="2022"/>
    <s v="TD1734844"/>
    <x v="3"/>
    <n v="105.13"/>
    <s v="PLACID"/>
    <d v="2022-04-06T00:00:00"/>
    <n v="105.13"/>
  </r>
  <r>
    <s v="2022"/>
    <s v="TD1734844"/>
    <x v="3"/>
    <n v="93.32"/>
    <s v="PLACID"/>
    <d v="2022-04-06T00:00:00"/>
    <n v="93.32"/>
  </r>
  <r>
    <s v="2022"/>
    <s v="TD1734844"/>
    <x v="3"/>
    <n v="31.91"/>
    <s v="PLACID"/>
    <d v="2022-04-06T00:00:00"/>
    <n v="31.91"/>
  </r>
  <r>
    <s v="2022"/>
    <s v="TD1734844"/>
    <x v="3"/>
    <n v="24.69"/>
    <s v="PLACID"/>
    <d v="2022-04-06T00:00:00"/>
    <n v="24.69"/>
  </r>
  <r>
    <s v="2023"/>
    <s v="TD1734844"/>
    <x v="3"/>
    <n v="37.17"/>
    <s v="PLACID"/>
    <d v="2022-04-06T00:00:00"/>
    <n v="35.271228496140772"/>
  </r>
  <r>
    <s v="2023"/>
    <s v="TD1734844"/>
    <x v="3"/>
    <n v="32.92"/>
    <s v="PLACID"/>
    <d v="2022-04-06T00:00:00"/>
    <n v="31.238333120606786"/>
  </r>
  <r>
    <s v="2023"/>
    <s v="TD1734844"/>
    <x v="3"/>
    <n v="2.84"/>
    <s v="PLACID"/>
    <d v="2022-04-06T00:00:00"/>
    <n v="2.6949230274156517"/>
  </r>
  <r>
    <s v="2021"/>
    <s v="TD1734844"/>
    <x v="3"/>
    <n v="5"/>
    <s v="PLACID"/>
    <d v="2022-04-06T00:00:00"/>
    <n v="5.2210908174516089"/>
  </r>
  <r>
    <s v="2022"/>
    <s v="TD1734844"/>
    <x v="3"/>
    <n v="-5"/>
    <s v="PLACID"/>
    <d v="2022-04-06T00:00:00"/>
    <n v="-5"/>
  </r>
  <r>
    <s v="2022"/>
    <s v="TD1734844"/>
    <x v="3"/>
    <n v="28.94"/>
    <s v="PLACID"/>
    <d v="2022-04-06T00:00:00"/>
    <n v="28.94"/>
  </r>
  <r>
    <s v="2023"/>
    <s v="TD1734844"/>
    <x v="3"/>
    <n v="-28.94"/>
    <s v="PLACID"/>
    <d v="2022-04-06T00:00:00"/>
    <n v="-27.461645215989076"/>
  </r>
  <r>
    <s v="2021"/>
    <s v="TD1734844"/>
    <x v="3"/>
    <n v="0.42"/>
    <s v="PLACID"/>
    <d v="2022-04-06T00:00:00"/>
    <n v="0.43857162866593519"/>
  </r>
  <r>
    <s v="2021"/>
    <s v="TD1734844"/>
    <x v="3"/>
    <n v="0.26"/>
    <s v="PLACID"/>
    <d v="2022-04-06T00:00:00"/>
    <n v="0.27149672250748369"/>
  </r>
  <r>
    <s v="2021"/>
    <s v="TD1734844"/>
    <x v="3"/>
    <n v="0.63"/>
    <s v="PLACID"/>
    <d v="2022-04-06T00:00:00"/>
    <n v="0.65785744299890281"/>
  </r>
  <r>
    <s v="2021"/>
    <s v="TD1734844"/>
    <x v="3"/>
    <n v="0.28999999999999998"/>
    <s v="PLACID"/>
    <d v="2022-04-06T00:00:00"/>
    <n v="0.30282326741219334"/>
  </r>
  <r>
    <s v="2021"/>
    <s v="TD1734844"/>
    <x v="3"/>
    <n v="0.75"/>
    <s v="PLACID"/>
    <d v="2022-04-06T00:00:00"/>
    <n v="0.78316362261774142"/>
  </r>
  <r>
    <s v="2021"/>
    <s v="TD1734844"/>
    <x v="3"/>
    <n v="0.27"/>
    <s v="PLACID"/>
    <d v="2022-04-06T00:00:00"/>
    <n v="0.28193890414238693"/>
  </r>
  <r>
    <s v="2021"/>
    <s v="TD1734844"/>
    <x v="3"/>
    <n v="0.1"/>
    <s v="PLACID"/>
    <d v="2022-04-06T00:00:00"/>
    <n v="0.10442181634903219"/>
  </r>
  <r>
    <s v="2021"/>
    <s v="TD1734844"/>
    <x v="3"/>
    <n v="0.1"/>
    <s v="PLACID"/>
    <d v="2022-04-06T00:00:00"/>
    <n v="0.10442181634903219"/>
  </r>
  <r>
    <s v="2021"/>
    <s v="TD1734844"/>
    <x v="3"/>
    <n v="0.26"/>
    <s v="PLACID"/>
    <d v="2022-04-06T00:00:00"/>
    <n v="0.27149672250748369"/>
  </r>
  <r>
    <s v="2021"/>
    <s v="TD1734844"/>
    <x v="3"/>
    <n v="0.36"/>
    <s v="PLACID"/>
    <d v="2022-04-06T00:00:00"/>
    <n v="0.37591853885651583"/>
  </r>
  <r>
    <s v="2021"/>
    <s v="TD1734844"/>
    <x v="3"/>
    <n v="0.19"/>
    <s v="PLACID"/>
    <d v="2022-04-06T00:00:00"/>
    <n v="0.19840145106316115"/>
  </r>
  <r>
    <s v="2022"/>
    <s v="TD1734844"/>
    <x v="3"/>
    <n v="0.63"/>
    <s v="PLACID"/>
    <d v="2022-04-06T00:00:00"/>
    <n v="0.63"/>
  </r>
  <r>
    <s v="2022"/>
    <s v="TD1734844"/>
    <x v="3"/>
    <n v="0.75"/>
    <s v="PLACID"/>
    <d v="2022-04-06T00:00:00"/>
    <n v="0.75"/>
  </r>
  <r>
    <s v="2022"/>
    <s v="TD1734844"/>
    <x v="3"/>
    <n v="0.53"/>
    <s v="PLACID"/>
    <d v="2022-04-06T00:00:00"/>
    <n v="0.53"/>
  </r>
  <r>
    <s v="2022"/>
    <s v="TD1734844"/>
    <x v="3"/>
    <n v="0.17"/>
    <s v="PLACID"/>
    <d v="2022-04-06T00:00:00"/>
    <n v="0.17"/>
  </r>
  <r>
    <s v="2022"/>
    <s v="TD1734844"/>
    <x v="3"/>
    <n v="0.48"/>
    <s v="PLACID"/>
    <d v="2022-04-06T00:00:00"/>
    <n v="0.48"/>
  </r>
  <r>
    <s v="2022"/>
    <s v="TD1734844"/>
    <x v="3"/>
    <n v="0.31"/>
    <s v="PLACID"/>
    <d v="2022-04-06T00:00:00"/>
    <n v="0.31"/>
  </r>
  <r>
    <s v="2022"/>
    <s v="TD1734844"/>
    <x v="3"/>
    <n v="0.31"/>
    <s v="PLACID"/>
    <d v="2022-04-06T00:00:00"/>
    <n v="0.31"/>
  </r>
  <r>
    <s v="2022"/>
    <s v="TD1734844"/>
    <x v="3"/>
    <n v="1.1000000000000001"/>
    <s v="PLACID"/>
    <d v="2022-04-06T00:00:00"/>
    <n v="1.1000000000000001"/>
  </r>
  <r>
    <s v="2022"/>
    <s v="TD1734844"/>
    <x v="3"/>
    <n v="0.55000000000000004"/>
    <s v="PLACID"/>
    <d v="2022-04-06T00:00:00"/>
    <n v="0.55000000000000004"/>
  </r>
  <r>
    <s v="2022"/>
    <s v="TD1734844"/>
    <x v="3"/>
    <n v="0.49"/>
    <s v="PLACID"/>
    <d v="2022-04-06T00:00:00"/>
    <n v="0.49"/>
  </r>
  <r>
    <s v="2022"/>
    <s v="TD1734844"/>
    <x v="3"/>
    <n v="0.17"/>
    <s v="PLACID"/>
    <d v="2022-04-06T00:00:00"/>
    <n v="0.17"/>
  </r>
  <r>
    <s v="2022"/>
    <s v="TD1734844"/>
    <x v="3"/>
    <n v="0.13"/>
    <s v="PLACID"/>
    <d v="2022-04-06T00:00:00"/>
    <n v="0.13"/>
  </r>
  <r>
    <s v="2023"/>
    <s v="TD1734844"/>
    <x v="3"/>
    <n v="0.19"/>
    <s v="PLACID"/>
    <d v="2022-04-06T00:00:00"/>
    <n v="0.18029414620034293"/>
  </r>
  <r>
    <s v="2023"/>
    <s v="TD1734844"/>
    <x v="3"/>
    <n v="0.17"/>
    <s v="PLACID"/>
    <d v="2022-04-06T00:00:00"/>
    <n v="0.16131581502135947"/>
  </r>
  <r>
    <s v="2023"/>
    <s v="TD1734844"/>
    <x v="3"/>
    <n v="0.02"/>
    <s v="PLACID"/>
    <d v="2022-04-06T00:00:00"/>
    <n v="1.8978331178983465E-2"/>
  </r>
  <r>
    <s v="2021"/>
    <s v="TD1734844"/>
    <x v="2"/>
    <n v="5.42"/>
    <s v="PLACID"/>
    <d v="2022-04-06T00:00:00"/>
    <n v="5.6596624461175447"/>
  </r>
  <r>
    <s v="2021"/>
    <s v="TD1734844"/>
    <x v="2"/>
    <n v="19.989999999999998"/>
    <s v="PLACID"/>
    <d v="2022-04-06T00:00:00"/>
    <n v="20.873921088171532"/>
  </r>
  <r>
    <s v="2021"/>
    <s v="TD1734844"/>
    <x v="2"/>
    <n v="-5.18"/>
    <s v="PLACID"/>
    <d v="2022-04-06T00:00:00"/>
    <n v="-5.4090500868798665"/>
  </r>
  <r>
    <s v="2021"/>
    <s v="TD1734844"/>
    <x v="1"/>
    <n v="2.14"/>
    <s v="PLACID"/>
    <d v="2022-04-06T00:00:00"/>
    <n v="2.234626869869289"/>
  </r>
  <r>
    <s v="2021"/>
    <s v="TD1734844"/>
    <x v="1"/>
    <n v="7.62"/>
    <s v="PLACID"/>
    <d v="2022-04-06T00:00:00"/>
    <n v="7.9569424057962523"/>
  </r>
  <r>
    <s v="2021"/>
    <s v="TD1734844"/>
    <x v="1"/>
    <n v="-1.33"/>
    <s v="PLACID"/>
    <d v="2022-04-06T00:00:00"/>
    <n v="-1.3888101574421281"/>
  </r>
  <r>
    <s v="2022"/>
    <s v="TD1734844"/>
    <x v="1"/>
    <n v="5.29"/>
    <s v="PLACID"/>
    <d v="2022-04-06T00:00:00"/>
    <n v="5.29"/>
  </r>
  <r>
    <s v="2021"/>
    <s v="TD1734844"/>
    <x v="1"/>
    <n v="1.66"/>
    <s v="PLACID"/>
    <d v="2022-04-06T00:00:00"/>
    <n v="1.7334021513939342"/>
  </r>
  <r>
    <s v="2021"/>
    <s v="TD1734844"/>
    <x v="1"/>
    <n v="553.6"/>
    <s v="PLACID"/>
    <d v="2022-04-06T00:00:00"/>
    <n v="578.07917530824216"/>
  </r>
  <r>
    <s v="2021"/>
    <s v="TD1734844"/>
    <x v="1"/>
    <n v="4.84"/>
    <s v="PLACID"/>
    <d v="2022-04-06T00:00:00"/>
    <n v="5.054015911293158"/>
  </r>
  <r>
    <s v="2022"/>
    <s v="TD1734844"/>
    <x v="1"/>
    <n v="6.25"/>
    <s v="PLACID"/>
    <d v="2022-04-06T00:00:00"/>
    <n v="6.25"/>
  </r>
  <r>
    <s v="2022"/>
    <s v="TD1734844"/>
    <x v="1"/>
    <n v="3372.49"/>
    <s v="PLACID"/>
    <d v="2022-04-06T00:00:00"/>
    <n v="3372.49"/>
  </r>
  <r>
    <s v="2021"/>
    <s v="TD1734844"/>
    <x v="1"/>
    <n v="3.05"/>
    <s v="PLACID"/>
    <d v="2022-04-06T00:00:00"/>
    <n v="3.1848653986454813"/>
  </r>
  <r>
    <s v="2021"/>
    <s v="TD1734844"/>
    <x v="1"/>
    <n v="828.05"/>
    <s v="PLACID"/>
    <d v="2022-04-06T00:00:00"/>
    <n v="864.664850278161"/>
  </r>
  <r>
    <s v="2021"/>
    <s v="TD1734844"/>
    <x v="1"/>
    <n v="6.74"/>
    <s v="PLACID"/>
    <d v="2022-04-06T00:00:00"/>
    <n v="7.0380304219247698"/>
  </r>
  <r>
    <s v="2022"/>
    <s v="TD1734844"/>
    <x v="1"/>
    <n v="10.75"/>
    <s v="PLACID"/>
    <d v="2022-04-06T00:00:00"/>
    <n v="10.75"/>
  </r>
  <r>
    <s v="2022"/>
    <s v="TD1734844"/>
    <x v="1"/>
    <n v="5951.42"/>
    <s v="PLACID"/>
    <d v="2022-04-06T00:00:00"/>
    <n v="5951.42"/>
  </r>
  <r>
    <s v="2021"/>
    <s v="TD1734844"/>
    <x v="1"/>
    <n v="0.73"/>
    <s v="PLACID"/>
    <d v="2022-04-06T00:00:00"/>
    <n v="0.76227925934793495"/>
  </r>
  <r>
    <s v="2021"/>
    <s v="TD1734844"/>
    <x v="1"/>
    <n v="173.86"/>
    <s v="PLACID"/>
    <d v="2022-04-06T00:00:00"/>
    <n v="181.54776990442738"/>
  </r>
  <r>
    <s v="2021"/>
    <s v="TD1734844"/>
    <x v="1"/>
    <n v="1.34"/>
    <s v="PLACID"/>
    <d v="2022-04-06T00:00:00"/>
    <n v="1.3992523390770313"/>
  </r>
  <r>
    <s v="2022"/>
    <s v="TD1734844"/>
    <x v="1"/>
    <n v="2.69"/>
    <s v="PLACID"/>
    <d v="2022-04-06T00:00:00"/>
    <n v="2.69"/>
  </r>
  <r>
    <s v="2022"/>
    <s v="TD1734844"/>
    <x v="1"/>
    <n v="1387.32"/>
    <s v="PLACID"/>
    <d v="2022-04-06T00:00:00"/>
    <n v="1387.32"/>
  </r>
  <r>
    <s v="2021"/>
    <s v="TD1734844"/>
    <x v="1"/>
    <n v="37.18"/>
    <s v="PLACID"/>
    <d v="2022-04-06T00:00:00"/>
    <n v="38.824031318570164"/>
  </r>
  <r>
    <s v="2021"/>
    <s v="TD1734844"/>
    <x v="1"/>
    <n v="0.42"/>
    <s v="PLACID"/>
    <d v="2022-04-06T00:00:00"/>
    <n v="0.43857162866593519"/>
  </r>
  <r>
    <s v="2022"/>
    <s v="TD1734844"/>
    <x v="1"/>
    <n v="230.78"/>
    <s v="PLACID"/>
    <d v="2022-04-06T00:00:00"/>
    <n v="230.78"/>
  </r>
  <r>
    <s v="2022"/>
    <s v="TD1735068"/>
    <x v="0"/>
    <n v="28865.75"/>
    <s v="PLACID"/>
    <d v="2022-09-19T00:00:00"/>
    <n v="28865.75"/>
  </r>
  <r>
    <s v="2022"/>
    <s v="TD1735068"/>
    <x v="0"/>
    <n v="26418.97"/>
    <s v="PLACID"/>
    <d v="2022-09-19T00:00:00"/>
    <n v="26418.97"/>
  </r>
  <r>
    <s v="2022"/>
    <s v="TD1735068"/>
    <x v="0"/>
    <n v="9625.2000000000007"/>
    <s v="PLACID"/>
    <d v="2022-09-19T00:00:00"/>
    <n v="9625.2000000000007"/>
  </r>
  <r>
    <s v="2020"/>
    <s v="TD1735068"/>
    <x v="1"/>
    <n v="0.05"/>
    <s v="PLACID"/>
    <d v="2022-09-19T00:00:00"/>
    <n v="5.4693833167114417E-2"/>
  </r>
  <r>
    <s v="2020"/>
    <s v="TD1735068"/>
    <x v="1"/>
    <n v="0.42"/>
    <s v="PLACID"/>
    <d v="2022-09-19T00:00:00"/>
    <n v="0.45942819860376105"/>
  </r>
  <r>
    <s v="2021"/>
    <s v="TD1735068"/>
    <x v="1"/>
    <n v="-0.03"/>
    <s v="PLACID"/>
    <d v="2022-09-19T00:00:00"/>
    <n v="-3.1326544904709652E-2"/>
  </r>
  <r>
    <s v="2021"/>
    <s v="TD1735068"/>
    <x v="1"/>
    <n v="0.06"/>
    <s v="PLACID"/>
    <d v="2022-09-19T00:00:00"/>
    <n v="6.2653089809419305E-2"/>
  </r>
  <r>
    <s v="2021"/>
    <s v="TD1735068"/>
    <x v="1"/>
    <n v="-0.02"/>
    <s v="PLACID"/>
    <d v="2022-09-19T00:00:00"/>
    <n v="-2.0884363269806437E-2"/>
  </r>
  <r>
    <s v="2021"/>
    <s v="TD1735068"/>
    <x v="1"/>
    <n v="0.06"/>
    <s v="PLACID"/>
    <d v="2022-09-19T00:00:00"/>
    <n v="6.2653089809419305E-2"/>
  </r>
  <r>
    <s v="2021"/>
    <s v="TD1735068"/>
    <x v="1"/>
    <n v="1.34"/>
    <s v="PLACID"/>
    <d v="2022-09-19T00:00:00"/>
    <n v="1.3992523390770313"/>
  </r>
  <r>
    <s v="2021"/>
    <s v="TD1735068"/>
    <x v="1"/>
    <n v="0.04"/>
    <s v="PLACID"/>
    <d v="2022-09-19T00:00:00"/>
    <n v="4.1768726539612874E-2"/>
  </r>
  <r>
    <s v="2021"/>
    <s v="TD1735068"/>
    <x v="1"/>
    <n v="0.14000000000000001"/>
    <s v="PLACID"/>
    <d v="2022-09-19T00:00:00"/>
    <n v="0.14619054288864508"/>
  </r>
  <r>
    <s v="2021"/>
    <s v="TD1735068"/>
    <x v="1"/>
    <n v="13.08"/>
    <s v="PLACID"/>
    <d v="2022-09-19T00:00:00"/>
    <n v="13.658373578453411"/>
  </r>
  <r>
    <s v="2021"/>
    <s v="TD1735068"/>
    <x v="1"/>
    <n v="0.14000000000000001"/>
    <s v="PLACID"/>
    <d v="2022-09-19T00:00:00"/>
    <n v="0.14619054288864508"/>
  </r>
  <r>
    <s v="2021"/>
    <s v="TD1735068"/>
    <x v="1"/>
    <n v="0.28999999999999998"/>
    <s v="PLACID"/>
    <d v="2022-09-19T00:00:00"/>
    <n v="0.30282326741219334"/>
  </r>
  <r>
    <s v="2021"/>
    <s v="TD1735068"/>
    <x v="1"/>
    <n v="0.02"/>
    <s v="PLACID"/>
    <d v="2022-09-19T00:00:00"/>
    <n v="2.0884363269806437E-2"/>
  </r>
  <r>
    <s v="2021"/>
    <s v="TD1735068"/>
    <x v="1"/>
    <n v="0.05"/>
    <s v="PLACID"/>
    <d v="2022-09-19T00:00:00"/>
    <n v="5.2210908174516096E-2"/>
  </r>
  <r>
    <s v="2021"/>
    <s v="TD1735068"/>
    <x v="1"/>
    <n v="0.3"/>
    <s v="PLACID"/>
    <d v="2022-09-19T00:00:00"/>
    <n v="0.31326544904709652"/>
  </r>
  <r>
    <s v="2022"/>
    <s v="TD1735068"/>
    <x v="1"/>
    <n v="1.8"/>
    <s v="PLACID"/>
    <d v="2022-09-19T00:00:00"/>
    <n v="1.8"/>
  </r>
  <r>
    <s v="2022"/>
    <s v="TD1735068"/>
    <x v="1"/>
    <n v="0.63"/>
    <s v="PLACID"/>
    <d v="2022-09-19T00:00:00"/>
    <n v="0.63"/>
  </r>
  <r>
    <s v="2022"/>
    <s v="TD1735068"/>
    <x v="1"/>
    <n v="99.54"/>
    <s v="PLACID"/>
    <d v="2022-09-19T00:00:00"/>
    <n v="99.54"/>
  </r>
  <r>
    <s v="2022"/>
    <s v="TD1735068"/>
    <x v="1"/>
    <n v="59.41"/>
    <s v="PLACID"/>
    <d v="2022-09-19T00:00:00"/>
    <n v="59.41"/>
  </r>
  <r>
    <s v="2022"/>
    <s v="TD1735068"/>
    <x v="1"/>
    <n v="599.74"/>
    <s v="PLACID"/>
    <d v="2022-09-19T00:00:00"/>
    <n v="599.74"/>
  </r>
  <r>
    <s v="2022"/>
    <s v="TD1735068"/>
    <x v="1"/>
    <n v="132.72"/>
    <s v="PLACID"/>
    <d v="2022-09-19T00:00:00"/>
    <n v="132.72"/>
  </r>
  <r>
    <s v="2022"/>
    <s v="TD1735068"/>
    <x v="1"/>
    <n v="0.05"/>
    <s v="PLACID"/>
    <d v="2022-09-19T00:00:00"/>
    <n v="0.05"/>
  </r>
  <r>
    <s v="2022"/>
    <s v="TD1735068"/>
    <x v="1"/>
    <n v="51.5"/>
    <s v="PLACID"/>
    <d v="2022-09-19T00:00:00"/>
    <n v="51.5"/>
  </r>
  <r>
    <s v="2022"/>
    <s v="TD1735068"/>
    <x v="1"/>
    <n v="0.1"/>
    <s v="PLACID"/>
    <d v="2022-09-19T00:00:00"/>
    <n v="0.1"/>
  </r>
  <r>
    <s v="2022"/>
    <s v="TD1735068"/>
    <x v="1"/>
    <n v="-0.05"/>
    <s v="PLACID"/>
    <d v="2022-09-19T00:00:00"/>
    <n v="-0.05"/>
  </r>
  <r>
    <s v="2022"/>
    <s v="TD1735068"/>
    <x v="1"/>
    <n v="0.02"/>
    <s v="PLACID"/>
    <d v="2022-09-19T00:00:00"/>
    <n v="0.02"/>
  </r>
  <r>
    <s v="2022"/>
    <s v="TD1735068"/>
    <x v="1"/>
    <n v="0.02"/>
    <s v="PLACID"/>
    <d v="2022-09-19T00:00:00"/>
    <n v="0.02"/>
  </r>
  <r>
    <s v="2023"/>
    <s v="TD1735068"/>
    <x v="1"/>
    <n v="0.02"/>
    <s v="PLACID"/>
    <d v="2022-09-19T00:00:00"/>
    <n v="1.8978331178983465E-2"/>
  </r>
  <r>
    <s v="2023"/>
    <s v="TD1735068"/>
    <x v="1"/>
    <n v="0.04"/>
    <s v="PLACID"/>
    <d v="2022-09-19T00:00:00"/>
    <n v="3.7956662357966929E-2"/>
  </r>
  <r>
    <s v="2023"/>
    <s v="TD1735068"/>
    <x v="1"/>
    <n v="138.93"/>
    <s v="PLACID"/>
    <d v="2022-09-19T00:00:00"/>
    <n v="131.83297753480863"/>
  </r>
  <r>
    <s v="2022"/>
    <s v="TD1735068"/>
    <x v="0"/>
    <n v="872.11"/>
    <s v="PLACID"/>
    <d v="2022-09-19T00:00:00"/>
    <n v="872.11"/>
  </r>
  <r>
    <s v="2022"/>
    <s v="TD1735068"/>
    <x v="0"/>
    <n v="98.34"/>
    <s v="PLACID"/>
    <d v="2022-09-19T00:00:00"/>
    <n v="98.34"/>
  </r>
  <r>
    <s v="2022"/>
    <s v="TD1735068"/>
    <x v="0"/>
    <n v="628.69000000000005"/>
    <s v="PLACID"/>
    <d v="2022-09-19T00:00:00"/>
    <n v="628.69000000000005"/>
  </r>
  <r>
    <s v="2022"/>
    <s v="TD1735068"/>
    <x v="0"/>
    <n v="107.27"/>
    <s v="PLACID"/>
    <d v="2022-09-19T00:00:00"/>
    <n v="107.27"/>
  </r>
  <r>
    <s v="2022"/>
    <s v="TD1735068"/>
    <x v="0"/>
    <n v="654.79"/>
    <s v="PLACID"/>
    <d v="2022-09-19T00:00:00"/>
    <n v="654.79"/>
  </r>
  <r>
    <s v="2022"/>
    <s v="TD1735068"/>
    <x v="0"/>
    <n v="-479.03"/>
    <s v="PLACID"/>
    <d v="2022-09-19T00:00:00"/>
    <n v="-479.03"/>
  </r>
  <r>
    <s v="2022"/>
    <s v="TD1735068"/>
    <x v="0"/>
    <n v="479.03"/>
    <s v="PLACID"/>
    <d v="2022-09-19T00:00:00"/>
    <n v="479.03"/>
  </r>
  <r>
    <s v="2022"/>
    <s v="TD1735068"/>
    <x v="0"/>
    <n v="-107.27"/>
    <s v="PLACID"/>
    <d v="2022-09-19T00:00:00"/>
    <n v="-107.27"/>
  </r>
  <r>
    <s v="2022"/>
    <s v="TD1735068"/>
    <x v="0"/>
    <n v="1765.89"/>
    <s v="PLACID"/>
    <d v="2022-09-19T00:00:00"/>
    <n v="1765.89"/>
  </r>
  <r>
    <s v="2022"/>
    <s v="TD1735068"/>
    <x v="0"/>
    <n v="853.68"/>
    <s v="PLACID"/>
    <d v="2022-09-19T00:00:00"/>
    <n v="853.68"/>
  </r>
  <r>
    <s v="2022"/>
    <s v="TD1735068"/>
    <x v="0"/>
    <n v="1268.9000000000001"/>
    <s v="PLACID"/>
    <d v="2022-09-19T00:00:00"/>
    <n v="1268.9000000000001"/>
  </r>
  <r>
    <s v="2022"/>
    <s v="TD1735068"/>
    <x v="0"/>
    <n v="8112.12"/>
    <s v="PLACID"/>
    <d v="2022-09-19T00:00:00"/>
    <n v="8112.12"/>
  </r>
  <r>
    <s v="2022"/>
    <s v="TD1735068"/>
    <x v="0"/>
    <n v="22785.63"/>
    <s v="PLACID"/>
    <d v="2022-09-19T00:00:00"/>
    <n v="22785.63"/>
  </r>
  <r>
    <s v="2022"/>
    <s v="TD1735068"/>
    <x v="0"/>
    <n v="11252.99"/>
    <s v="PLACID"/>
    <d v="2022-09-19T00:00:00"/>
    <n v="11252.99"/>
  </r>
  <r>
    <s v="2022"/>
    <s v="TD1735068"/>
    <x v="0"/>
    <n v="1384.16"/>
    <s v="PLACID"/>
    <d v="2022-09-19T00:00:00"/>
    <n v="1384.16"/>
  </r>
  <r>
    <s v="2022"/>
    <s v="TD1735068"/>
    <x v="0"/>
    <n v="-1384.16"/>
    <s v="PLACID"/>
    <d v="2022-09-19T00:00:00"/>
    <n v="-1384.16"/>
  </r>
  <r>
    <s v="2022"/>
    <s v="TD1735068"/>
    <x v="0"/>
    <n v="8448.8700000000008"/>
    <s v="PLACID"/>
    <d v="2022-09-19T00:00:00"/>
    <n v="8448.8700000000008"/>
  </r>
  <r>
    <s v="2022"/>
    <s v="TD1735068"/>
    <x v="0"/>
    <n v="-6181.01"/>
    <s v="PLACID"/>
    <d v="2022-09-19T00:00:00"/>
    <n v="-6181.01"/>
  </r>
  <r>
    <s v="2022"/>
    <s v="TD1735068"/>
    <x v="0"/>
    <n v="6181.01"/>
    <s v="PLACID"/>
    <d v="2022-09-19T00:00:00"/>
    <n v="6181.01"/>
  </r>
  <r>
    <s v="2022"/>
    <s v="TD1735068"/>
    <x v="0"/>
    <n v="11015.18"/>
    <s v="PLACID"/>
    <d v="2022-09-19T00:00:00"/>
    <n v="11015.18"/>
  </r>
  <r>
    <s v="2022"/>
    <s v="TD1735068"/>
    <x v="3"/>
    <n v="-153.41999999999999"/>
    <s v="PLACID"/>
    <d v="2022-09-19T00:00:00"/>
    <n v="-153.41999999999999"/>
  </r>
  <r>
    <s v="2021"/>
    <s v="TD1735068"/>
    <x v="1"/>
    <n v="25104.09"/>
    <s v="PLACID"/>
    <d v="2022-09-19T00:00:00"/>
    <n v="26214.146755895756"/>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2"/>
    <n v="463486.94"/>
    <s v="PLACID"/>
    <d v="2022-09-19T00:00:00"/>
    <n v="463486.94"/>
  </r>
  <r>
    <s v="2022"/>
    <s v="TD1735068"/>
    <x v="1"/>
    <n v="25104.09"/>
    <s v="PLACID"/>
    <d v="2022-09-19T00:00:00"/>
    <n v="25104.09"/>
  </r>
  <r>
    <s v="2022"/>
    <s v="TD1735068"/>
    <x v="1"/>
    <n v="-25104.09"/>
    <s v="PLACID"/>
    <d v="2022-09-19T00:00:00"/>
    <n v="-25104.09"/>
  </r>
  <r>
    <s v="2022"/>
    <s v="TD1735068"/>
    <x v="2"/>
    <n v="-463486.94"/>
    <s v="PLACID"/>
    <d v="2022-09-19T00:00:00"/>
    <n v="-463486.94"/>
  </r>
  <r>
    <s v="2022"/>
    <s v="TD1735068"/>
    <x v="1"/>
    <n v="-25104.09"/>
    <s v="PLACID"/>
    <d v="2022-09-19T00:00:00"/>
    <n v="-25104.09"/>
  </r>
  <r>
    <s v="2022"/>
    <s v="TD1735068"/>
    <x v="1"/>
    <n v="25104.09"/>
    <s v="PLACID"/>
    <d v="2022-09-19T00:00:00"/>
    <n v="25104.09"/>
  </r>
  <r>
    <s v="2022"/>
    <s v="TD1735068"/>
    <x v="2"/>
    <n v="463486.94"/>
    <s v="PLACID"/>
    <d v="2022-09-19T00:00:00"/>
    <n v="463486.94"/>
  </r>
  <r>
    <s v="2022"/>
    <s v="TD1735068"/>
    <x v="1"/>
    <n v="25104.09"/>
    <s v="PLACID"/>
    <d v="2022-09-19T00:00:00"/>
    <n v="25104.09"/>
  </r>
  <r>
    <s v="2022"/>
    <s v="TD1735068"/>
    <x v="1"/>
    <n v="-25104.09"/>
    <s v="PLACID"/>
    <d v="2022-09-19T00:00:00"/>
    <n v="-25104.09"/>
  </r>
  <r>
    <s v="2022"/>
    <s v="TD1735068"/>
    <x v="2"/>
    <n v="-463486.94"/>
    <s v="PLACID"/>
    <d v="2022-09-19T00:00:00"/>
    <n v="-463486.94"/>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1"/>
    <n v="25104.09"/>
    <s v="PLACID"/>
    <d v="2022-09-19T00:00:00"/>
    <n v="25104.09"/>
  </r>
  <r>
    <s v="2022"/>
    <s v="TD1735068"/>
    <x v="1"/>
    <n v="94881.63"/>
    <s v="PLACID"/>
    <d v="2022-09-19T00:00:00"/>
    <n v="94881.63"/>
  </r>
  <r>
    <s v="2022"/>
    <s v="TD1735068"/>
    <x v="1"/>
    <n v="45959.24"/>
    <s v="PLACID"/>
    <d v="2022-09-19T00:00:00"/>
    <n v="45959.24"/>
  </r>
  <r>
    <s v="2022"/>
    <s v="TD1735068"/>
    <x v="1"/>
    <n v="-93071.62"/>
    <s v="PLACID"/>
    <d v="2022-09-19T00:00:00"/>
    <n v="-93071.62"/>
  </r>
  <r>
    <s v="2022"/>
    <s v="TD1735068"/>
    <x v="1"/>
    <n v="-25104.09"/>
    <s v="PLACID"/>
    <d v="2022-09-19T00:00:00"/>
    <n v="-25104.09"/>
  </r>
  <r>
    <s v="2022"/>
    <s v="TD1735068"/>
    <x v="1"/>
    <n v="93071.62"/>
    <s v="PLACID"/>
    <d v="2022-09-19T00:00:00"/>
    <n v="93071.62"/>
  </r>
  <r>
    <s v="2022"/>
    <s v="TD1735068"/>
    <x v="1"/>
    <n v="25104.09"/>
    <s v="PLACID"/>
    <d v="2022-09-19T00:00:00"/>
    <n v="25104.09"/>
  </r>
  <r>
    <s v="2022"/>
    <s v="TD1735068"/>
    <x v="1"/>
    <n v="-25104.09"/>
    <s v="PLACID"/>
    <d v="2022-09-19T00:00:00"/>
    <n v="-25104.09"/>
  </r>
  <r>
    <s v="2022"/>
    <s v="TD1735068"/>
    <x v="1"/>
    <n v="-94881.63"/>
    <s v="PLACID"/>
    <d v="2022-09-19T00:00:00"/>
    <n v="-94881.63"/>
  </r>
  <r>
    <s v="2022"/>
    <s v="TD1735068"/>
    <x v="1"/>
    <n v="-45959.24"/>
    <s v="PLACID"/>
    <d v="2022-09-19T00:00:00"/>
    <n v="-45959.24"/>
  </r>
  <r>
    <s v="2022"/>
    <s v="TD1735068"/>
    <x v="1"/>
    <n v="45959.24"/>
    <s v="PLACID"/>
    <d v="2022-09-19T00:00:00"/>
    <n v="45959.24"/>
  </r>
  <r>
    <s v="2022"/>
    <s v="TD1735068"/>
    <x v="1"/>
    <n v="1810.01"/>
    <s v="PLACID"/>
    <d v="2022-09-19T00:00:00"/>
    <n v="1810.01"/>
  </r>
  <r>
    <s v="2022"/>
    <s v="TD1735068"/>
    <x v="1"/>
    <n v="-45959.24"/>
    <s v="PLACID"/>
    <d v="2022-09-19T00:00:00"/>
    <n v="-45959.24"/>
  </r>
  <r>
    <s v="2022"/>
    <s v="TD1735068"/>
    <x v="1"/>
    <n v="-1810.01"/>
    <s v="PLACID"/>
    <d v="2022-09-19T00:00:00"/>
    <n v="-1810.01"/>
  </r>
  <r>
    <s v="2022"/>
    <s v="TD1735068"/>
    <x v="1"/>
    <n v="1810.01"/>
    <s v="PLACID"/>
    <d v="2022-09-19T00:00:00"/>
    <n v="1810.01"/>
  </r>
  <r>
    <s v="2022"/>
    <s v="TD1735068"/>
    <x v="1"/>
    <n v="-1810.01"/>
    <s v="PLACID"/>
    <d v="2022-09-19T00:00:00"/>
    <n v="-1810.01"/>
  </r>
  <r>
    <s v="2021"/>
    <s v="TD1735068"/>
    <x v="3"/>
    <n v="1360"/>
    <s v="PLACID"/>
    <d v="2022-09-19T00:00:00"/>
    <n v="1420.1367023468376"/>
  </r>
  <r>
    <s v="2021"/>
    <s v="TD1735068"/>
    <x v="3"/>
    <n v="6948"/>
    <s v="PLACID"/>
    <d v="2022-09-19T00:00:00"/>
    <n v="7255.2277999307562"/>
  </r>
  <r>
    <s v="2021"/>
    <s v="TD1735068"/>
    <x v="3"/>
    <n v="80.8"/>
    <s v="PLACID"/>
    <d v="2022-09-19T00:00:00"/>
    <n v="84.372827610018007"/>
  </r>
  <r>
    <s v="2022"/>
    <s v="TD1735068"/>
    <x v="3"/>
    <n v="80.8"/>
    <s v="PLACID"/>
    <d v="2022-09-19T00:00:00"/>
    <n v="80.8"/>
  </r>
  <r>
    <s v="2022"/>
    <s v="TD1735068"/>
    <x v="2"/>
    <n v="469026.25"/>
    <s v="PLACID"/>
    <d v="2022-09-19T00:00:00"/>
    <n v="469026.25"/>
  </r>
  <r>
    <s v="2022"/>
    <s v="TD1735068"/>
    <x v="2"/>
    <n v="93071.62"/>
    <s v="PLACID"/>
    <d v="2022-09-19T00:00:00"/>
    <n v="93071.62"/>
  </r>
  <r>
    <s v="2022"/>
    <s v="TD1735068"/>
    <x v="2"/>
    <n v="51789.55"/>
    <s v="PLACID"/>
    <d v="2022-09-19T00:00:00"/>
    <n v="51789.55"/>
  </r>
  <r>
    <s v="2020"/>
    <s v="TD1735068"/>
    <x v="2"/>
    <n v="75.540000000000006"/>
    <s v="PLACID"/>
    <d v="2022-09-19T00:00:00"/>
    <n v="82.631443148876471"/>
  </r>
  <r>
    <s v="2020"/>
    <s v="TD1735068"/>
    <x v="2"/>
    <n v="25.18"/>
    <s v="PLACID"/>
    <d v="2022-09-19T00:00:00"/>
    <n v="27.543814382958818"/>
  </r>
  <r>
    <s v="2020"/>
    <s v="TD1735068"/>
    <x v="2"/>
    <n v="100.72"/>
    <s v="PLACID"/>
    <d v="2022-09-19T00:00:00"/>
    <n v="110.17525753183527"/>
  </r>
  <r>
    <s v="2020"/>
    <s v="TD1735068"/>
    <x v="2"/>
    <n v="0.52"/>
    <s v="PLACID"/>
    <d v="2022-09-19T00:00:00"/>
    <n v="0.56881586493798997"/>
  </r>
  <r>
    <s v="2021"/>
    <s v="TD1735068"/>
    <x v="2"/>
    <n v="103.54"/>
    <s v="PLACID"/>
    <d v="2022-09-19T00:00:00"/>
    <n v="108.11834864778793"/>
  </r>
  <r>
    <s v="2021"/>
    <s v="TD1735068"/>
    <x v="2"/>
    <n v="-0.73"/>
    <s v="PLACID"/>
    <d v="2022-09-19T00:00:00"/>
    <n v="-0.76227925934793495"/>
  </r>
  <r>
    <s v="2021"/>
    <s v="TD1735068"/>
    <x v="2"/>
    <n v="77.66"/>
    <s v="PLACID"/>
    <d v="2022-09-19T00:00:00"/>
    <n v="81.093982576658391"/>
  </r>
  <r>
    <s v="2021"/>
    <s v="TD1735068"/>
    <x v="2"/>
    <n v="77.66"/>
    <s v="PLACID"/>
    <d v="2022-09-19T00:00:00"/>
    <n v="81.093982576658391"/>
  </r>
  <r>
    <s v="2021"/>
    <s v="TD1735068"/>
    <x v="2"/>
    <n v="0.23"/>
    <s v="PLACID"/>
    <d v="2022-09-19T00:00:00"/>
    <n v="0.24017017760277404"/>
  </r>
  <r>
    <s v="2021"/>
    <s v="TD1735068"/>
    <x v="2"/>
    <n v="181.2"/>
    <s v="PLACID"/>
    <d v="2022-09-19T00:00:00"/>
    <n v="189.2123312244463"/>
  </r>
  <r>
    <s v="2021"/>
    <s v="TD1735068"/>
    <x v="2"/>
    <n v="25.89"/>
    <s v="PLACID"/>
    <d v="2022-09-19T00:00:00"/>
    <n v="27.034808252764435"/>
  </r>
  <r>
    <s v="2021"/>
    <s v="TD1735068"/>
    <x v="2"/>
    <n v="1.3"/>
    <s v="PLACID"/>
    <d v="2022-09-19T00:00:00"/>
    <n v="1.3574836125374186"/>
  </r>
  <r>
    <s v="2022"/>
    <s v="TD1735068"/>
    <x v="2"/>
    <n v="129.43"/>
    <s v="PLACID"/>
    <d v="2022-09-19T00:00:00"/>
    <n v="129.43"/>
  </r>
  <r>
    <s v="2022"/>
    <s v="TD1735068"/>
    <x v="2"/>
    <n v="51.77"/>
    <s v="PLACID"/>
    <d v="2022-09-19T00:00:00"/>
    <n v="51.77"/>
  </r>
  <r>
    <s v="2022"/>
    <s v="TD1735068"/>
    <x v="2"/>
    <n v="51.77"/>
    <s v="PLACID"/>
    <d v="2022-09-19T00:00:00"/>
    <n v="51.77"/>
  </r>
  <r>
    <s v="2022"/>
    <s v="TD1735068"/>
    <x v="2"/>
    <n v="51.77"/>
    <s v="PLACID"/>
    <d v="2022-09-19T00:00:00"/>
    <n v="51.77"/>
  </r>
  <r>
    <s v="2022"/>
    <s v="TD1735068"/>
    <x v="2"/>
    <n v="51.77"/>
    <s v="PLACID"/>
    <d v="2022-09-19T00:00:00"/>
    <n v="51.77"/>
  </r>
  <r>
    <s v="2022"/>
    <s v="TD1735068"/>
    <x v="2"/>
    <n v="103.54"/>
    <s v="PLACID"/>
    <d v="2022-09-19T00:00:00"/>
    <n v="103.54"/>
  </r>
  <r>
    <s v="2022"/>
    <s v="TD1735068"/>
    <x v="2"/>
    <n v="51.77"/>
    <s v="PLACID"/>
    <d v="2022-09-19T00:00:00"/>
    <n v="51.77"/>
  </r>
  <r>
    <s v="2022"/>
    <s v="TD1735068"/>
    <x v="2"/>
    <n v="103.54"/>
    <s v="PLACID"/>
    <d v="2022-09-19T00:00:00"/>
    <n v="103.54"/>
  </r>
  <r>
    <s v="2022"/>
    <s v="TD1735068"/>
    <x v="2"/>
    <n v="-11.03"/>
    <s v="PLACID"/>
    <d v="2022-09-19T00:00:00"/>
    <n v="-11.03"/>
  </r>
  <r>
    <s v="2022"/>
    <s v="TD1735068"/>
    <x v="2"/>
    <n v="103.54"/>
    <s v="PLACID"/>
    <d v="2022-09-19T00:00:00"/>
    <n v="103.54"/>
  </r>
  <r>
    <s v="2022"/>
    <s v="TD1735068"/>
    <x v="2"/>
    <n v="155.31"/>
    <s v="PLACID"/>
    <d v="2022-09-19T00:00:00"/>
    <n v="155.31"/>
  </r>
  <r>
    <s v="2022"/>
    <s v="TD1735068"/>
    <x v="2"/>
    <n v="77.66"/>
    <s v="PLACID"/>
    <d v="2022-09-19T00:00:00"/>
    <n v="77.66"/>
  </r>
  <r>
    <s v="2022"/>
    <s v="TD1735068"/>
    <x v="2"/>
    <n v="155.31"/>
    <s v="PLACID"/>
    <d v="2022-09-19T00:00:00"/>
    <n v="155.31"/>
  </r>
  <r>
    <s v="2022"/>
    <s v="TD1735068"/>
    <x v="2"/>
    <n v="77.66"/>
    <s v="PLACID"/>
    <d v="2022-09-19T00:00:00"/>
    <n v="77.66"/>
  </r>
  <r>
    <s v="2022"/>
    <s v="TD1735068"/>
    <x v="2"/>
    <n v="155.31"/>
    <s v="PLACID"/>
    <d v="2022-09-19T00:00:00"/>
    <n v="155.31"/>
  </r>
  <r>
    <s v="2022"/>
    <s v="TD1735068"/>
    <x v="2"/>
    <n v="207.08"/>
    <s v="PLACID"/>
    <d v="2022-09-19T00:00:00"/>
    <n v="207.08"/>
  </r>
  <r>
    <s v="2022"/>
    <s v="TD1735068"/>
    <x v="2"/>
    <n v="77.66"/>
    <s v="PLACID"/>
    <d v="2022-09-19T00:00:00"/>
    <n v="77.66"/>
  </r>
  <r>
    <s v="2022"/>
    <s v="TD1735068"/>
    <x v="2"/>
    <n v="155.31"/>
    <s v="PLACID"/>
    <d v="2022-09-19T00:00:00"/>
    <n v="155.31"/>
  </r>
  <r>
    <s v="2022"/>
    <s v="TD1735068"/>
    <x v="2"/>
    <n v="129.43"/>
    <s v="PLACID"/>
    <d v="2022-09-19T00:00:00"/>
    <n v="129.43"/>
  </r>
  <r>
    <s v="2022"/>
    <s v="TD1735068"/>
    <x v="2"/>
    <n v="-9.42"/>
    <s v="PLACID"/>
    <d v="2022-09-19T00:00:00"/>
    <n v="-9.42"/>
  </r>
  <r>
    <s v="2022"/>
    <s v="TD1735068"/>
    <x v="2"/>
    <n v="207.08"/>
    <s v="PLACID"/>
    <d v="2022-09-19T00:00:00"/>
    <n v="207.08"/>
  </r>
  <r>
    <s v="2022"/>
    <s v="TD1735068"/>
    <x v="2"/>
    <n v="12.22"/>
    <s v="PLACID"/>
    <d v="2022-09-19T00:00:00"/>
    <n v="12.22"/>
  </r>
  <r>
    <s v="2022"/>
    <s v="TD1735068"/>
    <x v="2"/>
    <n v="49.62"/>
    <s v="PLACID"/>
    <d v="2022-09-19T00:00:00"/>
    <n v="49.62"/>
  </r>
  <r>
    <s v="2022"/>
    <s v="TD1735068"/>
    <x v="2"/>
    <n v="4.1900000000000004"/>
    <s v="PLACID"/>
    <d v="2022-09-19T00:00:00"/>
    <n v="4.1900000000000004"/>
  </r>
  <r>
    <s v="2022"/>
    <s v="TD1735068"/>
    <x v="2"/>
    <n v="262.64"/>
    <s v="PLACID"/>
    <d v="2022-09-19T00:00:00"/>
    <n v="262.64"/>
  </r>
  <r>
    <s v="2022"/>
    <s v="TD1735068"/>
    <x v="2"/>
    <n v="65.66"/>
    <s v="PLACID"/>
    <d v="2022-09-19T00:00:00"/>
    <n v="65.66"/>
  </r>
  <r>
    <s v="2022"/>
    <s v="TD1735068"/>
    <x v="2"/>
    <n v="196.98"/>
    <s v="PLACID"/>
    <d v="2022-09-19T00:00:00"/>
    <n v="196.98"/>
  </r>
  <r>
    <s v="2022"/>
    <s v="TD1735068"/>
    <x v="2"/>
    <n v="65.66"/>
    <s v="PLACID"/>
    <d v="2022-09-19T00:00:00"/>
    <n v="65.66"/>
  </r>
  <r>
    <s v="2022"/>
    <s v="TD1735068"/>
    <x v="2"/>
    <n v="196.98"/>
    <s v="PLACID"/>
    <d v="2022-09-19T00:00:00"/>
    <n v="196.98"/>
  </r>
  <r>
    <s v="2022"/>
    <s v="TD1735068"/>
    <x v="2"/>
    <n v="65.66"/>
    <s v="PLACID"/>
    <d v="2022-09-19T00:00:00"/>
    <n v="65.66"/>
  </r>
  <r>
    <s v="2022"/>
    <s v="TD1735068"/>
    <x v="2"/>
    <n v="196.98"/>
    <s v="PLACID"/>
    <d v="2022-09-19T00:00:00"/>
    <n v="196.98"/>
  </r>
  <r>
    <s v="2022"/>
    <s v="TD1735068"/>
    <x v="2"/>
    <n v="130.56"/>
    <s v="PLACID"/>
    <d v="2022-09-19T00:00:00"/>
    <n v="130.56"/>
  </r>
  <r>
    <s v="2022"/>
    <s v="TD1735068"/>
    <x v="2"/>
    <n v="153.28"/>
    <s v="PLACID"/>
    <d v="2022-09-19T00:00:00"/>
    <n v="153.28"/>
  </r>
  <r>
    <s v="2022"/>
    <s v="TD1735068"/>
    <x v="2"/>
    <n v="153.28"/>
    <s v="PLACID"/>
    <d v="2022-09-19T00:00:00"/>
    <n v="153.28"/>
  </r>
  <r>
    <s v="2022"/>
    <s v="TD1735068"/>
    <x v="2"/>
    <n v="153.28"/>
    <s v="PLACID"/>
    <d v="2022-09-19T00:00:00"/>
    <n v="153.28"/>
  </r>
  <r>
    <s v="2022"/>
    <s v="TD1735068"/>
    <x v="2"/>
    <n v="153.28"/>
    <s v="PLACID"/>
    <d v="2022-09-19T00:00:00"/>
    <n v="153.28"/>
  </r>
  <r>
    <s v="2022"/>
    <s v="TD1735068"/>
    <x v="2"/>
    <n v="153.28"/>
    <s v="PLACID"/>
    <d v="2022-09-19T00:00:00"/>
    <n v="153.28"/>
  </r>
  <r>
    <s v="2022"/>
    <s v="TD1735068"/>
    <x v="2"/>
    <n v="112.47"/>
    <s v="PLACID"/>
    <d v="2022-09-19T00:00:00"/>
    <n v="112.47"/>
  </r>
  <r>
    <s v="2022"/>
    <s v="TD1735068"/>
    <x v="2"/>
    <n v="77.760000000000005"/>
    <s v="PLACID"/>
    <d v="2022-09-19T00:00:00"/>
    <n v="77.760000000000005"/>
  </r>
  <r>
    <s v="2022"/>
    <s v="TD1735068"/>
    <x v="2"/>
    <n v="-5.5"/>
    <s v="PLACID"/>
    <d v="2022-09-19T00:00:00"/>
    <n v="-5.5"/>
  </r>
  <r>
    <s v="2020"/>
    <s v="TD1735068"/>
    <x v="2"/>
    <n v="4.03"/>
    <s v="PLACID"/>
    <d v="2022-09-19T00:00:00"/>
    <n v="4.4083229532694217"/>
  </r>
  <r>
    <s v="2020"/>
    <s v="TD1735068"/>
    <x v="2"/>
    <n v="-4.03"/>
    <s v="PLACID"/>
    <d v="2022-09-19T00:00:00"/>
    <n v="-4.4083229532694217"/>
  </r>
  <r>
    <s v="2022"/>
    <s v="TD1735068"/>
    <x v="2"/>
    <n v="19.36"/>
    <s v="PLACID"/>
    <d v="2022-09-19T00:00:00"/>
    <n v="19.36"/>
  </r>
  <r>
    <s v="2022"/>
    <s v="TD1735068"/>
    <x v="2"/>
    <n v="-19.36"/>
    <s v="PLACID"/>
    <d v="2022-09-19T00:00:00"/>
    <n v="-19.36"/>
  </r>
  <r>
    <s v="2022"/>
    <s v="TD1735068"/>
    <x v="2"/>
    <n v="119.15"/>
    <s v="PLACID"/>
    <d v="2022-09-19T00:00:00"/>
    <n v="119.15"/>
  </r>
  <r>
    <s v="2022"/>
    <s v="TD1735068"/>
    <x v="2"/>
    <n v="-119.15"/>
    <s v="PLACID"/>
    <d v="2022-09-19T00:00:00"/>
    <n v="-119.15"/>
  </r>
  <r>
    <s v="2022"/>
    <s v="TD1735068"/>
    <x v="2"/>
    <n v="961.49"/>
    <s v="PLACID"/>
    <d v="2022-09-19T00:00:00"/>
    <n v="961.49"/>
  </r>
  <r>
    <s v="2022"/>
    <s v="TD1735068"/>
    <x v="2"/>
    <n v="-961.49"/>
    <s v="PLACID"/>
    <d v="2022-09-19T00:00:00"/>
    <n v="-961.49"/>
  </r>
  <r>
    <s v="2022"/>
    <s v="TD1735068"/>
    <x v="2"/>
    <n v="616.69000000000005"/>
    <s v="PLACID"/>
    <d v="2022-09-19T00:00:00"/>
    <n v="616.69000000000005"/>
  </r>
  <r>
    <s v="2022"/>
    <s v="TD1735068"/>
    <x v="2"/>
    <n v="-616.69000000000005"/>
    <s v="PLACID"/>
    <d v="2022-09-19T00:00:00"/>
    <n v="-616.69000000000005"/>
  </r>
  <r>
    <s v="2021"/>
    <s v="TD1735068"/>
    <x v="3"/>
    <n v="3.67"/>
    <s v="PLACID"/>
    <d v="2022-09-19T00:00:00"/>
    <n v="3.8322806600094812"/>
  </r>
  <r>
    <s v="2021"/>
    <s v="TD1735068"/>
    <x v="3"/>
    <n v="0.05"/>
    <s v="PLACID"/>
    <d v="2022-09-19T00:00:00"/>
    <n v="5.2210908174516096E-2"/>
  </r>
  <r>
    <s v="2021"/>
    <s v="TD1735068"/>
    <x v="3"/>
    <n v="3.15"/>
    <s v="PLACID"/>
    <d v="2022-09-19T00:00:00"/>
    <n v="3.2892872149945136"/>
  </r>
  <r>
    <s v="2021"/>
    <s v="TD1735068"/>
    <x v="3"/>
    <n v="0.09"/>
    <s v="PLACID"/>
    <d v="2022-09-19T00:00:00"/>
    <n v="9.3979634714128957E-2"/>
  </r>
  <r>
    <s v="2022"/>
    <s v="TD1735068"/>
    <x v="3"/>
    <n v="9.19"/>
    <s v="PLACID"/>
    <d v="2022-09-19T00:00:00"/>
    <n v="9.19"/>
  </r>
  <r>
    <s v="2022"/>
    <s v="TD1735068"/>
    <x v="3"/>
    <n v="-0.65"/>
    <s v="PLACID"/>
    <d v="2022-09-19T00:00:00"/>
    <n v="-0.65"/>
  </r>
  <r>
    <s v="2022"/>
    <s v="TD1735068"/>
    <x v="3"/>
    <n v="6.94"/>
    <s v="PLACID"/>
    <d v="2022-09-19T00:00:00"/>
    <n v="6.94"/>
  </r>
  <r>
    <s v="2022"/>
    <s v="TD1735068"/>
    <x v="3"/>
    <n v="0"/>
    <s v="PLACID"/>
    <d v="2022-09-19T00:00:00"/>
    <n v="0"/>
  </r>
  <r>
    <s v="2022"/>
    <s v="TD1735068"/>
    <x v="3"/>
    <n v="-1.19"/>
    <s v="PLACID"/>
    <d v="2022-09-19T00:00:00"/>
    <n v="-1.19"/>
  </r>
  <r>
    <s v="2021"/>
    <s v="TD1735068"/>
    <x v="3"/>
    <n v="-1.93"/>
    <s v="PLACID"/>
    <d v="2022-09-19T00:00:00"/>
    <n v="-2.0153410555363211"/>
  </r>
  <r>
    <s v="2021"/>
    <s v="TD1735068"/>
    <x v="3"/>
    <n v="-0.06"/>
    <s v="PLACID"/>
    <d v="2022-09-19T00:00:00"/>
    <n v="-6.2653089809419305E-2"/>
  </r>
  <r>
    <s v="2022"/>
    <s v="TD1735068"/>
    <x v="3"/>
    <n v="-0.13"/>
    <s v="PLACID"/>
    <d v="2022-09-19T00:00:00"/>
    <n v="-0.13"/>
  </r>
  <r>
    <s v="2022"/>
    <s v="TD1735068"/>
    <x v="3"/>
    <n v="-0.05"/>
    <s v="PLACID"/>
    <d v="2022-09-19T00:00:00"/>
    <n v="-0.05"/>
  </r>
  <r>
    <s v="2021"/>
    <s v="TD1735068"/>
    <x v="3"/>
    <n v="0.78"/>
    <s v="PLACID"/>
    <d v="2022-09-19T00:00:00"/>
    <n v="0.81449016752245107"/>
  </r>
  <r>
    <s v="2021"/>
    <s v="TD1735068"/>
    <x v="3"/>
    <n v="0.96"/>
    <s v="PLACID"/>
    <d v="2022-09-19T00:00:00"/>
    <n v="1.0024494369507089"/>
  </r>
  <r>
    <s v="2022"/>
    <s v="TD1735068"/>
    <x v="3"/>
    <n v="1.89"/>
    <s v="PLACID"/>
    <d v="2022-09-19T00:00:00"/>
    <n v="1.89"/>
  </r>
  <r>
    <s v="2022"/>
    <s v="TD1735068"/>
    <x v="3"/>
    <n v="1.53"/>
    <s v="PLACID"/>
    <d v="2022-09-19T00:00:00"/>
    <n v="1.53"/>
  </r>
  <r>
    <s v="2022"/>
    <s v="TD1735068"/>
    <x v="3"/>
    <n v="-0.26"/>
    <s v="PLACID"/>
    <d v="2022-09-19T00:00:00"/>
    <n v="-0.26"/>
  </r>
  <r>
    <s v="2021"/>
    <s v="TD1735068"/>
    <x v="3"/>
    <n v="80.44"/>
    <s v="PLACID"/>
    <d v="2022-09-19T00:00:00"/>
    <n v="83.996909071161483"/>
  </r>
  <r>
    <s v="2021"/>
    <s v="TD1735068"/>
    <x v="3"/>
    <n v="48.97"/>
    <s v="PLACID"/>
    <d v="2022-09-19T00:00:00"/>
    <n v="51.135363466121063"/>
  </r>
  <r>
    <s v="2021"/>
    <s v="TD1735068"/>
    <x v="3"/>
    <n v="120.26"/>
    <s v="PLACID"/>
    <d v="2022-09-19T00:00:00"/>
    <n v="125.57767634134611"/>
  </r>
  <r>
    <s v="2021"/>
    <s v="TD1735068"/>
    <x v="3"/>
    <n v="56.17"/>
    <s v="PLACID"/>
    <d v="2022-09-19T00:00:00"/>
    <n v="58.653734243251378"/>
  </r>
  <r>
    <s v="2021"/>
    <s v="TD1735068"/>
    <x v="3"/>
    <n v="144.66"/>
    <s v="PLACID"/>
    <d v="2022-09-19T00:00:00"/>
    <n v="151.05659953050994"/>
  </r>
  <r>
    <s v="2021"/>
    <s v="TD1735068"/>
    <x v="3"/>
    <n v="51.88"/>
    <s v="PLACID"/>
    <d v="2022-09-19T00:00:00"/>
    <n v="54.174038321877902"/>
  </r>
  <r>
    <s v="2021"/>
    <s v="TD1735068"/>
    <x v="3"/>
    <n v="19.84"/>
    <s v="PLACID"/>
    <d v="2022-09-19T00:00:00"/>
    <n v="20.717288363647985"/>
  </r>
  <r>
    <s v="2021"/>
    <s v="TD1735068"/>
    <x v="3"/>
    <n v="18.54"/>
    <s v="PLACID"/>
    <d v="2022-09-19T00:00:00"/>
    <n v="19.359804751110566"/>
  </r>
  <r>
    <s v="2021"/>
    <s v="TD1735068"/>
    <x v="3"/>
    <n v="49.8"/>
    <s v="PLACID"/>
    <d v="2022-09-19T00:00:00"/>
    <n v="52.002064541818022"/>
  </r>
  <r>
    <s v="2021"/>
    <s v="TD1735068"/>
    <x v="3"/>
    <n v="68.45"/>
    <s v="PLACID"/>
    <d v="2022-09-19T00:00:00"/>
    <n v="71.476733290912534"/>
  </r>
  <r>
    <s v="2021"/>
    <s v="TD1735068"/>
    <x v="3"/>
    <n v="35.770000000000003"/>
    <s v="PLACID"/>
    <d v="2022-09-19T00:00:00"/>
    <n v="37.351683708048817"/>
  </r>
  <r>
    <s v="2022"/>
    <s v="TD1735068"/>
    <x v="3"/>
    <n v="121.64"/>
    <s v="PLACID"/>
    <d v="2022-09-19T00:00:00"/>
    <n v="121.64"/>
  </r>
  <r>
    <s v="2022"/>
    <s v="TD1735068"/>
    <x v="3"/>
    <n v="144.19999999999999"/>
    <s v="PLACID"/>
    <d v="2022-09-19T00:00:00"/>
    <n v="144.19999999999999"/>
  </r>
  <r>
    <s v="2022"/>
    <s v="TD1735068"/>
    <x v="3"/>
    <n v="101.63"/>
    <s v="PLACID"/>
    <d v="2022-09-19T00:00:00"/>
    <n v="101.63"/>
  </r>
  <r>
    <s v="2022"/>
    <s v="TD1735068"/>
    <x v="3"/>
    <n v="32.299999999999997"/>
    <s v="PLACID"/>
    <d v="2022-09-19T00:00:00"/>
    <n v="32.299999999999997"/>
  </r>
  <r>
    <s v="2022"/>
    <s v="TD1735068"/>
    <x v="3"/>
    <n v="92.27"/>
    <s v="PLACID"/>
    <d v="2022-09-19T00:00:00"/>
    <n v="92.27"/>
  </r>
  <r>
    <s v="2022"/>
    <s v="TD1735068"/>
    <x v="3"/>
    <n v="58.71"/>
    <s v="PLACID"/>
    <d v="2022-09-19T00:00:00"/>
    <n v="58.71"/>
  </r>
  <r>
    <s v="2022"/>
    <s v="TD1735068"/>
    <x v="3"/>
    <n v="60.28"/>
    <s v="PLACID"/>
    <d v="2022-09-19T00:00:00"/>
    <n v="60.28"/>
  </r>
  <r>
    <s v="2022"/>
    <s v="TD1735068"/>
    <x v="3"/>
    <n v="210.92"/>
    <s v="PLACID"/>
    <d v="2022-09-19T00:00:00"/>
    <n v="210.92"/>
  </r>
  <r>
    <s v="2022"/>
    <s v="TD1735068"/>
    <x v="3"/>
    <n v="104.94"/>
    <s v="PLACID"/>
    <d v="2022-09-19T00:00:00"/>
    <n v="104.94"/>
  </r>
  <r>
    <s v="2022"/>
    <s v="TD1735068"/>
    <x v="3"/>
    <n v="93.15"/>
    <s v="PLACID"/>
    <d v="2022-09-19T00:00:00"/>
    <n v="93.15"/>
  </r>
  <r>
    <s v="2022"/>
    <s v="TD1735068"/>
    <x v="3"/>
    <n v="31.85"/>
    <s v="PLACID"/>
    <d v="2022-09-19T00:00:00"/>
    <n v="31.85"/>
  </r>
  <r>
    <s v="2022"/>
    <s v="TD1735068"/>
    <x v="3"/>
    <n v="24.64"/>
    <s v="PLACID"/>
    <d v="2022-09-19T00:00:00"/>
    <n v="24.64"/>
  </r>
  <r>
    <s v="2023"/>
    <s v="TD1735068"/>
    <x v="3"/>
    <n v="37.1"/>
    <s v="PLACID"/>
    <d v="2022-09-19T00:00:00"/>
    <n v="35.20480433701433"/>
  </r>
  <r>
    <s v="2023"/>
    <s v="TD1735068"/>
    <x v="3"/>
    <n v="32.86"/>
    <s v="PLACID"/>
    <d v="2022-09-19T00:00:00"/>
    <n v="31.181398127069833"/>
  </r>
  <r>
    <s v="2023"/>
    <s v="TD1735068"/>
    <x v="3"/>
    <n v="2.83"/>
    <s v="PLACID"/>
    <d v="2022-09-19T00:00:00"/>
    <n v="2.6854338618261604"/>
  </r>
  <r>
    <s v="2021"/>
    <s v="TD1735068"/>
    <x v="3"/>
    <n v="5"/>
    <s v="PLACID"/>
    <d v="2022-09-19T00:00:00"/>
    <n v="5.2210908174516089"/>
  </r>
  <r>
    <s v="2022"/>
    <s v="TD1735068"/>
    <x v="3"/>
    <n v="-5"/>
    <s v="PLACID"/>
    <d v="2022-09-19T00:00:00"/>
    <n v="-5"/>
  </r>
  <r>
    <s v="2022"/>
    <s v="TD1735068"/>
    <x v="3"/>
    <n v="28.89"/>
    <s v="PLACID"/>
    <d v="2022-09-19T00:00:00"/>
    <n v="28.89"/>
  </r>
  <r>
    <s v="2023"/>
    <s v="TD1735068"/>
    <x v="3"/>
    <n v="-28.89"/>
    <s v="PLACID"/>
    <d v="2022-09-19T00:00:00"/>
    <n v="-27.414199388041617"/>
  </r>
  <r>
    <s v="2021"/>
    <s v="TD1735068"/>
    <x v="3"/>
    <n v="0.42"/>
    <s v="PLACID"/>
    <d v="2022-09-19T00:00:00"/>
    <n v="0.43857162866593519"/>
  </r>
  <r>
    <s v="2021"/>
    <s v="TD1735068"/>
    <x v="3"/>
    <n v="0.25"/>
    <s v="PLACID"/>
    <d v="2022-09-19T00:00:00"/>
    <n v="0.26105454087258045"/>
  </r>
  <r>
    <s v="2021"/>
    <s v="TD1735068"/>
    <x v="3"/>
    <n v="0.63"/>
    <s v="PLACID"/>
    <d v="2022-09-19T00:00:00"/>
    <n v="0.65785744299890281"/>
  </r>
  <r>
    <s v="2021"/>
    <s v="TD1735068"/>
    <x v="3"/>
    <n v="0.28999999999999998"/>
    <s v="PLACID"/>
    <d v="2022-09-19T00:00:00"/>
    <n v="0.30282326741219334"/>
  </r>
  <r>
    <s v="2021"/>
    <s v="TD1735068"/>
    <x v="3"/>
    <n v="0.75"/>
    <s v="PLACID"/>
    <d v="2022-09-19T00:00:00"/>
    <n v="0.78316362261774142"/>
  </r>
  <r>
    <s v="2021"/>
    <s v="TD1735068"/>
    <x v="3"/>
    <n v="0.27"/>
    <s v="PLACID"/>
    <d v="2022-09-19T00:00:00"/>
    <n v="0.28193890414238693"/>
  </r>
  <r>
    <s v="2021"/>
    <s v="TD1735068"/>
    <x v="3"/>
    <n v="0.1"/>
    <s v="PLACID"/>
    <d v="2022-09-19T00:00:00"/>
    <n v="0.10442181634903219"/>
  </r>
  <r>
    <s v="2021"/>
    <s v="TD1735068"/>
    <x v="3"/>
    <n v="0.1"/>
    <s v="PLACID"/>
    <d v="2022-09-19T00:00:00"/>
    <n v="0.10442181634903219"/>
  </r>
  <r>
    <s v="2021"/>
    <s v="TD1735068"/>
    <x v="3"/>
    <n v="0.26"/>
    <s v="PLACID"/>
    <d v="2022-09-19T00:00:00"/>
    <n v="0.27149672250748369"/>
  </r>
  <r>
    <s v="2021"/>
    <s v="TD1735068"/>
    <x v="3"/>
    <n v="0.36"/>
    <s v="PLACID"/>
    <d v="2022-09-19T00:00:00"/>
    <n v="0.37591853885651583"/>
  </r>
  <r>
    <s v="2021"/>
    <s v="TD1735068"/>
    <x v="3"/>
    <n v="0.19"/>
    <s v="PLACID"/>
    <d v="2022-09-19T00:00:00"/>
    <n v="0.19840145106316115"/>
  </r>
  <r>
    <s v="2022"/>
    <s v="TD1735068"/>
    <x v="3"/>
    <n v="0.63"/>
    <s v="PLACID"/>
    <d v="2022-09-19T00:00:00"/>
    <n v="0.63"/>
  </r>
  <r>
    <s v="2022"/>
    <s v="TD1735068"/>
    <x v="3"/>
    <n v="0.75"/>
    <s v="PLACID"/>
    <d v="2022-09-19T00:00:00"/>
    <n v="0.75"/>
  </r>
  <r>
    <s v="2022"/>
    <s v="TD1735068"/>
    <x v="3"/>
    <n v="0.53"/>
    <s v="PLACID"/>
    <d v="2022-09-19T00:00:00"/>
    <n v="0.53"/>
  </r>
  <r>
    <s v="2022"/>
    <s v="TD1735068"/>
    <x v="3"/>
    <n v="0.17"/>
    <s v="PLACID"/>
    <d v="2022-09-19T00:00:00"/>
    <n v="0.17"/>
  </r>
  <r>
    <s v="2022"/>
    <s v="TD1735068"/>
    <x v="3"/>
    <n v="0.48"/>
    <s v="PLACID"/>
    <d v="2022-09-19T00:00:00"/>
    <n v="0.48"/>
  </r>
  <r>
    <s v="2022"/>
    <s v="TD1735068"/>
    <x v="3"/>
    <n v="0.31"/>
    <s v="PLACID"/>
    <d v="2022-09-19T00:00:00"/>
    <n v="0.31"/>
  </r>
  <r>
    <s v="2022"/>
    <s v="TD1735068"/>
    <x v="3"/>
    <n v="0.31"/>
    <s v="PLACID"/>
    <d v="2022-09-19T00:00:00"/>
    <n v="0.31"/>
  </r>
  <r>
    <s v="2022"/>
    <s v="TD1735068"/>
    <x v="3"/>
    <n v="1.1000000000000001"/>
    <s v="PLACID"/>
    <d v="2022-09-19T00:00:00"/>
    <n v="1.1000000000000001"/>
  </r>
  <r>
    <s v="2022"/>
    <s v="TD1735068"/>
    <x v="3"/>
    <n v="0.55000000000000004"/>
    <s v="PLACID"/>
    <d v="2022-09-19T00:00:00"/>
    <n v="0.55000000000000004"/>
  </r>
  <r>
    <s v="2022"/>
    <s v="TD1735068"/>
    <x v="3"/>
    <n v="0.48"/>
    <s v="PLACID"/>
    <d v="2022-09-19T00:00:00"/>
    <n v="0.48"/>
  </r>
  <r>
    <s v="2022"/>
    <s v="TD1735068"/>
    <x v="3"/>
    <n v="0.17"/>
    <s v="PLACID"/>
    <d v="2022-09-19T00:00:00"/>
    <n v="0.17"/>
  </r>
  <r>
    <s v="2022"/>
    <s v="TD1735068"/>
    <x v="3"/>
    <n v="0.13"/>
    <s v="PLACID"/>
    <d v="2022-09-19T00:00:00"/>
    <n v="0.13"/>
  </r>
  <r>
    <s v="2023"/>
    <s v="TD1735068"/>
    <x v="3"/>
    <n v="0.19"/>
    <s v="PLACID"/>
    <d v="2022-09-19T00:00:00"/>
    <n v="0.18029414620034293"/>
  </r>
  <r>
    <s v="2023"/>
    <s v="TD1735068"/>
    <x v="3"/>
    <n v="0.17"/>
    <s v="PLACID"/>
    <d v="2022-09-19T00:00:00"/>
    <n v="0.16131581502135947"/>
  </r>
  <r>
    <s v="2023"/>
    <s v="TD1735068"/>
    <x v="3"/>
    <n v="0.01"/>
    <s v="PLACID"/>
    <d v="2022-09-19T00:00:00"/>
    <n v="9.4891655894917323E-3"/>
  </r>
  <r>
    <s v="2020"/>
    <s v="TD1735068"/>
    <x v="2"/>
    <n v="44.08"/>
    <s v="PLACID"/>
    <d v="2022-09-19T00:00:00"/>
    <n v="48.218083320128066"/>
  </r>
  <r>
    <s v="2020"/>
    <s v="TD1735068"/>
    <x v="2"/>
    <n v="-0.86"/>
    <s v="PLACID"/>
    <d v="2022-09-19T00:00:00"/>
    <n v="-0.94073393047436793"/>
  </r>
  <r>
    <s v="2021"/>
    <s v="TD1735068"/>
    <x v="2"/>
    <n v="21.59"/>
    <s v="PLACID"/>
    <d v="2022-09-19T00:00:00"/>
    <n v="22.544670149756048"/>
  </r>
  <r>
    <s v="2021"/>
    <s v="TD1735068"/>
    <x v="2"/>
    <n v="32.67"/>
    <s v="PLACID"/>
    <d v="2022-09-19T00:00:00"/>
    <n v="34.114607401228817"/>
  </r>
  <r>
    <s v="2021"/>
    <s v="TD1735068"/>
    <x v="2"/>
    <n v="61.68"/>
    <s v="PLACID"/>
    <d v="2022-09-19T00:00:00"/>
    <n v="64.407376324083046"/>
  </r>
  <r>
    <s v="2022"/>
    <s v="TD1735068"/>
    <x v="2"/>
    <n v="133.41999999999999"/>
    <s v="PLACID"/>
    <d v="2022-09-19T00:00:00"/>
    <n v="133.41999999999999"/>
  </r>
  <r>
    <s v="2022"/>
    <s v="TD1735068"/>
    <x v="2"/>
    <n v="306.01"/>
    <s v="PLACID"/>
    <d v="2022-09-19T00:00:00"/>
    <n v="306.01"/>
  </r>
  <r>
    <s v="2022"/>
    <s v="TD1735068"/>
    <x v="2"/>
    <n v="838.06"/>
    <s v="PLACID"/>
    <d v="2022-09-19T00:00:00"/>
    <n v="838.06"/>
  </r>
  <r>
    <s v="2022"/>
    <s v="TD1735068"/>
    <x v="2"/>
    <n v="-348.78"/>
    <s v="PLACID"/>
    <d v="2022-09-19T00:00:00"/>
    <n v="-348.78"/>
  </r>
  <r>
    <s v="2022"/>
    <s v="TD1735068"/>
    <x v="2"/>
    <n v="15.97"/>
    <s v="PLACID"/>
    <d v="2022-09-19T00:00:00"/>
    <n v="15.97"/>
  </r>
  <r>
    <s v="2020"/>
    <s v="TD1735068"/>
    <x v="1"/>
    <n v="10.68"/>
    <s v="PLACID"/>
    <d v="2022-09-19T00:00:00"/>
    <n v="11.682602764495639"/>
  </r>
  <r>
    <s v="2020"/>
    <s v="TD1735068"/>
    <x v="1"/>
    <n v="-0.23"/>
    <s v="PLACID"/>
    <d v="2022-09-19T00:00:00"/>
    <n v="-0.2515916325687263"/>
  </r>
  <r>
    <s v="2021"/>
    <s v="TD1735068"/>
    <x v="1"/>
    <n v="8.49"/>
    <s v="PLACID"/>
    <d v="2022-09-19T00:00:00"/>
    <n v="8.8654122080328328"/>
  </r>
  <r>
    <s v="2021"/>
    <s v="TD1735068"/>
    <x v="1"/>
    <n v="11.04"/>
    <s v="PLACID"/>
    <d v="2022-09-19T00:00:00"/>
    <n v="11.528168524933152"/>
  </r>
  <r>
    <s v="2021"/>
    <s v="TD1735068"/>
    <x v="1"/>
    <n v="15.87"/>
    <s v="PLACID"/>
    <d v="2022-09-19T00:00:00"/>
    <n v="16.571742254591406"/>
  </r>
  <r>
    <s v="2022"/>
    <s v="TD1735068"/>
    <x v="1"/>
    <n v="58.21"/>
    <s v="PLACID"/>
    <d v="2022-09-19T00:00:00"/>
    <n v="58.21"/>
  </r>
  <r>
    <s v="2022"/>
    <s v="TD1735068"/>
    <x v="1"/>
    <n v="96.43"/>
    <s v="PLACID"/>
    <d v="2022-09-19T00:00:00"/>
    <n v="96.43"/>
  </r>
  <r>
    <s v="2022"/>
    <s v="TD1735068"/>
    <x v="1"/>
    <n v="248.34"/>
    <s v="PLACID"/>
    <d v="2022-09-19T00:00:00"/>
    <n v="248.34"/>
  </r>
  <r>
    <s v="2022"/>
    <s v="TD1735068"/>
    <x v="1"/>
    <n v="-114.44"/>
    <s v="PLACID"/>
    <d v="2022-09-19T00:00:00"/>
    <n v="-114.44"/>
  </r>
  <r>
    <s v="2022"/>
    <s v="TD1735068"/>
    <x v="1"/>
    <n v="6.13"/>
    <s v="PLACID"/>
    <d v="2022-09-19T00:00:00"/>
    <n v="6.13"/>
  </r>
  <r>
    <s v="2020"/>
    <s v="TD1735068"/>
    <x v="1"/>
    <n v="15.67"/>
    <s v="PLACID"/>
    <d v="2022-09-19T00:00:00"/>
    <n v="17.141047314573658"/>
  </r>
  <r>
    <s v="2020"/>
    <s v="TD1735068"/>
    <x v="1"/>
    <n v="-0.32"/>
    <s v="PLACID"/>
    <d v="2022-09-19T00:00:00"/>
    <n v="-0.35004053226953225"/>
  </r>
  <r>
    <s v="2021"/>
    <s v="TD1735068"/>
    <x v="1"/>
    <n v="110.12"/>
    <s v="PLACID"/>
    <d v="2022-09-19T00:00:00"/>
    <n v="114.98930416355425"/>
  </r>
  <r>
    <s v="2021"/>
    <s v="TD1735068"/>
    <x v="1"/>
    <n v="447.39"/>
    <s v="PLACID"/>
    <d v="2022-09-19T00:00:00"/>
    <n v="467.17276416393508"/>
  </r>
  <r>
    <s v="2021"/>
    <s v="TD1735068"/>
    <x v="1"/>
    <n v="7.82"/>
    <s v="PLACID"/>
    <d v="2022-09-19T00:00:00"/>
    <n v="8.1657860384943177"/>
  </r>
  <r>
    <s v="2021"/>
    <s v="TD1735068"/>
    <x v="1"/>
    <n v="16.489999999999998"/>
    <s v="PLACID"/>
    <d v="2022-09-19T00:00:00"/>
    <n v="17.219157515955406"/>
  </r>
  <r>
    <s v="2021"/>
    <s v="TD1735068"/>
    <x v="1"/>
    <n v="15.95"/>
    <s v="PLACID"/>
    <d v="2022-09-19T00:00:00"/>
    <n v="16.655279707670633"/>
  </r>
  <r>
    <s v="2022"/>
    <s v="TD1735068"/>
    <x v="1"/>
    <n v="50.84"/>
    <s v="PLACID"/>
    <d v="2022-09-19T00:00:00"/>
    <n v="50.84"/>
  </r>
  <r>
    <s v="2022"/>
    <s v="TD1735068"/>
    <x v="1"/>
    <n v="108.27"/>
    <s v="PLACID"/>
    <d v="2022-09-19T00:00:00"/>
    <n v="108.27"/>
  </r>
  <r>
    <s v="2022"/>
    <s v="TD1735068"/>
    <x v="1"/>
    <n v="2545.17"/>
    <s v="PLACID"/>
    <d v="2022-09-19T00:00:00"/>
    <n v="2545.17"/>
  </r>
  <r>
    <s v="2022"/>
    <s v="TD1735068"/>
    <x v="1"/>
    <n v="1467.14"/>
    <s v="PLACID"/>
    <d v="2022-09-19T00:00:00"/>
    <n v="1467.14"/>
  </r>
  <r>
    <s v="2022"/>
    <s v="TD1735068"/>
    <x v="1"/>
    <n v="36484.53"/>
    <s v="PLACID"/>
    <d v="2022-09-19T00:00:00"/>
    <n v="36484.53"/>
  </r>
  <r>
    <s v="2022"/>
    <s v="TD1735068"/>
    <x v="1"/>
    <n v="8018.18"/>
    <s v="PLACID"/>
    <d v="2022-09-19T00:00:00"/>
    <n v="8018.18"/>
  </r>
  <r>
    <s v="2022"/>
    <s v="TD1735068"/>
    <x v="1"/>
    <n v="4488.33"/>
    <s v="PLACID"/>
    <d v="2022-09-19T00:00:00"/>
    <n v="4488.33"/>
  </r>
  <r>
    <s v="2020"/>
    <s v="TD1735068"/>
    <x v="1"/>
    <n v="24.6"/>
    <s v="PLACID"/>
    <d v="2022-09-19T00:00:00"/>
    <n v="26.909365918220292"/>
  </r>
  <r>
    <s v="2020"/>
    <s v="TD1735068"/>
    <x v="1"/>
    <n v="-0.39"/>
    <s v="PLACID"/>
    <d v="2022-09-19T00:00:00"/>
    <n v="-0.42661189870349242"/>
  </r>
  <r>
    <s v="2021"/>
    <s v="TD1735068"/>
    <x v="1"/>
    <n v="171.29"/>
    <s v="PLACID"/>
    <d v="2022-09-19T00:00:00"/>
    <n v="178.86412922425723"/>
  </r>
  <r>
    <s v="2021"/>
    <s v="TD1735068"/>
    <x v="1"/>
    <n v="821.3"/>
    <s v="PLACID"/>
    <d v="2022-09-19T00:00:00"/>
    <n v="857.61637767460127"/>
  </r>
  <r>
    <s v="2021"/>
    <s v="TD1735068"/>
    <x v="1"/>
    <n v="11.6"/>
    <s v="PLACID"/>
    <d v="2022-09-19T00:00:00"/>
    <n v="12.112930696487734"/>
  </r>
  <r>
    <s v="2021"/>
    <s v="TD1735068"/>
    <x v="1"/>
    <n v="35.33"/>
    <s v="PLACID"/>
    <d v="2022-09-19T00:00:00"/>
    <n v="36.892227716113069"/>
  </r>
  <r>
    <s v="2021"/>
    <s v="TD1735068"/>
    <x v="1"/>
    <n v="22.18"/>
    <s v="PLACID"/>
    <d v="2022-09-19T00:00:00"/>
    <n v="23.160758866215339"/>
  </r>
  <r>
    <s v="2022"/>
    <s v="TD1735068"/>
    <x v="1"/>
    <n v="87.35"/>
    <s v="PLACID"/>
    <d v="2022-09-19T00:00:00"/>
    <n v="87.35"/>
  </r>
  <r>
    <s v="2022"/>
    <s v="TD1735068"/>
    <x v="1"/>
    <n v="171.59"/>
    <s v="PLACID"/>
    <d v="2022-09-19T00:00:00"/>
    <n v="171.59"/>
  </r>
  <r>
    <s v="2022"/>
    <s v="TD1735068"/>
    <x v="1"/>
    <n v="4376.1000000000004"/>
    <s v="PLACID"/>
    <d v="2022-09-19T00:00:00"/>
    <n v="4376.1000000000004"/>
  </r>
  <r>
    <s v="2022"/>
    <s v="TD1735068"/>
    <x v="1"/>
    <n v="2641.07"/>
    <s v="PLACID"/>
    <d v="2022-09-19T00:00:00"/>
    <n v="2641.07"/>
  </r>
  <r>
    <s v="2022"/>
    <s v="TD1735068"/>
    <x v="1"/>
    <n v="64384.23"/>
    <s v="PLACID"/>
    <d v="2022-09-19T00:00:00"/>
    <n v="64384.23"/>
  </r>
  <r>
    <s v="2022"/>
    <s v="TD1735068"/>
    <x v="1"/>
    <n v="11930.11"/>
    <s v="PLACID"/>
    <d v="2022-09-19T00:00:00"/>
    <n v="11930.11"/>
  </r>
  <r>
    <s v="2022"/>
    <s v="TD1735068"/>
    <x v="1"/>
    <n v="6482.37"/>
    <s v="PLACID"/>
    <d v="2022-09-19T00:00:00"/>
    <n v="6482.37"/>
  </r>
  <r>
    <s v="2020"/>
    <s v="TD1735068"/>
    <x v="1"/>
    <n v="4.5"/>
    <s v="PLACID"/>
    <d v="2022-09-19T00:00:00"/>
    <n v="4.9224449850402969"/>
  </r>
  <r>
    <s v="2020"/>
    <s v="TD1735068"/>
    <x v="1"/>
    <n v="-7.0000000000000007E-2"/>
    <s v="PLACID"/>
    <d v="2022-09-19T00:00:00"/>
    <n v="-7.6571366433960189E-2"/>
  </r>
  <r>
    <s v="2021"/>
    <s v="TD1735068"/>
    <x v="1"/>
    <n v="42.46"/>
    <s v="PLACID"/>
    <d v="2022-09-19T00:00:00"/>
    <n v="44.337503221799068"/>
  </r>
  <r>
    <s v="2021"/>
    <s v="TD1735068"/>
    <x v="1"/>
    <n v="197.09"/>
    <s v="PLACID"/>
    <d v="2022-09-19T00:00:00"/>
    <n v="205.80495784230754"/>
  </r>
  <r>
    <s v="2021"/>
    <s v="TD1735068"/>
    <x v="1"/>
    <n v="2.79"/>
    <s v="PLACID"/>
    <d v="2022-09-19T00:00:00"/>
    <n v="2.9133686761379982"/>
  </r>
  <r>
    <s v="2021"/>
    <s v="TD1735068"/>
    <x v="1"/>
    <n v="5.66"/>
    <s v="PLACID"/>
    <d v="2022-09-19T00:00:00"/>
    <n v="5.9102748053552219"/>
  </r>
  <r>
    <s v="2021"/>
    <s v="TD1735068"/>
    <x v="1"/>
    <n v="4.4000000000000004"/>
    <s v="PLACID"/>
    <d v="2022-09-19T00:00:00"/>
    <n v="4.5945599193574163"/>
  </r>
  <r>
    <s v="2022"/>
    <s v="TD1735068"/>
    <x v="1"/>
    <n v="22.03"/>
    <s v="PLACID"/>
    <d v="2022-09-19T00:00:00"/>
    <n v="22.03"/>
  </r>
  <r>
    <s v="2022"/>
    <s v="TD1735068"/>
    <x v="1"/>
    <n v="37.979999999999997"/>
    <s v="PLACID"/>
    <d v="2022-09-19T00:00:00"/>
    <n v="37.979999999999997"/>
  </r>
  <r>
    <s v="2022"/>
    <s v="TD1735068"/>
    <x v="1"/>
    <n v="1095.43"/>
    <s v="PLACID"/>
    <d v="2022-09-19T00:00:00"/>
    <n v="1095.43"/>
  </r>
  <r>
    <s v="2022"/>
    <s v="TD1735068"/>
    <x v="1"/>
    <n v="638.72"/>
    <s v="PLACID"/>
    <d v="2022-09-19T00:00:00"/>
    <n v="638.72"/>
  </r>
  <r>
    <s v="2022"/>
    <s v="TD1735068"/>
    <x v="1"/>
    <n v="15008.42"/>
    <s v="PLACID"/>
    <d v="2022-09-19T00:00:00"/>
    <n v="15008.42"/>
  </r>
  <r>
    <s v="2022"/>
    <s v="TD1735068"/>
    <x v="1"/>
    <n v="2989.05"/>
    <s v="PLACID"/>
    <d v="2022-09-19T00:00:00"/>
    <n v="2989.05"/>
  </r>
  <r>
    <s v="2022"/>
    <s v="TD1735068"/>
    <x v="1"/>
    <n v="1522.87"/>
    <s v="PLACID"/>
    <d v="2022-09-19T00:00:00"/>
    <n v="1522.87"/>
  </r>
  <r>
    <s v="2022"/>
    <s v="TD1735068"/>
    <x v="1"/>
    <n v="2193.09"/>
    <s v="PLACID"/>
    <d v="2022-09-19T00:00:00"/>
    <n v="2193.09"/>
  </r>
  <r>
    <s v="2022"/>
    <s v="TD1735068"/>
    <x v="1"/>
    <n v="2043.17"/>
    <s v="PLACID"/>
    <d v="2022-09-19T00:00:00"/>
    <n v="2043.17"/>
  </r>
  <r>
    <s v="2022"/>
    <s v="TD1735068"/>
    <x v="1"/>
    <n v="782.48"/>
    <s v="PLACID"/>
    <d v="2022-09-19T00:00:00"/>
    <n v="782.48"/>
  </r>
  <r>
    <s v="2021"/>
    <s v="TD1735068"/>
    <x v="1"/>
    <n v="7.07"/>
    <s v="PLACID"/>
    <d v="2022-09-19T00:00:00"/>
    <n v="7.3826224158765754"/>
  </r>
  <r>
    <s v="2021"/>
    <s v="TD1735068"/>
    <x v="1"/>
    <n v="36.130000000000003"/>
    <s v="PLACID"/>
    <d v="2022-09-19T00:00:00"/>
    <n v="37.727602246905334"/>
  </r>
  <r>
    <s v="2021"/>
    <s v="TD1735068"/>
    <x v="1"/>
    <n v="0.42"/>
    <s v="PLACID"/>
    <d v="2022-09-19T00:00:00"/>
    <n v="0.43857162866593519"/>
  </r>
  <r>
    <s v="2022"/>
    <s v="TD1735068"/>
    <x v="1"/>
    <n v="0.42"/>
    <s v="PLACID"/>
    <d v="2022-09-19T00:00:00"/>
    <n v="0.42"/>
  </r>
  <r>
    <s v="2022"/>
    <s v="TD1735068"/>
    <x v="1"/>
    <n v="2438.94"/>
    <s v="PLACID"/>
    <d v="2022-09-19T00:00:00"/>
    <n v="2438.94"/>
  </r>
  <r>
    <s v="2022"/>
    <s v="TD1735068"/>
    <x v="1"/>
    <n v="483.97"/>
    <s v="PLACID"/>
    <d v="2022-09-19T00:00:00"/>
    <n v="483.97"/>
  </r>
  <r>
    <s v="2022"/>
    <s v="TD1735068"/>
    <x v="1"/>
    <n v="269.31"/>
    <s v="PLACID"/>
    <d v="2022-09-19T00:00:00"/>
    <n v="269.31"/>
  </r>
  <r>
    <s v="2022"/>
    <s v="TD1735068"/>
    <x v="2"/>
    <n v="1485.16"/>
    <s v="PLACID"/>
    <d v="2022-09-19T00:00:00"/>
    <n v="1485.16"/>
  </r>
  <r>
    <s v="2022"/>
    <s v="TD1735068"/>
    <x v="2"/>
    <n v="1090.97"/>
    <s v="PLACID"/>
    <d v="2022-09-19T00:00:00"/>
    <n v="1090.97"/>
  </r>
  <r>
    <s v="2022"/>
    <s v="TD1735068"/>
    <x v="2"/>
    <n v="613.94000000000005"/>
    <s v="PLACID"/>
    <d v="2022-09-19T00:00:00"/>
    <n v="613.94000000000005"/>
  </r>
  <r>
    <s v="2022"/>
    <s v="TD1735072"/>
    <x v="0"/>
    <n v="1150.33"/>
    <s v="PLACID"/>
    <d v="2022-05-05T00:00:00"/>
    <n v="1150.33"/>
  </r>
  <r>
    <s v="2022"/>
    <s v="TD1735072"/>
    <x v="0"/>
    <n v="-550.91"/>
    <s v="PLACID"/>
    <d v="2022-05-05T00:00:00"/>
    <n v="-550.91"/>
  </r>
  <r>
    <s v="2021"/>
    <s v="TD1735072"/>
    <x v="1"/>
    <n v="0.01"/>
    <s v="PLACID"/>
    <d v="2022-05-05T00:00:00"/>
    <n v="1.0442181634903219E-2"/>
  </r>
  <r>
    <s v="2021"/>
    <s v="TD1735072"/>
    <x v="1"/>
    <n v="0.08"/>
    <s v="PLACID"/>
    <d v="2022-05-05T00:00:00"/>
    <n v="8.3537453079225749E-2"/>
  </r>
  <r>
    <s v="2021"/>
    <s v="TD1735072"/>
    <x v="1"/>
    <n v="0.01"/>
    <s v="PLACID"/>
    <d v="2022-05-05T00:00:00"/>
    <n v="1.0442181634903219E-2"/>
  </r>
  <r>
    <s v="2021"/>
    <s v="TD1735072"/>
    <x v="1"/>
    <n v="0.06"/>
    <s v="PLACID"/>
    <d v="2022-05-05T00:00:00"/>
    <n v="6.2653089809419305E-2"/>
  </r>
  <r>
    <s v="2021"/>
    <s v="TD1735072"/>
    <x v="1"/>
    <n v="0.01"/>
    <s v="PLACID"/>
    <d v="2022-05-05T00:00:00"/>
    <n v="1.0442181634903219E-2"/>
  </r>
  <r>
    <s v="2021"/>
    <s v="TD1735072"/>
    <x v="1"/>
    <n v="0.1"/>
    <s v="PLACID"/>
    <d v="2022-05-05T00:00:00"/>
    <n v="0.10442181634903219"/>
  </r>
  <r>
    <s v="2021"/>
    <s v="TD1735072"/>
    <x v="1"/>
    <n v="0.04"/>
    <s v="PLACID"/>
    <d v="2022-05-05T00:00:00"/>
    <n v="4.1768726539612874E-2"/>
  </r>
  <r>
    <s v="2021"/>
    <s v="TD1735072"/>
    <x v="1"/>
    <n v="0.15"/>
    <s v="PLACID"/>
    <d v="2022-05-05T00:00:00"/>
    <n v="0.15663272452354826"/>
  </r>
  <r>
    <s v="2021"/>
    <s v="TD1735072"/>
    <x v="1"/>
    <n v="0.02"/>
    <s v="PLACID"/>
    <d v="2022-05-05T00:00:00"/>
    <n v="2.0884363269806437E-2"/>
  </r>
  <r>
    <s v="2021"/>
    <s v="TD1735072"/>
    <x v="1"/>
    <n v="0.01"/>
    <s v="PLACID"/>
    <d v="2022-05-05T00:00:00"/>
    <n v="1.0442181634903219E-2"/>
  </r>
  <r>
    <s v="2021"/>
    <s v="TD1735072"/>
    <x v="1"/>
    <n v="0.09"/>
    <s v="PLACID"/>
    <d v="2022-05-05T00:00:00"/>
    <n v="9.3979634714128957E-2"/>
  </r>
  <r>
    <s v="2021"/>
    <s v="TD1735072"/>
    <x v="1"/>
    <n v="0.02"/>
    <s v="PLACID"/>
    <d v="2022-05-05T00:00:00"/>
    <n v="2.0884363269806437E-2"/>
  </r>
  <r>
    <s v="2021"/>
    <s v="TD1735072"/>
    <x v="1"/>
    <n v="0.02"/>
    <s v="PLACID"/>
    <d v="2022-05-05T00:00:00"/>
    <n v="2.0884363269806437E-2"/>
  </r>
  <r>
    <s v="2021"/>
    <s v="TD1735072"/>
    <x v="1"/>
    <n v="0.02"/>
    <s v="PLACID"/>
    <d v="2022-05-05T00:00:00"/>
    <n v="2.0884363269806437E-2"/>
  </r>
  <r>
    <s v="2021"/>
    <s v="TD1735072"/>
    <x v="1"/>
    <n v="0.05"/>
    <s v="PLACID"/>
    <d v="2022-05-05T00:00:00"/>
    <n v="5.2210908174516096E-2"/>
  </r>
  <r>
    <s v="2021"/>
    <s v="TD1735072"/>
    <x v="1"/>
    <n v="0.01"/>
    <s v="PLACID"/>
    <d v="2022-05-05T00:00:00"/>
    <n v="1.0442181634903219E-2"/>
  </r>
  <r>
    <s v="2021"/>
    <s v="TD1735072"/>
    <x v="1"/>
    <n v="0.04"/>
    <s v="PLACID"/>
    <d v="2022-05-05T00:00:00"/>
    <n v="4.1768726539612874E-2"/>
  </r>
  <r>
    <s v="2022"/>
    <s v="TD1735072"/>
    <x v="1"/>
    <n v="0.22"/>
    <s v="PLACID"/>
    <d v="2022-05-05T00:00:00"/>
    <n v="0.22"/>
  </r>
  <r>
    <s v="2022"/>
    <s v="TD1735072"/>
    <x v="1"/>
    <n v="0.02"/>
    <s v="PLACID"/>
    <d v="2022-05-05T00:00:00"/>
    <n v="0.02"/>
  </r>
  <r>
    <s v="2022"/>
    <s v="TD1735072"/>
    <x v="1"/>
    <n v="0.04"/>
    <s v="PLACID"/>
    <d v="2022-05-05T00:00:00"/>
    <n v="0.04"/>
  </r>
  <r>
    <s v="2022"/>
    <s v="TD1735072"/>
    <x v="1"/>
    <n v="0.03"/>
    <s v="PLACID"/>
    <d v="2022-05-05T00:00:00"/>
    <n v="0.03"/>
  </r>
  <r>
    <s v="2022"/>
    <s v="TD1735072"/>
    <x v="1"/>
    <n v="0.22"/>
    <s v="PLACID"/>
    <d v="2022-05-05T00:00:00"/>
    <n v="0.22"/>
  </r>
  <r>
    <s v="2022"/>
    <s v="TD1735072"/>
    <x v="1"/>
    <n v="0.03"/>
    <s v="PLACID"/>
    <d v="2022-05-05T00:00:00"/>
    <n v="0.03"/>
  </r>
  <r>
    <s v="2022"/>
    <s v="TD1735072"/>
    <x v="1"/>
    <n v="3.59"/>
    <s v="PLACID"/>
    <d v="2022-05-05T00:00:00"/>
    <n v="3.59"/>
  </r>
  <r>
    <s v="2022"/>
    <s v="TD1735072"/>
    <x v="1"/>
    <n v="7.0000000000000007E-2"/>
    <s v="PLACID"/>
    <d v="2022-05-05T00:00:00"/>
    <n v="7.0000000000000007E-2"/>
  </r>
  <r>
    <s v="2022"/>
    <s v="TD1735072"/>
    <x v="1"/>
    <n v="7.35"/>
    <s v="PLACID"/>
    <d v="2022-05-05T00:00:00"/>
    <n v="7.35"/>
  </r>
  <r>
    <s v="2022"/>
    <s v="TD1735072"/>
    <x v="1"/>
    <n v="63.98"/>
    <s v="PLACID"/>
    <d v="2022-05-05T00:00:00"/>
    <n v="63.98"/>
  </r>
  <r>
    <s v="2022"/>
    <s v="TD1735072"/>
    <x v="1"/>
    <n v="0.01"/>
    <s v="PLACID"/>
    <d v="2022-05-05T00:00:00"/>
    <n v="0.01"/>
  </r>
  <r>
    <s v="2022"/>
    <s v="TD1735072"/>
    <x v="1"/>
    <n v="0.05"/>
    <s v="PLACID"/>
    <d v="2022-05-05T00:00:00"/>
    <n v="0.05"/>
  </r>
  <r>
    <s v="2022"/>
    <s v="TD1735072"/>
    <x v="1"/>
    <n v="0.02"/>
    <s v="PLACID"/>
    <d v="2022-05-05T00:00:00"/>
    <n v="0.02"/>
  </r>
  <r>
    <s v="2022"/>
    <s v="TD1735072"/>
    <x v="1"/>
    <n v="0.18"/>
    <s v="PLACID"/>
    <d v="2022-05-05T00:00:00"/>
    <n v="0.18"/>
  </r>
  <r>
    <s v="2022"/>
    <s v="TD1735072"/>
    <x v="1"/>
    <n v="0.1"/>
    <s v="PLACID"/>
    <d v="2022-05-05T00:00:00"/>
    <n v="0.1"/>
  </r>
  <r>
    <s v="2022"/>
    <s v="TD1735072"/>
    <x v="1"/>
    <n v="0.01"/>
    <s v="PLACID"/>
    <d v="2022-05-05T00:00:00"/>
    <n v="0.01"/>
  </r>
  <r>
    <s v="2022"/>
    <s v="TD1735072"/>
    <x v="1"/>
    <n v="0.01"/>
    <s v="PLACID"/>
    <d v="2022-05-05T00:00:00"/>
    <n v="0.01"/>
  </r>
  <r>
    <s v="2022"/>
    <s v="TD1735072"/>
    <x v="1"/>
    <n v="0.08"/>
    <s v="PLACID"/>
    <d v="2022-05-05T00:00:00"/>
    <n v="0.08"/>
  </r>
  <r>
    <s v="2022"/>
    <s v="TD1735072"/>
    <x v="1"/>
    <n v="33.22"/>
    <s v="PLACID"/>
    <d v="2022-05-05T00:00:00"/>
    <n v="33.22"/>
  </r>
  <r>
    <s v="2022"/>
    <s v="TD1735072"/>
    <x v="1"/>
    <n v="-34.479999999999997"/>
    <s v="PLACID"/>
    <d v="2022-05-05T00:00:00"/>
    <n v="-34.479999999999997"/>
  </r>
  <r>
    <s v="2022"/>
    <s v="TD1735072"/>
    <x v="1"/>
    <n v="-1.5"/>
    <s v="PLACID"/>
    <d v="2022-05-05T00:00:00"/>
    <n v="-1.5"/>
  </r>
  <r>
    <s v="2022"/>
    <s v="TD1735072"/>
    <x v="1"/>
    <n v="-0.28999999999999998"/>
    <s v="PLACID"/>
    <d v="2022-05-05T00:00:00"/>
    <n v="-0.28999999999999998"/>
  </r>
  <r>
    <s v="2023"/>
    <s v="TD1735072"/>
    <x v="1"/>
    <n v="0.02"/>
    <s v="PLACID"/>
    <d v="2022-05-05T00:00:00"/>
    <n v="1.8978331178983465E-2"/>
  </r>
  <r>
    <s v="2023"/>
    <s v="TD1735072"/>
    <x v="1"/>
    <n v="0.01"/>
    <s v="PLACID"/>
    <d v="2022-05-05T00:00:00"/>
    <n v="9.4891655894917323E-3"/>
  </r>
  <r>
    <s v="2023"/>
    <s v="TD1735072"/>
    <x v="1"/>
    <n v="0.04"/>
    <s v="PLACID"/>
    <d v="2022-05-05T00:00:00"/>
    <n v="3.7956662357966929E-2"/>
  </r>
  <r>
    <s v="2022"/>
    <s v="TD1735072"/>
    <x v="0"/>
    <n v="20.85"/>
    <s v="PLACID"/>
    <d v="2022-05-05T00:00:00"/>
    <n v="20.85"/>
  </r>
  <r>
    <s v="2022"/>
    <s v="TD1735072"/>
    <x v="0"/>
    <n v="81.17"/>
    <s v="PLACID"/>
    <d v="2022-05-05T00:00:00"/>
    <n v="81.17"/>
  </r>
  <r>
    <s v="2022"/>
    <s v="TD1735072"/>
    <x v="0"/>
    <n v="-40.619999999999997"/>
    <s v="PLACID"/>
    <d v="2022-05-05T00:00:00"/>
    <n v="-40.619999999999997"/>
  </r>
  <r>
    <s v="2022"/>
    <s v="TD1735072"/>
    <x v="0"/>
    <n v="-11.95"/>
    <s v="PLACID"/>
    <d v="2022-05-05T00:00:00"/>
    <n v="-11.95"/>
  </r>
  <r>
    <s v="2022"/>
    <s v="TD1735072"/>
    <x v="0"/>
    <n v="269.07"/>
    <s v="PLACID"/>
    <d v="2022-05-05T00:00:00"/>
    <n v="269.07"/>
  </r>
  <r>
    <s v="2022"/>
    <s v="TD1735072"/>
    <x v="0"/>
    <n v="1047.3900000000001"/>
    <s v="PLACID"/>
    <d v="2022-05-05T00:00:00"/>
    <n v="1047.3900000000001"/>
  </r>
  <r>
    <s v="2022"/>
    <s v="TD1735072"/>
    <x v="0"/>
    <n v="-524.14"/>
    <s v="PLACID"/>
    <d v="2022-05-05T00:00:00"/>
    <n v="-524.14"/>
  </r>
  <r>
    <s v="2022"/>
    <s v="TD1735072"/>
    <x v="0"/>
    <n v="-154.19999999999999"/>
    <s v="PLACID"/>
    <d v="2022-05-05T00:00:00"/>
    <n v="-154.19999999999999"/>
  </r>
  <r>
    <s v="2022"/>
    <s v="TD1735072"/>
    <x v="2"/>
    <n v="42101.17"/>
    <s v="PLACID"/>
    <d v="2022-05-05T00:00:00"/>
    <n v="42101.17"/>
  </r>
  <r>
    <s v="2022"/>
    <s v="TD1735072"/>
    <x v="2"/>
    <n v="49.62"/>
    <s v="PLACID"/>
    <d v="2022-05-05T00:00:00"/>
    <n v="49.62"/>
  </r>
  <r>
    <s v="2022"/>
    <s v="TD1735072"/>
    <x v="2"/>
    <n v="4.1900000000000004"/>
    <s v="PLACID"/>
    <d v="2022-05-05T00:00:00"/>
    <n v="4.1900000000000004"/>
  </r>
  <r>
    <s v="2021"/>
    <s v="TD1735072"/>
    <x v="3"/>
    <n v="3.67"/>
    <s v="PLACID"/>
    <d v="2022-05-05T00:00:00"/>
    <n v="3.8322806600094812"/>
  </r>
  <r>
    <s v="2021"/>
    <s v="TD1735072"/>
    <x v="3"/>
    <n v="0.05"/>
    <s v="PLACID"/>
    <d v="2022-05-05T00:00:00"/>
    <n v="5.2210908174516096E-2"/>
  </r>
  <r>
    <s v="2021"/>
    <s v="TD1735072"/>
    <x v="3"/>
    <n v="3.15"/>
    <s v="PLACID"/>
    <d v="2022-05-05T00:00:00"/>
    <n v="3.2892872149945136"/>
  </r>
  <r>
    <s v="2021"/>
    <s v="TD1735072"/>
    <x v="3"/>
    <n v="0.09"/>
    <s v="PLACID"/>
    <d v="2022-05-05T00:00:00"/>
    <n v="9.3979634714128957E-2"/>
  </r>
  <r>
    <s v="2022"/>
    <s v="TD1735072"/>
    <x v="3"/>
    <n v="9.19"/>
    <s v="PLACID"/>
    <d v="2022-05-05T00:00:00"/>
    <n v="9.19"/>
  </r>
  <r>
    <s v="2022"/>
    <s v="TD1735072"/>
    <x v="3"/>
    <n v="-0.65"/>
    <s v="PLACID"/>
    <d v="2022-05-05T00:00:00"/>
    <n v="-0.65"/>
  </r>
  <r>
    <s v="2022"/>
    <s v="TD1735072"/>
    <x v="3"/>
    <n v="6.94"/>
    <s v="PLACID"/>
    <d v="2022-05-05T00:00:00"/>
    <n v="6.94"/>
  </r>
  <r>
    <s v="2022"/>
    <s v="TD1735072"/>
    <x v="3"/>
    <n v="0"/>
    <s v="PLACID"/>
    <d v="2022-05-05T00:00:00"/>
    <n v="0"/>
  </r>
  <r>
    <s v="2022"/>
    <s v="TD1735072"/>
    <x v="3"/>
    <n v="-1.19"/>
    <s v="PLACID"/>
    <d v="2022-05-05T00:00:00"/>
    <n v="-1.19"/>
  </r>
  <r>
    <s v="2021"/>
    <s v="TD1735072"/>
    <x v="3"/>
    <n v="-1.93"/>
    <s v="PLACID"/>
    <d v="2022-05-05T00:00:00"/>
    <n v="-2.0153410555363211"/>
  </r>
  <r>
    <s v="2021"/>
    <s v="TD1735072"/>
    <x v="3"/>
    <n v="-0.06"/>
    <s v="PLACID"/>
    <d v="2022-05-05T00:00:00"/>
    <n v="-6.2653089809419305E-2"/>
  </r>
  <r>
    <s v="2022"/>
    <s v="TD1735072"/>
    <x v="3"/>
    <n v="-0.13"/>
    <s v="PLACID"/>
    <d v="2022-05-05T00:00:00"/>
    <n v="-0.13"/>
  </r>
  <r>
    <s v="2022"/>
    <s v="TD1735072"/>
    <x v="3"/>
    <n v="-0.05"/>
    <s v="PLACID"/>
    <d v="2022-05-05T00:00:00"/>
    <n v="-0.05"/>
  </r>
  <r>
    <s v="2021"/>
    <s v="TD1735072"/>
    <x v="3"/>
    <n v="0.78"/>
    <s v="PLACID"/>
    <d v="2022-05-05T00:00:00"/>
    <n v="0.81449016752245107"/>
  </r>
  <r>
    <s v="2021"/>
    <s v="TD1735072"/>
    <x v="3"/>
    <n v="0.96"/>
    <s v="PLACID"/>
    <d v="2022-05-05T00:00:00"/>
    <n v="1.0024494369507089"/>
  </r>
  <r>
    <s v="2022"/>
    <s v="TD1735072"/>
    <x v="3"/>
    <n v="1.89"/>
    <s v="PLACID"/>
    <d v="2022-05-05T00:00:00"/>
    <n v="1.89"/>
  </r>
  <r>
    <s v="2022"/>
    <s v="TD1735072"/>
    <x v="3"/>
    <n v="1.53"/>
    <s v="PLACID"/>
    <d v="2022-05-05T00:00:00"/>
    <n v="1.53"/>
  </r>
  <r>
    <s v="2022"/>
    <s v="TD1735072"/>
    <x v="3"/>
    <n v="-0.26"/>
    <s v="PLACID"/>
    <d v="2022-05-05T00:00:00"/>
    <n v="-0.26"/>
  </r>
  <r>
    <s v="2021"/>
    <s v="TD1735072"/>
    <x v="3"/>
    <n v="80.44"/>
    <s v="PLACID"/>
    <d v="2022-05-05T00:00:00"/>
    <n v="83.996909071161483"/>
  </r>
  <r>
    <s v="2021"/>
    <s v="TD1735072"/>
    <x v="3"/>
    <n v="48.97"/>
    <s v="PLACID"/>
    <d v="2022-05-05T00:00:00"/>
    <n v="51.135363466121063"/>
  </r>
  <r>
    <s v="2021"/>
    <s v="TD1735072"/>
    <x v="3"/>
    <n v="120.26"/>
    <s v="PLACID"/>
    <d v="2022-05-05T00:00:00"/>
    <n v="125.57767634134611"/>
  </r>
  <r>
    <s v="2021"/>
    <s v="TD1735072"/>
    <x v="3"/>
    <n v="56.17"/>
    <s v="PLACID"/>
    <d v="2022-05-05T00:00:00"/>
    <n v="58.653734243251378"/>
  </r>
  <r>
    <s v="2021"/>
    <s v="TD1735072"/>
    <x v="3"/>
    <n v="144.66"/>
    <s v="PLACID"/>
    <d v="2022-05-05T00:00:00"/>
    <n v="151.05659953050994"/>
  </r>
  <r>
    <s v="2021"/>
    <s v="TD1735072"/>
    <x v="3"/>
    <n v="51.88"/>
    <s v="PLACID"/>
    <d v="2022-05-05T00:00:00"/>
    <n v="54.174038321877902"/>
  </r>
  <r>
    <s v="2021"/>
    <s v="TD1735072"/>
    <x v="3"/>
    <n v="19.84"/>
    <s v="PLACID"/>
    <d v="2022-05-05T00:00:00"/>
    <n v="20.717288363647985"/>
  </r>
  <r>
    <s v="2021"/>
    <s v="TD1735072"/>
    <x v="3"/>
    <n v="18.54"/>
    <s v="PLACID"/>
    <d v="2022-05-05T00:00:00"/>
    <n v="19.359804751110566"/>
  </r>
  <r>
    <s v="2021"/>
    <s v="TD1735072"/>
    <x v="3"/>
    <n v="49.8"/>
    <s v="PLACID"/>
    <d v="2022-05-05T00:00:00"/>
    <n v="52.002064541818022"/>
  </r>
  <r>
    <s v="2021"/>
    <s v="TD1735072"/>
    <x v="3"/>
    <n v="68.45"/>
    <s v="PLACID"/>
    <d v="2022-05-05T00:00:00"/>
    <n v="71.476733290912534"/>
  </r>
  <r>
    <s v="2021"/>
    <s v="TD1735072"/>
    <x v="3"/>
    <n v="35.770000000000003"/>
    <s v="PLACID"/>
    <d v="2022-05-05T00:00:00"/>
    <n v="37.351683708048817"/>
  </r>
  <r>
    <s v="2022"/>
    <s v="TD1735072"/>
    <x v="3"/>
    <n v="121.64"/>
    <s v="PLACID"/>
    <d v="2022-05-05T00:00:00"/>
    <n v="121.64"/>
  </r>
  <r>
    <s v="2022"/>
    <s v="TD1735072"/>
    <x v="3"/>
    <n v="144.19999999999999"/>
    <s v="PLACID"/>
    <d v="2022-05-05T00:00:00"/>
    <n v="144.19999999999999"/>
  </r>
  <r>
    <s v="2022"/>
    <s v="TD1735072"/>
    <x v="3"/>
    <n v="101.63"/>
    <s v="PLACID"/>
    <d v="2022-05-05T00:00:00"/>
    <n v="101.63"/>
  </r>
  <r>
    <s v="2022"/>
    <s v="TD1735072"/>
    <x v="3"/>
    <n v="32.299999999999997"/>
    <s v="PLACID"/>
    <d v="2022-05-05T00:00:00"/>
    <n v="32.299999999999997"/>
  </r>
  <r>
    <s v="2022"/>
    <s v="TD1735072"/>
    <x v="3"/>
    <n v="92.27"/>
    <s v="PLACID"/>
    <d v="2022-05-05T00:00:00"/>
    <n v="92.27"/>
  </r>
  <r>
    <s v="2022"/>
    <s v="TD1735072"/>
    <x v="3"/>
    <n v="58.71"/>
    <s v="PLACID"/>
    <d v="2022-05-05T00:00:00"/>
    <n v="58.71"/>
  </r>
  <r>
    <s v="2022"/>
    <s v="TD1735072"/>
    <x v="3"/>
    <n v="60.28"/>
    <s v="PLACID"/>
    <d v="2022-05-05T00:00:00"/>
    <n v="60.28"/>
  </r>
  <r>
    <s v="2022"/>
    <s v="TD1735072"/>
    <x v="3"/>
    <n v="210.92"/>
    <s v="PLACID"/>
    <d v="2022-05-05T00:00:00"/>
    <n v="210.92"/>
  </r>
  <r>
    <s v="2022"/>
    <s v="TD1735072"/>
    <x v="3"/>
    <n v="104.94"/>
    <s v="PLACID"/>
    <d v="2022-05-05T00:00:00"/>
    <n v="104.94"/>
  </r>
  <r>
    <s v="2022"/>
    <s v="TD1735072"/>
    <x v="3"/>
    <n v="93.15"/>
    <s v="PLACID"/>
    <d v="2022-05-05T00:00:00"/>
    <n v="93.15"/>
  </r>
  <r>
    <s v="2022"/>
    <s v="TD1735072"/>
    <x v="3"/>
    <n v="31.85"/>
    <s v="PLACID"/>
    <d v="2022-05-05T00:00:00"/>
    <n v="31.85"/>
  </r>
  <r>
    <s v="2022"/>
    <s v="TD1735072"/>
    <x v="3"/>
    <n v="24.64"/>
    <s v="PLACID"/>
    <d v="2022-05-05T00:00:00"/>
    <n v="24.64"/>
  </r>
  <r>
    <s v="2023"/>
    <s v="TD1735072"/>
    <x v="3"/>
    <n v="37.1"/>
    <s v="PLACID"/>
    <d v="2022-05-05T00:00:00"/>
    <n v="35.20480433701433"/>
  </r>
  <r>
    <s v="2023"/>
    <s v="TD1735072"/>
    <x v="3"/>
    <n v="32.86"/>
    <s v="PLACID"/>
    <d v="2022-05-05T00:00:00"/>
    <n v="31.181398127069833"/>
  </r>
  <r>
    <s v="2023"/>
    <s v="TD1735072"/>
    <x v="3"/>
    <n v="2.83"/>
    <s v="PLACID"/>
    <d v="2022-05-05T00:00:00"/>
    <n v="2.6854338618261604"/>
  </r>
  <r>
    <s v="2021"/>
    <s v="TD1735072"/>
    <x v="3"/>
    <n v="5"/>
    <s v="PLACID"/>
    <d v="2022-05-05T00:00:00"/>
    <n v="5.2210908174516089"/>
  </r>
  <r>
    <s v="2022"/>
    <s v="TD1735072"/>
    <x v="3"/>
    <n v="-5"/>
    <s v="PLACID"/>
    <d v="2022-05-05T00:00:00"/>
    <n v="-5"/>
  </r>
  <r>
    <s v="2022"/>
    <s v="TD1735072"/>
    <x v="3"/>
    <n v="28.89"/>
    <s v="PLACID"/>
    <d v="2022-05-05T00:00:00"/>
    <n v="28.89"/>
  </r>
  <r>
    <s v="2023"/>
    <s v="TD1735072"/>
    <x v="3"/>
    <n v="-28.89"/>
    <s v="PLACID"/>
    <d v="2022-05-05T00:00:00"/>
    <n v="-27.414199388041617"/>
  </r>
  <r>
    <s v="2021"/>
    <s v="TD1735072"/>
    <x v="3"/>
    <n v="0.42"/>
    <s v="PLACID"/>
    <d v="2022-05-05T00:00:00"/>
    <n v="0.43857162866593519"/>
  </r>
  <r>
    <s v="2021"/>
    <s v="TD1735072"/>
    <x v="3"/>
    <n v="0.25"/>
    <s v="PLACID"/>
    <d v="2022-05-05T00:00:00"/>
    <n v="0.26105454087258045"/>
  </r>
  <r>
    <s v="2021"/>
    <s v="TD1735072"/>
    <x v="3"/>
    <n v="0.63"/>
    <s v="PLACID"/>
    <d v="2022-05-05T00:00:00"/>
    <n v="0.65785744299890281"/>
  </r>
  <r>
    <s v="2021"/>
    <s v="TD1735072"/>
    <x v="3"/>
    <n v="0.28999999999999998"/>
    <s v="PLACID"/>
    <d v="2022-05-05T00:00:00"/>
    <n v="0.30282326741219334"/>
  </r>
  <r>
    <s v="2021"/>
    <s v="TD1735072"/>
    <x v="3"/>
    <n v="0.75"/>
    <s v="PLACID"/>
    <d v="2022-05-05T00:00:00"/>
    <n v="0.78316362261774142"/>
  </r>
  <r>
    <s v="2021"/>
    <s v="TD1735072"/>
    <x v="3"/>
    <n v="0.27"/>
    <s v="PLACID"/>
    <d v="2022-05-05T00:00:00"/>
    <n v="0.28193890414238693"/>
  </r>
  <r>
    <s v="2021"/>
    <s v="TD1735072"/>
    <x v="3"/>
    <n v="0.1"/>
    <s v="PLACID"/>
    <d v="2022-05-05T00:00:00"/>
    <n v="0.10442181634903219"/>
  </r>
  <r>
    <s v="2021"/>
    <s v="TD1735072"/>
    <x v="3"/>
    <n v="0.1"/>
    <s v="PLACID"/>
    <d v="2022-05-05T00:00:00"/>
    <n v="0.10442181634903219"/>
  </r>
  <r>
    <s v="2021"/>
    <s v="TD1735072"/>
    <x v="3"/>
    <n v="0.26"/>
    <s v="PLACID"/>
    <d v="2022-05-05T00:00:00"/>
    <n v="0.27149672250748369"/>
  </r>
  <r>
    <s v="2021"/>
    <s v="TD1735072"/>
    <x v="3"/>
    <n v="0.36"/>
    <s v="PLACID"/>
    <d v="2022-05-05T00:00:00"/>
    <n v="0.37591853885651583"/>
  </r>
  <r>
    <s v="2021"/>
    <s v="TD1735072"/>
    <x v="3"/>
    <n v="0.19"/>
    <s v="PLACID"/>
    <d v="2022-05-05T00:00:00"/>
    <n v="0.19840145106316115"/>
  </r>
  <r>
    <s v="2022"/>
    <s v="TD1735072"/>
    <x v="3"/>
    <n v="0.63"/>
    <s v="PLACID"/>
    <d v="2022-05-05T00:00:00"/>
    <n v="0.63"/>
  </r>
  <r>
    <s v="2022"/>
    <s v="TD1735072"/>
    <x v="3"/>
    <n v="0.75"/>
    <s v="PLACID"/>
    <d v="2022-05-05T00:00:00"/>
    <n v="0.75"/>
  </r>
  <r>
    <s v="2022"/>
    <s v="TD1735072"/>
    <x v="3"/>
    <n v="0.53"/>
    <s v="PLACID"/>
    <d v="2022-05-05T00:00:00"/>
    <n v="0.53"/>
  </r>
  <r>
    <s v="2022"/>
    <s v="TD1735072"/>
    <x v="3"/>
    <n v="0.17"/>
    <s v="PLACID"/>
    <d v="2022-05-05T00:00:00"/>
    <n v="0.17"/>
  </r>
  <r>
    <s v="2022"/>
    <s v="TD1735072"/>
    <x v="3"/>
    <n v="0.48"/>
    <s v="PLACID"/>
    <d v="2022-05-05T00:00:00"/>
    <n v="0.48"/>
  </r>
  <r>
    <s v="2022"/>
    <s v="TD1735072"/>
    <x v="3"/>
    <n v="0.31"/>
    <s v="PLACID"/>
    <d v="2022-05-05T00:00:00"/>
    <n v="0.31"/>
  </r>
  <r>
    <s v="2022"/>
    <s v="TD1735072"/>
    <x v="3"/>
    <n v="0.31"/>
    <s v="PLACID"/>
    <d v="2022-05-05T00:00:00"/>
    <n v="0.31"/>
  </r>
  <r>
    <s v="2022"/>
    <s v="TD1735072"/>
    <x v="3"/>
    <n v="1.1000000000000001"/>
    <s v="PLACID"/>
    <d v="2022-05-05T00:00:00"/>
    <n v="1.1000000000000001"/>
  </r>
  <r>
    <s v="2022"/>
    <s v="TD1735072"/>
    <x v="3"/>
    <n v="0.55000000000000004"/>
    <s v="PLACID"/>
    <d v="2022-05-05T00:00:00"/>
    <n v="0.55000000000000004"/>
  </r>
  <r>
    <s v="2022"/>
    <s v="TD1735072"/>
    <x v="3"/>
    <n v="0.48"/>
    <s v="PLACID"/>
    <d v="2022-05-05T00:00:00"/>
    <n v="0.48"/>
  </r>
  <r>
    <s v="2022"/>
    <s v="TD1735072"/>
    <x v="3"/>
    <n v="0.17"/>
    <s v="PLACID"/>
    <d v="2022-05-05T00:00:00"/>
    <n v="0.17"/>
  </r>
  <r>
    <s v="2022"/>
    <s v="TD1735072"/>
    <x v="3"/>
    <n v="0.13"/>
    <s v="PLACID"/>
    <d v="2022-05-05T00:00:00"/>
    <n v="0.13"/>
  </r>
  <r>
    <s v="2023"/>
    <s v="TD1735072"/>
    <x v="3"/>
    <n v="0.19"/>
    <s v="PLACID"/>
    <d v="2022-05-05T00:00:00"/>
    <n v="0.18029414620034293"/>
  </r>
  <r>
    <s v="2023"/>
    <s v="TD1735072"/>
    <x v="3"/>
    <n v="0.17"/>
    <s v="PLACID"/>
    <d v="2022-05-05T00:00:00"/>
    <n v="0.16131581502135947"/>
  </r>
  <r>
    <s v="2023"/>
    <s v="TD1735072"/>
    <x v="3"/>
    <n v="0.01"/>
    <s v="PLACID"/>
    <d v="2022-05-05T00:00:00"/>
    <n v="9.4891655894917323E-3"/>
  </r>
  <r>
    <s v="2022"/>
    <s v="TD1735072"/>
    <x v="2"/>
    <n v="11.89"/>
    <s v="PLACID"/>
    <d v="2022-05-05T00:00:00"/>
    <n v="11.89"/>
  </r>
  <r>
    <s v="2022"/>
    <s v="TD1735072"/>
    <x v="1"/>
    <n v="3.52"/>
    <s v="PLACID"/>
    <d v="2022-05-05T00:00:00"/>
    <n v="3.52"/>
  </r>
  <r>
    <s v="2022"/>
    <s v="TD1735072"/>
    <x v="1"/>
    <n v="4.17"/>
    <s v="PLACID"/>
    <d v="2022-05-05T00:00:00"/>
    <n v="4.17"/>
  </r>
  <r>
    <s v="2022"/>
    <s v="TD1735072"/>
    <x v="1"/>
    <n v="100.04"/>
    <s v="PLACID"/>
    <d v="2022-05-05T00:00:00"/>
    <n v="100.04"/>
  </r>
  <r>
    <s v="2022"/>
    <s v="TD1735072"/>
    <x v="1"/>
    <n v="3627.04"/>
    <s v="PLACID"/>
    <d v="2022-05-05T00:00:00"/>
    <n v="3627.04"/>
  </r>
  <r>
    <s v="2022"/>
    <s v="TD1735072"/>
    <x v="1"/>
    <n v="-48.05"/>
    <s v="PLACID"/>
    <d v="2022-05-05T00:00:00"/>
    <n v="-48.05"/>
  </r>
  <r>
    <s v="2022"/>
    <s v="TD1735072"/>
    <x v="1"/>
    <n v="7.16"/>
    <s v="PLACID"/>
    <d v="2022-05-05T00:00:00"/>
    <n v="7.16"/>
  </r>
  <r>
    <s v="2022"/>
    <s v="TD1735072"/>
    <x v="1"/>
    <n v="176.54"/>
    <s v="PLACID"/>
    <d v="2022-05-05T00:00:00"/>
    <n v="176.54"/>
  </r>
  <r>
    <s v="2022"/>
    <s v="TD1735072"/>
    <x v="1"/>
    <n v="5396.61"/>
    <s v="PLACID"/>
    <d v="2022-05-05T00:00:00"/>
    <n v="5396.61"/>
  </r>
  <r>
    <s v="2022"/>
    <s v="TD1735072"/>
    <x v="1"/>
    <n v="-105.16"/>
    <s v="PLACID"/>
    <d v="2022-05-05T00:00:00"/>
    <n v="-105.16"/>
  </r>
  <r>
    <s v="2022"/>
    <s v="TD1735072"/>
    <x v="1"/>
    <n v="1.79"/>
    <s v="PLACID"/>
    <d v="2022-05-05T00:00:00"/>
    <n v="1.79"/>
  </r>
  <r>
    <s v="2022"/>
    <s v="TD1735072"/>
    <x v="1"/>
    <n v="41.15"/>
    <s v="PLACID"/>
    <d v="2022-05-05T00:00:00"/>
    <n v="41.15"/>
  </r>
  <r>
    <s v="2022"/>
    <s v="TD1735072"/>
    <x v="1"/>
    <n v="1352.1"/>
    <s v="PLACID"/>
    <d v="2022-05-05T00:00:00"/>
    <n v="1352.1"/>
  </r>
  <r>
    <s v="2022"/>
    <s v="TD1735072"/>
    <x v="1"/>
    <n v="-16.309999999999999"/>
    <s v="PLACID"/>
    <d v="2022-05-05T00:00:00"/>
    <n v="-16.309999999999999"/>
  </r>
  <r>
    <s v="2022"/>
    <s v="TD1735072"/>
    <x v="1"/>
    <n v="93.52"/>
    <s v="PLACID"/>
    <d v="2022-05-05T00:00:00"/>
    <n v="93.52"/>
  </r>
  <r>
    <s v="2022"/>
    <s v="TD1735072"/>
    <x v="1"/>
    <n v="-67.48"/>
    <s v="PLACID"/>
    <d v="2022-05-05T00:00:00"/>
    <n v="-67.48"/>
  </r>
  <r>
    <s v="2022"/>
    <s v="TD1735072"/>
    <x v="1"/>
    <n v="218.93"/>
    <s v="PLACID"/>
    <d v="2022-05-05T00:00:00"/>
    <n v="218.93"/>
  </r>
  <r>
    <s v="2022"/>
    <s v="TD1735072"/>
    <x v="2"/>
    <n v="73.37"/>
    <s v="PLACID"/>
    <d v="2022-05-05T00:00:00"/>
    <n v="73.37"/>
  </r>
  <r>
    <s v="2022"/>
    <s v="TD1735072"/>
    <x v="2"/>
    <n v="-85.73"/>
    <s v="PLACID"/>
    <d v="2022-05-05T00:00:00"/>
    <n v="-85.73"/>
  </r>
  <r>
    <s v="2022"/>
    <s v="TD1735074"/>
    <x v="0"/>
    <n v="27621.71"/>
    <s v="PLACID"/>
    <d v="2022-09-19T00:00:00"/>
    <n v="27621.71"/>
  </r>
  <r>
    <s v="2020"/>
    <s v="TD1735074"/>
    <x v="1"/>
    <n v="0.02"/>
    <s v="PLACID"/>
    <d v="2022-09-19T00:00:00"/>
    <n v="2.1877533266845765E-2"/>
  </r>
  <r>
    <s v="2020"/>
    <s v="TD1735074"/>
    <x v="1"/>
    <n v="0.2"/>
    <s v="PLACID"/>
    <d v="2022-09-19T00:00:00"/>
    <n v="0.21877533266845767"/>
  </r>
  <r>
    <s v="2021"/>
    <s v="TD1735074"/>
    <x v="1"/>
    <n v="-0.01"/>
    <s v="PLACID"/>
    <d v="2022-09-19T00:00:00"/>
    <n v="-1.0442181634903219E-2"/>
  </r>
  <r>
    <s v="2021"/>
    <s v="TD1735074"/>
    <x v="1"/>
    <n v="0.06"/>
    <s v="PLACID"/>
    <d v="2022-09-19T00:00:00"/>
    <n v="6.2653089809419305E-2"/>
  </r>
  <r>
    <s v="2021"/>
    <s v="TD1735074"/>
    <x v="1"/>
    <n v="0.06"/>
    <s v="PLACID"/>
    <d v="2022-09-19T00:00:00"/>
    <n v="6.2653089809419305E-2"/>
  </r>
  <r>
    <s v="2021"/>
    <s v="TD1735074"/>
    <x v="1"/>
    <n v="0.05"/>
    <s v="PLACID"/>
    <d v="2022-09-19T00:00:00"/>
    <n v="5.2210908174516096E-2"/>
  </r>
  <r>
    <s v="2021"/>
    <s v="TD1735074"/>
    <x v="1"/>
    <n v="1.59"/>
    <s v="PLACID"/>
    <d v="2022-09-19T00:00:00"/>
    <n v="1.6603068799496119"/>
  </r>
  <r>
    <s v="2021"/>
    <s v="TD1735074"/>
    <x v="1"/>
    <n v="0.04"/>
    <s v="PLACID"/>
    <d v="2022-09-19T00:00:00"/>
    <n v="4.1768726539612874E-2"/>
  </r>
  <r>
    <s v="2021"/>
    <s v="TD1735074"/>
    <x v="1"/>
    <n v="0.13"/>
    <s v="PLACID"/>
    <d v="2022-09-19T00:00:00"/>
    <n v="0.13574836125374184"/>
  </r>
  <r>
    <s v="2021"/>
    <s v="TD1735074"/>
    <x v="1"/>
    <n v="13.31"/>
    <s v="PLACID"/>
    <d v="2022-09-19T00:00:00"/>
    <n v="13.898543756056185"/>
  </r>
  <r>
    <s v="2021"/>
    <s v="TD1735074"/>
    <x v="1"/>
    <n v="0.43"/>
    <s v="PLACID"/>
    <d v="2022-09-19T00:00:00"/>
    <n v="0.44901381030083837"/>
  </r>
  <r>
    <s v="2021"/>
    <s v="TD1735074"/>
    <x v="1"/>
    <n v="0.09"/>
    <s v="PLACID"/>
    <d v="2022-09-19T00:00:00"/>
    <n v="9.3979634714128957E-2"/>
  </r>
  <r>
    <s v="2021"/>
    <s v="TD1735074"/>
    <x v="1"/>
    <n v="0.02"/>
    <s v="PLACID"/>
    <d v="2022-09-19T00:00:00"/>
    <n v="2.0884363269806437E-2"/>
  </r>
  <r>
    <s v="2021"/>
    <s v="TD1735074"/>
    <x v="1"/>
    <n v="0.05"/>
    <s v="PLACID"/>
    <d v="2022-09-19T00:00:00"/>
    <n v="5.2210908174516096E-2"/>
  </r>
  <r>
    <s v="2021"/>
    <s v="TD1735074"/>
    <x v="1"/>
    <n v="0.03"/>
    <s v="PLACID"/>
    <d v="2022-09-19T00:00:00"/>
    <n v="3.1326544904709652E-2"/>
  </r>
  <r>
    <s v="2022"/>
    <s v="TD1735074"/>
    <x v="1"/>
    <n v="0.34"/>
    <s v="PLACID"/>
    <d v="2022-09-19T00:00:00"/>
    <n v="0.34"/>
  </r>
  <r>
    <s v="2022"/>
    <s v="TD1735074"/>
    <x v="1"/>
    <n v="0.01"/>
    <s v="PLACID"/>
    <d v="2022-09-19T00:00:00"/>
    <n v="0.01"/>
  </r>
  <r>
    <s v="2022"/>
    <s v="TD1735074"/>
    <x v="1"/>
    <n v="0.1"/>
    <s v="PLACID"/>
    <d v="2022-09-19T00:00:00"/>
    <n v="0.1"/>
  </r>
  <r>
    <s v="2022"/>
    <s v="TD1735074"/>
    <x v="1"/>
    <n v="0.02"/>
    <s v="PLACID"/>
    <d v="2022-09-19T00:00:00"/>
    <n v="0.02"/>
  </r>
  <r>
    <s v="2022"/>
    <s v="TD1735074"/>
    <x v="1"/>
    <n v="0.7"/>
    <s v="PLACID"/>
    <d v="2022-09-19T00:00:00"/>
    <n v="0.7"/>
  </r>
  <r>
    <s v="2022"/>
    <s v="TD1735074"/>
    <x v="1"/>
    <n v="0.09"/>
    <s v="PLACID"/>
    <d v="2022-09-19T00:00:00"/>
    <n v="0.09"/>
  </r>
  <r>
    <s v="2022"/>
    <s v="TD1735074"/>
    <x v="1"/>
    <n v="0.86"/>
    <s v="PLACID"/>
    <d v="2022-09-19T00:00:00"/>
    <n v="0.86"/>
  </r>
  <r>
    <s v="2022"/>
    <s v="TD1735074"/>
    <x v="1"/>
    <n v="0.03"/>
    <s v="PLACID"/>
    <d v="2022-09-19T00:00:00"/>
    <n v="0.03"/>
  </r>
  <r>
    <s v="2022"/>
    <s v="TD1735074"/>
    <x v="1"/>
    <n v="0.04"/>
    <s v="PLACID"/>
    <d v="2022-09-19T00:00:00"/>
    <n v="0.04"/>
  </r>
  <r>
    <s v="2022"/>
    <s v="TD1735074"/>
    <x v="1"/>
    <n v="1.26"/>
    <s v="PLACID"/>
    <d v="2022-09-19T00:00:00"/>
    <n v="1.26"/>
  </r>
  <r>
    <s v="2022"/>
    <s v="TD1735074"/>
    <x v="1"/>
    <n v="0.03"/>
    <s v="PLACID"/>
    <d v="2022-09-19T00:00:00"/>
    <n v="0.03"/>
  </r>
  <r>
    <s v="2022"/>
    <s v="TD1735074"/>
    <x v="1"/>
    <n v="0.95"/>
    <s v="PLACID"/>
    <d v="2022-09-19T00:00:00"/>
    <n v="0.95"/>
  </r>
  <r>
    <s v="2022"/>
    <s v="TD1735074"/>
    <x v="1"/>
    <n v="64.59"/>
    <s v="PLACID"/>
    <d v="2022-09-19T00:00:00"/>
    <n v="64.59"/>
  </r>
  <r>
    <s v="2022"/>
    <s v="TD1735074"/>
    <x v="1"/>
    <n v="0.28000000000000003"/>
    <s v="PLACID"/>
    <d v="2022-09-19T00:00:00"/>
    <n v="0.28000000000000003"/>
  </r>
  <r>
    <s v="2022"/>
    <s v="TD1735074"/>
    <x v="1"/>
    <n v="0.01"/>
    <s v="PLACID"/>
    <d v="2022-09-19T00:00:00"/>
    <n v="0.01"/>
  </r>
  <r>
    <s v="2022"/>
    <s v="TD1735074"/>
    <x v="1"/>
    <n v="0.41"/>
    <s v="PLACID"/>
    <d v="2022-09-19T00:00:00"/>
    <n v="0.41"/>
  </r>
  <r>
    <s v="2022"/>
    <s v="TD1735074"/>
    <x v="1"/>
    <n v="1.7"/>
    <s v="PLACID"/>
    <d v="2022-09-19T00:00:00"/>
    <n v="1.7"/>
  </r>
  <r>
    <s v="2022"/>
    <s v="TD1735074"/>
    <x v="1"/>
    <n v="52.96"/>
    <s v="PLACID"/>
    <d v="2022-09-19T00:00:00"/>
    <n v="52.96"/>
  </r>
  <r>
    <s v="2022"/>
    <s v="TD1735074"/>
    <x v="1"/>
    <n v="8.57"/>
    <s v="PLACID"/>
    <d v="2022-09-19T00:00:00"/>
    <n v="8.57"/>
  </r>
  <r>
    <s v="2022"/>
    <s v="TD1735074"/>
    <x v="1"/>
    <n v="267.05"/>
    <s v="PLACID"/>
    <d v="2022-09-19T00:00:00"/>
    <n v="267.05"/>
  </r>
  <r>
    <s v="2022"/>
    <s v="TD1735074"/>
    <x v="1"/>
    <n v="0.02"/>
    <s v="PLACID"/>
    <d v="2022-09-19T00:00:00"/>
    <n v="0.02"/>
  </r>
  <r>
    <s v="2023"/>
    <s v="TD1735074"/>
    <x v="1"/>
    <n v="0.02"/>
    <s v="PLACID"/>
    <d v="2022-09-19T00:00:00"/>
    <n v="1.8978331178983465E-2"/>
  </r>
  <r>
    <s v="2023"/>
    <s v="TD1735074"/>
    <x v="1"/>
    <n v="0.04"/>
    <s v="PLACID"/>
    <d v="2022-09-19T00:00:00"/>
    <n v="3.7956662357966929E-2"/>
  </r>
  <r>
    <s v="2023"/>
    <s v="TD1735074"/>
    <x v="1"/>
    <n v="-14.17"/>
    <s v="PLACID"/>
    <d v="2022-09-19T00:00:00"/>
    <n v="-13.446147640309785"/>
  </r>
  <r>
    <s v="2023"/>
    <s v="TD1735074"/>
    <x v="1"/>
    <n v="105.5"/>
    <s v="PLACID"/>
    <d v="2022-09-19T00:00:00"/>
    <n v="100.11069696913778"/>
  </r>
  <r>
    <s v="2022"/>
    <s v="TD1735074"/>
    <x v="0"/>
    <n v="677.53"/>
    <s v="PLACID"/>
    <d v="2022-09-19T00:00:00"/>
    <n v="677.53"/>
  </r>
  <r>
    <s v="2022"/>
    <s v="TD1735074"/>
    <x v="0"/>
    <n v="46.77"/>
    <s v="PLACID"/>
    <d v="2022-09-19T00:00:00"/>
    <n v="46.77"/>
  </r>
  <r>
    <s v="2022"/>
    <s v="TD1735074"/>
    <x v="0"/>
    <n v="876.53"/>
    <s v="PLACID"/>
    <d v="2022-09-19T00:00:00"/>
    <n v="876.53"/>
  </r>
  <r>
    <s v="2022"/>
    <s v="TD1735074"/>
    <x v="0"/>
    <n v="575.09"/>
    <s v="PLACID"/>
    <d v="2022-09-19T00:00:00"/>
    <n v="575.09"/>
  </r>
  <r>
    <s v="2022"/>
    <s v="TD1735074"/>
    <x v="0"/>
    <n v="102.53"/>
    <s v="PLACID"/>
    <d v="2022-09-19T00:00:00"/>
    <n v="102.53"/>
  </r>
  <r>
    <s v="2022"/>
    <s v="TD1735074"/>
    <x v="0"/>
    <n v="603.49"/>
    <s v="PLACID"/>
    <d v="2022-09-19T00:00:00"/>
    <n v="603.49"/>
  </r>
  <r>
    <s v="2022"/>
    <s v="TD1735074"/>
    <x v="0"/>
    <n v="8742.3700000000008"/>
    <s v="PLACID"/>
    <d v="2022-09-19T00:00:00"/>
    <n v="8742.3700000000008"/>
  </r>
  <r>
    <s v="2022"/>
    <s v="TD1735074"/>
    <x v="0"/>
    <n v="11310.05"/>
    <s v="PLACID"/>
    <d v="2022-09-19T00:00:00"/>
    <n v="11310.05"/>
  </r>
  <r>
    <s v="2022"/>
    <s v="TD1735074"/>
    <x v="0"/>
    <n v="7420.5"/>
    <s v="PLACID"/>
    <d v="2022-09-19T00:00:00"/>
    <n v="7420.5"/>
  </r>
  <r>
    <s v="2022"/>
    <s v="TD1735074"/>
    <x v="0"/>
    <n v="1322.98"/>
    <s v="PLACID"/>
    <d v="2022-09-19T00:00:00"/>
    <n v="1322.98"/>
  </r>
  <r>
    <s v="2022"/>
    <s v="TD1735074"/>
    <x v="2"/>
    <n v="238481.95"/>
    <s v="PLACID"/>
    <d v="2022-09-19T00:00:00"/>
    <n v="238481.95"/>
  </r>
  <r>
    <s v="2022"/>
    <s v="TD1735074"/>
    <x v="2"/>
    <n v="-238481.95"/>
    <s v="PLACID"/>
    <d v="2022-09-19T00:00:00"/>
    <n v="-238481.95"/>
  </r>
  <r>
    <s v="2022"/>
    <s v="TD1735074"/>
    <x v="2"/>
    <n v="238481.95"/>
    <s v="PLACID"/>
    <d v="2022-09-19T00:00:00"/>
    <n v="238481.95"/>
  </r>
  <r>
    <s v="2022"/>
    <s v="TD1735074"/>
    <x v="2"/>
    <n v="-238481.95"/>
    <s v="PLACID"/>
    <d v="2022-09-19T00:00:00"/>
    <n v="-238481.95"/>
  </r>
  <r>
    <s v="2022"/>
    <s v="TD1735074"/>
    <x v="2"/>
    <n v="238481.95"/>
    <s v="PLACID"/>
    <d v="2022-09-19T00:00:00"/>
    <n v="238481.95"/>
  </r>
  <r>
    <s v="2022"/>
    <s v="TD1735074"/>
    <x v="2"/>
    <n v="-238481.95"/>
    <s v="PLACID"/>
    <d v="2022-09-19T00:00:00"/>
    <n v="-238481.95"/>
  </r>
  <r>
    <s v="2022"/>
    <s v="TD1735074"/>
    <x v="2"/>
    <n v="339929.35"/>
    <s v="PLACID"/>
    <d v="2022-09-19T00:00:00"/>
    <n v="339929.35"/>
  </r>
  <r>
    <s v="2022"/>
    <s v="TD1735074"/>
    <x v="1"/>
    <n v="51672.75"/>
    <s v="PLACID"/>
    <d v="2022-09-19T00:00:00"/>
    <n v="51672.75"/>
  </r>
  <r>
    <s v="2022"/>
    <s v="TD1735074"/>
    <x v="2"/>
    <n v="-339929.35"/>
    <s v="PLACID"/>
    <d v="2022-09-19T00:00:00"/>
    <n v="-339929.35"/>
  </r>
  <r>
    <s v="2022"/>
    <s v="TD1735074"/>
    <x v="1"/>
    <n v="-51672.75"/>
    <s v="PLACID"/>
    <d v="2022-09-19T00:00:00"/>
    <n v="-51672.75"/>
  </r>
  <r>
    <s v="2022"/>
    <s v="TD1735074"/>
    <x v="2"/>
    <n v="338162.23"/>
    <s v="PLACID"/>
    <d v="2022-09-19T00:00:00"/>
    <n v="338162.23"/>
  </r>
  <r>
    <s v="2022"/>
    <s v="TD1735074"/>
    <x v="2"/>
    <n v="-338162.23"/>
    <s v="PLACID"/>
    <d v="2022-09-19T00:00:00"/>
    <n v="-338162.23"/>
  </r>
  <r>
    <s v="2021"/>
    <s v="TD1735074"/>
    <x v="3"/>
    <n v="1700"/>
    <s v="PLACID"/>
    <d v="2022-09-19T00:00:00"/>
    <n v="1775.1708779335472"/>
  </r>
  <r>
    <s v="2021"/>
    <s v="TD1735074"/>
    <x v="3"/>
    <n v="7298.76"/>
    <s v="PLACID"/>
    <d v="2022-09-19T00:00:00"/>
    <n v="7621.497762956622"/>
  </r>
  <r>
    <s v="2021"/>
    <s v="TD1735074"/>
    <x v="3"/>
    <n v="79"/>
    <s v="PLACID"/>
    <d v="2022-09-19T00:00:00"/>
    <n v="82.493234915735428"/>
  </r>
  <r>
    <s v="2021"/>
    <s v="TD1735074"/>
    <x v="3"/>
    <n v="3.6"/>
    <s v="PLACID"/>
    <d v="2022-09-19T00:00:00"/>
    <n v="3.7591853885651587"/>
  </r>
  <r>
    <s v="2022"/>
    <s v="TD1735074"/>
    <x v="3"/>
    <n v="80.8"/>
    <s v="PLACID"/>
    <d v="2022-09-19T00:00:00"/>
    <n v="80.8"/>
  </r>
  <r>
    <s v="2022"/>
    <s v="TD1735074"/>
    <x v="2"/>
    <n v="56445.51"/>
    <s v="PLACID"/>
    <d v="2022-09-19T00:00:00"/>
    <n v="56445.51"/>
  </r>
  <r>
    <s v="2022"/>
    <s v="TD1735074"/>
    <x v="2"/>
    <n v="338162.23"/>
    <s v="PLACID"/>
    <d v="2022-09-19T00:00:00"/>
    <n v="338162.23"/>
  </r>
  <r>
    <s v="2020"/>
    <s v="TD1735074"/>
    <x v="2"/>
    <n v="100.72"/>
    <s v="PLACID"/>
    <d v="2022-09-19T00:00:00"/>
    <n v="110.17525753183527"/>
  </r>
  <r>
    <s v="2020"/>
    <s v="TD1735074"/>
    <x v="2"/>
    <n v="0.26"/>
    <s v="PLACID"/>
    <d v="2022-09-19T00:00:00"/>
    <n v="0.28440793246899498"/>
  </r>
  <r>
    <s v="2021"/>
    <s v="TD1735074"/>
    <x v="2"/>
    <n v="51.77"/>
    <s v="PLACID"/>
    <d v="2022-09-19T00:00:00"/>
    <n v="54.059174323893963"/>
  </r>
  <r>
    <s v="2021"/>
    <s v="TD1735074"/>
    <x v="2"/>
    <n v="-0.36"/>
    <s v="PLACID"/>
    <d v="2022-09-19T00:00:00"/>
    <n v="-0.37591853885651583"/>
  </r>
  <r>
    <s v="2022"/>
    <s v="TD1735074"/>
    <x v="2"/>
    <n v="51.77"/>
    <s v="PLACID"/>
    <d v="2022-09-19T00:00:00"/>
    <n v="51.77"/>
  </r>
  <r>
    <s v="2022"/>
    <s v="TD1735074"/>
    <x v="2"/>
    <n v="103.54"/>
    <s v="PLACID"/>
    <d v="2022-09-19T00:00:00"/>
    <n v="103.54"/>
  </r>
  <r>
    <s v="2022"/>
    <s v="TD1735074"/>
    <x v="2"/>
    <n v="-1.1299999999999999"/>
    <s v="PLACID"/>
    <d v="2022-09-19T00:00:00"/>
    <n v="-1.1299999999999999"/>
  </r>
  <r>
    <s v="2022"/>
    <s v="TD1735074"/>
    <x v="2"/>
    <n v="77.66"/>
    <s v="PLACID"/>
    <d v="2022-09-19T00:00:00"/>
    <n v="77.66"/>
  </r>
  <r>
    <s v="2022"/>
    <s v="TD1735074"/>
    <x v="2"/>
    <n v="51.77"/>
    <s v="PLACID"/>
    <d v="2022-09-19T00:00:00"/>
    <n v="51.77"/>
  </r>
  <r>
    <s v="2022"/>
    <s v="TD1735074"/>
    <x v="2"/>
    <n v="103.54"/>
    <s v="PLACID"/>
    <d v="2022-09-19T00:00:00"/>
    <n v="103.54"/>
  </r>
  <r>
    <s v="2022"/>
    <s v="TD1735074"/>
    <x v="2"/>
    <n v="13.74"/>
    <s v="PLACID"/>
    <d v="2022-09-19T00:00:00"/>
    <n v="13.74"/>
  </r>
  <r>
    <s v="2022"/>
    <s v="TD1735074"/>
    <x v="2"/>
    <n v="107.24"/>
    <s v="PLACID"/>
    <d v="2022-09-19T00:00:00"/>
    <n v="107.24"/>
  </r>
  <r>
    <s v="2022"/>
    <s v="TD1735074"/>
    <x v="2"/>
    <n v="-0.2"/>
    <s v="PLACID"/>
    <d v="2022-09-19T00:00:00"/>
    <n v="-0.2"/>
  </r>
  <r>
    <s v="2022"/>
    <s v="TD1735074"/>
    <x v="2"/>
    <n v="134.05000000000001"/>
    <s v="PLACID"/>
    <d v="2022-09-19T00:00:00"/>
    <n v="134.05000000000001"/>
  </r>
  <r>
    <s v="2022"/>
    <s v="TD1735074"/>
    <x v="2"/>
    <n v="187.67"/>
    <s v="PLACID"/>
    <d v="2022-09-19T00:00:00"/>
    <n v="187.67"/>
  </r>
  <r>
    <s v="2022"/>
    <s v="TD1735074"/>
    <x v="2"/>
    <n v="134.05000000000001"/>
    <s v="PLACID"/>
    <d v="2022-09-19T00:00:00"/>
    <n v="134.05000000000001"/>
  </r>
  <r>
    <s v="2022"/>
    <s v="TD1735074"/>
    <x v="2"/>
    <n v="2.89"/>
    <s v="PLACID"/>
    <d v="2022-09-19T00:00:00"/>
    <n v="2.89"/>
  </r>
  <r>
    <s v="2022"/>
    <s v="TD1735074"/>
    <x v="2"/>
    <n v="134.05000000000001"/>
    <s v="PLACID"/>
    <d v="2022-09-19T00:00:00"/>
    <n v="134.05000000000001"/>
  </r>
  <r>
    <s v="2022"/>
    <s v="TD1735074"/>
    <x v="2"/>
    <n v="80.430000000000007"/>
    <s v="PLACID"/>
    <d v="2022-09-19T00:00:00"/>
    <n v="80.430000000000007"/>
  </r>
  <r>
    <s v="2022"/>
    <s v="TD1735074"/>
    <x v="2"/>
    <n v="53.62"/>
    <s v="PLACID"/>
    <d v="2022-09-19T00:00:00"/>
    <n v="53.62"/>
  </r>
  <r>
    <s v="2022"/>
    <s v="TD1735074"/>
    <x v="2"/>
    <n v="160.86000000000001"/>
    <s v="PLACID"/>
    <d v="2022-09-19T00:00:00"/>
    <n v="160.86000000000001"/>
  </r>
  <r>
    <s v="2022"/>
    <s v="TD1735074"/>
    <x v="2"/>
    <n v="107.24"/>
    <s v="PLACID"/>
    <d v="2022-09-19T00:00:00"/>
    <n v="107.24"/>
  </r>
  <r>
    <s v="2022"/>
    <s v="TD1735074"/>
    <x v="2"/>
    <n v="107.24"/>
    <s v="PLACID"/>
    <d v="2022-09-19T00:00:00"/>
    <n v="107.24"/>
  </r>
  <r>
    <s v="2022"/>
    <s v="TD1735074"/>
    <x v="2"/>
    <n v="53.62"/>
    <s v="PLACID"/>
    <d v="2022-09-19T00:00:00"/>
    <n v="53.62"/>
  </r>
  <r>
    <s v="2022"/>
    <s v="TD1735074"/>
    <x v="2"/>
    <n v="53.62"/>
    <s v="PLACID"/>
    <d v="2022-09-19T00:00:00"/>
    <n v="53.62"/>
  </r>
  <r>
    <s v="2022"/>
    <s v="TD1735074"/>
    <x v="2"/>
    <n v="3.81"/>
    <s v="PLACID"/>
    <d v="2022-09-19T00:00:00"/>
    <n v="3.81"/>
  </r>
  <r>
    <s v="2022"/>
    <s v="TD1735074"/>
    <x v="2"/>
    <n v="160.86000000000001"/>
    <s v="PLACID"/>
    <d v="2022-09-19T00:00:00"/>
    <n v="160.86000000000001"/>
  </r>
  <r>
    <s v="2022"/>
    <s v="TD1735074"/>
    <x v="2"/>
    <n v="107.24"/>
    <s v="PLACID"/>
    <d v="2022-09-19T00:00:00"/>
    <n v="107.24"/>
  </r>
  <r>
    <s v="2022"/>
    <s v="TD1735074"/>
    <x v="2"/>
    <n v="160.86000000000001"/>
    <s v="PLACID"/>
    <d v="2022-09-19T00:00:00"/>
    <n v="160.86000000000001"/>
  </r>
  <r>
    <s v="2022"/>
    <s v="TD1735074"/>
    <x v="2"/>
    <n v="214.48"/>
    <s v="PLACID"/>
    <d v="2022-09-19T00:00:00"/>
    <n v="214.48"/>
  </r>
  <r>
    <s v="2022"/>
    <s v="TD1735074"/>
    <x v="2"/>
    <n v="134.05000000000001"/>
    <s v="PLACID"/>
    <d v="2022-09-19T00:00:00"/>
    <n v="134.05000000000001"/>
  </r>
  <r>
    <s v="2022"/>
    <s v="TD1735074"/>
    <x v="2"/>
    <n v="4.95"/>
    <s v="PLACID"/>
    <d v="2022-09-19T00:00:00"/>
    <n v="4.95"/>
  </r>
  <r>
    <s v="2022"/>
    <s v="TD1735074"/>
    <x v="2"/>
    <n v="53.62"/>
    <s v="PLACID"/>
    <d v="2022-09-19T00:00:00"/>
    <n v="53.62"/>
  </r>
  <r>
    <s v="2022"/>
    <s v="TD1735074"/>
    <x v="2"/>
    <n v="0.25"/>
    <s v="PLACID"/>
    <d v="2022-09-19T00:00:00"/>
    <n v="0.25"/>
  </r>
  <r>
    <s v="2022"/>
    <s v="TD1735074"/>
    <x v="2"/>
    <n v="160.86000000000001"/>
    <s v="PLACID"/>
    <d v="2022-09-19T00:00:00"/>
    <n v="160.86000000000001"/>
  </r>
  <r>
    <s v="2022"/>
    <s v="TD1735074"/>
    <x v="2"/>
    <n v="80.430000000000007"/>
    <s v="PLACID"/>
    <d v="2022-09-19T00:00:00"/>
    <n v="80.430000000000007"/>
  </r>
  <r>
    <s v="2022"/>
    <s v="TD1735074"/>
    <x v="2"/>
    <n v="0.03"/>
    <s v="PLACID"/>
    <d v="2022-09-19T00:00:00"/>
    <n v="0.03"/>
  </r>
  <r>
    <s v="2022"/>
    <s v="TD1735074"/>
    <x v="2"/>
    <n v="53.62"/>
    <s v="PLACID"/>
    <d v="2022-09-19T00:00:00"/>
    <n v="53.62"/>
  </r>
  <r>
    <s v="2022"/>
    <s v="TD1735074"/>
    <x v="2"/>
    <n v="160.86000000000001"/>
    <s v="PLACID"/>
    <d v="2022-09-19T00:00:00"/>
    <n v="160.86000000000001"/>
  </r>
  <r>
    <s v="2022"/>
    <s v="TD1735074"/>
    <x v="2"/>
    <n v="-0.28000000000000003"/>
    <s v="PLACID"/>
    <d v="2022-09-19T00:00:00"/>
    <n v="-0.28000000000000003"/>
  </r>
  <r>
    <s v="2022"/>
    <s v="TD1735074"/>
    <x v="2"/>
    <n v="107.24"/>
    <s v="PLACID"/>
    <d v="2022-09-19T00:00:00"/>
    <n v="107.24"/>
  </r>
  <r>
    <s v="2022"/>
    <s v="TD1735074"/>
    <x v="2"/>
    <n v="-1.44"/>
    <s v="PLACID"/>
    <d v="2022-09-19T00:00:00"/>
    <n v="-1.44"/>
  </r>
  <r>
    <s v="2022"/>
    <s v="TD1735074"/>
    <x v="2"/>
    <n v="51.73"/>
    <s v="PLACID"/>
    <d v="2022-09-19T00:00:00"/>
    <n v="51.73"/>
  </r>
  <r>
    <s v="2022"/>
    <s v="TD1735074"/>
    <x v="2"/>
    <n v="2.08"/>
    <s v="PLACID"/>
    <d v="2022-09-19T00:00:00"/>
    <n v="2.08"/>
  </r>
  <r>
    <s v="2021"/>
    <s v="TD1735074"/>
    <x v="2"/>
    <n v="11.94"/>
    <s v="PLACID"/>
    <d v="2022-09-19T00:00:00"/>
    <n v="12.467964872074443"/>
  </r>
  <r>
    <s v="2021"/>
    <s v="TD1735074"/>
    <x v="2"/>
    <n v="-11.94"/>
    <s v="PLACID"/>
    <d v="2022-09-19T00:00:00"/>
    <n v="-12.467964872074443"/>
  </r>
  <r>
    <s v="2022"/>
    <s v="TD1735074"/>
    <x v="2"/>
    <n v="7.94"/>
    <s v="PLACID"/>
    <d v="2022-09-19T00:00:00"/>
    <n v="7.94"/>
  </r>
  <r>
    <s v="2022"/>
    <s v="TD1735074"/>
    <x v="2"/>
    <n v="-7.94"/>
    <s v="PLACID"/>
    <d v="2022-09-19T00:00:00"/>
    <n v="-7.94"/>
  </r>
  <r>
    <s v="2022"/>
    <s v="TD1735074"/>
    <x v="2"/>
    <n v="61.39"/>
    <s v="PLACID"/>
    <d v="2022-09-19T00:00:00"/>
    <n v="61.39"/>
  </r>
  <r>
    <s v="2022"/>
    <s v="TD1735074"/>
    <x v="2"/>
    <n v="-61.39"/>
    <s v="PLACID"/>
    <d v="2022-09-19T00:00:00"/>
    <n v="-61.39"/>
  </r>
  <r>
    <s v="2022"/>
    <s v="TD1735074"/>
    <x v="2"/>
    <n v="73.069999999999993"/>
    <s v="PLACID"/>
    <d v="2022-09-19T00:00:00"/>
    <n v="73.069999999999993"/>
  </r>
  <r>
    <s v="2022"/>
    <s v="TD1735074"/>
    <x v="2"/>
    <n v="-73.069999999999993"/>
    <s v="PLACID"/>
    <d v="2022-09-19T00:00:00"/>
    <n v="-73.069999999999993"/>
  </r>
  <r>
    <s v="2022"/>
    <s v="TD1735074"/>
    <x v="2"/>
    <n v="125.51"/>
    <s v="PLACID"/>
    <d v="2022-09-19T00:00:00"/>
    <n v="125.51"/>
  </r>
  <r>
    <s v="2022"/>
    <s v="TD1735074"/>
    <x v="2"/>
    <n v="-125.51"/>
    <s v="PLACID"/>
    <d v="2022-09-19T00:00:00"/>
    <n v="-125.51"/>
  </r>
  <r>
    <s v="2022"/>
    <s v="TD1735074"/>
    <x v="2"/>
    <n v="4.03"/>
    <s v="PLACID"/>
    <d v="2022-09-19T00:00:00"/>
    <n v="4.03"/>
  </r>
  <r>
    <s v="2022"/>
    <s v="TD1735074"/>
    <x v="2"/>
    <n v="-4.03"/>
    <s v="PLACID"/>
    <d v="2022-09-19T00:00:00"/>
    <n v="-4.03"/>
  </r>
  <r>
    <s v="2022"/>
    <s v="TD1735074"/>
    <x v="2"/>
    <n v="0.53"/>
    <s v="PLACID"/>
    <d v="2022-09-19T00:00:00"/>
    <n v="0.53"/>
  </r>
  <r>
    <s v="2022"/>
    <s v="TD1735074"/>
    <x v="2"/>
    <n v="-0.53"/>
    <s v="PLACID"/>
    <d v="2022-09-19T00:00:00"/>
    <n v="-0.53"/>
  </r>
  <r>
    <s v="2022"/>
    <s v="TD1735074"/>
    <x v="2"/>
    <n v="22.63"/>
    <s v="PLACID"/>
    <d v="2022-09-19T00:00:00"/>
    <n v="22.63"/>
  </r>
  <r>
    <s v="2022"/>
    <s v="TD1735074"/>
    <x v="2"/>
    <n v="-22.63"/>
    <s v="PLACID"/>
    <d v="2022-09-19T00:00:00"/>
    <n v="-22.63"/>
  </r>
  <r>
    <s v="2021"/>
    <s v="TD1735074"/>
    <x v="3"/>
    <n v="3.67"/>
    <s v="PLACID"/>
    <d v="2022-09-19T00:00:00"/>
    <n v="3.8322806600094812"/>
  </r>
  <r>
    <s v="2021"/>
    <s v="TD1735074"/>
    <x v="3"/>
    <n v="0.05"/>
    <s v="PLACID"/>
    <d v="2022-09-19T00:00:00"/>
    <n v="5.2210908174516096E-2"/>
  </r>
  <r>
    <s v="2021"/>
    <s v="TD1735074"/>
    <x v="3"/>
    <n v="3.15"/>
    <s v="PLACID"/>
    <d v="2022-09-19T00:00:00"/>
    <n v="3.2892872149945136"/>
  </r>
  <r>
    <s v="2021"/>
    <s v="TD1735074"/>
    <x v="3"/>
    <n v="0.09"/>
    <s v="PLACID"/>
    <d v="2022-09-19T00:00:00"/>
    <n v="9.3979634714128957E-2"/>
  </r>
  <r>
    <s v="2022"/>
    <s v="TD1735074"/>
    <x v="3"/>
    <n v="9.19"/>
    <s v="PLACID"/>
    <d v="2022-09-19T00:00:00"/>
    <n v="9.19"/>
  </r>
  <r>
    <s v="2022"/>
    <s v="TD1735074"/>
    <x v="3"/>
    <n v="-0.65"/>
    <s v="PLACID"/>
    <d v="2022-09-19T00:00:00"/>
    <n v="-0.65"/>
  </r>
  <r>
    <s v="2022"/>
    <s v="TD1735074"/>
    <x v="3"/>
    <n v="6.94"/>
    <s v="PLACID"/>
    <d v="2022-09-19T00:00:00"/>
    <n v="6.94"/>
  </r>
  <r>
    <s v="2022"/>
    <s v="TD1735074"/>
    <x v="3"/>
    <n v="0"/>
    <s v="PLACID"/>
    <d v="2022-09-19T00:00:00"/>
    <n v="0"/>
  </r>
  <r>
    <s v="2022"/>
    <s v="TD1735074"/>
    <x v="3"/>
    <n v="-1.19"/>
    <s v="PLACID"/>
    <d v="2022-09-19T00:00:00"/>
    <n v="-1.19"/>
  </r>
  <r>
    <s v="2021"/>
    <s v="TD1735074"/>
    <x v="3"/>
    <n v="-1.93"/>
    <s v="PLACID"/>
    <d v="2022-09-19T00:00:00"/>
    <n v="-2.0153410555363211"/>
  </r>
  <r>
    <s v="2021"/>
    <s v="TD1735074"/>
    <x v="3"/>
    <n v="-0.06"/>
    <s v="PLACID"/>
    <d v="2022-09-19T00:00:00"/>
    <n v="-6.2653089809419305E-2"/>
  </r>
  <r>
    <s v="2022"/>
    <s v="TD1735074"/>
    <x v="3"/>
    <n v="-0.13"/>
    <s v="PLACID"/>
    <d v="2022-09-19T00:00:00"/>
    <n v="-0.13"/>
  </r>
  <r>
    <s v="2022"/>
    <s v="TD1735074"/>
    <x v="3"/>
    <n v="-0.05"/>
    <s v="PLACID"/>
    <d v="2022-09-19T00:00:00"/>
    <n v="-0.05"/>
  </r>
  <r>
    <s v="2021"/>
    <s v="TD1735074"/>
    <x v="3"/>
    <n v="0.78"/>
    <s v="PLACID"/>
    <d v="2022-09-19T00:00:00"/>
    <n v="0.81449016752245107"/>
  </r>
  <r>
    <s v="2021"/>
    <s v="TD1735074"/>
    <x v="3"/>
    <n v="0.96"/>
    <s v="PLACID"/>
    <d v="2022-09-19T00:00:00"/>
    <n v="1.0024494369507089"/>
  </r>
  <r>
    <s v="2022"/>
    <s v="TD1735074"/>
    <x v="3"/>
    <n v="1.89"/>
    <s v="PLACID"/>
    <d v="2022-09-19T00:00:00"/>
    <n v="1.89"/>
  </r>
  <r>
    <s v="2022"/>
    <s v="TD1735074"/>
    <x v="3"/>
    <n v="1.53"/>
    <s v="PLACID"/>
    <d v="2022-09-19T00:00:00"/>
    <n v="1.53"/>
  </r>
  <r>
    <s v="2022"/>
    <s v="TD1735074"/>
    <x v="3"/>
    <n v="-0.26"/>
    <s v="PLACID"/>
    <d v="2022-09-19T00:00:00"/>
    <n v="-0.26"/>
  </r>
  <r>
    <s v="2021"/>
    <s v="TD1735074"/>
    <x v="3"/>
    <n v="80.44"/>
    <s v="PLACID"/>
    <d v="2022-09-19T00:00:00"/>
    <n v="83.996909071161483"/>
  </r>
  <r>
    <s v="2021"/>
    <s v="TD1735074"/>
    <x v="3"/>
    <n v="48.97"/>
    <s v="PLACID"/>
    <d v="2022-09-19T00:00:00"/>
    <n v="51.135363466121063"/>
  </r>
  <r>
    <s v="2021"/>
    <s v="TD1735074"/>
    <x v="3"/>
    <n v="120.26"/>
    <s v="PLACID"/>
    <d v="2022-09-19T00:00:00"/>
    <n v="125.57767634134611"/>
  </r>
  <r>
    <s v="2021"/>
    <s v="TD1735074"/>
    <x v="3"/>
    <n v="56.17"/>
    <s v="PLACID"/>
    <d v="2022-09-19T00:00:00"/>
    <n v="58.653734243251378"/>
  </r>
  <r>
    <s v="2021"/>
    <s v="TD1735074"/>
    <x v="3"/>
    <n v="144.66"/>
    <s v="PLACID"/>
    <d v="2022-09-19T00:00:00"/>
    <n v="151.05659953050994"/>
  </r>
  <r>
    <s v="2021"/>
    <s v="TD1735074"/>
    <x v="3"/>
    <n v="51.88"/>
    <s v="PLACID"/>
    <d v="2022-09-19T00:00:00"/>
    <n v="54.174038321877902"/>
  </r>
  <r>
    <s v="2021"/>
    <s v="TD1735074"/>
    <x v="3"/>
    <n v="19.84"/>
    <s v="PLACID"/>
    <d v="2022-09-19T00:00:00"/>
    <n v="20.717288363647985"/>
  </r>
  <r>
    <s v="2021"/>
    <s v="TD1735074"/>
    <x v="3"/>
    <n v="18.54"/>
    <s v="PLACID"/>
    <d v="2022-09-19T00:00:00"/>
    <n v="19.359804751110566"/>
  </r>
  <r>
    <s v="2021"/>
    <s v="TD1735074"/>
    <x v="3"/>
    <n v="49.8"/>
    <s v="PLACID"/>
    <d v="2022-09-19T00:00:00"/>
    <n v="52.002064541818022"/>
  </r>
  <r>
    <s v="2021"/>
    <s v="TD1735074"/>
    <x v="3"/>
    <n v="68.45"/>
    <s v="PLACID"/>
    <d v="2022-09-19T00:00:00"/>
    <n v="71.476733290912534"/>
  </r>
  <r>
    <s v="2021"/>
    <s v="TD1735074"/>
    <x v="3"/>
    <n v="35.770000000000003"/>
    <s v="PLACID"/>
    <d v="2022-09-19T00:00:00"/>
    <n v="37.351683708048817"/>
  </r>
  <r>
    <s v="2022"/>
    <s v="TD1735074"/>
    <x v="3"/>
    <n v="121.64"/>
    <s v="PLACID"/>
    <d v="2022-09-19T00:00:00"/>
    <n v="121.64"/>
  </r>
  <r>
    <s v="2022"/>
    <s v="TD1735074"/>
    <x v="3"/>
    <n v="144.19999999999999"/>
    <s v="PLACID"/>
    <d v="2022-09-19T00:00:00"/>
    <n v="144.19999999999999"/>
  </r>
  <r>
    <s v="2022"/>
    <s v="TD1735074"/>
    <x v="3"/>
    <n v="101.63"/>
    <s v="PLACID"/>
    <d v="2022-09-19T00:00:00"/>
    <n v="101.63"/>
  </r>
  <r>
    <s v="2022"/>
    <s v="TD1735074"/>
    <x v="3"/>
    <n v="32.299999999999997"/>
    <s v="PLACID"/>
    <d v="2022-09-19T00:00:00"/>
    <n v="32.299999999999997"/>
  </r>
  <r>
    <s v="2022"/>
    <s v="TD1735074"/>
    <x v="3"/>
    <n v="92.27"/>
    <s v="PLACID"/>
    <d v="2022-09-19T00:00:00"/>
    <n v="92.27"/>
  </r>
  <r>
    <s v="2022"/>
    <s v="TD1735074"/>
    <x v="3"/>
    <n v="58.71"/>
    <s v="PLACID"/>
    <d v="2022-09-19T00:00:00"/>
    <n v="58.71"/>
  </r>
  <r>
    <s v="2022"/>
    <s v="TD1735074"/>
    <x v="3"/>
    <n v="60.28"/>
    <s v="PLACID"/>
    <d v="2022-09-19T00:00:00"/>
    <n v="60.28"/>
  </r>
  <r>
    <s v="2022"/>
    <s v="TD1735074"/>
    <x v="3"/>
    <n v="210.92"/>
    <s v="PLACID"/>
    <d v="2022-09-19T00:00:00"/>
    <n v="210.92"/>
  </r>
  <r>
    <s v="2022"/>
    <s v="TD1735074"/>
    <x v="3"/>
    <n v="104.94"/>
    <s v="PLACID"/>
    <d v="2022-09-19T00:00:00"/>
    <n v="104.94"/>
  </r>
  <r>
    <s v="2022"/>
    <s v="TD1735074"/>
    <x v="3"/>
    <n v="93.15"/>
    <s v="PLACID"/>
    <d v="2022-09-19T00:00:00"/>
    <n v="93.15"/>
  </r>
  <r>
    <s v="2022"/>
    <s v="TD1735074"/>
    <x v="3"/>
    <n v="31.85"/>
    <s v="PLACID"/>
    <d v="2022-09-19T00:00:00"/>
    <n v="31.85"/>
  </r>
  <r>
    <s v="2022"/>
    <s v="TD1735074"/>
    <x v="3"/>
    <n v="24.64"/>
    <s v="PLACID"/>
    <d v="2022-09-19T00:00:00"/>
    <n v="24.64"/>
  </r>
  <r>
    <s v="2023"/>
    <s v="TD1735074"/>
    <x v="3"/>
    <n v="37.1"/>
    <s v="PLACID"/>
    <d v="2022-09-19T00:00:00"/>
    <n v="35.20480433701433"/>
  </r>
  <r>
    <s v="2023"/>
    <s v="TD1735074"/>
    <x v="3"/>
    <n v="32.86"/>
    <s v="PLACID"/>
    <d v="2022-09-19T00:00:00"/>
    <n v="31.181398127069833"/>
  </r>
  <r>
    <s v="2023"/>
    <s v="TD1735074"/>
    <x v="3"/>
    <n v="2.83"/>
    <s v="PLACID"/>
    <d v="2022-09-19T00:00:00"/>
    <n v="2.6854338618261604"/>
  </r>
  <r>
    <s v="2021"/>
    <s v="TD1735074"/>
    <x v="3"/>
    <n v="5"/>
    <s v="PLACID"/>
    <d v="2022-09-19T00:00:00"/>
    <n v="5.2210908174516089"/>
  </r>
  <r>
    <s v="2022"/>
    <s v="TD1735074"/>
    <x v="3"/>
    <n v="-5"/>
    <s v="PLACID"/>
    <d v="2022-09-19T00:00:00"/>
    <n v="-5"/>
  </r>
  <r>
    <s v="2022"/>
    <s v="TD1735074"/>
    <x v="3"/>
    <n v="28.89"/>
    <s v="PLACID"/>
    <d v="2022-09-19T00:00:00"/>
    <n v="28.89"/>
  </r>
  <r>
    <s v="2023"/>
    <s v="TD1735074"/>
    <x v="3"/>
    <n v="-28.89"/>
    <s v="PLACID"/>
    <d v="2022-09-19T00:00:00"/>
    <n v="-27.414199388041617"/>
  </r>
  <r>
    <s v="2021"/>
    <s v="TD1735074"/>
    <x v="3"/>
    <n v="0.42"/>
    <s v="PLACID"/>
    <d v="2022-09-19T00:00:00"/>
    <n v="0.43857162866593519"/>
  </r>
  <r>
    <s v="2021"/>
    <s v="TD1735074"/>
    <x v="3"/>
    <n v="0.25"/>
    <s v="PLACID"/>
    <d v="2022-09-19T00:00:00"/>
    <n v="0.26105454087258045"/>
  </r>
  <r>
    <s v="2021"/>
    <s v="TD1735074"/>
    <x v="3"/>
    <n v="0.63"/>
    <s v="PLACID"/>
    <d v="2022-09-19T00:00:00"/>
    <n v="0.65785744299890281"/>
  </r>
  <r>
    <s v="2021"/>
    <s v="TD1735074"/>
    <x v="3"/>
    <n v="0.28999999999999998"/>
    <s v="PLACID"/>
    <d v="2022-09-19T00:00:00"/>
    <n v="0.30282326741219334"/>
  </r>
  <r>
    <s v="2021"/>
    <s v="TD1735074"/>
    <x v="3"/>
    <n v="0.75"/>
    <s v="PLACID"/>
    <d v="2022-09-19T00:00:00"/>
    <n v="0.78316362261774142"/>
  </r>
  <r>
    <s v="2021"/>
    <s v="TD1735074"/>
    <x v="3"/>
    <n v="0.27"/>
    <s v="PLACID"/>
    <d v="2022-09-19T00:00:00"/>
    <n v="0.28193890414238693"/>
  </r>
  <r>
    <s v="2021"/>
    <s v="TD1735074"/>
    <x v="3"/>
    <n v="0.1"/>
    <s v="PLACID"/>
    <d v="2022-09-19T00:00:00"/>
    <n v="0.10442181634903219"/>
  </r>
  <r>
    <s v="2021"/>
    <s v="TD1735074"/>
    <x v="3"/>
    <n v="0.1"/>
    <s v="PLACID"/>
    <d v="2022-09-19T00:00:00"/>
    <n v="0.10442181634903219"/>
  </r>
  <r>
    <s v="2021"/>
    <s v="TD1735074"/>
    <x v="3"/>
    <n v="0.26"/>
    <s v="PLACID"/>
    <d v="2022-09-19T00:00:00"/>
    <n v="0.27149672250748369"/>
  </r>
  <r>
    <s v="2021"/>
    <s v="TD1735074"/>
    <x v="3"/>
    <n v="0.36"/>
    <s v="PLACID"/>
    <d v="2022-09-19T00:00:00"/>
    <n v="0.37591853885651583"/>
  </r>
  <r>
    <s v="2021"/>
    <s v="TD1735074"/>
    <x v="3"/>
    <n v="0.19"/>
    <s v="PLACID"/>
    <d v="2022-09-19T00:00:00"/>
    <n v="0.19840145106316115"/>
  </r>
  <r>
    <s v="2022"/>
    <s v="TD1735074"/>
    <x v="3"/>
    <n v="0.63"/>
    <s v="PLACID"/>
    <d v="2022-09-19T00:00:00"/>
    <n v="0.63"/>
  </r>
  <r>
    <s v="2022"/>
    <s v="TD1735074"/>
    <x v="3"/>
    <n v="0.75"/>
    <s v="PLACID"/>
    <d v="2022-09-19T00:00:00"/>
    <n v="0.75"/>
  </r>
  <r>
    <s v="2022"/>
    <s v="TD1735074"/>
    <x v="3"/>
    <n v="0.53"/>
    <s v="PLACID"/>
    <d v="2022-09-19T00:00:00"/>
    <n v="0.53"/>
  </r>
  <r>
    <s v="2022"/>
    <s v="TD1735074"/>
    <x v="3"/>
    <n v="0.17"/>
    <s v="PLACID"/>
    <d v="2022-09-19T00:00:00"/>
    <n v="0.17"/>
  </r>
  <r>
    <s v="2022"/>
    <s v="TD1735074"/>
    <x v="3"/>
    <n v="0.48"/>
    <s v="PLACID"/>
    <d v="2022-09-19T00:00:00"/>
    <n v="0.48"/>
  </r>
  <r>
    <s v="2022"/>
    <s v="TD1735074"/>
    <x v="3"/>
    <n v="0.31"/>
    <s v="PLACID"/>
    <d v="2022-09-19T00:00:00"/>
    <n v="0.31"/>
  </r>
  <r>
    <s v="2022"/>
    <s v="TD1735074"/>
    <x v="3"/>
    <n v="0.31"/>
    <s v="PLACID"/>
    <d v="2022-09-19T00:00:00"/>
    <n v="0.31"/>
  </r>
  <r>
    <s v="2022"/>
    <s v="TD1735074"/>
    <x v="3"/>
    <n v="1.1000000000000001"/>
    <s v="PLACID"/>
    <d v="2022-09-19T00:00:00"/>
    <n v="1.1000000000000001"/>
  </r>
  <r>
    <s v="2022"/>
    <s v="TD1735074"/>
    <x v="3"/>
    <n v="0.55000000000000004"/>
    <s v="PLACID"/>
    <d v="2022-09-19T00:00:00"/>
    <n v="0.55000000000000004"/>
  </r>
  <r>
    <s v="2022"/>
    <s v="TD1735074"/>
    <x v="3"/>
    <n v="0.48"/>
    <s v="PLACID"/>
    <d v="2022-09-19T00:00:00"/>
    <n v="0.48"/>
  </r>
  <r>
    <s v="2022"/>
    <s v="TD1735074"/>
    <x v="3"/>
    <n v="0.17"/>
    <s v="PLACID"/>
    <d v="2022-09-19T00:00:00"/>
    <n v="0.17"/>
  </r>
  <r>
    <s v="2022"/>
    <s v="TD1735074"/>
    <x v="3"/>
    <n v="0.13"/>
    <s v="PLACID"/>
    <d v="2022-09-19T00:00:00"/>
    <n v="0.13"/>
  </r>
  <r>
    <s v="2023"/>
    <s v="TD1735074"/>
    <x v="3"/>
    <n v="0.19"/>
    <s v="PLACID"/>
    <d v="2022-09-19T00:00:00"/>
    <n v="0.18029414620034293"/>
  </r>
  <r>
    <s v="2023"/>
    <s v="TD1735074"/>
    <x v="3"/>
    <n v="0.17"/>
    <s v="PLACID"/>
    <d v="2022-09-19T00:00:00"/>
    <n v="0.16131581502135947"/>
  </r>
  <r>
    <s v="2023"/>
    <s v="TD1735074"/>
    <x v="3"/>
    <n v="0.01"/>
    <s v="PLACID"/>
    <d v="2022-09-19T00:00:00"/>
    <n v="9.4891655894917323E-3"/>
  </r>
  <r>
    <s v="2020"/>
    <s v="TD1735074"/>
    <x v="2"/>
    <n v="21.61"/>
    <s v="PLACID"/>
    <d v="2022-09-19T00:00:00"/>
    <n v="23.63867469482685"/>
  </r>
  <r>
    <s v="2021"/>
    <s v="TD1735074"/>
    <x v="2"/>
    <n v="13.3"/>
    <s v="PLACID"/>
    <d v="2022-09-19T00:00:00"/>
    <n v="13.888101574421281"/>
  </r>
  <r>
    <s v="2021"/>
    <s v="TD1735074"/>
    <x v="2"/>
    <n v="-2.5099999999999998"/>
    <s v="PLACID"/>
    <d v="2022-09-19T00:00:00"/>
    <n v="-2.6209875903607078"/>
  </r>
  <r>
    <s v="2022"/>
    <s v="TD1735074"/>
    <x v="2"/>
    <n v="35.83"/>
    <s v="PLACID"/>
    <d v="2022-09-19T00:00:00"/>
    <n v="35.83"/>
  </r>
  <r>
    <s v="2022"/>
    <s v="TD1735074"/>
    <x v="2"/>
    <n v="78.23"/>
    <s v="PLACID"/>
    <d v="2022-09-19T00:00:00"/>
    <n v="78.23"/>
  </r>
  <r>
    <s v="2022"/>
    <s v="TD1735074"/>
    <x v="2"/>
    <n v="10.09"/>
    <s v="PLACID"/>
    <d v="2022-09-19T00:00:00"/>
    <n v="10.09"/>
  </r>
  <r>
    <s v="2022"/>
    <s v="TD1735074"/>
    <x v="2"/>
    <n v="117.51"/>
    <s v="PLACID"/>
    <d v="2022-09-19T00:00:00"/>
    <n v="117.51"/>
  </r>
  <r>
    <s v="2022"/>
    <s v="TD1735074"/>
    <x v="2"/>
    <n v="154.63"/>
    <s v="PLACID"/>
    <d v="2022-09-19T00:00:00"/>
    <n v="154.63"/>
  </r>
  <r>
    <s v="2022"/>
    <s v="TD1735074"/>
    <x v="2"/>
    <n v="169.77"/>
    <s v="PLACID"/>
    <d v="2022-09-19T00:00:00"/>
    <n v="169.77"/>
  </r>
  <r>
    <s v="2022"/>
    <s v="TD1735074"/>
    <x v="2"/>
    <n v="11.01"/>
    <s v="PLACID"/>
    <d v="2022-09-19T00:00:00"/>
    <n v="11.01"/>
  </r>
  <r>
    <s v="2022"/>
    <s v="TD1735074"/>
    <x v="2"/>
    <n v="53.45"/>
    <s v="PLACID"/>
    <d v="2022-09-19T00:00:00"/>
    <n v="53.45"/>
  </r>
  <r>
    <s v="2022"/>
    <s v="TD1735074"/>
    <x v="2"/>
    <n v="52.22"/>
    <s v="PLACID"/>
    <d v="2022-09-19T00:00:00"/>
    <n v="52.22"/>
  </r>
  <r>
    <s v="2022"/>
    <s v="TD1735074"/>
    <x v="2"/>
    <n v="18.38"/>
    <s v="PLACID"/>
    <d v="2022-09-19T00:00:00"/>
    <n v="18.38"/>
  </r>
  <r>
    <s v="2020"/>
    <s v="TD1735074"/>
    <x v="1"/>
    <n v="5.23"/>
    <s v="PLACID"/>
    <d v="2022-09-19T00:00:00"/>
    <n v="5.7209749492801683"/>
  </r>
  <r>
    <s v="2021"/>
    <s v="TD1735074"/>
    <x v="1"/>
    <n v="5.23"/>
    <s v="PLACID"/>
    <d v="2022-09-19T00:00:00"/>
    <n v="5.461260995054384"/>
  </r>
  <r>
    <s v="2021"/>
    <s v="TD1735074"/>
    <x v="1"/>
    <n v="-0.85"/>
    <s v="PLACID"/>
    <d v="2022-09-19T00:00:00"/>
    <n v="-0.88758543896677355"/>
  </r>
  <r>
    <s v="2022"/>
    <s v="TD1735074"/>
    <x v="1"/>
    <n v="11.29"/>
    <s v="PLACID"/>
    <d v="2022-09-19T00:00:00"/>
    <n v="11.29"/>
  </r>
  <r>
    <s v="2022"/>
    <s v="TD1735074"/>
    <x v="1"/>
    <n v="23.18"/>
    <s v="PLACID"/>
    <d v="2022-09-19T00:00:00"/>
    <n v="23.18"/>
  </r>
  <r>
    <s v="2022"/>
    <s v="TD1735074"/>
    <x v="1"/>
    <n v="3.31"/>
    <s v="PLACID"/>
    <d v="2022-09-19T00:00:00"/>
    <n v="3.31"/>
  </r>
  <r>
    <s v="2022"/>
    <s v="TD1735074"/>
    <x v="1"/>
    <n v="45.12"/>
    <s v="PLACID"/>
    <d v="2022-09-19T00:00:00"/>
    <n v="45.12"/>
  </r>
  <r>
    <s v="2022"/>
    <s v="TD1735074"/>
    <x v="1"/>
    <n v="66.45"/>
    <s v="PLACID"/>
    <d v="2022-09-19T00:00:00"/>
    <n v="66.45"/>
  </r>
  <r>
    <s v="2022"/>
    <s v="TD1735074"/>
    <x v="1"/>
    <n v="83.17"/>
    <s v="PLACID"/>
    <d v="2022-09-19T00:00:00"/>
    <n v="83.17"/>
  </r>
  <r>
    <s v="2022"/>
    <s v="TD1735074"/>
    <x v="1"/>
    <n v="4.82"/>
    <s v="PLACID"/>
    <d v="2022-09-19T00:00:00"/>
    <n v="4.82"/>
  </r>
  <r>
    <s v="2022"/>
    <s v="TD1735074"/>
    <x v="1"/>
    <n v="15.08"/>
    <s v="PLACID"/>
    <d v="2022-09-19T00:00:00"/>
    <n v="15.08"/>
  </r>
  <r>
    <s v="2022"/>
    <s v="TD1735074"/>
    <x v="1"/>
    <n v="19.21"/>
    <s v="PLACID"/>
    <d v="2022-09-19T00:00:00"/>
    <n v="19.21"/>
  </r>
  <r>
    <s v="2022"/>
    <s v="TD1735074"/>
    <x v="1"/>
    <n v="6.56"/>
    <s v="PLACID"/>
    <d v="2022-09-19T00:00:00"/>
    <n v="6.56"/>
  </r>
  <r>
    <s v="2020"/>
    <s v="TD1735074"/>
    <x v="1"/>
    <n v="7.68"/>
    <s v="PLACID"/>
    <d v="2022-09-19T00:00:00"/>
    <n v="8.400972774468773"/>
  </r>
  <r>
    <s v="2021"/>
    <s v="TD1735074"/>
    <x v="1"/>
    <n v="137.65"/>
    <s v="PLACID"/>
    <d v="2022-09-19T00:00:00"/>
    <n v="143.7366302044428"/>
  </r>
  <r>
    <s v="2021"/>
    <s v="TD1735074"/>
    <x v="1"/>
    <n v="475.06"/>
    <s v="PLACID"/>
    <d v="2022-09-19T00:00:00"/>
    <n v="496.06628074771231"/>
  </r>
  <r>
    <s v="2021"/>
    <s v="TD1735074"/>
    <x v="1"/>
    <n v="4.82"/>
    <s v="PLACID"/>
    <d v="2022-09-19T00:00:00"/>
    <n v="5.0331315480233521"/>
  </r>
  <r>
    <s v="2021"/>
    <s v="TD1735074"/>
    <x v="1"/>
    <n v="-0.57999999999999996"/>
    <s v="PLACID"/>
    <d v="2022-09-19T00:00:00"/>
    <n v="-0.60564653482438668"/>
  </r>
  <r>
    <s v="2022"/>
    <s v="TD1735074"/>
    <x v="1"/>
    <n v="6"/>
    <s v="PLACID"/>
    <d v="2022-09-19T00:00:00"/>
    <n v="6"/>
  </r>
  <r>
    <s v="2022"/>
    <s v="TD1735074"/>
    <x v="1"/>
    <n v="12.68"/>
    <s v="PLACID"/>
    <d v="2022-09-19T00:00:00"/>
    <n v="12.68"/>
  </r>
  <r>
    <s v="2022"/>
    <s v="TD1735074"/>
    <x v="1"/>
    <n v="27.4"/>
    <s v="PLACID"/>
    <d v="2022-09-19T00:00:00"/>
    <n v="27.4"/>
  </r>
  <r>
    <s v="2022"/>
    <s v="TD1735074"/>
    <x v="1"/>
    <n v="3.16"/>
    <s v="PLACID"/>
    <d v="2022-09-19T00:00:00"/>
    <n v="3.16"/>
  </r>
  <r>
    <s v="2022"/>
    <s v="TD1735074"/>
    <x v="1"/>
    <n v="40.409999999999997"/>
    <s v="PLACID"/>
    <d v="2022-09-19T00:00:00"/>
    <n v="40.409999999999997"/>
  </r>
  <r>
    <s v="2022"/>
    <s v="TD1735074"/>
    <x v="1"/>
    <n v="60.28"/>
    <s v="PLACID"/>
    <d v="2022-09-19T00:00:00"/>
    <n v="60.28"/>
  </r>
  <r>
    <s v="2022"/>
    <s v="TD1735074"/>
    <x v="1"/>
    <n v="52.43"/>
    <s v="PLACID"/>
    <d v="2022-09-19T00:00:00"/>
    <n v="52.43"/>
  </r>
  <r>
    <s v="2022"/>
    <s v="TD1735074"/>
    <x v="1"/>
    <n v="2552.21"/>
    <s v="PLACID"/>
    <d v="2022-09-19T00:00:00"/>
    <n v="2552.21"/>
  </r>
  <r>
    <s v="2022"/>
    <s v="TD1735074"/>
    <x v="1"/>
    <n v="7.98"/>
    <s v="PLACID"/>
    <d v="2022-09-19T00:00:00"/>
    <n v="7.98"/>
  </r>
  <r>
    <s v="2022"/>
    <s v="TD1735074"/>
    <x v="1"/>
    <n v="3400.17"/>
    <s v="PLACID"/>
    <d v="2022-09-19T00:00:00"/>
    <n v="3400.17"/>
  </r>
  <r>
    <s v="2022"/>
    <s v="TD1735074"/>
    <x v="1"/>
    <n v="23973.53"/>
    <s v="PLACID"/>
    <d v="2022-09-19T00:00:00"/>
    <n v="23973.53"/>
  </r>
  <r>
    <s v="2020"/>
    <s v="TD1735074"/>
    <x v="1"/>
    <n v="12.06"/>
    <s v="PLACID"/>
    <d v="2022-09-19T00:00:00"/>
    <n v="13.192152559907997"/>
  </r>
  <r>
    <s v="2021"/>
    <s v="TD1735074"/>
    <x v="1"/>
    <n v="214.11"/>
    <s v="PLACID"/>
    <d v="2022-09-19T00:00:00"/>
    <n v="223.57755098491282"/>
  </r>
  <r>
    <s v="2021"/>
    <s v="TD1735074"/>
    <x v="1"/>
    <n v="872.1"/>
    <s v="PLACID"/>
    <d v="2022-09-19T00:00:00"/>
    <n v="910.66266037990977"/>
  </r>
  <r>
    <s v="2021"/>
    <s v="TD1735074"/>
    <x v="1"/>
    <n v="7.15"/>
    <s v="PLACID"/>
    <d v="2022-09-19T00:00:00"/>
    <n v="7.4661598689558017"/>
  </r>
  <r>
    <s v="2021"/>
    <s v="TD1735074"/>
    <x v="1"/>
    <n v="-1.25"/>
    <s v="PLACID"/>
    <d v="2022-09-19T00:00:00"/>
    <n v="-1.3052727043629022"/>
  </r>
  <r>
    <s v="2022"/>
    <s v="TD1735074"/>
    <x v="1"/>
    <n v="10.31"/>
    <s v="PLACID"/>
    <d v="2022-09-19T00:00:00"/>
    <n v="10.31"/>
  </r>
  <r>
    <s v="2022"/>
    <s v="TD1735074"/>
    <x v="1"/>
    <n v="20.09"/>
    <s v="PLACID"/>
    <d v="2022-09-19T00:00:00"/>
    <n v="20.09"/>
  </r>
  <r>
    <s v="2022"/>
    <s v="TD1735074"/>
    <x v="1"/>
    <n v="47.12"/>
    <s v="PLACID"/>
    <d v="2022-09-19T00:00:00"/>
    <n v="47.12"/>
  </r>
  <r>
    <s v="2022"/>
    <s v="TD1735074"/>
    <x v="1"/>
    <n v="5.69"/>
    <s v="PLACID"/>
    <d v="2022-09-19T00:00:00"/>
    <n v="5.69"/>
  </r>
  <r>
    <s v="2022"/>
    <s v="TD1735074"/>
    <x v="1"/>
    <n v="71.31"/>
    <s v="PLACID"/>
    <d v="2022-09-19T00:00:00"/>
    <n v="71.31"/>
  </r>
  <r>
    <s v="2022"/>
    <s v="TD1735074"/>
    <x v="1"/>
    <n v="89.69"/>
    <s v="PLACID"/>
    <d v="2022-09-19T00:00:00"/>
    <n v="89.69"/>
  </r>
  <r>
    <s v="2022"/>
    <s v="TD1735074"/>
    <x v="1"/>
    <n v="86.16"/>
    <s v="PLACID"/>
    <d v="2022-09-19T00:00:00"/>
    <n v="86.16"/>
  </r>
  <r>
    <s v="2022"/>
    <s v="TD1735074"/>
    <x v="1"/>
    <n v="3686.09"/>
    <s v="PLACID"/>
    <d v="2022-09-19T00:00:00"/>
    <n v="3686.09"/>
  </r>
  <r>
    <s v="2022"/>
    <s v="TD1735074"/>
    <x v="1"/>
    <n v="26.12"/>
    <s v="PLACID"/>
    <d v="2022-09-19T00:00:00"/>
    <n v="26.12"/>
  </r>
  <r>
    <s v="2022"/>
    <s v="TD1735074"/>
    <x v="1"/>
    <n v="6352.25"/>
    <s v="PLACID"/>
    <d v="2022-09-19T00:00:00"/>
    <n v="6352.25"/>
  </r>
  <r>
    <s v="2022"/>
    <s v="TD1735074"/>
    <x v="1"/>
    <n v="36500.47"/>
    <s v="PLACID"/>
    <d v="2022-09-19T00:00:00"/>
    <n v="36500.47"/>
  </r>
  <r>
    <s v="2020"/>
    <s v="TD1735074"/>
    <x v="1"/>
    <n v="2.21"/>
    <s v="PLACID"/>
    <d v="2022-09-19T00:00:00"/>
    <n v="2.417467425986457"/>
  </r>
  <r>
    <s v="2021"/>
    <s v="TD1735074"/>
    <x v="1"/>
    <n v="53.08"/>
    <s v="PLACID"/>
    <d v="2022-09-19T00:00:00"/>
    <n v="55.427100118066285"/>
  </r>
  <r>
    <s v="2021"/>
    <s v="TD1735074"/>
    <x v="1"/>
    <n v="209.28"/>
    <s v="PLACID"/>
    <d v="2022-09-19T00:00:00"/>
    <n v="218.53397725525457"/>
  </r>
  <r>
    <s v="2021"/>
    <s v="TD1735074"/>
    <x v="1"/>
    <n v="1.72"/>
    <s v="PLACID"/>
    <d v="2022-09-19T00:00:00"/>
    <n v="1.7960552412033535"/>
  </r>
  <r>
    <s v="2021"/>
    <s v="TD1735074"/>
    <x v="1"/>
    <n v="-0.2"/>
    <s v="PLACID"/>
    <d v="2022-09-19T00:00:00"/>
    <n v="-0.20884363269806439"/>
  </r>
  <r>
    <s v="2022"/>
    <s v="TD1735074"/>
    <x v="1"/>
    <n v="2.6"/>
    <s v="PLACID"/>
    <d v="2022-09-19T00:00:00"/>
    <n v="2.6"/>
  </r>
  <r>
    <s v="2022"/>
    <s v="TD1735074"/>
    <x v="1"/>
    <n v="4.45"/>
    <s v="PLACID"/>
    <d v="2022-09-19T00:00:00"/>
    <n v="4.45"/>
  </r>
  <r>
    <s v="2022"/>
    <s v="TD1735074"/>
    <x v="1"/>
    <n v="11.79"/>
    <s v="PLACID"/>
    <d v="2022-09-19T00:00:00"/>
    <n v="11.79"/>
  </r>
  <r>
    <s v="2022"/>
    <s v="TD1735074"/>
    <x v="1"/>
    <n v="1.37"/>
    <s v="PLACID"/>
    <d v="2022-09-19T00:00:00"/>
    <n v="1.37"/>
  </r>
  <r>
    <s v="2022"/>
    <s v="TD1735074"/>
    <x v="1"/>
    <n v="16.62"/>
    <s v="PLACID"/>
    <d v="2022-09-19T00:00:00"/>
    <n v="16.62"/>
  </r>
  <r>
    <s v="2022"/>
    <s v="TD1735074"/>
    <x v="1"/>
    <n v="22.47"/>
    <s v="PLACID"/>
    <d v="2022-09-19T00:00:00"/>
    <n v="22.47"/>
  </r>
  <r>
    <s v="2022"/>
    <s v="TD1735074"/>
    <x v="1"/>
    <n v="21.15"/>
    <s v="PLACID"/>
    <d v="2022-09-19T00:00:00"/>
    <n v="21.15"/>
  </r>
  <r>
    <s v="2022"/>
    <s v="TD1735074"/>
    <x v="1"/>
    <n v="865.95"/>
    <s v="PLACID"/>
    <d v="2022-09-19T00:00:00"/>
    <n v="865.95"/>
  </r>
  <r>
    <s v="2022"/>
    <s v="TD1735074"/>
    <x v="1"/>
    <n v="6.1"/>
    <s v="PLACID"/>
    <d v="2022-09-19T00:00:00"/>
    <n v="6.1"/>
  </r>
  <r>
    <s v="2022"/>
    <s v="TD1735074"/>
    <x v="1"/>
    <n v="1321.92"/>
    <s v="PLACID"/>
    <d v="2022-09-19T00:00:00"/>
    <n v="1321.92"/>
  </r>
  <r>
    <s v="2022"/>
    <s v="TD1735074"/>
    <x v="1"/>
    <n v="8585.06"/>
    <s v="PLACID"/>
    <d v="2022-09-19T00:00:00"/>
    <n v="8585.06"/>
  </r>
  <r>
    <s v="2022"/>
    <s v="TD1735074"/>
    <x v="1"/>
    <n v="2409.5100000000002"/>
    <s v="PLACID"/>
    <d v="2022-09-19T00:00:00"/>
    <n v="2409.5100000000002"/>
  </r>
  <r>
    <s v="2021"/>
    <s v="TD1735074"/>
    <x v="1"/>
    <n v="8.84"/>
    <s v="PLACID"/>
    <d v="2022-09-19T00:00:00"/>
    <n v="9.2308885652544443"/>
  </r>
  <r>
    <s v="2021"/>
    <s v="TD1735074"/>
    <x v="1"/>
    <n v="38.36"/>
    <s v="PLACID"/>
    <d v="2022-09-19T00:00:00"/>
    <n v="40.056208751488747"/>
  </r>
  <r>
    <s v="2021"/>
    <s v="TD1735074"/>
    <x v="1"/>
    <n v="0.02"/>
    <s v="PLACID"/>
    <d v="2022-09-19T00:00:00"/>
    <n v="2.0884363269806437E-2"/>
  </r>
  <r>
    <s v="2022"/>
    <s v="TD1735074"/>
    <x v="1"/>
    <n v="0.42"/>
    <s v="PLACID"/>
    <d v="2022-09-19T00:00:00"/>
    <n v="0.42"/>
  </r>
  <r>
    <s v="2022"/>
    <s v="TD1735074"/>
    <x v="1"/>
    <n v="293.52"/>
    <s v="PLACID"/>
    <d v="2022-09-19T00:00:00"/>
    <n v="293.52"/>
  </r>
  <r>
    <s v="2022"/>
    <s v="TD1735074"/>
    <x v="1"/>
    <n v="1758.44"/>
    <s v="PLACID"/>
    <d v="2022-09-19T00:00:00"/>
    <n v="1758.44"/>
  </r>
  <r>
    <s v="2022"/>
    <s v="TD1735074"/>
    <x v="2"/>
    <n v="1467.65"/>
    <s v="PLACID"/>
    <d v="2022-09-19T00:00:00"/>
    <n v="1467.65"/>
  </r>
  <r>
    <s v="2022"/>
    <s v="TD1735078"/>
    <x v="0"/>
    <n v="5162.32"/>
    <s v="PLACID"/>
    <d v="2022-08-15T00:00:00"/>
    <n v="5162.32"/>
  </r>
  <r>
    <s v="2021"/>
    <s v="TD1735078"/>
    <x v="1"/>
    <n v="0.01"/>
    <s v="PLACID"/>
    <d v="2022-08-15T00:00:00"/>
    <n v="1.0442181634903219E-2"/>
  </r>
  <r>
    <s v="2021"/>
    <s v="TD1735078"/>
    <x v="1"/>
    <n v="0.08"/>
    <s v="PLACID"/>
    <d v="2022-08-15T00:00:00"/>
    <n v="8.3537453079225749E-2"/>
  </r>
  <r>
    <s v="2021"/>
    <s v="TD1735078"/>
    <x v="1"/>
    <n v="0.06"/>
    <s v="PLACID"/>
    <d v="2022-08-15T00:00:00"/>
    <n v="6.2653089809419305E-2"/>
  </r>
  <r>
    <s v="2021"/>
    <s v="TD1735078"/>
    <x v="1"/>
    <n v="0.01"/>
    <s v="PLACID"/>
    <d v="2022-08-15T00:00:00"/>
    <n v="1.0442181634903219E-2"/>
  </r>
  <r>
    <s v="2021"/>
    <s v="TD1735078"/>
    <x v="1"/>
    <n v="0.01"/>
    <s v="PLACID"/>
    <d v="2022-08-15T00:00:00"/>
    <n v="1.0442181634903219E-2"/>
  </r>
  <r>
    <s v="2021"/>
    <s v="TD1735078"/>
    <x v="1"/>
    <n v="0.1"/>
    <s v="PLACID"/>
    <d v="2022-08-15T00:00:00"/>
    <n v="0.10442181634903219"/>
  </r>
  <r>
    <s v="2021"/>
    <s v="TD1735078"/>
    <x v="1"/>
    <n v="0.04"/>
    <s v="PLACID"/>
    <d v="2022-08-15T00:00:00"/>
    <n v="4.1768726539612874E-2"/>
  </r>
  <r>
    <s v="2021"/>
    <s v="TD1735078"/>
    <x v="1"/>
    <n v="0.15"/>
    <s v="PLACID"/>
    <d v="2022-08-15T00:00:00"/>
    <n v="0.15663272452354826"/>
  </r>
  <r>
    <s v="2021"/>
    <s v="TD1735078"/>
    <x v="1"/>
    <n v="0.02"/>
    <s v="PLACID"/>
    <d v="2022-08-15T00:00:00"/>
    <n v="2.0884363269806437E-2"/>
  </r>
  <r>
    <s v="2021"/>
    <s v="TD1735078"/>
    <x v="1"/>
    <n v="0.09"/>
    <s v="PLACID"/>
    <d v="2022-08-15T00:00:00"/>
    <n v="9.3979634714128957E-2"/>
  </r>
  <r>
    <s v="2021"/>
    <s v="TD1735078"/>
    <x v="1"/>
    <n v="0.01"/>
    <s v="PLACID"/>
    <d v="2022-08-15T00:00:00"/>
    <n v="1.0442181634903219E-2"/>
  </r>
  <r>
    <s v="2021"/>
    <s v="TD1735078"/>
    <x v="1"/>
    <n v="0.02"/>
    <s v="PLACID"/>
    <d v="2022-08-15T00:00:00"/>
    <n v="2.0884363269806437E-2"/>
  </r>
  <r>
    <s v="2021"/>
    <s v="TD1735078"/>
    <x v="1"/>
    <n v="0.02"/>
    <s v="PLACID"/>
    <d v="2022-08-15T00:00:00"/>
    <n v="2.0884363269806437E-2"/>
  </r>
  <r>
    <s v="2021"/>
    <s v="TD1735078"/>
    <x v="1"/>
    <n v="0.02"/>
    <s v="PLACID"/>
    <d v="2022-08-15T00:00:00"/>
    <n v="2.0884363269806437E-2"/>
  </r>
  <r>
    <s v="2021"/>
    <s v="TD1735078"/>
    <x v="1"/>
    <n v="0.01"/>
    <s v="PLACID"/>
    <d v="2022-08-15T00:00:00"/>
    <n v="1.0442181634903219E-2"/>
  </r>
  <r>
    <s v="2021"/>
    <s v="TD1735078"/>
    <x v="1"/>
    <n v="0.05"/>
    <s v="PLACID"/>
    <d v="2022-08-15T00:00:00"/>
    <n v="5.2210908174516096E-2"/>
  </r>
  <r>
    <s v="2021"/>
    <s v="TD1735078"/>
    <x v="1"/>
    <n v="0.04"/>
    <s v="PLACID"/>
    <d v="2022-08-15T00:00:00"/>
    <n v="4.1768726539612874E-2"/>
  </r>
  <r>
    <s v="2022"/>
    <s v="TD1735078"/>
    <x v="1"/>
    <n v="0.02"/>
    <s v="PLACID"/>
    <d v="2022-08-15T00:00:00"/>
    <n v="0.02"/>
  </r>
  <r>
    <s v="2022"/>
    <s v="TD1735078"/>
    <x v="1"/>
    <n v="0.22"/>
    <s v="PLACID"/>
    <d v="2022-08-15T00:00:00"/>
    <n v="0.22"/>
  </r>
  <r>
    <s v="2022"/>
    <s v="TD1735078"/>
    <x v="1"/>
    <n v="0.04"/>
    <s v="PLACID"/>
    <d v="2022-08-15T00:00:00"/>
    <n v="0.04"/>
  </r>
  <r>
    <s v="2022"/>
    <s v="TD1735078"/>
    <x v="1"/>
    <n v="0.22"/>
    <s v="PLACID"/>
    <d v="2022-08-15T00:00:00"/>
    <n v="0.22"/>
  </r>
  <r>
    <s v="2022"/>
    <s v="TD1735078"/>
    <x v="1"/>
    <n v="0.03"/>
    <s v="PLACID"/>
    <d v="2022-08-15T00:00:00"/>
    <n v="0.03"/>
  </r>
  <r>
    <s v="2022"/>
    <s v="TD1735078"/>
    <x v="1"/>
    <n v="0.03"/>
    <s v="PLACID"/>
    <d v="2022-08-15T00:00:00"/>
    <n v="0.03"/>
  </r>
  <r>
    <s v="2022"/>
    <s v="TD1735078"/>
    <x v="1"/>
    <n v="0.01"/>
    <s v="PLACID"/>
    <d v="2022-08-15T00:00:00"/>
    <n v="0.01"/>
  </r>
  <r>
    <s v="2022"/>
    <s v="TD1735078"/>
    <x v="1"/>
    <n v="0.11"/>
    <s v="PLACID"/>
    <d v="2022-08-15T00:00:00"/>
    <n v="0.11"/>
  </r>
  <r>
    <s v="2022"/>
    <s v="TD1735078"/>
    <x v="1"/>
    <n v="0.01"/>
    <s v="PLACID"/>
    <d v="2022-08-15T00:00:00"/>
    <n v="0.01"/>
  </r>
  <r>
    <s v="2022"/>
    <s v="TD1735078"/>
    <x v="1"/>
    <n v="7.0000000000000007E-2"/>
    <s v="PLACID"/>
    <d v="2022-08-15T00:00:00"/>
    <n v="7.0000000000000007E-2"/>
  </r>
  <r>
    <s v="2022"/>
    <s v="TD1735078"/>
    <x v="1"/>
    <n v="0.05"/>
    <s v="PLACID"/>
    <d v="2022-08-15T00:00:00"/>
    <n v="0.05"/>
  </r>
  <r>
    <s v="2022"/>
    <s v="TD1735078"/>
    <x v="1"/>
    <n v="0.01"/>
    <s v="PLACID"/>
    <d v="2022-08-15T00:00:00"/>
    <n v="0.01"/>
  </r>
  <r>
    <s v="2022"/>
    <s v="TD1735078"/>
    <x v="1"/>
    <n v="0.22"/>
    <s v="PLACID"/>
    <d v="2022-08-15T00:00:00"/>
    <n v="0.22"/>
  </r>
  <r>
    <s v="2022"/>
    <s v="TD1735078"/>
    <x v="1"/>
    <n v="12.38"/>
    <s v="PLACID"/>
    <d v="2022-08-15T00:00:00"/>
    <n v="12.38"/>
  </r>
  <r>
    <s v="2022"/>
    <s v="TD1735078"/>
    <x v="1"/>
    <n v="0.01"/>
    <s v="PLACID"/>
    <d v="2022-08-15T00:00:00"/>
    <n v="0.01"/>
  </r>
  <r>
    <s v="2022"/>
    <s v="TD1735078"/>
    <x v="1"/>
    <n v="0.1"/>
    <s v="PLACID"/>
    <d v="2022-08-15T00:00:00"/>
    <n v="0.1"/>
  </r>
  <r>
    <s v="2022"/>
    <s v="TD1735078"/>
    <x v="1"/>
    <n v="3.15"/>
    <s v="PLACID"/>
    <d v="2022-08-15T00:00:00"/>
    <n v="3.15"/>
  </r>
  <r>
    <s v="2022"/>
    <s v="TD1735078"/>
    <x v="1"/>
    <n v="27.41"/>
    <s v="PLACID"/>
    <d v="2022-08-15T00:00:00"/>
    <n v="27.41"/>
  </r>
  <r>
    <s v="2022"/>
    <s v="TD1735078"/>
    <x v="1"/>
    <n v="0.02"/>
    <s v="PLACID"/>
    <d v="2022-08-15T00:00:00"/>
    <n v="0.02"/>
  </r>
  <r>
    <s v="2022"/>
    <s v="TD1735078"/>
    <x v="1"/>
    <n v="0.03"/>
    <s v="PLACID"/>
    <d v="2022-08-15T00:00:00"/>
    <n v="0.03"/>
  </r>
  <r>
    <s v="2023"/>
    <s v="TD1735078"/>
    <x v="1"/>
    <n v="0.02"/>
    <s v="PLACID"/>
    <d v="2022-08-15T00:00:00"/>
    <n v="1.8978331178983465E-2"/>
  </r>
  <r>
    <s v="2023"/>
    <s v="TD1735078"/>
    <x v="1"/>
    <n v="0.01"/>
    <s v="PLACID"/>
    <d v="2022-08-15T00:00:00"/>
    <n v="9.4891655894917323E-3"/>
  </r>
  <r>
    <s v="2023"/>
    <s v="TD1735078"/>
    <x v="1"/>
    <n v="0.04"/>
    <s v="PLACID"/>
    <d v="2022-08-15T00:00:00"/>
    <n v="3.7956662357966929E-2"/>
  </r>
  <r>
    <s v="2022"/>
    <s v="TD1735078"/>
    <x v="0"/>
    <n v="416.48"/>
    <s v="PLACID"/>
    <d v="2022-08-15T00:00:00"/>
    <n v="416.48"/>
  </r>
  <r>
    <s v="2022"/>
    <s v="TD1735078"/>
    <x v="0"/>
    <n v="9.35"/>
    <s v="PLACID"/>
    <d v="2022-08-15T00:00:00"/>
    <n v="9.35"/>
  </r>
  <r>
    <s v="2022"/>
    <s v="TD1735078"/>
    <x v="0"/>
    <n v="5373.95"/>
    <s v="PLACID"/>
    <d v="2022-08-15T00:00:00"/>
    <n v="5373.95"/>
  </r>
  <r>
    <s v="2022"/>
    <s v="TD1735078"/>
    <x v="0"/>
    <n v="120.6"/>
    <s v="PLACID"/>
    <d v="2022-08-15T00:00:00"/>
    <n v="120.6"/>
  </r>
  <r>
    <s v="2022"/>
    <s v="TD1735078"/>
    <x v="1"/>
    <n v="24952.23"/>
    <s v="PLACID"/>
    <d v="2022-08-15T00:00:00"/>
    <n v="24952.23"/>
  </r>
  <r>
    <s v="2022"/>
    <s v="TD1735078"/>
    <x v="1"/>
    <n v="-24952.23"/>
    <s v="PLACID"/>
    <d v="2022-08-15T00:00:00"/>
    <n v="-24952.23"/>
  </r>
  <r>
    <s v="2022"/>
    <s v="TD1735078"/>
    <x v="2"/>
    <n v="26393.46"/>
    <s v="PLACID"/>
    <d v="2022-08-15T00:00:00"/>
    <n v="26393.46"/>
  </r>
  <r>
    <s v="2022"/>
    <s v="TD1735078"/>
    <x v="2"/>
    <n v="51.73"/>
    <s v="PLACID"/>
    <d v="2022-08-15T00:00:00"/>
    <n v="51.73"/>
  </r>
  <r>
    <s v="2022"/>
    <s v="TD1735078"/>
    <x v="2"/>
    <n v="2.08"/>
    <s v="PLACID"/>
    <d v="2022-08-15T00:00:00"/>
    <n v="2.08"/>
  </r>
  <r>
    <s v="2021"/>
    <s v="TD1735078"/>
    <x v="3"/>
    <n v="3.67"/>
    <s v="PLACID"/>
    <d v="2022-08-15T00:00:00"/>
    <n v="3.8322806600094812"/>
  </r>
  <r>
    <s v="2021"/>
    <s v="TD1735078"/>
    <x v="3"/>
    <n v="0.05"/>
    <s v="PLACID"/>
    <d v="2022-08-15T00:00:00"/>
    <n v="5.2210908174516096E-2"/>
  </r>
  <r>
    <s v="2021"/>
    <s v="TD1735078"/>
    <x v="3"/>
    <n v="3.15"/>
    <s v="PLACID"/>
    <d v="2022-08-15T00:00:00"/>
    <n v="3.2892872149945136"/>
  </r>
  <r>
    <s v="2021"/>
    <s v="TD1735078"/>
    <x v="3"/>
    <n v="0.09"/>
    <s v="PLACID"/>
    <d v="2022-08-15T00:00:00"/>
    <n v="9.3979634714128957E-2"/>
  </r>
  <r>
    <s v="2022"/>
    <s v="TD1735078"/>
    <x v="3"/>
    <n v="9.19"/>
    <s v="PLACID"/>
    <d v="2022-08-15T00:00:00"/>
    <n v="9.19"/>
  </r>
  <r>
    <s v="2022"/>
    <s v="TD1735078"/>
    <x v="3"/>
    <n v="-0.65"/>
    <s v="PLACID"/>
    <d v="2022-08-15T00:00:00"/>
    <n v="-0.65"/>
  </r>
  <r>
    <s v="2022"/>
    <s v="TD1735078"/>
    <x v="3"/>
    <n v="6.94"/>
    <s v="PLACID"/>
    <d v="2022-08-15T00:00:00"/>
    <n v="6.94"/>
  </r>
  <r>
    <s v="2022"/>
    <s v="TD1735078"/>
    <x v="3"/>
    <n v="0"/>
    <s v="PLACID"/>
    <d v="2022-08-15T00:00:00"/>
    <n v="0"/>
  </r>
  <r>
    <s v="2022"/>
    <s v="TD1735078"/>
    <x v="3"/>
    <n v="-1.19"/>
    <s v="PLACID"/>
    <d v="2022-08-15T00:00:00"/>
    <n v="-1.19"/>
  </r>
  <r>
    <s v="2021"/>
    <s v="TD1735078"/>
    <x v="3"/>
    <n v="-1.93"/>
    <s v="PLACID"/>
    <d v="2022-08-15T00:00:00"/>
    <n v="-2.0153410555363211"/>
  </r>
  <r>
    <s v="2021"/>
    <s v="TD1735078"/>
    <x v="3"/>
    <n v="-0.06"/>
    <s v="PLACID"/>
    <d v="2022-08-15T00:00:00"/>
    <n v="-6.2653089809419305E-2"/>
  </r>
  <r>
    <s v="2022"/>
    <s v="TD1735078"/>
    <x v="3"/>
    <n v="-0.13"/>
    <s v="PLACID"/>
    <d v="2022-08-15T00:00:00"/>
    <n v="-0.13"/>
  </r>
  <r>
    <s v="2022"/>
    <s v="TD1735078"/>
    <x v="3"/>
    <n v="-0.05"/>
    <s v="PLACID"/>
    <d v="2022-08-15T00:00:00"/>
    <n v="-0.05"/>
  </r>
  <r>
    <s v="2021"/>
    <s v="TD1735078"/>
    <x v="3"/>
    <n v="0.78"/>
    <s v="PLACID"/>
    <d v="2022-08-15T00:00:00"/>
    <n v="0.81449016752245107"/>
  </r>
  <r>
    <s v="2021"/>
    <s v="TD1735078"/>
    <x v="3"/>
    <n v="0.96"/>
    <s v="PLACID"/>
    <d v="2022-08-15T00:00:00"/>
    <n v="1.0024494369507089"/>
  </r>
  <r>
    <s v="2022"/>
    <s v="TD1735078"/>
    <x v="3"/>
    <n v="1.89"/>
    <s v="PLACID"/>
    <d v="2022-08-15T00:00:00"/>
    <n v="1.89"/>
  </r>
  <r>
    <s v="2022"/>
    <s v="TD1735078"/>
    <x v="3"/>
    <n v="1.53"/>
    <s v="PLACID"/>
    <d v="2022-08-15T00:00:00"/>
    <n v="1.53"/>
  </r>
  <r>
    <s v="2022"/>
    <s v="TD1735078"/>
    <x v="3"/>
    <n v="-0.26"/>
    <s v="PLACID"/>
    <d v="2022-08-15T00:00:00"/>
    <n v="-0.26"/>
  </r>
  <r>
    <s v="2021"/>
    <s v="TD1735078"/>
    <x v="3"/>
    <n v="80.44"/>
    <s v="PLACID"/>
    <d v="2022-08-15T00:00:00"/>
    <n v="83.996909071161483"/>
  </r>
  <r>
    <s v="2021"/>
    <s v="TD1735078"/>
    <x v="3"/>
    <n v="48.97"/>
    <s v="PLACID"/>
    <d v="2022-08-15T00:00:00"/>
    <n v="51.135363466121063"/>
  </r>
  <r>
    <s v="2021"/>
    <s v="TD1735078"/>
    <x v="3"/>
    <n v="120.26"/>
    <s v="PLACID"/>
    <d v="2022-08-15T00:00:00"/>
    <n v="125.57767634134611"/>
  </r>
  <r>
    <s v="2021"/>
    <s v="TD1735078"/>
    <x v="3"/>
    <n v="56.17"/>
    <s v="PLACID"/>
    <d v="2022-08-15T00:00:00"/>
    <n v="58.653734243251378"/>
  </r>
  <r>
    <s v="2021"/>
    <s v="TD1735078"/>
    <x v="3"/>
    <n v="144.66"/>
    <s v="PLACID"/>
    <d v="2022-08-15T00:00:00"/>
    <n v="151.05659953050994"/>
  </r>
  <r>
    <s v="2021"/>
    <s v="TD1735078"/>
    <x v="3"/>
    <n v="51.88"/>
    <s v="PLACID"/>
    <d v="2022-08-15T00:00:00"/>
    <n v="54.174038321877902"/>
  </r>
  <r>
    <s v="2021"/>
    <s v="TD1735078"/>
    <x v="3"/>
    <n v="19.84"/>
    <s v="PLACID"/>
    <d v="2022-08-15T00:00:00"/>
    <n v="20.717288363647985"/>
  </r>
  <r>
    <s v="2021"/>
    <s v="TD1735078"/>
    <x v="3"/>
    <n v="18.54"/>
    <s v="PLACID"/>
    <d v="2022-08-15T00:00:00"/>
    <n v="19.359804751110566"/>
  </r>
  <r>
    <s v="2021"/>
    <s v="TD1735078"/>
    <x v="3"/>
    <n v="49.8"/>
    <s v="PLACID"/>
    <d v="2022-08-15T00:00:00"/>
    <n v="52.002064541818022"/>
  </r>
  <r>
    <s v="2021"/>
    <s v="TD1735078"/>
    <x v="3"/>
    <n v="68.45"/>
    <s v="PLACID"/>
    <d v="2022-08-15T00:00:00"/>
    <n v="71.476733290912534"/>
  </r>
  <r>
    <s v="2021"/>
    <s v="TD1735078"/>
    <x v="3"/>
    <n v="35.770000000000003"/>
    <s v="PLACID"/>
    <d v="2022-08-15T00:00:00"/>
    <n v="37.351683708048817"/>
  </r>
  <r>
    <s v="2022"/>
    <s v="TD1735078"/>
    <x v="3"/>
    <n v="121.64"/>
    <s v="PLACID"/>
    <d v="2022-08-15T00:00:00"/>
    <n v="121.64"/>
  </r>
  <r>
    <s v="2022"/>
    <s v="TD1735078"/>
    <x v="3"/>
    <n v="144.19999999999999"/>
    <s v="PLACID"/>
    <d v="2022-08-15T00:00:00"/>
    <n v="144.19999999999999"/>
  </r>
  <r>
    <s v="2022"/>
    <s v="TD1735078"/>
    <x v="3"/>
    <n v="101.63"/>
    <s v="PLACID"/>
    <d v="2022-08-15T00:00:00"/>
    <n v="101.63"/>
  </r>
  <r>
    <s v="2022"/>
    <s v="TD1735078"/>
    <x v="3"/>
    <n v="32.299999999999997"/>
    <s v="PLACID"/>
    <d v="2022-08-15T00:00:00"/>
    <n v="32.299999999999997"/>
  </r>
  <r>
    <s v="2022"/>
    <s v="TD1735078"/>
    <x v="3"/>
    <n v="92.27"/>
    <s v="PLACID"/>
    <d v="2022-08-15T00:00:00"/>
    <n v="92.27"/>
  </r>
  <r>
    <s v="2022"/>
    <s v="TD1735078"/>
    <x v="3"/>
    <n v="58.71"/>
    <s v="PLACID"/>
    <d v="2022-08-15T00:00:00"/>
    <n v="58.71"/>
  </r>
  <r>
    <s v="2022"/>
    <s v="TD1735078"/>
    <x v="3"/>
    <n v="60.28"/>
    <s v="PLACID"/>
    <d v="2022-08-15T00:00:00"/>
    <n v="60.28"/>
  </r>
  <r>
    <s v="2022"/>
    <s v="TD1735078"/>
    <x v="3"/>
    <n v="210.92"/>
    <s v="PLACID"/>
    <d v="2022-08-15T00:00:00"/>
    <n v="210.92"/>
  </r>
  <r>
    <s v="2022"/>
    <s v="TD1735078"/>
    <x v="3"/>
    <n v="104.94"/>
    <s v="PLACID"/>
    <d v="2022-08-15T00:00:00"/>
    <n v="104.94"/>
  </r>
  <r>
    <s v="2022"/>
    <s v="TD1735078"/>
    <x v="3"/>
    <n v="93.15"/>
    <s v="PLACID"/>
    <d v="2022-08-15T00:00:00"/>
    <n v="93.15"/>
  </r>
  <r>
    <s v="2022"/>
    <s v="TD1735078"/>
    <x v="3"/>
    <n v="31.85"/>
    <s v="PLACID"/>
    <d v="2022-08-15T00:00:00"/>
    <n v="31.85"/>
  </r>
  <r>
    <s v="2022"/>
    <s v="TD1735078"/>
    <x v="3"/>
    <n v="24.64"/>
    <s v="PLACID"/>
    <d v="2022-08-15T00:00:00"/>
    <n v="24.64"/>
  </r>
  <r>
    <s v="2023"/>
    <s v="TD1735078"/>
    <x v="3"/>
    <n v="37.1"/>
    <s v="PLACID"/>
    <d v="2022-08-15T00:00:00"/>
    <n v="35.20480433701433"/>
  </r>
  <r>
    <s v="2023"/>
    <s v="TD1735078"/>
    <x v="3"/>
    <n v="32.86"/>
    <s v="PLACID"/>
    <d v="2022-08-15T00:00:00"/>
    <n v="31.181398127069833"/>
  </r>
  <r>
    <s v="2023"/>
    <s v="TD1735078"/>
    <x v="3"/>
    <n v="2.83"/>
    <s v="PLACID"/>
    <d v="2022-08-15T00:00:00"/>
    <n v="2.6854338618261604"/>
  </r>
  <r>
    <s v="2021"/>
    <s v="TD1735078"/>
    <x v="3"/>
    <n v="5"/>
    <s v="PLACID"/>
    <d v="2022-08-15T00:00:00"/>
    <n v="5.2210908174516089"/>
  </r>
  <r>
    <s v="2022"/>
    <s v="TD1735078"/>
    <x v="3"/>
    <n v="-5"/>
    <s v="PLACID"/>
    <d v="2022-08-15T00:00:00"/>
    <n v="-5"/>
  </r>
  <r>
    <s v="2022"/>
    <s v="TD1735078"/>
    <x v="3"/>
    <n v="28.89"/>
    <s v="PLACID"/>
    <d v="2022-08-15T00:00:00"/>
    <n v="28.89"/>
  </r>
  <r>
    <s v="2023"/>
    <s v="TD1735078"/>
    <x v="3"/>
    <n v="-28.89"/>
    <s v="PLACID"/>
    <d v="2022-08-15T00:00:00"/>
    <n v="-27.414199388041617"/>
  </r>
  <r>
    <s v="2021"/>
    <s v="TD1735078"/>
    <x v="3"/>
    <n v="0.42"/>
    <s v="PLACID"/>
    <d v="2022-08-15T00:00:00"/>
    <n v="0.43857162866593519"/>
  </r>
  <r>
    <s v="2021"/>
    <s v="TD1735078"/>
    <x v="3"/>
    <n v="0.25"/>
    <s v="PLACID"/>
    <d v="2022-08-15T00:00:00"/>
    <n v="0.26105454087258045"/>
  </r>
  <r>
    <s v="2021"/>
    <s v="TD1735078"/>
    <x v="3"/>
    <n v="0.63"/>
    <s v="PLACID"/>
    <d v="2022-08-15T00:00:00"/>
    <n v="0.65785744299890281"/>
  </r>
  <r>
    <s v="2021"/>
    <s v="TD1735078"/>
    <x v="3"/>
    <n v="0.28999999999999998"/>
    <s v="PLACID"/>
    <d v="2022-08-15T00:00:00"/>
    <n v="0.30282326741219334"/>
  </r>
  <r>
    <s v="2021"/>
    <s v="TD1735078"/>
    <x v="3"/>
    <n v="0.75"/>
    <s v="PLACID"/>
    <d v="2022-08-15T00:00:00"/>
    <n v="0.78316362261774142"/>
  </r>
  <r>
    <s v="2021"/>
    <s v="TD1735078"/>
    <x v="3"/>
    <n v="0.27"/>
    <s v="PLACID"/>
    <d v="2022-08-15T00:00:00"/>
    <n v="0.28193890414238693"/>
  </r>
  <r>
    <s v="2021"/>
    <s v="TD1735078"/>
    <x v="3"/>
    <n v="0.1"/>
    <s v="PLACID"/>
    <d v="2022-08-15T00:00:00"/>
    <n v="0.10442181634903219"/>
  </r>
  <r>
    <s v="2021"/>
    <s v="TD1735078"/>
    <x v="3"/>
    <n v="0.1"/>
    <s v="PLACID"/>
    <d v="2022-08-15T00:00:00"/>
    <n v="0.10442181634903219"/>
  </r>
  <r>
    <s v="2021"/>
    <s v="TD1735078"/>
    <x v="3"/>
    <n v="0.26"/>
    <s v="PLACID"/>
    <d v="2022-08-15T00:00:00"/>
    <n v="0.27149672250748369"/>
  </r>
  <r>
    <s v="2021"/>
    <s v="TD1735078"/>
    <x v="3"/>
    <n v="0.36"/>
    <s v="PLACID"/>
    <d v="2022-08-15T00:00:00"/>
    <n v="0.37591853885651583"/>
  </r>
  <r>
    <s v="2021"/>
    <s v="TD1735078"/>
    <x v="3"/>
    <n v="0.19"/>
    <s v="PLACID"/>
    <d v="2022-08-15T00:00:00"/>
    <n v="0.19840145106316115"/>
  </r>
  <r>
    <s v="2022"/>
    <s v="TD1735078"/>
    <x v="3"/>
    <n v="0.63"/>
    <s v="PLACID"/>
    <d v="2022-08-15T00:00:00"/>
    <n v="0.63"/>
  </r>
  <r>
    <s v="2022"/>
    <s v="TD1735078"/>
    <x v="3"/>
    <n v="0.75"/>
    <s v="PLACID"/>
    <d v="2022-08-15T00:00:00"/>
    <n v="0.75"/>
  </r>
  <r>
    <s v="2022"/>
    <s v="TD1735078"/>
    <x v="3"/>
    <n v="0.53"/>
    <s v="PLACID"/>
    <d v="2022-08-15T00:00:00"/>
    <n v="0.53"/>
  </r>
  <r>
    <s v="2022"/>
    <s v="TD1735078"/>
    <x v="3"/>
    <n v="0.17"/>
    <s v="PLACID"/>
    <d v="2022-08-15T00:00:00"/>
    <n v="0.17"/>
  </r>
  <r>
    <s v="2022"/>
    <s v="TD1735078"/>
    <x v="3"/>
    <n v="0.48"/>
    <s v="PLACID"/>
    <d v="2022-08-15T00:00:00"/>
    <n v="0.48"/>
  </r>
  <r>
    <s v="2022"/>
    <s v="TD1735078"/>
    <x v="3"/>
    <n v="0.31"/>
    <s v="PLACID"/>
    <d v="2022-08-15T00:00:00"/>
    <n v="0.31"/>
  </r>
  <r>
    <s v="2022"/>
    <s v="TD1735078"/>
    <x v="3"/>
    <n v="0.31"/>
    <s v="PLACID"/>
    <d v="2022-08-15T00:00:00"/>
    <n v="0.31"/>
  </r>
  <r>
    <s v="2022"/>
    <s v="TD1735078"/>
    <x v="3"/>
    <n v="1.1000000000000001"/>
    <s v="PLACID"/>
    <d v="2022-08-15T00:00:00"/>
    <n v="1.1000000000000001"/>
  </r>
  <r>
    <s v="2022"/>
    <s v="TD1735078"/>
    <x v="3"/>
    <n v="0.55000000000000004"/>
    <s v="PLACID"/>
    <d v="2022-08-15T00:00:00"/>
    <n v="0.55000000000000004"/>
  </r>
  <r>
    <s v="2022"/>
    <s v="TD1735078"/>
    <x v="3"/>
    <n v="0.48"/>
    <s v="PLACID"/>
    <d v="2022-08-15T00:00:00"/>
    <n v="0.48"/>
  </r>
  <r>
    <s v="2022"/>
    <s v="TD1735078"/>
    <x v="3"/>
    <n v="0.17"/>
    <s v="PLACID"/>
    <d v="2022-08-15T00:00:00"/>
    <n v="0.17"/>
  </r>
  <r>
    <s v="2022"/>
    <s v="TD1735078"/>
    <x v="3"/>
    <n v="0.13"/>
    <s v="PLACID"/>
    <d v="2022-08-15T00:00:00"/>
    <n v="0.13"/>
  </r>
  <r>
    <s v="2023"/>
    <s v="TD1735078"/>
    <x v="3"/>
    <n v="0.19"/>
    <s v="PLACID"/>
    <d v="2022-08-15T00:00:00"/>
    <n v="0.18029414620034293"/>
  </r>
  <r>
    <s v="2023"/>
    <s v="TD1735078"/>
    <x v="3"/>
    <n v="0.17"/>
    <s v="PLACID"/>
    <d v="2022-08-15T00:00:00"/>
    <n v="0.16131581502135947"/>
  </r>
  <r>
    <s v="2023"/>
    <s v="TD1735078"/>
    <x v="3"/>
    <n v="0.01"/>
    <s v="PLACID"/>
    <d v="2022-08-15T00:00:00"/>
    <n v="9.4891655894917323E-3"/>
  </r>
  <r>
    <s v="2022"/>
    <s v="TD1735078"/>
    <x v="2"/>
    <n v="11.89"/>
    <s v="PLACID"/>
    <d v="2022-08-15T00:00:00"/>
    <n v="11.89"/>
  </r>
  <r>
    <s v="2022"/>
    <s v="TD1735078"/>
    <x v="1"/>
    <n v="3.52"/>
    <s v="PLACID"/>
    <d v="2022-08-15T00:00:00"/>
    <n v="3.52"/>
  </r>
  <r>
    <s v="2022"/>
    <s v="TD1735078"/>
    <x v="1"/>
    <n v="4.17"/>
    <s v="PLACID"/>
    <d v="2022-08-15T00:00:00"/>
    <n v="4.17"/>
  </r>
  <r>
    <s v="2022"/>
    <s v="TD1735078"/>
    <x v="1"/>
    <n v="476.18"/>
    <s v="PLACID"/>
    <d v="2022-08-15T00:00:00"/>
    <n v="476.18"/>
  </r>
  <r>
    <s v="2022"/>
    <s v="TD1735078"/>
    <x v="1"/>
    <n v="1583.26"/>
    <s v="PLACID"/>
    <d v="2022-08-15T00:00:00"/>
    <n v="1583.26"/>
  </r>
  <r>
    <s v="2022"/>
    <s v="TD1735078"/>
    <x v="1"/>
    <n v="7.16"/>
    <s v="PLACID"/>
    <d v="2022-08-15T00:00:00"/>
    <n v="7.16"/>
  </r>
  <r>
    <s v="2022"/>
    <s v="TD1735078"/>
    <x v="1"/>
    <n v="687.74"/>
    <s v="PLACID"/>
    <d v="2022-08-15T00:00:00"/>
    <n v="687.74"/>
  </r>
  <r>
    <s v="2022"/>
    <s v="TD1735078"/>
    <x v="1"/>
    <n v="2957.88"/>
    <s v="PLACID"/>
    <d v="2022-08-15T00:00:00"/>
    <n v="2957.88"/>
  </r>
  <r>
    <s v="2022"/>
    <s v="TD1735078"/>
    <x v="1"/>
    <n v="1.79"/>
    <s v="PLACID"/>
    <d v="2022-08-15T00:00:00"/>
    <n v="1.79"/>
  </r>
  <r>
    <s v="2022"/>
    <s v="TD1735078"/>
    <x v="1"/>
    <n v="161.57"/>
    <s v="PLACID"/>
    <d v="2022-08-15T00:00:00"/>
    <n v="161.57"/>
  </r>
  <r>
    <s v="2022"/>
    <s v="TD1735078"/>
    <x v="1"/>
    <n v="615.54"/>
    <s v="PLACID"/>
    <d v="2022-08-15T00:00:00"/>
    <n v="615.54"/>
  </r>
  <r>
    <s v="2022"/>
    <s v="TD1735078"/>
    <x v="1"/>
    <n v="450.32"/>
    <s v="PLACID"/>
    <d v="2022-08-15T00:00:00"/>
    <n v="450.32"/>
  </r>
  <r>
    <s v="2022"/>
    <s v="TD1735078"/>
    <x v="1"/>
    <n v="137.25"/>
    <s v="PLACID"/>
    <d v="2022-08-15T00:00:00"/>
    <n v="137.25"/>
  </r>
  <r>
    <s v="2022"/>
    <s v="TD1735078"/>
    <x v="2"/>
    <n v="274.29000000000002"/>
    <s v="PLACID"/>
    <d v="2022-08-15T00:00:00"/>
    <n v="274.29000000000002"/>
  </r>
  <r>
    <s v="2022"/>
    <s v="TD1735081"/>
    <x v="0"/>
    <n v="79388.509999999995"/>
    <s v="PLACID"/>
    <d v="2022-09-01T00:00:00"/>
    <n v="79388.509999999995"/>
  </r>
  <r>
    <s v="2022"/>
    <s v="TD1735081"/>
    <x v="0"/>
    <n v="-1784.12"/>
    <s v="PLACID"/>
    <d v="2022-09-01T00:00:00"/>
    <n v="-1784.12"/>
  </r>
  <r>
    <s v="2023"/>
    <s v="TD1735081"/>
    <x v="0"/>
    <n v="1383.48"/>
    <s v="PLACID"/>
    <d v="2022-09-01T00:00:00"/>
    <n v="1312.8070809750022"/>
  </r>
  <r>
    <s v="2020"/>
    <s v="TD1735081"/>
    <x v="1"/>
    <n v="0.02"/>
    <s v="PLACID"/>
    <d v="2022-09-01T00:00:00"/>
    <n v="2.1877533266845765E-2"/>
  </r>
  <r>
    <s v="2020"/>
    <s v="TD1735081"/>
    <x v="1"/>
    <n v="0.15"/>
    <s v="PLACID"/>
    <d v="2022-09-01T00:00:00"/>
    <n v="0.16408149950134324"/>
  </r>
  <r>
    <s v="2021"/>
    <s v="TD1735081"/>
    <x v="1"/>
    <n v="-0.01"/>
    <s v="PLACID"/>
    <d v="2022-09-01T00:00:00"/>
    <n v="-1.0442181634903219E-2"/>
  </r>
  <r>
    <s v="2021"/>
    <s v="TD1735081"/>
    <x v="1"/>
    <n v="7.0000000000000007E-2"/>
    <s v="PLACID"/>
    <d v="2022-09-01T00:00:00"/>
    <n v="7.309527144432254E-2"/>
  </r>
  <r>
    <s v="2021"/>
    <s v="TD1735081"/>
    <x v="1"/>
    <n v="-0.01"/>
    <s v="PLACID"/>
    <d v="2022-09-01T00:00:00"/>
    <n v="-1.0442181634903219E-2"/>
  </r>
  <r>
    <s v="2021"/>
    <s v="TD1735081"/>
    <x v="1"/>
    <n v="0.06"/>
    <s v="PLACID"/>
    <d v="2022-09-01T00:00:00"/>
    <n v="6.2653089809419305E-2"/>
  </r>
  <r>
    <s v="2021"/>
    <s v="TD1735081"/>
    <x v="1"/>
    <n v="1.03"/>
    <s v="PLACID"/>
    <d v="2022-09-01T00:00:00"/>
    <n v="1.0755447083950316"/>
  </r>
  <r>
    <s v="2021"/>
    <s v="TD1735081"/>
    <x v="1"/>
    <n v="0.04"/>
    <s v="PLACID"/>
    <d v="2022-09-01T00:00:00"/>
    <n v="4.1768726539612874E-2"/>
  </r>
  <r>
    <s v="2021"/>
    <s v="TD1735081"/>
    <x v="1"/>
    <n v="7.24"/>
    <s v="PLACID"/>
    <d v="2022-09-01T00:00:00"/>
    <n v="7.5601395036699301"/>
  </r>
  <r>
    <s v="2021"/>
    <s v="TD1735081"/>
    <x v="1"/>
    <n v="0.23"/>
    <s v="PLACID"/>
    <d v="2022-09-01T00:00:00"/>
    <n v="0.24017017760277404"/>
  </r>
  <r>
    <s v="2021"/>
    <s v="TD1735081"/>
    <x v="1"/>
    <n v="0.02"/>
    <s v="PLACID"/>
    <d v="2022-09-01T00:00:00"/>
    <n v="2.0884363269806437E-2"/>
  </r>
  <r>
    <s v="2021"/>
    <s v="TD1735081"/>
    <x v="1"/>
    <n v="0.02"/>
    <s v="PLACID"/>
    <d v="2022-09-01T00:00:00"/>
    <n v="2.0884363269806437E-2"/>
  </r>
  <r>
    <s v="2021"/>
    <s v="TD1735081"/>
    <x v="1"/>
    <n v="0.02"/>
    <s v="PLACID"/>
    <d v="2022-09-01T00:00:00"/>
    <n v="2.0884363269806437E-2"/>
  </r>
  <r>
    <s v="2021"/>
    <s v="TD1735081"/>
    <x v="1"/>
    <n v="0.05"/>
    <s v="PLACID"/>
    <d v="2022-09-01T00:00:00"/>
    <n v="5.2210908174516096E-2"/>
  </r>
  <r>
    <s v="2021"/>
    <s v="TD1735081"/>
    <x v="1"/>
    <n v="0.03"/>
    <s v="PLACID"/>
    <d v="2022-09-01T00:00:00"/>
    <n v="3.1326544904709652E-2"/>
  </r>
  <r>
    <s v="2022"/>
    <s v="TD1735081"/>
    <x v="1"/>
    <n v="0.36"/>
    <s v="PLACID"/>
    <d v="2022-09-01T00:00:00"/>
    <n v="0.36"/>
  </r>
  <r>
    <s v="2022"/>
    <s v="TD1735081"/>
    <x v="1"/>
    <n v="0.04"/>
    <s v="PLACID"/>
    <d v="2022-09-01T00:00:00"/>
    <n v="0.04"/>
  </r>
  <r>
    <s v="2022"/>
    <s v="TD1735081"/>
    <x v="1"/>
    <n v="0.76"/>
    <s v="PLACID"/>
    <d v="2022-09-01T00:00:00"/>
    <n v="0.76"/>
  </r>
  <r>
    <s v="2022"/>
    <s v="TD1735081"/>
    <x v="1"/>
    <n v="0.74"/>
    <s v="PLACID"/>
    <d v="2022-09-01T00:00:00"/>
    <n v="0.74"/>
  </r>
  <r>
    <s v="2022"/>
    <s v="TD1735081"/>
    <x v="1"/>
    <n v="1.29"/>
    <s v="PLACID"/>
    <d v="2022-09-01T00:00:00"/>
    <n v="1.29"/>
  </r>
  <r>
    <s v="2022"/>
    <s v="TD1735081"/>
    <x v="1"/>
    <n v="239.25"/>
    <s v="PLACID"/>
    <d v="2022-09-01T00:00:00"/>
    <n v="239.25"/>
  </r>
  <r>
    <s v="2022"/>
    <s v="TD1735081"/>
    <x v="1"/>
    <n v="1.5"/>
    <s v="PLACID"/>
    <d v="2022-09-01T00:00:00"/>
    <n v="1.5"/>
  </r>
  <r>
    <s v="2022"/>
    <s v="TD1735081"/>
    <x v="1"/>
    <n v="477.71"/>
    <s v="PLACID"/>
    <d v="2022-09-01T00:00:00"/>
    <n v="477.71"/>
  </r>
  <r>
    <s v="2022"/>
    <s v="TD1735081"/>
    <x v="1"/>
    <n v="0.1"/>
    <s v="PLACID"/>
    <d v="2022-09-01T00:00:00"/>
    <n v="0.1"/>
  </r>
  <r>
    <s v="2022"/>
    <s v="TD1735081"/>
    <x v="1"/>
    <n v="0.08"/>
    <s v="PLACID"/>
    <d v="2022-09-01T00:00:00"/>
    <n v="0.08"/>
  </r>
  <r>
    <s v="2022"/>
    <s v="TD1735081"/>
    <x v="1"/>
    <n v="0.02"/>
    <s v="PLACID"/>
    <d v="2022-09-01T00:00:00"/>
    <n v="0.02"/>
  </r>
  <r>
    <s v="2022"/>
    <s v="TD1735081"/>
    <x v="1"/>
    <n v="0.02"/>
    <s v="PLACID"/>
    <d v="2022-09-01T00:00:00"/>
    <n v="0.02"/>
  </r>
  <r>
    <s v="2023"/>
    <s v="TD1735081"/>
    <x v="1"/>
    <n v="-24.34"/>
    <s v="PLACID"/>
    <d v="2022-09-01T00:00:00"/>
    <n v="-23.096629044822876"/>
  </r>
  <r>
    <s v="2023"/>
    <s v="TD1735081"/>
    <x v="1"/>
    <n v="0.04"/>
    <s v="PLACID"/>
    <d v="2022-09-01T00:00:00"/>
    <n v="3.7956662357966929E-2"/>
  </r>
  <r>
    <s v="2022"/>
    <s v="TD1735081"/>
    <x v="0"/>
    <n v="656.56"/>
    <s v="PLACID"/>
    <d v="2022-09-01T00:00:00"/>
    <n v="656.56"/>
  </r>
  <r>
    <s v="2022"/>
    <s v="TD1735081"/>
    <x v="0"/>
    <n v="93.44"/>
    <s v="PLACID"/>
    <d v="2022-09-01T00:00:00"/>
    <n v="93.44"/>
  </r>
  <r>
    <s v="2022"/>
    <s v="TD1735081"/>
    <x v="0"/>
    <n v="559.19000000000005"/>
    <s v="PLACID"/>
    <d v="2022-09-01T00:00:00"/>
    <n v="559.19000000000005"/>
  </r>
  <r>
    <s v="2022"/>
    <s v="TD1735081"/>
    <x v="0"/>
    <n v="1775.97"/>
    <s v="PLACID"/>
    <d v="2022-09-01T00:00:00"/>
    <n v="1775.97"/>
  </r>
  <r>
    <s v="2022"/>
    <s v="TD1735081"/>
    <x v="0"/>
    <n v="2242.71"/>
    <s v="PLACID"/>
    <d v="2022-09-01T00:00:00"/>
    <n v="2242.71"/>
  </r>
  <r>
    <s v="2022"/>
    <s v="TD1735081"/>
    <x v="0"/>
    <n v="-120.78"/>
    <s v="PLACID"/>
    <d v="2022-09-01T00:00:00"/>
    <n v="-120.78"/>
  </r>
  <r>
    <s v="2023"/>
    <s v="TD1735081"/>
    <x v="0"/>
    <n v="132.22999999999999"/>
    <s v="PLACID"/>
    <d v="2022-09-01T00:00:00"/>
    <n v="125.47523658984917"/>
  </r>
  <r>
    <s v="2022"/>
    <s v="TD1735081"/>
    <x v="0"/>
    <n v="1205.72"/>
    <s v="PLACID"/>
    <d v="2022-09-01T00:00:00"/>
    <n v="1205.72"/>
  </r>
  <r>
    <s v="2022"/>
    <s v="TD1735081"/>
    <x v="0"/>
    <n v="8471.68"/>
    <s v="PLACID"/>
    <d v="2022-09-01T00:00:00"/>
    <n v="8471.68"/>
  </r>
  <r>
    <s v="2022"/>
    <s v="TD1735081"/>
    <x v="0"/>
    <n v="22915.69"/>
    <s v="PLACID"/>
    <d v="2022-09-01T00:00:00"/>
    <n v="22915.69"/>
  </r>
  <r>
    <s v="2022"/>
    <s v="TD1735081"/>
    <x v="0"/>
    <n v="7215.4"/>
    <s v="PLACID"/>
    <d v="2022-09-01T00:00:00"/>
    <n v="7215.4"/>
  </r>
  <r>
    <s v="2022"/>
    <s v="TD1735081"/>
    <x v="0"/>
    <n v="28938.21"/>
    <s v="PLACID"/>
    <d v="2022-09-01T00:00:00"/>
    <n v="28938.21"/>
  </r>
  <r>
    <s v="2022"/>
    <s v="TD1735081"/>
    <x v="0"/>
    <n v="-1558.5"/>
    <s v="PLACID"/>
    <d v="2022-09-01T00:00:00"/>
    <n v="-1558.5"/>
  </r>
  <r>
    <s v="2023"/>
    <s v="TD1735081"/>
    <x v="0"/>
    <n v="1706.15"/>
    <s v="PLACID"/>
    <d v="2022-09-01T00:00:00"/>
    <n v="1618.9939870511321"/>
  </r>
  <r>
    <s v="2021"/>
    <s v="TD1735081"/>
    <x v="1"/>
    <n v="13619.78"/>
    <s v="PLACID"/>
    <d v="2022-09-01T00:00:00"/>
    <n v="14222.021658742216"/>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2"/>
    <s v="TD1735081"/>
    <x v="1"/>
    <n v="18159.71"/>
    <s v="PLACID"/>
    <d v="2022-09-01T00:00:00"/>
    <n v="18159.71"/>
  </r>
  <r>
    <s v="2022"/>
    <s v="TD1735081"/>
    <x v="1"/>
    <n v="-13619.78"/>
    <s v="PLACID"/>
    <d v="2022-09-01T00:00:00"/>
    <n v="-13619.78"/>
  </r>
  <r>
    <s v="2022"/>
    <s v="TD1735081"/>
    <x v="1"/>
    <n v="-18159.71"/>
    <s v="PLACID"/>
    <d v="2022-09-01T00:00:00"/>
    <n v="-18159.71"/>
  </r>
  <r>
    <s v="2022"/>
    <s v="TD1735081"/>
    <x v="1"/>
    <n v="13619.78"/>
    <s v="PLACID"/>
    <d v="2022-09-01T00:00:00"/>
    <n v="13619.78"/>
  </r>
  <r>
    <s v="2022"/>
    <s v="TD1735081"/>
    <x v="1"/>
    <n v="18159.71"/>
    <s v="PLACID"/>
    <d v="2022-09-01T00:00:00"/>
    <n v="18159.71"/>
  </r>
  <r>
    <s v="2022"/>
    <s v="TD1735081"/>
    <x v="1"/>
    <n v="-13619.78"/>
    <s v="PLACID"/>
    <d v="2022-09-01T00:00:00"/>
    <n v="-13619.78"/>
  </r>
  <r>
    <s v="2022"/>
    <s v="TD1735081"/>
    <x v="1"/>
    <n v="-18159.71"/>
    <s v="PLACID"/>
    <d v="2022-09-01T00:00:00"/>
    <n v="-18159.71"/>
  </r>
  <r>
    <s v="2022"/>
    <s v="TD1735081"/>
    <x v="1"/>
    <n v="13619.78"/>
    <s v="PLACID"/>
    <d v="2022-09-01T00:00:00"/>
    <n v="13619.78"/>
  </r>
  <r>
    <s v="2022"/>
    <s v="TD1735081"/>
    <x v="1"/>
    <n v="18159.71"/>
    <s v="PLACID"/>
    <d v="2022-09-01T00:00:00"/>
    <n v="18159.71"/>
  </r>
  <r>
    <s v="2022"/>
    <s v="TD1735081"/>
    <x v="1"/>
    <n v="-18159.71"/>
    <s v="PLACID"/>
    <d v="2022-09-01T00:00:00"/>
    <n v="-18159.71"/>
  </r>
  <r>
    <s v="2022"/>
    <s v="TD1735081"/>
    <x v="1"/>
    <n v="-13619.78"/>
    <s v="PLACID"/>
    <d v="2022-09-01T00:00:00"/>
    <n v="-13619.78"/>
  </r>
  <r>
    <s v="2022"/>
    <s v="TD1735081"/>
    <x v="1"/>
    <n v="13619.78"/>
    <s v="PLACID"/>
    <d v="2022-09-01T00:00:00"/>
    <n v="13619.78"/>
  </r>
  <r>
    <s v="2022"/>
    <s v="TD1735081"/>
    <x v="1"/>
    <n v="18159.71"/>
    <s v="PLACID"/>
    <d v="2022-09-01T00:00:00"/>
    <n v="18159.71"/>
  </r>
  <r>
    <s v="2022"/>
    <s v="TD1735081"/>
    <x v="2"/>
    <n v="414469.32"/>
    <s v="PLACID"/>
    <d v="2022-09-01T00:00:00"/>
    <n v="414469.32"/>
  </r>
  <r>
    <s v="2022"/>
    <s v="TD1735081"/>
    <x v="1"/>
    <n v="-13619.78"/>
    <s v="PLACID"/>
    <d v="2022-09-01T00:00:00"/>
    <n v="-13619.78"/>
  </r>
  <r>
    <s v="2022"/>
    <s v="TD1735081"/>
    <x v="1"/>
    <n v="-18159.71"/>
    <s v="PLACID"/>
    <d v="2022-09-01T00:00:00"/>
    <n v="-18159.71"/>
  </r>
  <r>
    <s v="2022"/>
    <s v="TD1735081"/>
    <x v="2"/>
    <n v="-414469.32"/>
    <s v="PLACID"/>
    <d v="2022-09-01T00:00:00"/>
    <n v="-414469.32"/>
  </r>
  <r>
    <s v="2022"/>
    <s v="TD1735081"/>
    <x v="1"/>
    <n v="13619.78"/>
    <s v="PLACID"/>
    <d v="2022-09-01T00:00:00"/>
    <n v="13619.78"/>
  </r>
  <r>
    <s v="2022"/>
    <s v="TD1735081"/>
    <x v="2"/>
    <n v="414469.32"/>
    <s v="PLACID"/>
    <d v="2022-09-01T00:00:00"/>
    <n v="414469.32"/>
  </r>
  <r>
    <s v="2022"/>
    <s v="TD1735081"/>
    <x v="1"/>
    <n v="18159.71"/>
    <s v="PLACID"/>
    <d v="2022-09-01T00:00:00"/>
    <n v="18159.71"/>
  </r>
  <r>
    <s v="2022"/>
    <s v="TD1735081"/>
    <x v="1"/>
    <n v="-13619.78"/>
    <s v="PLACID"/>
    <d v="2022-09-01T00:00:00"/>
    <n v="-13619.78"/>
  </r>
  <r>
    <s v="2022"/>
    <s v="TD1735081"/>
    <x v="2"/>
    <n v="-414469.32"/>
    <s v="PLACID"/>
    <d v="2022-09-01T00:00:00"/>
    <n v="-414469.32"/>
  </r>
  <r>
    <s v="2022"/>
    <s v="TD1735081"/>
    <x v="1"/>
    <n v="-18159.71"/>
    <s v="PLACID"/>
    <d v="2022-09-01T00:00:00"/>
    <n v="-18159.71"/>
  </r>
  <r>
    <s v="2022"/>
    <s v="TD1735081"/>
    <x v="1"/>
    <n v="13619.78"/>
    <s v="PLACID"/>
    <d v="2022-09-01T00:00:00"/>
    <n v="13619.78"/>
  </r>
  <r>
    <s v="2022"/>
    <s v="TD1735081"/>
    <x v="1"/>
    <n v="18159.71"/>
    <s v="PLACID"/>
    <d v="2022-09-01T00:00:00"/>
    <n v="18159.71"/>
  </r>
  <r>
    <s v="2022"/>
    <s v="TD1735081"/>
    <x v="1"/>
    <n v="-13619.78"/>
    <s v="PLACID"/>
    <d v="2022-09-01T00:00:00"/>
    <n v="-13619.78"/>
  </r>
  <r>
    <s v="2022"/>
    <s v="TD1735081"/>
    <x v="1"/>
    <n v="-18159.71"/>
    <s v="PLACID"/>
    <d v="2022-09-01T00:00:00"/>
    <n v="-18159.71"/>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2"/>
    <s v="TD1735081"/>
    <x v="1"/>
    <n v="-13619.78"/>
    <s v="PLACID"/>
    <d v="2022-09-01T00:00:00"/>
    <n v="-13619.78"/>
  </r>
  <r>
    <s v="2021"/>
    <s v="TD1735081"/>
    <x v="3"/>
    <n v="1020"/>
    <s v="PLACID"/>
    <d v="2022-09-01T00:00:00"/>
    <n v="1065.1025267601283"/>
  </r>
  <r>
    <s v="2021"/>
    <s v="TD1735081"/>
    <x v="3"/>
    <n v="6032.47"/>
    <s v="PLACID"/>
    <d v="2022-09-01T00:00:00"/>
    <n v="6299.2147447104626"/>
  </r>
  <r>
    <s v="2021"/>
    <s v="TD1735081"/>
    <x v="3"/>
    <n v="79"/>
    <s v="PLACID"/>
    <d v="2022-09-01T00:00:00"/>
    <n v="82.493234915735428"/>
  </r>
  <r>
    <s v="2022"/>
    <s v="TD1735081"/>
    <x v="3"/>
    <n v="80.8"/>
    <s v="PLACID"/>
    <d v="2022-09-01T00:00:00"/>
    <n v="80.8"/>
  </r>
  <r>
    <s v="2022"/>
    <s v="TD1735081"/>
    <x v="2"/>
    <n v="438029.07"/>
    <s v="PLACID"/>
    <d v="2022-09-01T00:00:00"/>
    <n v="438029.07"/>
  </r>
  <r>
    <s v="2022"/>
    <s v="TD1735081"/>
    <x v="2"/>
    <n v="45330.15"/>
    <s v="PLACID"/>
    <d v="2022-09-01T00:00:00"/>
    <n v="45330.15"/>
  </r>
  <r>
    <s v="2020"/>
    <s v="TD1735081"/>
    <x v="2"/>
    <n v="75.540000000000006"/>
    <s v="PLACID"/>
    <d v="2022-09-01T00:00:00"/>
    <n v="82.631443148876471"/>
  </r>
  <r>
    <s v="2020"/>
    <s v="TD1735081"/>
    <x v="2"/>
    <n v="0.2"/>
    <s v="PLACID"/>
    <d v="2022-09-01T00:00:00"/>
    <n v="0.21877533266845767"/>
  </r>
  <r>
    <s v="2022"/>
    <s v="TD1735081"/>
    <x v="2"/>
    <n v="77.66"/>
    <s v="PLACID"/>
    <d v="2022-09-01T00:00:00"/>
    <n v="77.66"/>
  </r>
  <r>
    <s v="2022"/>
    <s v="TD1735081"/>
    <x v="2"/>
    <n v="51.77"/>
    <s v="PLACID"/>
    <d v="2022-09-01T00:00:00"/>
    <n v="51.77"/>
  </r>
  <r>
    <s v="2022"/>
    <s v="TD1735081"/>
    <x v="2"/>
    <n v="103.54"/>
    <s v="PLACID"/>
    <d v="2022-09-01T00:00:00"/>
    <n v="103.54"/>
  </r>
  <r>
    <s v="2022"/>
    <s v="TD1735081"/>
    <x v="2"/>
    <n v="13.74"/>
    <s v="PLACID"/>
    <d v="2022-09-01T00:00:00"/>
    <n v="13.74"/>
  </r>
  <r>
    <s v="2022"/>
    <s v="TD1735081"/>
    <x v="2"/>
    <n v="107.24"/>
    <s v="PLACID"/>
    <d v="2022-09-01T00:00:00"/>
    <n v="107.24"/>
  </r>
  <r>
    <s v="2022"/>
    <s v="TD1735081"/>
    <x v="2"/>
    <n v="107.24"/>
    <s v="PLACID"/>
    <d v="2022-09-01T00:00:00"/>
    <n v="107.24"/>
  </r>
  <r>
    <s v="2022"/>
    <s v="TD1735081"/>
    <x v="2"/>
    <n v="107.24"/>
    <s v="PLACID"/>
    <d v="2022-09-01T00:00:00"/>
    <n v="107.24"/>
  </r>
  <r>
    <s v="2022"/>
    <s v="TD1735081"/>
    <x v="2"/>
    <n v="107.24"/>
    <s v="PLACID"/>
    <d v="2022-09-01T00:00:00"/>
    <n v="107.24"/>
  </r>
  <r>
    <s v="2022"/>
    <s v="TD1735081"/>
    <x v="2"/>
    <n v="26.81"/>
    <s v="PLACID"/>
    <d v="2022-09-01T00:00:00"/>
    <n v="26.81"/>
  </r>
  <r>
    <s v="2022"/>
    <s v="TD1735081"/>
    <x v="2"/>
    <n v="53.62"/>
    <s v="PLACID"/>
    <d v="2022-09-01T00:00:00"/>
    <n v="53.62"/>
  </r>
  <r>
    <s v="2022"/>
    <s v="TD1735081"/>
    <x v="2"/>
    <n v="80.430000000000007"/>
    <s v="PLACID"/>
    <d v="2022-09-01T00:00:00"/>
    <n v="80.430000000000007"/>
  </r>
  <r>
    <s v="2022"/>
    <s v="TD1735081"/>
    <x v="2"/>
    <n v="-1.08"/>
    <s v="PLACID"/>
    <d v="2022-09-01T00:00:00"/>
    <n v="-1.08"/>
  </r>
  <r>
    <s v="2022"/>
    <s v="TD1735081"/>
    <x v="2"/>
    <n v="107.24"/>
    <s v="PLACID"/>
    <d v="2022-09-01T00:00:00"/>
    <n v="107.24"/>
  </r>
  <r>
    <s v="2022"/>
    <s v="TD1735081"/>
    <x v="2"/>
    <n v="80.430000000000007"/>
    <s v="PLACID"/>
    <d v="2022-09-01T00:00:00"/>
    <n v="80.430000000000007"/>
  </r>
  <r>
    <s v="2022"/>
    <s v="TD1735081"/>
    <x v="2"/>
    <n v="53.62"/>
    <s v="PLACID"/>
    <d v="2022-09-01T00:00:00"/>
    <n v="53.62"/>
  </r>
  <r>
    <s v="2022"/>
    <s v="TD1735081"/>
    <x v="2"/>
    <n v="187.67"/>
    <s v="PLACID"/>
    <d v="2022-09-01T00:00:00"/>
    <n v="187.67"/>
  </r>
  <r>
    <s v="2022"/>
    <s v="TD1735081"/>
    <x v="2"/>
    <n v="80.430000000000007"/>
    <s v="PLACID"/>
    <d v="2022-09-01T00:00:00"/>
    <n v="80.430000000000007"/>
  </r>
  <r>
    <s v="2022"/>
    <s v="TD1735081"/>
    <x v="2"/>
    <n v="80.430000000000007"/>
    <s v="PLACID"/>
    <d v="2022-09-01T00:00:00"/>
    <n v="80.430000000000007"/>
  </r>
  <r>
    <s v="2022"/>
    <s v="TD1735081"/>
    <x v="2"/>
    <n v="53.62"/>
    <s v="PLACID"/>
    <d v="2022-09-01T00:00:00"/>
    <n v="53.62"/>
  </r>
  <r>
    <s v="2022"/>
    <s v="TD1735081"/>
    <x v="2"/>
    <n v="26.81"/>
    <s v="PLACID"/>
    <d v="2022-09-01T00:00:00"/>
    <n v="26.81"/>
  </r>
  <r>
    <s v="2022"/>
    <s v="TD1735081"/>
    <x v="2"/>
    <n v="4.25"/>
    <s v="PLACID"/>
    <d v="2022-09-01T00:00:00"/>
    <n v="4.25"/>
  </r>
  <r>
    <s v="2022"/>
    <s v="TD1735081"/>
    <x v="2"/>
    <n v="107.24"/>
    <s v="PLACID"/>
    <d v="2022-09-01T00:00:00"/>
    <n v="107.24"/>
  </r>
  <r>
    <s v="2022"/>
    <s v="TD1735081"/>
    <x v="2"/>
    <n v="80.430000000000007"/>
    <s v="PLACID"/>
    <d v="2022-09-01T00:00:00"/>
    <n v="80.430000000000007"/>
  </r>
  <r>
    <s v="2022"/>
    <s v="TD1735081"/>
    <x v="2"/>
    <n v="80.430000000000007"/>
    <s v="PLACID"/>
    <d v="2022-09-01T00:00:00"/>
    <n v="80.430000000000007"/>
  </r>
  <r>
    <s v="2022"/>
    <s v="TD1735081"/>
    <x v="2"/>
    <n v="107.24"/>
    <s v="PLACID"/>
    <d v="2022-09-01T00:00:00"/>
    <n v="107.24"/>
  </r>
  <r>
    <s v="2022"/>
    <s v="TD1735081"/>
    <x v="2"/>
    <n v="2.2200000000000002"/>
    <s v="PLACID"/>
    <d v="2022-09-01T00:00:00"/>
    <n v="2.2200000000000002"/>
  </r>
  <r>
    <s v="2022"/>
    <s v="TD1735081"/>
    <x v="2"/>
    <n v="80.430000000000007"/>
    <s v="PLACID"/>
    <d v="2022-09-01T00:00:00"/>
    <n v="80.430000000000007"/>
  </r>
  <r>
    <s v="2022"/>
    <s v="TD1735081"/>
    <x v="2"/>
    <n v="0.45"/>
    <s v="PLACID"/>
    <d v="2022-09-01T00:00:00"/>
    <n v="0.45"/>
  </r>
  <r>
    <s v="2022"/>
    <s v="TD1735081"/>
    <x v="2"/>
    <n v="354.95"/>
    <s v="PLACID"/>
    <d v="2022-09-01T00:00:00"/>
    <n v="354.95"/>
  </r>
  <r>
    <s v="2022"/>
    <s v="TD1735081"/>
    <x v="2"/>
    <n v="212.97"/>
    <s v="PLACID"/>
    <d v="2022-09-01T00:00:00"/>
    <n v="212.97"/>
  </r>
  <r>
    <s v="2022"/>
    <s v="TD1735081"/>
    <x v="2"/>
    <n v="354.95"/>
    <s v="PLACID"/>
    <d v="2022-09-01T00:00:00"/>
    <n v="354.95"/>
  </r>
  <r>
    <s v="2022"/>
    <s v="TD1735081"/>
    <x v="2"/>
    <n v="212.97"/>
    <s v="PLACID"/>
    <d v="2022-09-01T00:00:00"/>
    <n v="212.97"/>
  </r>
  <r>
    <s v="2022"/>
    <s v="TD1735081"/>
    <x v="2"/>
    <n v="354.95"/>
    <s v="PLACID"/>
    <d v="2022-09-01T00:00:00"/>
    <n v="354.95"/>
  </r>
  <r>
    <s v="2022"/>
    <s v="TD1735081"/>
    <x v="2"/>
    <n v="354.95"/>
    <s v="PLACID"/>
    <d v="2022-09-01T00:00:00"/>
    <n v="354.95"/>
  </r>
  <r>
    <s v="2022"/>
    <s v="TD1735081"/>
    <x v="2"/>
    <n v="212.97"/>
    <s v="PLACID"/>
    <d v="2022-09-01T00:00:00"/>
    <n v="212.97"/>
  </r>
  <r>
    <s v="2022"/>
    <s v="TD1735081"/>
    <x v="2"/>
    <n v="212.97"/>
    <s v="PLACID"/>
    <d v="2022-09-01T00:00:00"/>
    <n v="212.97"/>
  </r>
  <r>
    <s v="2022"/>
    <s v="TD1735081"/>
    <x v="2"/>
    <n v="354.95"/>
    <s v="PLACID"/>
    <d v="2022-09-01T00:00:00"/>
    <n v="354.95"/>
  </r>
  <r>
    <s v="2022"/>
    <s v="TD1735081"/>
    <x v="2"/>
    <n v="354.95"/>
    <s v="PLACID"/>
    <d v="2022-09-01T00:00:00"/>
    <n v="354.95"/>
  </r>
  <r>
    <s v="2022"/>
    <s v="TD1735081"/>
    <x v="2"/>
    <n v="354.95"/>
    <s v="PLACID"/>
    <d v="2022-09-01T00:00:00"/>
    <n v="354.95"/>
  </r>
  <r>
    <s v="2022"/>
    <s v="TD1735081"/>
    <x v="2"/>
    <n v="212.97"/>
    <s v="PLACID"/>
    <d v="2022-09-01T00:00:00"/>
    <n v="212.97"/>
  </r>
  <r>
    <s v="2022"/>
    <s v="TD1735081"/>
    <x v="2"/>
    <n v="212.97"/>
    <s v="PLACID"/>
    <d v="2022-09-01T00:00:00"/>
    <n v="212.97"/>
  </r>
  <r>
    <s v="2022"/>
    <s v="TD1735081"/>
    <x v="2"/>
    <n v="212.97"/>
    <s v="PLACID"/>
    <d v="2022-09-01T00:00:00"/>
    <n v="212.97"/>
  </r>
  <r>
    <s v="2022"/>
    <s v="TD1735081"/>
    <x v="2"/>
    <n v="-299.63"/>
    <s v="PLACID"/>
    <d v="2022-09-01T00:00:00"/>
    <n v="-299.63"/>
  </r>
  <r>
    <s v="2022"/>
    <s v="TD1735081"/>
    <x v="2"/>
    <n v="61.39"/>
    <s v="PLACID"/>
    <d v="2022-09-01T00:00:00"/>
    <n v="61.39"/>
  </r>
  <r>
    <s v="2022"/>
    <s v="TD1735081"/>
    <x v="2"/>
    <n v="-61.39"/>
    <s v="PLACID"/>
    <d v="2022-09-01T00:00:00"/>
    <n v="-61.39"/>
  </r>
  <r>
    <s v="2022"/>
    <s v="TD1735081"/>
    <x v="2"/>
    <n v="117.74"/>
    <s v="PLACID"/>
    <d v="2022-09-01T00:00:00"/>
    <n v="117.74"/>
  </r>
  <r>
    <s v="2022"/>
    <s v="TD1735081"/>
    <x v="2"/>
    <n v="-117.74"/>
    <s v="PLACID"/>
    <d v="2022-09-01T00:00:00"/>
    <n v="-117.74"/>
  </r>
  <r>
    <s v="2022"/>
    <s v="TD1735081"/>
    <x v="2"/>
    <n v="117.67"/>
    <s v="PLACID"/>
    <d v="2022-09-01T00:00:00"/>
    <n v="117.67"/>
  </r>
  <r>
    <s v="2022"/>
    <s v="TD1735081"/>
    <x v="2"/>
    <n v="-117.67"/>
    <s v="PLACID"/>
    <d v="2022-09-01T00:00:00"/>
    <n v="-117.67"/>
  </r>
  <r>
    <s v="2022"/>
    <s v="TD1735081"/>
    <x v="2"/>
    <n v="0.46"/>
    <s v="PLACID"/>
    <d v="2022-09-01T00:00:00"/>
    <n v="0.46"/>
  </r>
  <r>
    <s v="2022"/>
    <s v="TD1735081"/>
    <x v="2"/>
    <n v="-0.46"/>
    <s v="PLACID"/>
    <d v="2022-09-01T00:00:00"/>
    <n v="-0.46"/>
  </r>
  <r>
    <s v="2022"/>
    <s v="TD1735081"/>
    <x v="2"/>
    <n v="74.430000000000007"/>
    <s v="PLACID"/>
    <d v="2022-09-01T00:00:00"/>
    <n v="74.430000000000007"/>
  </r>
  <r>
    <s v="2022"/>
    <s v="TD1735081"/>
    <x v="2"/>
    <n v="6.34"/>
    <s v="PLACID"/>
    <d v="2022-09-01T00:00:00"/>
    <n v="6.34"/>
  </r>
  <r>
    <s v="2022"/>
    <s v="TD1735081"/>
    <x v="2"/>
    <n v="451.17"/>
    <s v="PLACID"/>
    <d v="2022-09-01T00:00:00"/>
    <n v="451.17"/>
  </r>
  <r>
    <s v="2022"/>
    <s v="TD1735081"/>
    <x v="2"/>
    <n v="291.60000000000002"/>
    <s v="PLACID"/>
    <d v="2022-09-01T00:00:00"/>
    <n v="291.60000000000002"/>
  </r>
  <r>
    <s v="2022"/>
    <s v="TD1735081"/>
    <x v="2"/>
    <n v="58.32"/>
    <s v="PLACID"/>
    <d v="2022-09-01T00:00:00"/>
    <n v="58.32"/>
  </r>
  <r>
    <s v="2022"/>
    <s v="TD1735081"/>
    <x v="2"/>
    <n v="-18.78"/>
    <s v="PLACID"/>
    <d v="2022-09-01T00:00:00"/>
    <n v="-18.78"/>
  </r>
  <r>
    <s v="2022"/>
    <s v="TD1735081"/>
    <x v="2"/>
    <n v="-18.93"/>
    <s v="PLACID"/>
    <d v="2022-09-01T00:00:00"/>
    <n v="-18.93"/>
  </r>
  <r>
    <s v="2021"/>
    <s v="TD1735081"/>
    <x v="3"/>
    <n v="3.67"/>
    <s v="PLACID"/>
    <d v="2022-09-01T00:00:00"/>
    <n v="3.8322806600094812"/>
  </r>
  <r>
    <s v="2021"/>
    <s v="TD1735081"/>
    <x v="3"/>
    <n v="0.05"/>
    <s v="PLACID"/>
    <d v="2022-09-01T00:00:00"/>
    <n v="5.2210908174516096E-2"/>
  </r>
  <r>
    <s v="2021"/>
    <s v="TD1735081"/>
    <x v="3"/>
    <n v="3.15"/>
    <s v="PLACID"/>
    <d v="2022-09-01T00:00:00"/>
    <n v="3.2892872149945136"/>
  </r>
  <r>
    <s v="2021"/>
    <s v="TD1735081"/>
    <x v="3"/>
    <n v="0.09"/>
    <s v="PLACID"/>
    <d v="2022-09-01T00:00:00"/>
    <n v="9.3979634714128957E-2"/>
  </r>
  <r>
    <s v="2022"/>
    <s v="TD1735081"/>
    <x v="3"/>
    <n v="9.19"/>
    <s v="PLACID"/>
    <d v="2022-09-01T00:00:00"/>
    <n v="9.19"/>
  </r>
  <r>
    <s v="2022"/>
    <s v="TD1735081"/>
    <x v="3"/>
    <n v="-0.65"/>
    <s v="PLACID"/>
    <d v="2022-09-01T00:00:00"/>
    <n v="-0.65"/>
  </r>
  <r>
    <s v="2022"/>
    <s v="TD1735081"/>
    <x v="3"/>
    <n v="6.94"/>
    <s v="PLACID"/>
    <d v="2022-09-01T00:00:00"/>
    <n v="6.94"/>
  </r>
  <r>
    <s v="2022"/>
    <s v="TD1735081"/>
    <x v="3"/>
    <n v="0"/>
    <s v="PLACID"/>
    <d v="2022-09-01T00:00:00"/>
    <n v="0"/>
  </r>
  <r>
    <s v="2022"/>
    <s v="TD1735081"/>
    <x v="3"/>
    <n v="-1.19"/>
    <s v="PLACID"/>
    <d v="2022-09-01T00:00:00"/>
    <n v="-1.19"/>
  </r>
  <r>
    <s v="2021"/>
    <s v="TD1735081"/>
    <x v="3"/>
    <n v="-1.93"/>
    <s v="PLACID"/>
    <d v="2022-09-01T00:00:00"/>
    <n v="-2.0153410555363211"/>
  </r>
  <r>
    <s v="2021"/>
    <s v="TD1735081"/>
    <x v="3"/>
    <n v="-0.06"/>
    <s v="PLACID"/>
    <d v="2022-09-01T00:00:00"/>
    <n v="-6.2653089809419305E-2"/>
  </r>
  <r>
    <s v="2022"/>
    <s v="TD1735081"/>
    <x v="3"/>
    <n v="-0.13"/>
    <s v="PLACID"/>
    <d v="2022-09-01T00:00:00"/>
    <n v="-0.13"/>
  </r>
  <r>
    <s v="2022"/>
    <s v="TD1735081"/>
    <x v="3"/>
    <n v="-0.05"/>
    <s v="PLACID"/>
    <d v="2022-09-01T00:00:00"/>
    <n v="-0.05"/>
  </r>
  <r>
    <s v="2021"/>
    <s v="TD1735081"/>
    <x v="3"/>
    <n v="0.78"/>
    <s v="PLACID"/>
    <d v="2022-09-01T00:00:00"/>
    <n v="0.81449016752245107"/>
  </r>
  <r>
    <s v="2021"/>
    <s v="TD1735081"/>
    <x v="3"/>
    <n v="0.96"/>
    <s v="PLACID"/>
    <d v="2022-09-01T00:00:00"/>
    <n v="1.0024494369507089"/>
  </r>
  <r>
    <s v="2022"/>
    <s v="TD1735081"/>
    <x v="3"/>
    <n v="1.89"/>
    <s v="PLACID"/>
    <d v="2022-09-01T00:00:00"/>
    <n v="1.89"/>
  </r>
  <r>
    <s v="2022"/>
    <s v="TD1735081"/>
    <x v="3"/>
    <n v="1.53"/>
    <s v="PLACID"/>
    <d v="2022-09-01T00:00:00"/>
    <n v="1.53"/>
  </r>
  <r>
    <s v="2022"/>
    <s v="TD1735081"/>
    <x v="3"/>
    <n v="-0.26"/>
    <s v="PLACID"/>
    <d v="2022-09-01T00:00:00"/>
    <n v="-0.26"/>
  </r>
  <r>
    <s v="2021"/>
    <s v="TD1735081"/>
    <x v="3"/>
    <n v="80.44"/>
    <s v="PLACID"/>
    <d v="2022-09-01T00:00:00"/>
    <n v="83.996909071161483"/>
  </r>
  <r>
    <s v="2021"/>
    <s v="TD1735081"/>
    <x v="3"/>
    <n v="48.97"/>
    <s v="PLACID"/>
    <d v="2022-09-01T00:00:00"/>
    <n v="51.135363466121063"/>
  </r>
  <r>
    <s v="2021"/>
    <s v="TD1735081"/>
    <x v="3"/>
    <n v="120.26"/>
    <s v="PLACID"/>
    <d v="2022-09-01T00:00:00"/>
    <n v="125.57767634134611"/>
  </r>
  <r>
    <s v="2021"/>
    <s v="TD1735081"/>
    <x v="3"/>
    <n v="56.17"/>
    <s v="PLACID"/>
    <d v="2022-09-01T00:00:00"/>
    <n v="58.653734243251378"/>
  </r>
  <r>
    <s v="2021"/>
    <s v="TD1735081"/>
    <x v="3"/>
    <n v="144.66"/>
    <s v="PLACID"/>
    <d v="2022-09-01T00:00:00"/>
    <n v="151.05659953050994"/>
  </r>
  <r>
    <s v="2021"/>
    <s v="TD1735081"/>
    <x v="3"/>
    <n v="51.88"/>
    <s v="PLACID"/>
    <d v="2022-09-01T00:00:00"/>
    <n v="54.174038321877902"/>
  </r>
  <r>
    <s v="2021"/>
    <s v="TD1735081"/>
    <x v="3"/>
    <n v="19.84"/>
    <s v="PLACID"/>
    <d v="2022-09-01T00:00:00"/>
    <n v="20.717288363647985"/>
  </r>
  <r>
    <s v="2021"/>
    <s v="TD1735081"/>
    <x v="3"/>
    <n v="18.54"/>
    <s v="PLACID"/>
    <d v="2022-09-01T00:00:00"/>
    <n v="19.359804751110566"/>
  </r>
  <r>
    <s v="2021"/>
    <s v="TD1735081"/>
    <x v="3"/>
    <n v="49.8"/>
    <s v="PLACID"/>
    <d v="2022-09-01T00:00:00"/>
    <n v="52.002064541818022"/>
  </r>
  <r>
    <s v="2021"/>
    <s v="TD1735081"/>
    <x v="3"/>
    <n v="68.45"/>
    <s v="PLACID"/>
    <d v="2022-09-01T00:00:00"/>
    <n v="71.476733290912534"/>
  </r>
  <r>
    <s v="2021"/>
    <s v="TD1735081"/>
    <x v="3"/>
    <n v="35.770000000000003"/>
    <s v="PLACID"/>
    <d v="2022-09-01T00:00:00"/>
    <n v="37.351683708048817"/>
  </r>
  <r>
    <s v="2022"/>
    <s v="TD1735081"/>
    <x v="3"/>
    <n v="121.64"/>
    <s v="PLACID"/>
    <d v="2022-09-01T00:00:00"/>
    <n v="121.64"/>
  </r>
  <r>
    <s v="2022"/>
    <s v="TD1735081"/>
    <x v="3"/>
    <n v="144.19999999999999"/>
    <s v="PLACID"/>
    <d v="2022-09-01T00:00:00"/>
    <n v="144.19999999999999"/>
  </r>
  <r>
    <s v="2022"/>
    <s v="TD1735081"/>
    <x v="3"/>
    <n v="101.63"/>
    <s v="PLACID"/>
    <d v="2022-09-01T00:00:00"/>
    <n v="101.63"/>
  </r>
  <r>
    <s v="2022"/>
    <s v="TD1735081"/>
    <x v="3"/>
    <n v="32.299999999999997"/>
    <s v="PLACID"/>
    <d v="2022-09-01T00:00:00"/>
    <n v="32.299999999999997"/>
  </r>
  <r>
    <s v="2022"/>
    <s v="TD1735081"/>
    <x v="3"/>
    <n v="92.27"/>
    <s v="PLACID"/>
    <d v="2022-09-01T00:00:00"/>
    <n v="92.27"/>
  </r>
  <r>
    <s v="2022"/>
    <s v="TD1735081"/>
    <x v="3"/>
    <n v="58.71"/>
    <s v="PLACID"/>
    <d v="2022-09-01T00:00:00"/>
    <n v="58.71"/>
  </r>
  <r>
    <s v="2022"/>
    <s v="TD1735081"/>
    <x v="3"/>
    <n v="60.28"/>
    <s v="PLACID"/>
    <d v="2022-09-01T00:00:00"/>
    <n v="60.28"/>
  </r>
  <r>
    <s v="2022"/>
    <s v="TD1735081"/>
    <x v="3"/>
    <n v="210.92"/>
    <s v="PLACID"/>
    <d v="2022-09-01T00:00:00"/>
    <n v="210.92"/>
  </r>
  <r>
    <s v="2022"/>
    <s v="TD1735081"/>
    <x v="3"/>
    <n v="104.94"/>
    <s v="PLACID"/>
    <d v="2022-09-01T00:00:00"/>
    <n v="104.94"/>
  </r>
  <r>
    <s v="2022"/>
    <s v="TD1735081"/>
    <x v="3"/>
    <n v="93.15"/>
    <s v="PLACID"/>
    <d v="2022-09-01T00:00:00"/>
    <n v="93.15"/>
  </r>
  <r>
    <s v="2022"/>
    <s v="TD1735081"/>
    <x v="3"/>
    <n v="31.85"/>
    <s v="PLACID"/>
    <d v="2022-09-01T00:00:00"/>
    <n v="31.85"/>
  </r>
  <r>
    <s v="2022"/>
    <s v="TD1735081"/>
    <x v="3"/>
    <n v="24.64"/>
    <s v="PLACID"/>
    <d v="2022-09-01T00:00:00"/>
    <n v="24.64"/>
  </r>
  <r>
    <s v="2023"/>
    <s v="TD1735081"/>
    <x v="3"/>
    <n v="37.1"/>
    <s v="PLACID"/>
    <d v="2022-09-01T00:00:00"/>
    <n v="35.20480433701433"/>
  </r>
  <r>
    <s v="2023"/>
    <s v="TD1735081"/>
    <x v="3"/>
    <n v="32.86"/>
    <s v="PLACID"/>
    <d v="2022-09-01T00:00:00"/>
    <n v="31.181398127069833"/>
  </r>
  <r>
    <s v="2023"/>
    <s v="TD1735081"/>
    <x v="3"/>
    <n v="2.83"/>
    <s v="PLACID"/>
    <d v="2022-09-01T00:00:00"/>
    <n v="2.6854338618261604"/>
  </r>
  <r>
    <s v="2021"/>
    <s v="TD1735081"/>
    <x v="3"/>
    <n v="5"/>
    <s v="PLACID"/>
    <d v="2022-09-01T00:00:00"/>
    <n v="5.2210908174516089"/>
  </r>
  <r>
    <s v="2022"/>
    <s v="TD1735081"/>
    <x v="3"/>
    <n v="-5"/>
    <s v="PLACID"/>
    <d v="2022-09-01T00:00:00"/>
    <n v="-5"/>
  </r>
  <r>
    <s v="2022"/>
    <s v="TD1735081"/>
    <x v="3"/>
    <n v="28.89"/>
    <s v="PLACID"/>
    <d v="2022-09-01T00:00:00"/>
    <n v="28.89"/>
  </r>
  <r>
    <s v="2023"/>
    <s v="TD1735081"/>
    <x v="3"/>
    <n v="-28.89"/>
    <s v="PLACID"/>
    <d v="2022-09-01T00:00:00"/>
    <n v="-27.414199388041617"/>
  </r>
  <r>
    <s v="2021"/>
    <s v="TD1735081"/>
    <x v="3"/>
    <n v="0.42"/>
    <s v="PLACID"/>
    <d v="2022-09-01T00:00:00"/>
    <n v="0.43857162866593519"/>
  </r>
  <r>
    <s v="2021"/>
    <s v="TD1735081"/>
    <x v="3"/>
    <n v="0.25"/>
    <s v="PLACID"/>
    <d v="2022-09-01T00:00:00"/>
    <n v="0.26105454087258045"/>
  </r>
  <r>
    <s v="2021"/>
    <s v="TD1735081"/>
    <x v="3"/>
    <n v="0.63"/>
    <s v="PLACID"/>
    <d v="2022-09-01T00:00:00"/>
    <n v="0.65785744299890281"/>
  </r>
  <r>
    <s v="2021"/>
    <s v="TD1735081"/>
    <x v="3"/>
    <n v="0.28999999999999998"/>
    <s v="PLACID"/>
    <d v="2022-09-01T00:00:00"/>
    <n v="0.30282326741219334"/>
  </r>
  <r>
    <s v="2021"/>
    <s v="TD1735081"/>
    <x v="3"/>
    <n v="0.75"/>
    <s v="PLACID"/>
    <d v="2022-09-01T00:00:00"/>
    <n v="0.78316362261774142"/>
  </r>
  <r>
    <s v="2021"/>
    <s v="TD1735081"/>
    <x v="3"/>
    <n v="0.27"/>
    <s v="PLACID"/>
    <d v="2022-09-01T00:00:00"/>
    <n v="0.28193890414238693"/>
  </r>
  <r>
    <s v="2021"/>
    <s v="TD1735081"/>
    <x v="3"/>
    <n v="0.1"/>
    <s v="PLACID"/>
    <d v="2022-09-01T00:00:00"/>
    <n v="0.10442181634903219"/>
  </r>
  <r>
    <s v="2021"/>
    <s v="TD1735081"/>
    <x v="3"/>
    <n v="0.1"/>
    <s v="PLACID"/>
    <d v="2022-09-01T00:00:00"/>
    <n v="0.10442181634903219"/>
  </r>
  <r>
    <s v="2021"/>
    <s v="TD1735081"/>
    <x v="3"/>
    <n v="0.26"/>
    <s v="PLACID"/>
    <d v="2022-09-01T00:00:00"/>
    <n v="0.27149672250748369"/>
  </r>
  <r>
    <s v="2021"/>
    <s v="TD1735081"/>
    <x v="3"/>
    <n v="0.36"/>
    <s v="PLACID"/>
    <d v="2022-09-01T00:00:00"/>
    <n v="0.37591853885651583"/>
  </r>
  <r>
    <s v="2021"/>
    <s v="TD1735081"/>
    <x v="3"/>
    <n v="0.19"/>
    <s v="PLACID"/>
    <d v="2022-09-01T00:00:00"/>
    <n v="0.19840145106316115"/>
  </r>
  <r>
    <s v="2022"/>
    <s v="TD1735081"/>
    <x v="3"/>
    <n v="0.63"/>
    <s v="PLACID"/>
    <d v="2022-09-01T00:00:00"/>
    <n v="0.63"/>
  </r>
  <r>
    <s v="2022"/>
    <s v="TD1735081"/>
    <x v="3"/>
    <n v="0.75"/>
    <s v="PLACID"/>
    <d v="2022-09-01T00:00:00"/>
    <n v="0.75"/>
  </r>
  <r>
    <s v="2022"/>
    <s v="TD1735081"/>
    <x v="3"/>
    <n v="0.53"/>
    <s v="PLACID"/>
    <d v="2022-09-01T00:00:00"/>
    <n v="0.53"/>
  </r>
  <r>
    <s v="2022"/>
    <s v="TD1735081"/>
    <x v="3"/>
    <n v="0.17"/>
    <s v="PLACID"/>
    <d v="2022-09-01T00:00:00"/>
    <n v="0.17"/>
  </r>
  <r>
    <s v="2022"/>
    <s v="TD1735081"/>
    <x v="3"/>
    <n v="0.48"/>
    <s v="PLACID"/>
    <d v="2022-09-01T00:00:00"/>
    <n v="0.48"/>
  </r>
  <r>
    <s v="2022"/>
    <s v="TD1735081"/>
    <x v="3"/>
    <n v="0.31"/>
    <s v="PLACID"/>
    <d v="2022-09-01T00:00:00"/>
    <n v="0.31"/>
  </r>
  <r>
    <s v="2022"/>
    <s v="TD1735081"/>
    <x v="3"/>
    <n v="0.31"/>
    <s v="PLACID"/>
    <d v="2022-09-01T00:00:00"/>
    <n v="0.31"/>
  </r>
  <r>
    <s v="2022"/>
    <s v="TD1735081"/>
    <x v="3"/>
    <n v="1.1000000000000001"/>
    <s v="PLACID"/>
    <d v="2022-09-01T00:00:00"/>
    <n v="1.1000000000000001"/>
  </r>
  <r>
    <s v="2022"/>
    <s v="TD1735081"/>
    <x v="3"/>
    <n v="0.55000000000000004"/>
    <s v="PLACID"/>
    <d v="2022-09-01T00:00:00"/>
    <n v="0.55000000000000004"/>
  </r>
  <r>
    <s v="2022"/>
    <s v="TD1735081"/>
    <x v="3"/>
    <n v="0.48"/>
    <s v="PLACID"/>
    <d v="2022-09-01T00:00:00"/>
    <n v="0.48"/>
  </r>
  <r>
    <s v="2022"/>
    <s v="TD1735081"/>
    <x v="3"/>
    <n v="0.17"/>
    <s v="PLACID"/>
    <d v="2022-09-01T00:00:00"/>
    <n v="0.17"/>
  </r>
  <r>
    <s v="2022"/>
    <s v="TD1735081"/>
    <x v="3"/>
    <n v="0.13"/>
    <s v="PLACID"/>
    <d v="2022-09-01T00:00:00"/>
    <n v="0.13"/>
  </r>
  <r>
    <s v="2023"/>
    <s v="TD1735081"/>
    <x v="3"/>
    <n v="0.19"/>
    <s v="PLACID"/>
    <d v="2022-09-01T00:00:00"/>
    <n v="0.18029414620034293"/>
  </r>
  <r>
    <s v="2023"/>
    <s v="TD1735081"/>
    <x v="3"/>
    <n v="0.17"/>
    <s v="PLACID"/>
    <d v="2022-09-01T00:00:00"/>
    <n v="0.16131581502135947"/>
  </r>
  <r>
    <s v="2023"/>
    <s v="TD1735081"/>
    <x v="3"/>
    <n v="0.01"/>
    <s v="PLACID"/>
    <d v="2022-09-01T00:00:00"/>
    <n v="9.4891655894917323E-3"/>
  </r>
  <r>
    <s v="2020"/>
    <s v="TD1735081"/>
    <x v="2"/>
    <n v="16.21"/>
    <s v="PLACID"/>
    <d v="2022-09-01T00:00:00"/>
    <n v="17.731740712778493"/>
  </r>
  <r>
    <s v="2022"/>
    <s v="TD1735081"/>
    <x v="2"/>
    <n v="68.09"/>
    <s v="PLACID"/>
    <d v="2022-09-01T00:00:00"/>
    <n v="68.09"/>
  </r>
  <r>
    <s v="2022"/>
    <s v="TD1735081"/>
    <x v="2"/>
    <n v="116.54"/>
    <s v="PLACID"/>
    <d v="2022-09-01T00:00:00"/>
    <n v="116.54"/>
  </r>
  <r>
    <s v="2022"/>
    <s v="TD1735081"/>
    <x v="2"/>
    <n v="175.09"/>
    <s v="PLACID"/>
    <d v="2022-09-01T00:00:00"/>
    <n v="175.09"/>
  </r>
  <r>
    <s v="2022"/>
    <s v="TD1735081"/>
    <x v="2"/>
    <n v="83.43"/>
    <s v="PLACID"/>
    <d v="2022-09-01T00:00:00"/>
    <n v="83.43"/>
  </r>
  <r>
    <s v="2022"/>
    <s v="TD1735081"/>
    <x v="2"/>
    <n v="804.33"/>
    <s v="PLACID"/>
    <d v="2022-09-01T00:00:00"/>
    <n v="804.33"/>
  </r>
  <r>
    <s v="2022"/>
    <s v="TD1735081"/>
    <x v="2"/>
    <n v="-0.1"/>
    <s v="PLACID"/>
    <d v="2022-09-01T00:00:00"/>
    <n v="-0.1"/>
  </r>
  <r>
    <s v="2020"/>
    <s v="TD1735081"/>
    <x v="1"/>
    <n v="3.93"/>
    <s v="PLACID"/>
    <d v="2022-09-01T00:00:00"/>
    <n v="4.2989352869351931"/>
  </r>
  <r>
    <s v="2022"/>
    <s v="TD1735081"/>
    <x v="1"/>
    <n v="25.47"/>
    <s v="PLACID"/>
    <d v="2022-09-01T00:00:00"/>
    <n v="25.47"/>
  </r>
  <r>
    <s v="2022"/>
    <s v="TD1735081"/>
    <x v="1"/>
    <n v="38.24"/>
    <s v="PLACID"/>
    <d v="2022-09-01T00:00:00"/>
    <n v="38.24"/>
  </r>
  <r>
    <s v="2022"/>
    <s v="TD1735081"/>
    <x v="1"/>
    <n v="67.22"/>
    <s v="PLACID"/>
    <d v="2022-09-01T00:00:00"/>
    <n v="67.22"/>
  </r>
  <r>
    <s v="2022"/>
    <s v="TD1735081"/>
    <x v="1"/>
    <n v="35.85"/>
    <s v="PLACID"/>
    <d v="2022-09-01T00:00:00"/>
    <n v="35.85"/>
  </r>
  <r>
    <s v="2022"/>
    <s v="TD1735081"/>
    <x v="1"/>
    <n v="476.7"/>
    <s v="PLACID"/>
    <d v="2022-09-01T00:00:00"/>
    <n v="476.7"/>
  </r>
  <r>
    <s v="2022"/>
    <s v="TD1735081"/>
    <x v="1"/>
    <n v="-0.04"/>
    <s v="PLACID"/>
    <d v="2022-09-01T00:00:00"/>
    <n v="-0.04"/>
  </r>
  <r>
    <s v="2020"/>
    <s v="TD1735081"/>
    <x v="1"/>
    <n v="5.76"/>
    <s v="PLACID"/>
    <d v="2022-09-01T00:00:00"/>
    <n v="6.3007295808515806"/>
  </r>
  <r>
    <s v="2021"/>
    <s v="TD1735081"/>
    <x v="1"/>
    <n v="82.59"/>
    <s v="PLACID"/>
    <d v="2022-09-01T00:00:00"/>
    <n v="86.241978122665685"/>
  </r>
  <r>
    <s v="2021"/>
    <s v="TD1735081"/>
    <x v="1"/>
    <n v="493.03"/>
    <s v="PLACID"/>
    <d v="2022-09-01T00:00:00"/>
    <n v="514.83088114563338"/>
  </r>
  <r>
    <s v="2021"/>
    <s v="TD1735081"/>
    <x v="1"/>
    <n v="5.09"/>
    <s v="PLACID"/>
    <d v="2022-09-01T00:00:00"/>
    <n v="5.3150704521657381"/>
  </r>
  <r>
    <s v="2022"/>
    <s v="TD1735081"/>
    <x v="1"/>
    <n v="6"/>
    <s v="PLACID"/>
    <d v="2022-09-01T00:00:00"/>
    <n v="6"/>
  </r>
  <r>
    <s v="2022"/>
    <s v="TD1735081"/>
    <x v="1"/>
    <n v="30.11"/>
    <s v="PLACID"/>
    <d v="2022-09-01T00:00:00"/>
    <n v="30.11"/>
  </r>
  <r>
    <s v="2022"/>
    <s v="TD1735081"/>
    <x v="1"/>
    <n v="36.479999999999997"/>
    <s v="PLACID"/>
    <d v="2022-09-01T00:00:00"/>
    <n v="36.479999999999997"/>
  </r>
  <r>
    <s v="2022"/>
    <s v="TD1735081"/>
    <x v="1"/>
    <n v="60.2"/>
    <s v="PLACID"/>
    <d v="2022-09-01T00:00:00"/>
    <n v="60.2"/>
  </r>
  <r>
    <s v="2022"/>
    <s v="TD1735081"/>
    <x v="1"/>
    <n v="5955.09"/>
    <s v="PLACID"/>
    <d v="2022-09-01T00:00:00"/>
    <n v="5955.09"/>
  </r>
  <r>
    <s v="2022"/>
    <s v="TD1735081"/>
    <x v="1"/>
    <n v="194.14"/>
    <s v="PLACID"/>
    <d v="2022-09-01T00:00:00"/>
    <n v="194.14"/>
  </r>
  <r>
    <s v="2022"/>
    <s v="TD1735081"/>
    <x v="1"/>
    <n v="41890.14"/>
    <s v="PLACID"/>
    <d v="2022-09-01T00:00:00"/>
    <n v="41890.14"/>
  </r>
  <r>
    <s v="2023"/>
    <s v="TD1735081"/>
    <x v="1"/>
    <n v="160.69"/>
    <s v="PLACID"/>
    <d v="2022-09-01T00:00:00"/>
    <n v="152.48140185754264"/>
  </r>
  <r>
    <s v="2020"/>
    <s v="TD1735081"/>
    <x v="1"/>
    <n v="9.0500000000000007"/>
    <s v="PLACID"/>
    <d v="2022-09-01T00:00:00"/>
    <n v="9.8995838032477099"/>
  </r>
  <r>
    <s v="2021"/>
    <s v="TD1735081"/>
    <x v="1"/>
    <n v="128.46"/>
    <s v="PLACID"/>
    <d v="2022-09-01T00:00:00"/>
    <n v="134.14026528196675"/>
  </r>
  <r>
    <s v="2021"/>
    <s v="TD1735081"/>
    <x v="1"/>
    <n v="857.47"/>
    <s v="PLACID"/>
    <d v="2022-09-01T00:00:00"/>
    <n v="895.38574864804627"/>
  </r>
  <r>
    <s v="2021"/>
    <s v="TD1735081"/>
    <x v="1"/>
    <n v="9.34"/>
    <s v="PLACID"/>
    <d v="2022-09-01T00:00:00"/>
    <n v="9.7529976469996065"/>
  </r>
  <r>
    <s v="2022"/>
    <s v="TD1735081"/>
    <x v="1"/>
    <n v="10.31"/>
    <s v="PLACID"/>
    <d v="2022-09-01T00:00:00"/>
    <n v="10.31"/>
  </r>
  <r>
    <s v="2022"/>
    <s v="TD1735081"/>
    <x v="1"/>
    <n v="51.76"/>
    <s v="PLACID"/>
    <d v="2022-09-01T00:00:00"/>
    <n v="51.76"/>
  </r>
  <r>
    <s v="2022"/>
    <s v="TD1735081"/>
    <x v="1"/>
    <n v="65.67"/>
    <s v="PLACID"/>
    <d v="2022-09-01T00:00:00"/>
    <n v="65.67"/>
  </r>
  <r>
    <s v="2022"/>
    <s v="TD1735081"/>
    <x v="1"/>
    <n v="106.24"/>
    <s v="PLACID"/>
    <d v="2022-09-01T00:00:00"/>
    <n v="106.24"/>
  </r>
  <r>
    <s v="2022"/>
    <s v="TD1735081"/>
    <x v="1"/>
    <n v="8860.48"/>
    <s v="PLACID"/>
    <d v="2022-09-01T00:00:00"/>
    <n v="8860.48"/>
  </r>
  <r>
    <s v="2022"/>
    <s v="TD1735081"/>
    <x v="1"/>
    <n v="319.02"/>
    <s v="PLACID"/>
    <d v="2022-09-01T00:00:00"/>
    <n v="319.02"/>
  </r>
  <r>
    <s v="2022"/>
    <s v="TD1735081"/>
    <x v="1"/>
    <n v="60500.86"/>
    <s v="PLACID"/>
    <d v="2022-09-01T00:00:00"/>
    <n v="60500.86"/>
  </r>
  <r>
    <s v="2023"/>
    <s v="TD1735081"/>
    <x v="1"/>
    <n v="390.02"/>
    <s v="PLACID"/>
    <d v="2022-09-01T00:00:00"/>
    <n v="370.09643632135652"/>
  </r>
  <r>
    <s v="2020"/>
    <s v="TD1735081"/>
    <x v="1"/>
    <n v="1.65"/>
    <s v="PLACID"/>
    <d v="2022-09-01T00:00:00"/>
    <n v="1.8048964945147756"/>
  </r>
  <r>
    <s v="2021"/>
    <s v="TD1735081"/>
    <x v="1"/>
    <n v="31.85"/>
    <s v="PLACID"/>
    <d v="2022-09-01T00:00:00"/>
    <n v="33.258348507166751"/>
  </r>
  <r>
    <s v="2021"/>
    <s v="TD1735081"/>
    <x v="1"/>
    <n v="166.17"/>
    <s v="PLACID"/>
    <d v="2022-09-01T00:00:00"/>
    <n v="173.51773222718677"/>
  </r>
  <r>
    <s v="2021"/>
    <s v="TD1735081"/>
    <x v="1"/>
    <n v="2.2400000000000002"/>
    <s v="PLACID"/>
    <d v="2022-09-01T00:00:00"/>
    <n v="2.3390486862183213"/>
  </r>
  <r>
    <s v="2022"/>
    <s v="TD1735081"/>
    <x v="1"/>
    <n v="2.6"/>
    <s v="PLACID"/>
    <d v="2022-09-01T00:00:00"/>
    <n v="2.6"/>
  </r>
  <r>
    <s v="2022"/>
    <s v="TD1735081"/>
    <x v="1"/>
    <n v="12.96"/>
    <s v="PLACID"/>
    <d v="2022-09-01T00:00:00"/>
    <n v="12.96"/>
  </r>
  <r>
    <s v="2022"/>
    <s v="TD1735081"/>
    <x v="1"/>
    <n v="15.88"/>
    <s v="PLACID"/>
    <d v="2022-09-01T00:00:00"/>
    <n v="15.88"/>
  </r>
  <r>
    <s v="2022"/>
    <s v="TD1735081"/>
    <x v="1"/>
    <n v="24.77"/>
    <s v="PLACID"/>
    <d v="2022-09-01T00:00:00"/>
    <n v="24.77"/>
  </r>
  <r>
    <s v="2022"/>
    <s v="TD1735081"/>
    <x v="1"/>
    <n v="2219.96"/>
    <s v="PLACID"/>
    <d v="2022-09-01T00:00:00"/>
    <n v="2219.96"/>
  </r>
  <r>
    <s v="2022"/>
    <s v="TD1735081"/>
    <x v="1"/>
    <n v="78.3"/>
    <s v="PLACID"/>
    <d v="2022-09-01T00:00:00"/>
    <n v="78.3"/>
  </r>
  <r>
    <s v="2022"/>
    <s v="TD1735081"/>
    <x v="1"/>
    <n v="14213.13"/>
    <s v="PLACID"/>
    <d v="2022-09-01T00:00:00"/>
    <n v="14213.13"/>
  </r>
  <r>
    <s v="2023"/>
    <s v="TD1735081"/>
    <x v="1"/>
    <n v="58.86"/>
    <s v="PLACID"/>
    <d v="2022-09-01T00:00:00"/>
    <n v="55.853228659748339"/>
  </r>
  <r>
    <s v="2022"/>
    <s v="TD1735081"/>
    <x v="1"/>
    <n v="6921.29"/>
    <s v="PLACID"/>
    <d v="2022-09-01T00:00:00"/>
    <n v="6921.29"/>
  </r>
  <r>
    <s v="2022"/>
    <s v="TD1735081"/>
    <x v="1"/>
    <n v="-113.34"/>
    <s v="PLACID"/>
    <d v="2022-09-01T00:00:00"/>
    <n v="-113.34"/>
  </r>
  <r>
    <s v="2023"/>
    <s v="TD1735081"/>
    <x v="1"/>
    <n v="149.37"/>
    <s v="PLACID"/>
    <d v="2022-09-01T00:00:00"/>
    <n v="141.73966641023802"/>
  </r>
  <r>
    <s v="2021"/>
    <s v="TD1735081"/>
    <x v="1"/>
    <n v="5.3"/>
    <s v="PLACID"/>
    <d v="2022-09-01T00:00:00"/>
    <n v="5.5343562664987056"/>
  </r>
  <r>
    <s v="2021"/>
    <s v="TD1735081"/>
    <x v="1"/>
    <n v="31.37"/>
    <s v="PLACID"/>
    <d v="2022-09-01T00:00:00"/>
    <n v="32.757123788691395"/>
  </r>
  <r>
    <s v="2021"/>
    <s v="TD1735081"/>
    <x v="1"/>
    <n v="0.41"/>
    <s v="PLACID"/>
    <d v="2022-09-01T00:00:00"/>
    <n v="0.42812944703103195"/>
  </r>
  <r>
    <s v="2022"/>
    <s v="TD1735081"/>
    <x v="1"/>
    <n v="0.42"/>
    <s v="PLACID"/>
    <d v="2022-09-01T00:00:00"/>
    <n v="0.42"/>
  </r>
  <r>
    <s v="2022"/>
    <s v="TD1735081"/>
    <x v="1"/>
    <n v="2513.4699999999998"/>
    <s v="PLACID"/>
    <d v="2022-09-01T00:00:00"/>
    <n v="2513.4699999999998"/>
  </r>
  <r>
    <s v="2022"/>
    <s v="TD1735081"/>
    <x v="2"/>
    <n v="3395.75"/>
    <s v="PLACID"/>
    <d v="2022-09-01T00:00:00"/>
    <n v="3395.75"/>
  </r>
  <r>
    <s v="2022"/>
    <s v="TD1735081"/>
    <x v="2"/>
    <n v="-196.51"/>
    <s v="PLACID"/>
    <d v="2022-09-01T00:00:00"/>
    <n v="-196.51"/>
  </r>
  <r>
    <s v="2023"/>
    <s v="TD1735081"/>
    <x v="2"/>
    <n v="95.8"/>
    <s v="PLACID"/>
    <d v="2022-09-01T00:00:00"/>
    <n v="90.906206347330794"/>
  </r>
  <r>
    <s v="2022"/>
    <s v="TD1735085"/>
    <x v="0"/>
    <n v="17642.72"/>
    <s v="PLACID"/>
    <d v="2022-08-30T00:00:00"/>
    <n v="17642.72"/>
  </r>
  <r>
    <s v="2021"/>
    <s v="TD1735085"/>
    <x v="1"/>
    <n v="0.01"/>
    <s v="PLACID"/>
    <d v="2022-08-30T00:00:00"/>
    <n v="1.0442181634903219E-2"/>
  </r>
  <r>
    <s v="2021"/>
    <s v="TD1735085"/>
    <x v="1"/>
    <n v="0.08"/>
    <s v="PLACID"/>
    <d v="2022-08-30T00:00:00"/>
    <n v="8.3537453079225749E-2"/>
  </r>
  <r>
    <s v="2021"/>
    <s v="TD1735085"/>
    <x v="1"/>
    <n v="0.01"/>
    <s v="PLACID"/>
    <d v="2022-08-30T00:00:00"/>
    <n v="1.0442181634903219E-2"/>
  </r>
  <r>
    <s v="2021"/>
    <s v="TD1735085"/>
    <x v="1"/>
    <n v="0.06"/>
    <s v="PLACID"/>
    <d v="2022-08-30T00:00:00"/>
    <n v="6.2653089809419305E-2"/>
  </r>
  <r>
    <s v="2021"/>
    <s v="TD1735085"/>
    <x v="1"/>
    <n v="0.01"/>
    <s v="PLACID"/>
    <d v="2022-08-30T00:00:00"/>
    <n v="1.0442181634903219E-2"/>
  </r>
  <r>
    <s v="2021"/>
    <s v="TD1735085"/>
    <x v="1"/>
    <n v="0.1"/>
    <s v="PLACID"/>
    <d v="2022-08-30T00:00:00"/>
    <n v="0.10442181634903219"/>
  </r>
  <r>
    <s v="2021"/>
    <s v="TD1735085"/>
    <x v="1"/>
    <n v="0.04"/>
    <s v="PLACID"/>
    <d v="2022-08-30T00:00:00"/>
    <n v="4.1768726539612874E-2"/>
  </r>
  <r>
    <s v="2021"/>
    <s v="TD1735085"/>
    <x v="1"/>
    <n v="0.15"/>
    <s v="PLACID"/>
    <d v="2022-08-30T00:00:00"/>
    <n v="0.15663272452354826"/>
  </r>
  <r>
    <s v="2021"/>
    <s v="TD1735085"/>
    <x v="1"/>
    <n v="0.02"/>
    <s v="PLACID"/>
    <d v="2022-08-30T00:00:00"/>
    <n v="2.0884363269806437E-2"/>
  </r>
  <r>
    <s v="2021"/>
    <s v="TD1735085"/>
    <x v="1"/>
    <n v="0.01"/>
    <s v="PLACID"/>
    <d v="2022-08-30T00:00:00"/>
    <n v="1.0442181634903219E-2"/>
  </r>
  <r>
    <s v="2021"/>
    <s v="TD1735085"/>
    <x v="1"/>
    <n v="0.09"/>
    <s v="PLACID"/>
    <d v="2022-08-30T00:00:00"/>
    <n v="9.3979634714128957E-2"/>
  </r>
  <r>
    <s v="2021"/>
    <s v="TD1735085"/>
    <x v="1"/>
    <n v="0.02"/>
    <s v="PLACID"/>
    <d v="2022-08-30T00:00:00"/>
    <n v="2.0884363269806437E-2"/>
  </r>
  <r>
    <s v="2021"/>
    <s v="TD1735085"/>
    <x v="1"/>
    <n v="0.02"/>
    <s v="PLACID"/>
    <d v="2022-08-30T00:00:00"/>
    <n v="2.0884363269806437E-2"/>
  </r>
  <r>
    <s v="2021"/>
    <s v="TD1735085"/>
    <x v="1"/>
    <n v="0.02"/>
    <s v="PLACID"/>
    <d v="2022-08-30T00:00:00"/>
    <n v="2.0884363269806437E-2"/>
  </r>
  <r>
    <s v="2021"/>
    <s v="TD1735085"/>
    <x v="1"/>
    <n v="0.05"/>
    <s v="PLACID"/>
    <d v="2022-08-30T00:00:00"/>
    <n v="5.2210908174516096E-2"/>
  </r>
  <r>
    <s v="2021"/>
    <s v="TD1735085"/>
    <x v="1"/>
    <n v="0.01"/>
    <s v="PLACID"/>
    <d v="2022-08-30T00:00:00"/>
    <n v="1.0442181634903219E-2"/>
  </r>
  <r>
    <s v="2021"/>
    <s v="TD1735085"/>
    <x v="1"/>
    <n v="0.04"/>
    <s v="PLACID"/>
    <d v="2022-08-30T00:00:00"/>
    <n v="4.1768726539612874E-2"/>
  </r>
  <r>
    <s v="2022"/>
    <s v="TD1735085"/>
    <x v="1"/>
    <n v="0.02"/>
    <s v="PLACID"/>
    <d v="2022-08-30T00:00:00"/>
    <n v="0.02"/>
  </r>
  <r>
    <s v="2022"/>
    <s v="TD1735085"/>
    <x v="1"/>
    <n v="0.22"/>
    <s v="PLACID"/>
    <d v="2022-08-30T00:00:00"/>
    <n v="0.22"/>
  </r>
  <r>
    <s v="2022"/>
    <s v="TD1735085"/>
    <x v="1"/>
    <n v="0.04"/>
    <s v="PLACID"/>
    <d v="2022-08-30T00:00:00"/>
    <n v="0.04"/>
  </r>
  <r>
    <s v="2022"/>
    <s v="TD1735085"/>
    <x v="1"/>
    <n v="0.03"/>
    <s v="PLACID"/>
    <d v="2022-08-30T00:00:00"/>
    <n v="0.03"/>
  </r>
  <r>
    <s v="2022"/>
    <s v="TD1735085"/>
    <x v="1"/>
    <n v="0.22"/>
    <s v="PLACID"/>
    <d v="2022-08-30T00:00:00"/>
    <n v="0.22"/>
  </r>
  <r>
    <s v="2022"/>
    <s v="TD1735085"/>
    <x v="1"/>
    <n v="0.03"/>
    <s v="PLACID"/>
    <d v="2022-08-30T00:00:00"/>
    <n v="0.03"/>
  </r>
  <r>
    <s v="2022"/>
    <s v="TD1735085"/>
    <x v="1"/>
    <n v="0.11"/>
    <s v="PLACID"/>
    <d v="2022-08-30T00:00:00"/>
    <n v="0.11"/>
  </r>
  <r>
    <s v="2022"/>
    <s v="TD1735085"/>
    <x v="1"/>
    <n v="0.01"/>
    <s v="PLACID"/>
    <d v="2022-08-30T00:00:00"/>
    <n v="0.01"/>
  </r>
  <r>
    <s v="2022"/>
    <s v="TD1735085"/>
    <x v="1"/>
    <n v="53.55"/>
    <s v="PLACID"/>
    <d v="2022-08-30T00:00:00"/>
    <n v="53.55"/>
  </r>
  <r>
    <s v="2022"/>
    <s v="TD1735085"/>
    <x v="1"/>
    <n v="0.85"/>
    <s v="PLACID"/>
    <d v="2022-08-30T00:00:00"/>
    <n v="0.85"/>
  </r>
  <r>
    <s v="2022"/>
    <s v="TD1735085"/>
    <x v="1"/>
    <n v="0.05"/>
    <s v="PLACID"/>
    <d v="2022-08-30T00:00:00"/>
    <n v="0.05"/>
  </r>
  <r>
    <s v="2022"/>
    <s v="TD1735085"/>
    <x v="1"/>
    <n v="0.01"/>
    <s v="PLACID"/>
    <d v="2022-08-30T00:00:00"/>
    <n v="0.01"/>
  </r>
  <r>
    <s v="2022"/>
    <s v="TD1735085"/>
    <x v="1"/>
    <n v="-2.29"/>
    <s v="PLACID"/>
    <d v="2022-08-30T00:00:00"/>
    <n v="-2.29"/>
  </r>
  <r>
    <s v="2022"/>
    <s v="TD1735085"/>
    <x v="1"/>
    <n v="2.4900000000000002"/>
    <s v="PLACID"/>
    <d v="2022-08-30T00:00:00"/>
    <n v="2.4900000000000002"/>
  </r>
  <r>
    <s v="2022"/>
    <s v="TD1735085"/>
    <x v="1"/>
    <n v="0.06"/>
    <s v="PLACID"/>
    <d v="2022-08-30T00:00:00"/>
    <n v="0.06"/>
  </r>
  <r>
    <s v="2022"/>
    <s v="TD1735085"/>
    <x v="1"/>
    <n v="0.05"/>
    <s v="PLACID"/>
    <d v="2022-08-30T00:00:00"/>
    <n v="0.05"/>
  </r>
  <r>
    <s v="2022"/>
    <s v="TD1735085"/>
    <x v="1"/>
    <n v="0.05"/>
    <s v="PLACID"/>
    <d v="2022-08-30T00:00:00"/>
    <n v="0.05"/>
  </r>
  <r>
    <s v="2022"/>
    <s v="TD1735085"/>
    <x v="1"/>
    <n v="0.04"/>
    <s v="PLACID"/>
    <d v="2022-08-30T00:00:00"/>
    <n v="0.04"/>
  </r>
  <r>
    <s v="2022"/>
    <s v="TD1735085"/>
    <x v="1"/>
    <n v="0.01"/>
    <s v="PLACID"/>
    <d v="2022-08-30T00:00:00"/>
    <n v="0.01"/>
  </r>
  <r>
    <s v="2022"/>
    <s v="TD1735085"/>
    <x v="1"/>
    <n v="0.01"/>
    <s v="PLACID"/>
    <d v="2022-08-30T00:00:00"/>
    <n v="0.01"/>
  </r>
  <r>
    <s v="2022"/>
    <s v="TD1735085"/>
    <x v="1"/>
    <n v="71.98"/>
    <s v="PLACID"/>
    <d v="2022-08-30T00:00:00"/>
    <n v="71.98"/>
  </r>
  <r>
    <s v="2022"/>
    <s v="TD1735085"/>
    <x v="1"/>
    <n v="57.37"/>
    <s v="PLACID"/>
    <d v="2022-08-30T00:00:00"/>
    <n v="57.37"/>
  </r>
  <r>
    <s v="2023"/>
    <s v="TD1735085"/>
    <x v="1"/>
    <n v="0.01"/>
    <s v="PLACID"/>
    <d v="2022-08-30T00:00:00"/>
    <n v="9.4891655894917323E-3"/>
  </r>
  <r>
    <s v="2023"/>
    <s v="TD1735085"/>
    <x v="1"/>
    <n v="0.01"/>
    <s v="PLACID"/>
    <d v="2022-08-30T00:00:00"/>
    <n v="9.4891655894917323E-3"/>
  </r>
  <r>
    <s v="2023"/>
    <s v="TD1735085"/>
    <x v="1"/>
    <n v="0.03"/>
    <s v="PLACID"/>
    <d v="2022-08-30T00:00:00"/>
    <n v="2.8467496768475195E-2"/>
  </r>
  <r>
    <s v="2023"/>
    <s v="TD1735085"/>
    <x v="1"/>
    <n v="0.02"/>
    <s v="PLACID"/>
    <d v="2022-08-30T00:00:00"/>
    <n v="1.8978331178983465E-2"/>
  </r>
  <r>
    <s v="2022"/>
    <s v="TD1735085"/>
    <x v="0"/>
    <n v="296.58999999999997"/>
    <s v="PLACID"/>
    <d v="2022-08-30T00:00:00"/>
    <n v="296.58999999999997"/>
  </r>
  <r>
    <s v="2022"/>
    <s v="TD1735085"/>
    <x v="0"/>
    <n v="577.20000000000005"/>
    <s v="PLACID"/>
    <d v="2022-08-30T00:00:00"/>
    <n v="577.20000000000005"/>
  </r>
  <r>
    <s v="2022"/>
    <s v="TD1735085"/>
    <x v="0"/>
    <n v="60.88"/>
    <s v="PLACID"/>
    <d v="2022-08-30T00:00:00"/>
    <n v="60.88"/>
  </r>
  <r>
    <s v="2022"/>
    <s v="TD1735085"/>
    <x v="0"/>
    <n v="8.83"/>
    <s v="PLACID"/>
    <d v="2022-08-30T00:00:00"/>
    <n v="8.83"/>
  </r>
  <r>
    <s v="2022"/>
    <s v="TD1735085"/>
    <x v="0"/>
    <n v="240.52"/>
    <s v="PLACID"/>
    <d v="2022-08-30T00:00:00"/>
    <n v="240.52"/>
  </r>
  <r>
    <s v="2022"/>
    <s v="TD1735085"/>
    <x v="0"/>
    <n v="785.61"/>
    <s v="PLACID"/>
    <d v="2022-08-30T00:00:00"/>
    <n v="785.61"/>
  </r>
  <r>
    <s v="2022"/>
    <s v="TD1735085"/>
    <x v="0"/>
    <n v="3827"/>
    <s v="PLACID"/>
    <d v="2022-08-30T00:00:00"/>
    <n v="3827"/>
  </r>
  <r>
    <s v="2022"/>
    <s v="TD1735085"/>
    <x v="0"/>
    <n v="7447.76"/>
    <s v="PLACID"/>
    <d v="2022-08-30T00:00:00"/>
    <n v="7447.76"/>
  </r>
  <r>
    <s v="2022"/>
    <s v="TD1735085"/>
    <x v="0"/>
    <n v="113.89"/>
    <s v="PLACID"/>
    <d v="2022-08-30T00:00:00"/>
    <n v="113.89"/>
  </r>
  <r>
    <s v="2022"/>
    <s v="TD1735085"/>
    <x v="0"/>
    <n v="3103.51"/>
    <s v="PLACID"/>
    <d v="2022-08-30T00:00:00"/>
    <n v="3103.51"/>
  </r>
  <r>
    <s v="2022"/>
    <s v="TD1735085"/>
    <x v="1"/>
    <n v="80732.91"/>
    <s v="PLACID"/>
    <d v="2022-08-30T00:00:00"/>
    <n v="80732.91"/>
  </r>
  <r>
    <s v="2022"/>
    <s v="TD1735085"/>
    <x v="1"/>
    <n v="-80732.91"/>
    <s v="PLACID"/>
    <d v="2022-08-30T00:00:00"/>
    <n v="-80732.91"/>
  </r>
  <r>
    <s v="2022"/>
    <s v="TD1735085"/>
    <x v="1"/>
    <n v="96223.93"/>
    <s v="PLACID"/>
    <d v="2022-08-30T00:00:00"/>
    <n v="96223.93"/>
  </r>
  <r>
    <s v="2022"/>
    <s v="TD1735085"/>
    <x v="1"/>
    <n v="-96223.93"/>
    <s v="PLACID"/>
    <d v="2022-08-30T00:00:00"/>
    <n v="-96223.93"/>
  </r>
  <r>
    <s v="2022"/>
    <s v="TD1735085"/>
    <x v="2"/>
    <n v="90442.65"/>
    <s v="PLACID"/>
    <d v="2022-08-30T00:00:00"/>
    <n v="90442.65"/>
  </r>
  <r>
    <s v="2022"/>
    <s v="TD1735085"/>
    <x v="2"/>
    <n v="49.62"/>
    <s v="PLACID"/>
    <d v="2022-08-30T00:00:00"/>
    <n v="49.62"/>
  </r>
  <r>
    <s v="2022"/>
    <s v="TD1735085"/>
    <x v="2"/>
    <n v="4.1900000000000004"/>
    <s v="PLACID"/>
    <d v="2022-08-30T00:00:00"/>
    <n v="4.1900000000000004"/>
  </r>
  <r>
    <s v="2021"/>
    <s v="TD1735085"/>
    <x v="3"/>
    <n v="3.67"/>
    <s v="PLACID"/>
    <d v="2022-08-30T00:00:00"/>
    <n v="3.8322806600094812"/>
  </r>
  <r>
    <s v="2021"/>
    <s v="TD1735085"/>
    <x v="3"/>
    <n v="0.05"/>
    <s v="PLACID"/>
    <d v="2022-08-30T00:00:00"/>
    <n v="5.2210908174516096E-2"/>
  </r>
  <r>
    <s v="2021"/>
    <s v="TD1735085"/>
    <x v="3"/>
    <n v="3.15"/>
    <s v="PLACID"/>
    <d v="2022-08-30T00:00:00"/>
    <n v="3.2892872149945136"/>
  </r>
  <r>
    <s v="2021"/>
    <s v="TD1735085"/>
    <x v="3"/>
    <n v="0.09"/>
    <s v="PLACID"/>
    <d v="2022-08-30T00:00:00"/>
    <n v="9.3979634714128957E-2"/>
  </r>
  <r>
    <s v="2022"/>
    <s v="TD1735085"/>
    <x v="3"/>
    <n v="9.19"/>
    <s v="PLACID"/>
    <d v="2022-08-30T00:00:00"/>
    <n v="9.19"/>
  </r>
  <r>
    <s v="2022"/>
    <s v="TD1735085"/>
    <x v="3"/>
    <n v="-0.65"/>
    <s v="PLACID"/>
    <d v="2022-08-30T00:00:00"/>
    <n v="-0.65"/>
  </r>
  <r>
    <s v="2022"/>
    <s v="TD1735085"/>
    <x v="3"/>
    <n v="6.94"/>
    <s v="PLACID"/>
    <d v="2022-08-30T00:00:00"/>
    <n v="6.94"/>
  </r>
  <r>
    <s v="2022"/>
    <s v="TD1735085"/>
    <x v="3"/>
    <n v="0"/>
    <s v="PLACID"/>
    <d v="2022-08-30T00:00:00"/>
    <n v="0"/>
  </r>
  <r>
    <s v="2022"/>
    <s v="TD1735085"/>
    <x v="3"/>
    <n v="-1.19"/>
    <s v="PLACID"/>
    <d v="2022-08-30T00:00:00"/>
    <n v="-1.19"/>
  </r>
  <r>
    <s v="2021"/>
    <s v="TD1735085"/>
    <x v="3"/>
    <n v="-1.93"/>
    <s v="PLACID"/>
    <d v="2022-08-30T00:00:00"/>
    <n v="-2.0153410555363211"/>
  </r>
  <r>
    <s v="2021"/>
    <s v="TD1735085"/>
    <x v="3"/>
    <n v="-0.06"/>
    <s v="PLACID"/>
    <d v="2022-08-30T00:00:00"/>
    <n v="-6.2653089809419305E-2"/>
  </r>
  <r>
    <s v="2022"/>
    <s v="TD1735085"/>
    <x v="3"/>
    <n v="-0.13"/>
    <s v="PLACID"/>
    <d v="2022-08-30T00:00:00"/>
    <n v="-0.13"/>
  </r>
  <r>
    <s v="2022"/>
    <s v="TD1735085"/>
    <x v="3"/>
    <n v="-0.05"/>
    <s v="PLACID"/>
    <d v="2022-08-30T00:00:00"/>
    <n v="-0.05"/>
  </r>
  <r>
    <s v="2021"/>
    <s v="TD1735085"/>
    <x v="3"/>
    <n v="0.78"/>
    <s v="PLACID"/>
    <d v="2022-08-30T00:00:00"/>
    <n v="0.81449016752245107"/>
  </r>
  <r>
    <s v="2021"/>
    <s v="TD1735085"/>
    <x v="3"/>
    <n v="0.96"/>
    <s v="PLACID"/>
    <d v="2022-08-30T00:00:00"/>
    <n v="1.0024494369507089"/>
  </r>
  <r>
    <s v="2022"/>
    <s v="TD1735085"/>
    <x v="3"/>
    <n v="1.89"/>
    <s v="PLACID"/>
    <d v="2022-08-30T00:00:00"/>
    <n v="1.89"/>
  </r>
  <r>
    <s v="2022"/>
    <s v="TD1735085"/>
    <x v="3"/>
    <n v="1.53"/>
    <s v="PLACID"/>
    <d v="2022-08-30T00:00:00"/>
    <n v="1.53"/>
  </r>
  <r>
    <s v="2022"/>
    <s v="TD1735085"/>
    <x v="3"/>
    <n v="-0.26"/>
    <s v="PLACID"/>
    <d v="2022-08-30T00:00:00"/>
    <n v="-0.26"/>
  </r>
  <r>
    <s v="2021"/>
    <s v="TD1735085"/>
    <x v="3"/>
    <n v="80.44"/>
    <s v="PLACID"/>
    <d v="2022-08-30T00:00:00"/>
    <n v="83.996909071161483"/>
  </r>
  <r>
    <s v="2021"/>
    <s v="TD1735085"/>
    <x v="3"/>
    <n v="48.97"/>
    <s v="PLACID"/>
    <d v="2022-08-30T00:00:00"/>
    <n v="51.135363466121063"/>
  </r>
  <r>
    <s v="2021"/>
    <s v="TD1735085"/>
    <x v="3"/>
    <n v="120.26"/>
    <s v="PLACID"/>
    <d v="2022-08-30T00:00:00"/>
    <n v="125.57767634134611"/>
  </r>
  <r>
    <s v="2021"/>
    <s v="TD1735085"/>
    <x v="3"/>
    <n v="56.17"/>
    <s v="PLACID"/>
    <d v="2022-08-30T00:00:00"/>
    <n v="58.653734243251378"/>
  </r>
  <r>
    <s v="2021"/>
    <s v="TD1735085"/>
    <x v="3"/>
    <n v="144.66"/>
    <s v="PLACID"/>
    <d v="2022-08-30T00:00:00"/>
    <n v="151.05659953050994"/>
  </r>
  <r>
    <s v="2021"/>
    <s v="TD1735085"/>
    <x v="3"/>
    <n v="51.88"/>
    <s v="PLACID"/>
    <d v="2022-08-30T00:00:00"/>
    <n v="54.174038321877902"/>
  </r>
  <r>
    <s v="2021"/>
    <s v="TD1735085"/>
    <x v="3"/>
    <n v="19.84"/>
    <s v="PLACID"/>
    <d v="2022-08-30T00:00:00"/>
    <n v="20.717288363647985"/>
  </r>
  <r>
    <s v="2021"/>
    <s v="TD1735085"/>
    <x v="3"/>
    <n v="18.54"/>
    <s v="PLACID"/>
    <d v="2022-08-30T00:00:00"/>
    <n v="19.359804751110566"/>
  </r>
  <r>
    <s v="2021"/>
    <s v="TD1735085"/>
    <x v="3"/>
    <n v="49.8"/>
    <s v="PLACID"/>
    <d v="2022-08-30T00:00:00"/>
    <n v="52.002064541818022"/>
  </r>
  <r>
    <s v="2021"/>
    <s v="TD1735085"/>
    <x v="3"/>
    <n v="68.45"/>
    <s v="PLACID"/>
    <d v="2022-08-30T00:00:00"/>
    <n v="71.476733290912534"/>
  </r>
  <r>
    <s v="2021"/>
    <s v="TD1735085"/>
    <x v="3"/>
    <n v="35.770000000000003"/>
    <s v="PLACID"/>
    <d v="2022-08-30T00:00:00"/>
    <n v="37.351683708048817"/>
  </r>
  <r>
    <s v="2022"/>
    <s v="TD1735085"/>
    <x v="3"/>
    <n v="121.64"/>
    <s v="PLACID"/>
    <d v="2022-08-30T00:00:00"/>
    <n v="121.64"/>
  </r>
  <r>
    <s v="2022"/>
    <s v="TD1735085"/>
    <x v="3"/>
    <n v="144.19999999999999"/>
    <s v="PLACID"/>
    <d v="2022-08-30T00:00:00"/>
    <n v="144.19999999999999"/>
  </r>
  <r>
    <s v="2022"/>
    <s v="TD1735085"/>
    <x v="3"/>
    <n v="101.63"/>
    <s v="PLACID"/>
    <d v="2022-08-30T00:00:00"/>
    <n v="101.63"/>
  </r>
  <r>
    <s v="2022"/>
    <s v="TD1735085"/>
    <x v="3"/>
    <n v="32.299999999999997"/>
    <s v="PLACID"/>
    <d v="2022-08-30T00:00:00"/>
    <n v="32.299999999999997"/>
  </r>
  <r>
    <s v="2022"/>
    <s v="TD1735085"/>
    <x v="3"/>
    <n v="92.27"/>
    <s v="PLACID"/>
    <d v="2022-08-30T00:00:00"/>
    <n v="92.27"/>
  </r>
  <r>
    <s v="2022"/>
    <s v="TD1735085"/>
    <x v="3"/>
    <n v="58.71"/>
    <s v="PLACID"/>
    <d v="2022-08-30T00:00:00"/>
    <n v="58.71"/>
  </r>
  <r>
    <s v="2022"/>
    <s v="TD1735085"/>
    <x v="3"/>
    <n v="60.28"/>
    <s v="PLACID"/>
    <d v="2022-08-30T00:00:00"/>
    <n v="60.28"/>
  </r>
  <r>
    <s v="2022"/>
    <s v="TD1735085"/>
    <x v="3"/>
    <n v="210.92"/>
    <s v="PLACID"/>
    <d v="2022-08-30T00:00:00"/>
    <n v="210.92"/>
  </r>
  <r>
    <s v="2022"/>
    <s v="TD1735085"/>
    <x v="3"/>
    <n v="104.94"/>
    <s v="PLACID"/>
    <d v="2022-08-30T00:00:00"/>
    <n v="104.94"/>
  </r>
  <r>
    <s v="2022"/>
    <s v="TD1735085"/>
    <x v="3"/>
    <n v="93.15"/>
    <s v="PLACID"/>
    <d v="2022-08-30T00:00:00"/>
    <n v="93.15"/>
  </r>
  <r>
    <s v="2022"/>
    <s v="TD1735085"/>
    <x v="3"/>
    <n v="31.85"/>
    <s v="PLACID"/>
    <d v="2022-08-30T00:00:00"/>
    <n v="31.85"/>
  </r>
  <r>
    <s v="2022"/>
    <s v="TD1735085"/>
    <x v="3"/>
    <n v="24.64"/>
    <s v="PLACID"/>
    <d v="2022-08-30T00:00:00"/>
    <n v="24.64"/>
  </r>
  <r>
    <s v="2023"/>
    <s v="TD1735085"/>
    <x v="3"/>
    <n v="37.1"/>
    <s v="PLACID"/>
    <d v="2022-08-30T00:00:00"/>
    <n v="35.20480433701433"/>
  </r>
  <r>
    <s v="2023"/>
    <s v="TD1735085"/>
    <x v="3"/>
    <n v="32.86"/>
    <s v="PLACID"/>
    <d v="2022-08-30T00:00:00"/>
    <n v="31.181398127069833"/>
  </r>
  <r>
    <s v="2023"/>
    <s v="TD1735085"/>
    <x v="3"/>
    <n v="2.83"/>
    <s v="PLACID"/>
    <d v="2022-08-30T00:00:00"/>
    <n v="2.6854338618261604"/>
  </r>
  <r>
    <s v="2021"/>
    <s v="TD1735085"/>
    <x v="3"/>
    <n v="5"/>
    <s v="PLACID"/>
    <d v="2022-08-30T00:00:00"/>
    <n v="5.2210908174516089"/>
  </r>
  <r>
    <s v="2022"/>
    <s v="TD1735085"/>
    <x v="3"/>
    <n v="-5"/>
    <s v="PLACID"/>
    <d v="2022-08-30T00:00:00"/>
    <n v="-5"/>
  </r>
  <r>
    <s v="2022"/>
    <s v="TD1735085"/>
    <x v="3"/>
    <n v="28.89"/>
    <s v="PLACID"/>
    <d v="2022-08-30T00:00:00"/>
    <n v="28.89"/>
  </r>
  <r>
    <s v="2023"/>
    <s v="TD1735085"/>
    <x v="3"/>
    <n v="-28.89"/>
    <s v="PLACID"/>
    <d v="2022-08-30T00:00:00"/>
    <n v="-27.414199388041617"/>
  </r>
  <r>
    <s v="2021"/>
    <s v="TD1735085"/>
    <x v="3"/>
    <n v="0.42"/>
    <s v="PLACID"/>
    <d v="2022-08-30T00:00:00"/>
    <n v="0.43857162866593519"/>
  </r>
  <r>
    <s v="2021"/>
    <s v="TD1735085"/>
    <x v="3"/>
    <n v="0.25"/>
    <s v="PLACID"/>
    <d v="2022-08-30T00:00:00"/>
    <n v="0.26105454087258045"/>
  </r>
  <r>
    <s v="2021"/>
    <s v="TD1735085"/>
    <x v="3"/>
    <n v="0.63"/>
    <s v="PLACID"/>
    <d v="2022-08-30T00:00:00"/>
    <n v="0.65785744299890281"/>
  </r>
  <r>
    <s v="2021"/>
    <s v="TD1735085"/>
    <x v="3"/>
    <n v="0.28999999999999998"/>
    <s v="PLACID"/>
    <d v="2022-08-30T00:00:00"/>
    <n v="0.30282326741219334"/>
  </r>
  <r>
    <s v="2021"/>
    <s v="TD1735085"/>
    <x v="3"/>
    <n v="0.75"/>
    <s v="PLACID"/>
    <d v="2022-08-30T00:00:00"/>
    <n v="0.78316362261774142"/>
  </r>
  <r>
    <s v="2021"/>
    <s v="TD1735085"/>
    <x v="3"/>
    <n v="0.27"/>
    <s v="PLACID"/>
    <d v="2022-08-30T00:00:00"/>
    <n v="0.28193890414238693"/>
  </r>
  <r>
    <s v="2021"/>
    <s v="TD1735085"/>
    <x v="3"/>
    <n v="0.1"/>
    <s v="PLACID"/>
    <d v="2022-08-30T00:00:00"/>
    <n v="0.10442181634903219"/>
  </r>
  <r>
    <s v="2021"/>
    <s v="TD1735085"/>
    <x v="3"/>
    <n v="0.1"/>
    <s v="PLACID"/>
    <d v="2022-08-30T00:00:00"/>
    <n v="0.10442181634903219"/>
  </r>
  <r>
    <s v="2021"/>
    <s v="TD1735085"/>
    <x v="3"/>
    <n v="0.26"/>
    <s v="PLACID"/>
    <d v="2022-08-30T00:00:00"/>
    <n v="0.27149672250748369"/>
  </r>
  <r>
    <s v="2021"/>
    <s v="TD1735085"/>
    <x v="3"/>
    <n v="0.36"/>
    <s v="PLACID"/>
    <d v="2022-08-30T00:00:00"/>
    <n v="0.37591853885651583"/>
  </r>
  <r>
    <s v="2021"/>
    <s v="TD1735085"/>
    <x v="3"/>
    <n v="0.19"/>
    <s v="PLACID"/>
    <d v="2022-08-30T00:00:00"/>
    <n v="0.19840145106316115"/>
  </r>
  <r>
    <s v="2022"/>
    <s v="TD1735085"/>
    <x v="3"/>
    <n v="0.63"/>
    <s v="PLACID"/>
    <d v="2022-08-30T00:00:00"/>
    <n v="0.63"/>
  </r>
  <r>
    <s v="2022"/>
    <s v="TD1735085"/>
    <x v="3"/>
    <n v="0.75"/>
    <s v="PLACID"/>
    <d v="2022-08-30T00:00:00"/>
    <n v="0.75"/>
  </r>
  <r>
    <s v="2022"/>
    <s v="TD1735085"/>
    <x v="3"/>
    <n v="0.53"/>
    <s v="PLACID"/>
    <d v="2022-08-30T00:00:00"/>
    <n v="0.53"/>
  </r>
  <r>
    <s v="2022"/>
    <s v="TD1735085"/>
    <x v="3"/>
    <n v="0.17"/>
    <s v="PLACID"/>
    <d v="2022-08-30T00:00:00"/>
    <n v="0.17"/>
  </r>
  <r>
    <s v="2022"/>
    <s v="TD1735085"/>
    <x v="3"/>
    <n v="0.48"/>
    <s v="PLACID"/>
    <d v="2022-08-30T00:00:00"/>
    <n v="0.48"/>
  </r>
  <r>
    <s v="2022"/>
    <s v="TD1735085"/>
    <x v="3"/>
    <n v="0.31"/>
    <s v="PLACID"/>
    <d v="2022-08-30T00:00:00"/>
    <n v="0.31"/>
  </r>
  <r>
    <s v="2022"/>
    <s v="TD1735085"/>
    <x v="3"/>
    <n v="0.31"/>
    <s v="PLACID"/>
    <d v="2022-08-30T00:00:00"/>
    <n v="0.31"/>
  </r>
  <r>
    <s v="2022"/>
    <s v="TD1735085"/>
    <x v="3"/>
    <n v="1.1000000000000001"/>
    <s v="PLACID"/>
    <d v="2022-08-30T00:00:00"/>
    <n v="1.1000000000000001"/>
  </r>
  <r>
    <s v="2022"/>
    <s v="TD1735085"/>
    <x v="3"/>
    <n v="0.55000000000000004"/>
    <s v="PLACID"/>
    <d v="2022-08-30T00:00:00"/>
    <n v="0.55000000000000004"/>
  </r>
  <r>
    <s v="2022"/>
    <s v="TD1735085"/>
    <x v="3"/>
    <n v="0.48"/>
    <s v="PLACID"/>
    <d v="2022-08-30T00:00:00"/>
    <n v="0.48"/>
  </r>
  <r>
    <s v="2022"/>
    <s v="TD1735085"/>
    <x v="3"/>
    <n v="0.17"/>
    <s v="PLACID"/>
    <d v="2022-08-30T00:00:00"/>
    <n v="0.17"/>
  </r>
  <r>
    <s v="2022"/>
    <s v="TD1735085"/>
    <x v="3"/>
    <n v="0.13"/>
    <s v="PLACID"/>
    <d v="2022-08-30T00:00:00"/>
    <n v="0.13"/>
  </r>
  <r>
    <s v="2023"/>
    <s v="TD1735085"/>
    <x v="3"/>
    <n v="0.19"/>
    <s v="PLACID"/>
    <d v="2022-08-30T00:00:00"/>
    <n v="0.18029414620034293"/>
  </r>
  <r>
    <s v="2023"/>
    <s v="TD1735085"/>
    <x v="3"/>
    <n v="0.17"/>
    <s v="PLACID"/>
    <d v="2022-08-30T00:00:00"/>
    <n v="0.16131581502135947"/>
  </r>
  <r>
    <s v="2023"/>
    <s v="TD1735085"/>
    <x v="3"/>
    <n v="0.01"/>
    <s v="PLACID"/>
    <d v="2022-08-30T00:00:00"/>
    <n v="9.4891655894917323E-3"/>
  </r>
  <r>
    <s v="2022"/>
    <s v="TD1735085"/>
    <x v="2"/>
    <n v="11.89"/>
    <s v="PLACID"/>
    <d v="2022-08-30T00:00:00"/>
    <n v="11.89"/>
  </r>
  <r>
    <s v="2022"/>
    <s v="TD1735085"/>
    <x v="1"/>
    <n v="3.52"/>
    <s v="PLACID"/>
    <d v="2022-08-30T00:00:00"/>
    <n v="3.52"/>
  </r>
  <r>
    <s v="2022"/>
    <s v="TD1735085"/>
    <x v="1"/>
    <n v="4.17"/>
    <s v="PLACID"/>
    <d v="2022-08-30T00:00:00"/>
    <n v="4.17"/>
  </r>
  <r>
    <s v="2022"/>
    <s v="TD1735085"/>
    <x v="1"/>
    <n v="1316.19"/>
    <s v="PLACID"/>
    <d v="2022-08-30T00:00:00"/>
    <n v="1316.19"/>
  </r>
  <r>
    <s v="2022"/>
    <s v="TD1735085"/>
    <x v="1"/>
    <n v="6406.8"/>
    <s v="PLACID"/>
    <d v="2022-08-30T00:00:00"/>
    <n v="6406.8"/>
  </r>
  <r>
    <s v="2022"/>
    <s v="TD1735085"/>
    <x v="1"/>
    <n v="7.16"/>
    <s v="PLACID"/>
    <d v="2022-08-30T00:00:00"/>
    <n v="7.16"/>
  </r>
  <r>
    <s v="2022"/>
    <s v="TD1735085"/>
    <x v="1"/>
    <n v="1958.34"/>
    <s v="PLACID"/>
    <d v="2022-08-30T00:00:00"/>
    <n v="1958.34"/>
  </r>
  <r>
    <s v="2022"/>
    <s v="TD1735085"/>
    <x v="1"/>
    <n v="14020.58"/>
    <s v="PLACID"/>
    <d v="2022-08-30T00:00:00"/>
    <n v="14020.58"/>
  </r>
  <r>
    <s v="2022"/>
    <s v="TD1735085"/>
    <x v="1"/>
    <n v="1.79"/>
    <s v="PLACID"/>
    <d v="2022-08-30T00:00:00"/>
    <n v="1.79"/>
  </r>
  <r>
    <s v="2022"/>
    <s v="TD1735085"/>
    <x v="1"/>
    <n v="490.65"/>
    <s v="PLACID"/>
    <d v="2022-08-30T00:00:00"/>
    <n v="490.65"/>
  </r>
  <r>
    <s v="2022"/>
    <s v="TD1735085"/>
    <x v="1"/>
    <n v="2174.8000000000002"/>
    <s v="PLACID"/>
    <d v="2022-08-30T00:00:00"/>
    <n v="2174.8000000000002"/>
  </r>
  <r>
    <s v="2022"/>
    <s v="TD1735085"/>
    <x v="1"/>
    <n v="1538.14"/>
    <s v="PLACID"/>
    <d v="2022-08-30T00:00:00"/>
    <n v="1538.14"/>
  </r>
  <r>
    <s v="2022"/>
    <s v="TD1735085"/>
    <x v="1"/>
    <n v="470.3"/>
    <s v="PLACID"/>
    <d v="2022-08-30T00:00:00"/>
    <n v="470.3"/>
  </r>
  <r>
    <s v="2022"/>
    <s v="TD1735085"/>
    <x v="2"/>
    <n v="754.65"/>
    <s v="PLACID"/>
    <d v="2022-08-30T00:00:00"/>
    <n v="754.65"/>
  </r>
  <r>
    <s v="2022"/>
    <s v="TD1735093"/>
    <x v="0"/>
    <n v="14129.88"/>
    <s v="PLACID"/>
    <d v="2022-09-19T00:00:00"/>
    <n v="14129.88"/>
  </r>
  <r>
    <s v="2022"/>
    <s v="TD1735093"/>
    <x v="0"/>
    <n v="-287.66000000000003"/>
    <s v="PLACID"/>
    <d v="2022-09-19T00:00:00"/>
    <n v="-287.66000000000003"/>
  </r>
  <r>
    <s v="2020"/>
    <s v="TD1735093"/>
    <x v="1"/>
    <n v="0.15"/>
    <s v="PLACID"/>
    <d v="2022-09-19T00:00:00"/>
    <n v="0.16408149950134324"/>
  </r>
  <r>
    <s v="2020"/>
    <s v="TD1735093"/>
    <x v="1"/>
    <n v="0.02"/>
    <s v="PLACID"/>
    <d v="2022-09-19T00:00:00"/>
    <n v="2.1877533266845765E-2"/>
  </r>
  <r>
    <s v="2021"/>
    <s v="TD1735093"/>
    <x v="1"/>
    <n v="7.0000000000000007E-2"/>
    <s v="PLACID"/>
    <d v="2022-09-19T00:00:00"/>
    <n v="7.309527144432254E-2"/>
  </r>
  <r>
    <s v="2021"/>
    <s v="TD1735093"/>
    <x v="1"/>
    <n v="-0.01"/>
    <s v="PLACID"/>
    <d v="2022-09-19T00:00:00"/>
    <n v="-1.0442181634903219E-2"/>
  </r>
  <r>
    <s v="2021"/>
    <s v="TD1735093"/>
    <x v="1"/>
    <n v="-0.01"/>
    <s v="PLACID"/>
    <d v="2022-09-19T00:00:00"/>
    <n v="-1.0442181634903219E-2"/>
  </r>
  <r>
    <s v="2021"/>
    <s v="TD1735093"/>
    <x v="1"/>
    <n v="0.06"/>
    <s v="PLACID"/>
    <d v="2022-09-19T00:00:00"/>
    <n v="6.2653089809419305E-2"/>
  </r>
  <r>
    <s v="2021"/>
    <s v="TD1735093"/>
    <x v="1"/>
    <n v="0.4"/>
    <s v="PLACID"/>
    <d v="2022-09-19T00:00:00"/>
    <n v="0.41768726539612877"/>
  </r>
  <r>
    <s v="2021"/>
    <s v="TD1735093"/>
    <x v="1"/>
    <n v="0.04"/>
    <s v="PLACID"/>
    <d v="2022-09-19T00:00:00"/>
    <n v="4.1768726539612874E-2"/>
  </r>
  <r>
    <s v="2021"/>
    <s v="TD1735093"/>
    <x v="1"/>
    <n v="0.28000000000000003"/>
    <s v="PLACID"/>
    <d v="2022-09-19T00:00:00"/>
    <n v="0.29238108577729016"/>
  </r>
  <r>
    <s v="2021"/>
    <s v="TD1735093"/>
    <x v="1"/>
    <n v="0.02"/>
    <s v="PLACID"/>
    <d v="2022-09-19T00:00:00"/>
    <n v="2.0884363269806437E-2"/>
  </r>
  <r>
    <s v="2021"/>
    <s v="TD1735093"/>
    <x v="1"/>
    <n v="0.02"/>
    <s v="PLACID"/>
    <d v="2022-09-19T00:00:00"/>
    <n v="2.0884363269806437E-2"/>
  </r>
  <r>
    <s v="2021"/>
    <s v="TD1735093"/>
    <x v="1"/>
    <n v="0.02"/>
    <s v="PLACID"/>
    <d v="2022-09-19T00:00:00"/>
    <n v="2.0884363269806437E-2"/>
  </r>
  <r>
    <s v="2021"/>
    <s v="TD1735093"/>
    <x v="1"/>
    <n v="0.02"/>
    <s v="PLACID"/>
    <d v="2022-09-19T00:00:00"/>
    <n v="2.0884363269806437E-2"/>
  </r>
  <r>
    <s v="2021"/>
    <s v="TD1735093"/>
    <x v="1"/>
    <n v="0.05"/>
    <s v="PLACID"/>
    <d v="2022-09-19T00:00:00"/>
    <n v="5.2210908174516096E-2"/>
  </r>
  <r>
    <s v="2021"/>
    <s v="TD1735093"/>
    <x v="1"/>
    <n v="0.03"/>
    <s v="PLACID"/>
    <d v="2022-09-19T00:00:00"/>
    <n v="3.1326544904709652E-2"/>
  </r>
  <r>
    <s v="2022"/>
    <s v="TD1735093"/>
    <x v="1"/>
    <n v="0.2"/>
    <s v="PLACID"/>
    <d v="2022-09-19T00:00:00"/>
    <n v="0.2"/>
  </r>
  <r>
    <s v="2022"/>
    <s v="TD1735093"/>
    <x v="1"/>
    <n v="0.04"/>
    <s v="PLACID"/>
    <d v="2022-09-19T00:00:00"/>
    <n v="0.04"/>
  </r>
  <r>
    <s v="2022"/>
    <s v="TD1735093"/>
    <x v="1"/>
    <n v="3.13"/>
    <s v="PLACID"/>
    <d v="2022-09-19T00:00:00"/>
    <n v="3.13"/>
  </r>
  <r>
    <s v="2022"/>
    <s v="TD1735093"/>
    <x v="1"/>
    <n v="1.59"/>
    <s v="PLACID"/>
    <d v="2022-09-19T00:00:00"/>
    <n v="1.59"/>
  </r>
  <r>
    <s v="2022"/>
    <s v="TD1735093"/>
    <x v="1"/>
    <n v="0.93"/>
    <s v="PLACID"/>
    <d v="2022-09-19T00:00:00"/>
    <n v="0.93"/>
  </r>
  <r>
    <s v="2022"/>
    <s v="TD1735093"/>
    <x v="1"/>
    <n v="29.88"/>
    <s v="PLACID"/>
    <d v="2022-09-19T00:00:00"/>
    <n v="29.88"/>
  </r>
  <r>
    <s v="2022"/>
    <s v="TD1735093"/>
    <x v="1"/>
    <n v="178.8"/>
    <s v="PLACID"/>
    <d v="2022-09-19T00:00:00"/>
    <n v="178.8"/>
  </r>
  <r>
    <s v="2022"/>
    <s v="TD1735093"/>
    <x v="1"/>
    <n v="39.630000000000003"/>
    <s v="PLACID"/>
    <d v="2022-09-19T00:00:00"/>
    <n v="39.630000000000003"/>
  </r>
  <r>
    <s v="2022"/>
    <s v="TD1735093"/>
    <x v="1"/>
    <n v="-0.5"/>
    <s v="PLACID"/>
    <d v="2022-09-19T00:00:00"/>
    <n v="-0.5"/>
  </r>
  <r>
    <s v="2022"/>
    <s v="TD1735093"/>
    <x v="1"/>
    <n v="0.02"/>
    <s v="PLACID"/>
    <d v="2022-09-19T00:00:00"/>
    <n v="0.02"/>
  </r>
  <r>
    <s v="2022"/>
    <s v="TD1735093"/>
    <x v="1"/>
    <n v="0.02"/>
    <s v="PLACID"/>
    <d v="2022-09-19T00:00:00"/>
    <n v="0.02"/>
  </r>
  <r>
    <s v="2023"/>
    <s v="TD1735093"/>
    <x v="1"/>
    <n v="0.02"/>
    <s v="PLACID"/>
    <d v="2022-09-19T00:00:00"/>
    <n v="1.8978331178983465E-2"/>
  </r>
  <r>
    <s v="2023"/>
    <s v="TD1735093"/>
    <x v="1"/>
    <n v="0.04"/>
    <s v="PLACID"/>
    <d v="2022-09-19T00:00:00"/>
    <n v="3.7956662357966929E-2"/>
  </r>
  <r>
    <s v="2022"/>
    <s v="TD1735093"/>
    <x v="0"/>
    <n v="14.75"/>
    <s v="PLACID"/>
    <d v="2022-09-19T00:00:00"/>
    <n v="14.75"/>
  </r>
  <r>
    <s v="2022"/>
    <s v="TD1735093"/>
    <x v="0"/>
    <n v="498.02"/>
    <s v="PLACID"/>
    <d v="2022-09-19T00:00:00"/>
    <n v="498.02"/>
  </r>
  <r>
    <s v="2022"/>
    <s v="TD1735093"/>
    <x v="0"/>
    <n v="443.81"/>
    <s v="PLACID"/>
    <d v="2022-09-19T00:00:00"/>
    <n v="443.81"/>
  </r>
  <r>
    <s v="2022"/>
    <s v="TD1735093"/>
    <x v="0"/>
    <n v="68.540000000000006"/>
    <s v="PLACID"/>
    <d v="2022-09-19T00:00:00"/>
    <n v="68.540000000000006"/>
  </r>
  <r>
    <s v="2022"/>
    <s v="TD1735093"/>
    <x v="0"/>
    <n v="-92.27"/>
    <s v="PLACID"/>
    <d v="2022-09-19T00:00:00"/>
    <n v="-92.27"/>
  </r>
  <r>
    <s v="2022"/>
    <s v="TD1735093"/>
    <x v="0"/>
    <n v="190.38"/>
    <s v="PLACID"/>
    <d v="2022-09-19T00:00:00"/>
    <n v="190.38"/>
  </r>
  <r>
    <s v="2022"/>
    <s v="TD1735093"/>
    <x v="0"/>
    <n v="6426.01"/>
    <s v="PLACID"/>
    <d v="2022-09-19T00:00:00"/>
    <n v="6426.01"/>
  </r>
  <r>
    <s v="2022"/>
    <s v="TD1735093"/>
    <x v="0"/>
    <n v="5726.57"/>
    <s v="PLACID"/>
    <d v="2022-09-19T00:00:00"/>
    <n v="5726.57"/>
  </r>
  <r>
    <s v="2022"/>
    <s v="TD1735093"/>
    <x v="0"/>
    <n v="884.36"/>
    <s v="PLACID"/>
    <d v="2022-09-19T00:00:00"/>
    <n v="884.36"/>
  </r>
  <r>
    <s v="2022"/>
    <s v="TD1735093"/>
    <x v="0"/>
    <n v="-1190.53"/>
    <s v="PLACID"/>
    <d v="2022-09-19T00:00:00"/>
    <n v="-1190.53"/>
  </r>
  <r>
    <s v="2022"/>
    <s v="TD1735093"/>
    <x v="3"/>
    <n v="-724.35"/>
    <s v="PLACID"/>
    <d v="2022-09-19T00:00:00"/>
    <n v="-724.35"/>
  </r>
  <r>
    <s v="2021"/>
    <s v="TD1735093"/>
    <x v="1"/>
    <n v="10424.540000000001"/>
    <s v="PLACID"/>
    <d v="2022-09-19T00:00:00"/>
    <n v="10885.4940140314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2"/>
    <n v="182727.44"/>
    <s v="PLACID"/>
    <d v="2022-09-19T00:00:00"/>
    <n v="182727.44"/>
  </r>
  <r>
    <s v="2022"/>
    <s v="TD1735093"/>
    <x v="1"/>
    <n v="-10424.540000000001"/>
    <s v="PLACID"/>
    <d v="2022-09-19T00:00:00"/>
    <n v="-10424.540000000001"/>
  </r>
  <r>
    <s v="2022"/>
    <s v="TD1735093"/>
    <x v="1"/>
    <n v="-10424.540000000001"/>
    <s v="PLACID"/>
    <d v="2022-09-19T00:00:00"/>
    <n v="-10424.540000000001"/>
  </r>
  <r>
    <s v="2022"/>
    <s v="TD1735093"/>
    <x v="2"/>
    <n v="-182727.44"/>
    <s v="PLACID"/>
    <d v="2022-09-19T00:00:00"/>
    <n v="-182727.44"/>
  </r>
  <r>
    <s v="2022"/>
    <s v="TD1735093"/>
    <x v="1"/>
    <n v="10424.540000000001"/>
    <s v="PLACID"/>
    <d v="2022-09-19T00:00:00"/>
    <n v="10424.540000000001"/>
  </r>
  <r>
    <s v="2022"/>
    <s v="TD1735093"/>
    <x v="2"/>
    <n v="182727.44"/>
    <s v="PLACID"/>
    <d v="2022-09-19T00:00:00"/>
    <n v="182727.44"/>
  </r>
  <r>
    <s v="2022"/>
    <s v="TD1735093"/>
    <x v="1"/>
    <n v="10424.540000000001"/>
    <s v="PLACID"/>
    <d v="2022-09-19T00:00:00"/>
    <n v="10424.540000000001"/>
  </r>
  <r>
    <s v="2022"/>
    <s v="TD1735093"/>
    <x v="1"/>
    <n v="-10424.540000000001"/>
    <s v="PLACID"/>
    <d v="2022-09-19T00:00:00"/>
    <n v="-10424.540000000001"/>
  </r>
  <r>
    <s v="2022"/>
    <s v="TD1735093"/>
    <x v="2"/>
    <n v="-182727.44"/>
    <s v="PLACID"/>
    <d v="2022-09-19T00:00:00"/>
    <n v="-182727.44"/>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2"/>
    <s v="TD1735093"/>
    <x v="1"/>
    <n v="-10424.540000000001"/>
    <s v="PLACID"/>
    <d v="2022-09-19T00:00:00"/>
    <n v="-10424.540000000001"/>
  </r>
  <r>
    <s v="2021"/>
    <s v="TD1735093"/>
    <x v="3"/>
    <n v="340"/>
    <s v="PLACID"/>
    <d v="2022-09-19T00:00:00"/>
    <n v="355.03417558670941"/>
  </r>
  <r>
    <s v="2022"/>
    <s v="TD1735093"/>
    <x v="2"/>
    <n v="183232.37"/>
    <s v="PLACID"/>
    <d v="2022-09-19T00:00:00"/>
    <n v="183232.37"/>
  </r>
  <r>
    <s v="2022"/>
    <s v="TD1735093"/>
    <x v="2"/>
    <n v="36701.160000000003"/>
    <s v="PLACID"/>
    <d v="2022-09-19T00:00:00"/>
    <n v="36701.160000000003"/>
  </r>
  <r>
    <s v="2020"/>
    <s v="TD1735093"/>
    <x v="2"/>
    <n v="75.540000000000006"/>
    <s v="PLACID"/>
    <d v="2022-09-19T00:00:00"/>
    <n v="82.631443148876471"/>
  </r>
  <r>
    <s v="2020"/>
    <s v="TD1735093"/>
    <x v="2"/>
    <n v="0.2"/>
    <s v="PLACID"/>
    <d v="2022-09-19T00:00:00"/>
    <n v="0.21877533266845767"/>
  </r>
  <r>
    <s v="2021"/>
    <s v="TD1735093"/>
    <x v="2"/>
    <n v="77.66"/>
    <s v="PLACID"/>
    <d v="2022-09-19T00:00:00"/>
    <n v="81.093982576658391"/>
  </r>
  <r>
    <s v="2021"/>
    <s v="TD1735093"/>
    <x v="2"/>
    <n v="-0.44"/>
    <s v="PLACID"/>
    <d v="2022-09-19T00:00:00"/>
    <n v="-0.4594559919357416"/>
  </r>
  <r>
    <s v="2022"/>
    <s v="TD1735093"/>
    <x v="2"/>
    <n v="77.66"/>
    <s v="PLACID"/>
    <d v="2022-09-19T00:00:00"/>
    <n v="77.66"/>
  </r>
  <r>
    <s v="2022"/>
    <s v="TD1735093"/>
    <x v="2"/>
    <n v="103.54"/>
    <s v="PLACID"/>
    <d v="2022-09-19T00:00:00"/>
    <n v="103.54"/>
  </r>
  <r>
    <s v="2022"/>
    <s v="TD1735093"/>
    <x v="2"/>
    <n v="103.54"/>
    <s v="PLACID"/>
    <d v="2022-09-19T00:00:00"/>
    <n v="103.54"/>
  </r>
  <r>
    <s v="2022"/>
    <s v="TD1735093"/>
    <x v="2"/>
    <n v="207.08"/>
    <s v="PLACID"/>
    <d v="2022-09-19T00:00:00"/>
    <n v="207.08"/>
  </r>
  <r>
    <s v="2022"/>
    <s v="TD1735093"/>
    <x v="2"/>
    <n v="207.08"/>
    <s v="PLACID"/>
    <d v="2022-09-19T00:00:00"/>
    <n v="207.08"/>
  </r>
  <r>
    <s v="2022"/>
    <s v="TD1735093"/>
    <x v="2"/>
    <n v="103.54"/>
    <s v="PLACID"/>
    <d v="2022-09-19T00:00:00"/>
    <n v="103.54"/>
  </r>
  <r>
    <s v="2022"/>
    <s v="TD1735093"/>
    <x v="2"/>
    <n v="103.54"/>
    <s v="PLACID"/>
    <d v="2022-09-19T00:00:00"/>
    <n v="103.54"/>
  </r>
  <r>
    <s v="2022"/>
    <s v="TD1735093"/>
    <x v="2"/>
    <n v="103.54"/>
    <s v="PLACID"/>
    <d v="2022-09-19T00:00:00"/>
    <n v="103.54"/>
  </r>
  <r>
    <s v="2022"/>
    <s v="TD1735093"/>
    <x v="2"/>
    <n v="207.08"/>
    <s v="PLACID"/>
    <d v="2022-09-19T00:00:00"/>
    <n v="207.08"/>
  </r>
  <r>
    <s v="2022"/>
    <s v="TD1735093"/>
    <x v="2"/>
    <n v="71.760000000000005"/>
    <s v="PLACID"/>
    <d v="2022-09-19T00:00:00"/>
    <n v="71.760000000000005"/>
  </r>
  <r>
    <s v="2022"/>
    <s v="TD1735093"/>
    <x v="2"/>
    <n v="80.430000000000007"/>
    <s v="PLACID"/>
    <d v="2022-09-19T00:00:00"/>
    <n v="80.430000000000007"/>
  </r>
  <r>
    <s v="2022"/>
    <s v="TD1735093"/>
    <x v="2"/>
    <n v="53.62"/>
    <s v="PLACID"/>
    <d v="2022-09-19T00:00:00"/>
    <n v="53.62"/>
  </r>
  <r>
    <s v="2022"/>
    <s v="TD1735093"/>
    <x v="2"/>
    <n v="214.48"/>
    <s v="PLACID"/>
    <d v="2022-09-19T00:00:00"/>
    <n v="214.48"/>
  </r>
  <r>
    <s v="2022"/>
    <s v="TD1735093"/>
    <x v="2"/>
    <n v="160.86000000000001"/>
    <s v="PLACID"/>
    <d v="2022-09-19T00:00:00"/>
    <n v="160.86000000000001"/>
  </r>
  <r>
    <s v="2022"/>
    <s v="TD1735093"/>
    <x v="2"/>
    <n v="134.05000000000001"/>
    <s v="PLACID"/>
    <d v="2022-09-19T00:00:00"/>
    <n v="134.05000000000001"/>
  </r>
  <r>
    <s v="2022"/>
    <s v="TD1735093"/>
    <x v="2"/>
    <n v="214.48"/>
    <s v="PLACID"/>
    <d v="2022-09-19T00:00:00"/>
    <n v="214.48"/>
  </r>
  <r>
    <s v="2022"/>
    <s v="TD1735093"/>
    <x v="2"/>
    <n v="107.24"/>
    <s v="PLACID"/>
    <d v="2022-09-19T00:00:00"/>
    <n v="107.24"/>
  </r>
  <r>
    <s v="2022"/>
    <s v="TD1735093"/>
    <x v="2"/>
    <n v="187.67"/>
    <s v="PLACID"/>
    <d v="2022-09-19T00:00:00"/>
    <n v="187.67"/>
  </r>
  <r>
    <s v="2022"/>
    <s v="TD1735093"/>
    <x v="2"/>
    <n v="53.62"/>
    <s v="PLACID"/>
    <d v="2022-09-19T00:00:00"/>
    <n v="53.62"/>
  </r>
  <r>
    <s v="2022"/>
    <s v="TD1735093"/>
    <x v="2"/>
    <n v="134.05000000000001"/>
    <s v="PLACID"/>
    <d v="2022-09-19T00:00:00"/>
    <n v="134.05000000000001"/>
  </r>
  <r>
    <s v="2022"/>
    <s v="TD1735093"/>
    <x v="2"/>
    <n v="160.86000000000001"/>
    <s v="PLACID"/>
    <d v="2022-09-19T00:00:00"/>
    <n v="160.86000000000001"/>
  </r>
  <r>
    <s v="2022"/>
    <s v="TD1735093"/>
    <x v="2"/>
    <n v="80.430000000000007"/>
    <s v="PLACID"/>
    <d v="2022-09-19T00:00:00"/>
    <n v="80.430000000000007"/>
  </r>
  <r>
    <s v="2022"/>
    <s v="TD1735093"/>
    <x v="2"/>
    <n v="-2.9"/>
    <s v="PLACID"/>
    <d v="2022-09-19T00:00:00"/>
    <n v="-2.9"/>
  </r>
  <r>
    <s v="2022"/>
    <s v="TD1735093"/>
    <x v="2"/>
    <n v="214.48"/>
    <s v="PLACID"/>
    <d v="2022-09-19T00:00:00"/>
    <n v="214.48"/>
  </r>
  <r>
    <s v="2022"/>
    <s v="TD1735093"/>
    <x v="2"/>
    <n v="160.86000000000001"/>
    <s v="PLACID"/>
    <d v="2022-09-19T00:00:00"/>
    <n v="160.86000000000001"/>
  </r>
  <r>
    <s v="2022"/>
    <s v="TD1735093"/>
    <x v="2"/>
    <n v="107.24"/>
    <s v="PLACID"/>
    <d v="2022-09-19T00:00:00"/>
    <n v="107.24"/>
  </r>
  <r>
    <s v="2022"/>
    <s v="TD1735093"/>
    <x v="2"/>
    <n v="53.62"/>
    <s v="PLACID"/>
    <d v="2022-09-19T00:00:00"/>
    <n v="53.62"/>
  </r>
  <r>
    <s v="2022"/>
    <s v="TD1735093"/>
    <x v="2"/>
    <n v="3.4"/>
    <s v="PLACID"/>
    <d v="2022-09-19T00:00:00"/>
    <n v="3.4"/>
  </r>
  <r>
    <s v="2022"/>
    <s v="TD1735093"/>
    <x v="2"/>
    <n v="80.430000000000007"/>
    <s v="PLACID"/>
    <d v="2022-09-19T00:00:00"/>
    <n v="80.430000000000007"/>
  </r>
  <r>
    <s v="2022"/>
    <s v="TD1735093"/>
    <x v="2"/>
    <n v="0.37"/>
    <s v="PLACID"/>
    <d v="2022-09-19T00:00:00"/>
    <n v="0.37"/>
  </r>
  <r>
    <s v="2022"/>
    <s v="TD1735093"/>
    <x v="2"/>
    <n v="107.24"/>
    <s v="PLACID"/>
    <d v="2022-09-19T00:00:00"/>
    <n v="107.24"/>
  </r>
  <r>
    <s v="2022"/>
    <s v="TD1735093"/>
    <x v="2"/>
    <n v="0.01"/>
    <s v="PLACID"/>
    <d v="2022-09-19T00:00:00"/>
    <n v="0.01"/>
  </r>
  <r>
    <s v="2022"/>
    <s v="TD1735093"/>
    <x v="2"/>
    <n v="49.62"/>
    <s v="PLACID"/>
    <d v="2022-09-19T00:00:00"/>
    <n v="49.62"/>
  </r>
  <r>
    <s v="2022"/>
    <s v="TD1735093"/>
    <x v="2"/>
    <n v="4.1900000000000004"/>
    <s v="PLACID"/>
    <d v="2022-09-19T00:00:00"/>
    <n v="4.1900000000000004"/>
  </r>
  <r>
    <s v="2021"/>
    <s v="TD1735093"/>
    <x v="2"/>
    <n v="27.17"/>
    <s v="PLACID"/>
    <d v="2022-09-19T00:00:00"/>
    <n v="28.371407502032046"/>
  </r>
  <r>
    <s v="2021"/>
    <s v="TD1735093"/>
    <x v="2"/>
    <n v="-27.17"/>
    <s v="PLACID"/>
    <d v="2022-09-19T00:00:00"/>
    <n v="-28.371407502032046"/>
  </r>
  <r>
    <s v="2022"/>
    <s v="TD1735093"/>
    <x v="2"/>
    <n v="429.75"/>
    <s v="PLACID"/>
    <d v="2022-09-19T00:00:00"/>
    <n v="429.75"/>
  </r>
  <r>
    <s v="2022"/>
    <s v="TD1735093"/>
    <x v="2"/>
    <n v="-429.75"/>
    <s v="PLACID"/>
    <d v="2022-09-19T00:00:00"/>
    <n v="-429.75"/>
  </r>
  <r>
    <s v="2022"/>
    <s v="TD1735093"/>
    <x v="2"/>
    <n v="19.72"/>
    <s v="PLACID"/>
    <d v="2022-09-19T00:00:00"/>
    <n v="19.72"/>
  </r>
  <r>
    <s v="2022"/>
    <s v="TD1735093"/>
    <x v="2"/>
    <n v="-19.72"/>
    <s v="PLACID"/>
    <d v="2022-09-19T00:00:00"/>
    <n v="-19.72"/>
  </r>
  <r>
    <s v="2022"/>
    <s v="TD1735093"/>
    <x v="2"/>
    <n v="36.54"/>
    <s v="PLACID"/>
    <d v="2022-09-19T00:00:00"/>
    <n v="36.54"/>
  </r>
  <r>
    <s v="2022"/>
    <s v="TD1735093"/>
    <x v="2"/>
    <n v="-36.54"/>
    <s v="PLACID"/>
    <d v="2022-09-19T00:00:00"/>
    <n v="-36.54"/>
  </r>
  <r>
    <s v="2022"/>
    <s v="TD1735093"/>
    <x v="2"/>
    <n v="0.24"/>
    <s v="PLACID"/>
    <d v="2022-09-19T00:00:00"/>
    <n v="0.24"/>
  </r>
  <r>
    <s v="2022"/>
    <s v="TD1735093"/>
    <x v="2"/>
    <n v="-0.24"/>
    <s v="PLACID"/>
    <d v="2022-09-19T00:00:00"/>
    <n v="-0.24"/>
  </r>
  <r>
    <s v="2021"/>
    <s v="TD1735093"/>
    <x v="3"/>
    <n v="3.67"/>
    <s v="PLACID"/>
    <d v="2022-09-19T00:00:00"/>
    <n v="3.8322806600094812"/>
  </r>
  <r>
    <s v="2021"/>
    <s v="TD1735093"/>
    <x v="3"/>
    <n v="0.05"/>
    <s v="PLACID"/>
    <d v="2022-09-19T00:00:00"/>
    <n v="5.2210908174516096E-2"/>
  </r>
  <r>
    <s v="2021"/>
    <s v="TD1735093"/>
    <x v="3"/>
    <n v="3.15"/>
    <s v="PLACID"/>
    <d v="2022-09-19T00:00:00"/>
    <n v="3.2892872149945136"/>
  </r>
  <r>
    <s v="2021"/>
    <s v="TD1735093"/>
    <x v="3"/>
    <n v="0.09"/>
    <s v="PLACID"/>
    <d v="2022-09-19T00:00:00"/>
    <n v="9.3979634714128957E-2"/>
  </r>
  <r>
    <s v="2022"/>
    <s v="TD1735093"/>
    <x v="3"/>
    <n v="9.19"/>
    <s v="PLACID"/>
    <d v="2022-09-19T00:00:00"/>
    <n v="9.19"/>
  </r>
  <r>
    <s v="2022"/>
    <s v="TD1735093"/>
    <x v="3"/>
    <n v="-0.65"/>
    <s v="PLACID"/>
    <d v="2022-09-19T00:00:00"/>
    <n v="-0.65"/>
  </r>
  <r>
    <s v="2022"/>
    <s v="TD1735093"/>
    <x v="3"/>
    <n v="6.94"/>
    <s v="PLACID"/>
    <d v="2022-09-19T00:00:00"/>
    <n v="6.94"/>
  </r>
  <r>
    <s v="2022"/>
    <s v="TD1735093"/>
    <x v="3"/>
    <n v="0"/>
    <s v="PLACID"/>
    <d v="2022-09-19T00:00:00"/>
    <n v="0"/>
  </r>
  <r>
    <s v="2022"/>
    <s v="TD1735093"/>
    <x v="3"/>
    <n v="-1.19"/>
    <s v="PLACID"/>
    <d v="2022-09-19T00:00:00"/>
    <n v="-1.19"/>
  </r>
  <r>
    <s v="2021"/>
    <s v="TD1735093"/>
    <x v="3"/>
    <n v="-1.93"/>
    <s v="PLACID"/>
    <d v="2022-09-19T00:00:00"/>
    <n v="-2.0153410555363211"/>
  </r>
  <r>
    <s v="2021"/>
    <s v="TD1735093"/>
    <x v="3"/>
    <n v="-0.06"/>
    <s v="PLACID"/>
    <d v="2022-09-19T00:00:00"/>
    <n v="-6.2653089809419305E-2"/>
  </r>
  <r>
    <s v="2022"/>
    <s v="TD1735093"/>
    <x v="3"/>
    <n v="-0.13"/>
    <s v="PLACID"/>
    <d v="2022-09-19T00:00:00"/>
    <n v="-0.13"/>
  </r>
  <r>
    <s v="2022"/>
    <s v="TD1735093"/>
    <x v="3"/>
    <n v="-0.05"/>
    <s v="PLACID"/>
    <d v="2022-09-19T00:00:00"/>
    <n v="-0.05"/>
  </r>
  <r>
    <s v="2021"/>
    <s v="TD1735093"/>
    <x v="3"/>
    <n v="0.78"/>
    <s v="PLACID"/>
    <d v="2022-09-19T00:00:00"/>
    <n v="0.81449016752245107"/>
  </r>
  <r>
    <s v="2021"/>
    <s v="TD1735093"/>
    <x v="3"/>
    <n v="0.96"/>
    <s v="PLACID"/>
    <d v="2022-09-19T00:00:00"/>
    <n v="1.0024494369507089"/>
  </r>
  <r>
    <s v="2022"/>
    <s v="TD1735093"/>
    <x v="3"/>
    <n v="1.89"/>
    <s v="PLACID"/>
    <d v="2022-09-19T00:00:00"/>
    <n v="1.89"/>
  </r>
  <r>
    <s v="2022"/>
    <s v="TD1735093"/>
    <x v="3"/>
    <n v="1.53"/>
    <s v="PLACID"/>
    <d v="2022-09-19T00:00:00"/>
    <n v="1.53"/>
  </r>
  <r>
    <s v="2022"/>
    <s v="TD1735093"/>
    <x v="3"/>
    <n v="-0.26"/>
    <s v="PLACID"/>
    <d v="2022-09-19T00:00:00"/>
    <n v="-0.26"/>
  </r>
  <r>
    <s v="2021"/>
    <s v="TD1735093"/>
    <x v="3"/>
    <n v="80.44"/>
    <s v="PLACID"/>
    <d v="2022-09-19T00:00:00"/>
    <n v="83.996909071161483"/>
  </r>
  <r>
    <s v="2021"/>
    <s v="TD1735093"/>
    <x v="3"/>
    <n v="48.97"/>
    <s v="PLACID"/>
    <d v="2022-09-19T00:00:00"/>
    <n v="51.135363466121063"/>
  </r>
  <r>
    <s v="2021"/>
    <s v="TD1735093"/>
    <x v="3"/>
    <n v="120.26"/>
    <s v="PLACID"/>
    <d v="2022-09-19T00:00:00"/>
    <n v="125.57767634134611"/>
  </r>
  <r>
    <s v="2021"/>
    <s v="TD1735093"/>
    <x v="3"/>
    <n v="56.17"/>
    <s v="PLACID"/>
    <d v="2022-09-19T00:00:00"/>
    <n v="58.653734243251378"/>
  </r>
  <r>
    <s v="2021"/>
    <s v="TD1735093"/>
    <x v="3"/>
    <n v="144.66"/>
    <s v="PLACID"/>
    <d v="2022-09-19T00:00:00"/>
    <n v="151.05659953050994"/>
  </r>
  <r>
    <s v="2021"/>
    <s v="TD1735093"/>
    <x v="3"/>
    <n v="51.88"/>
    <s v="PLACID"/>
    <d v="2022-09-19T00:00:00"/>
    <n v="54.174038321877902"/>
  </r>
  <r>
    <s v="2021"/>
    <s v="TD1735093"/>
    <x v="3"/>
    <n v="19.84"/>
    <s v="PLACID"/>
    <d v="2022-09-19T00:00:00"/>
    <n v="20.717288363647985"/>
  </r>
  <r>
    <s v="2021"/>
    <s v="TD1735093"/>
    <x v="3"/>
    <n v="18.54"/>
    <s v="PLACID"/>
    <d v="2022-09-19T00:00:00"/>
    <n v="19.359804751110566"/>
  </r>
  <r>
    <s v="2021"/>
    <s v="TD1735093"/>
    <x v="3"/>
    <n v="49.8"/>
    <s v="PLACID"/>
    <d v="2022-09-19T00:00:00"/>
    <n v="52.002064541818022"/>
  </r>
  <r>
    <s v="2021"/>
    <s v="TD1735093"/>
    <x v="3"/>
    <n v="68.45"/>
    <s v="PLACID"/>
    <d v="2022-09-19T00:00:00"/>
    <n v="71.476733290912534"/>
  </r>
  <r>
    <s v="2021"/>
    <s v="TD1735093"/>
    <x v="3"/>
    <n v="35.770000000000003"/>
    <s v="PLACID"/>
    <d v="2022-09-19T00:00:00"/>
    <n v="37.351683708048817"/>
  </r>
  <r>
    <s v="2022"/>
    <s v="TD1735093"/>
    <x v="3"/>
    <n v="121.64"/>
    <s v="PLACID"/>
    <d v="2022-09-19T00:00:00"/>
    <n v="121.64"/>
  </r>
  <r>
    <s v="2022"/>
    <s v="TD1735093"/>
    <x v="3"/>
    <n v="144.19999999999999"/>
    <s v="PLACID"/>
    <d v="2022-09-19T00:00:00"/>
    <n v="144.19999999999999"/>
  </r>
  <r>
    <s v="2022"/>
    <s v="TD1735093"/>
    <x v="3"/>
    <n v="101.63"/>
    <s v="PLACID"/>
    <d v="2022-09-19T00:00:00"/>
    <n v="101.63"/>
  </r>
  <r>
    <s v="2022"/>
    <s v="TD1735093"/>
    <x v="3"/>
    <n v="32.299999999999997"/>
    <s v="PLACID"/>
    <d v="2022-09-19T00:00:00"/>
    <n v="32.299999999999997"/>
  </r>
  <r>
    <s v="2022"/>
    <s v="TD1735093"/>
    <x v="3"/>
    <n v="92.27"/>
    <s v="PLACID"/>
    <d v="2022-09-19T00:00:00"/>
    <n v="92.27"/>
  </r>
  <r>
    <s v="2022"/>
    <s v="TD1735093"/>
    <x v="3"/>
    <n v="58.71"/>
    <s v="PLACID"/>
    <d v="2022-09-19T00:00:00"/>
    <n v="58.71"/>
  </r>
  <r>
    <s v="2022"/>
    <s v="TD1735093"/>
    <x v="3"/>
    <n v="60.28"/>
    <s v="PLACID"/>
    <d v="2022-09-19T00:00:00"/>
    <n v="60.28"/>
  </r>
  <r>
    <s v="2022"/>
    <s v="TD1735093"/>
    <x v="3"/>
    <n v="210.92"/>
    <s v="PLACID"/>
    <d v="2022-09-19T00:00:00"/>
    <n v="210.92"/>
  </r>
  <r>
    <s v="2022"/>
    <s v="TD1735093"/>
    <x v="3"/>
    <n v="104.94"/>
    <s v="PLACID"/>
    <d v="2022-09-19T00:00:00"/>
    <n v="104.94"/>
  </r>
  <r>
    <s v="2022"/>
    <s v="TD1735093"/>
    <x v="3"/>
    <n v="93.15"/>
    <s v="PLACID"/>
    <d v="2022-09-19T00:00:00"/>
    <n v="93.15"/>
  </r>
  <r>
    <s v="2022"/>
    <s v="TD1735093"/>
    <x v="3"/>
    <n v="31.85"/>
    <s v="PLACID"/>
    <d v="2022-09-19T00:00:00"/>
    <n v="31.85"/>
  </r>
  <r>
    <s v="2022"/>
    <s v="TD1735093"/>
    <x v="3"/>
    <n v="24.64"/>
    <s v="PLACID"/>
    <d v="2022-09-19T00:00:00"/>
    <n v="24.64"/>
  </r>
  <r>
    <s v="2023"/>
    <s v="TD1735093"/>
    <x v="3"/>
    <n v="37.1"/>
    <s v="PLACID"/>
    <d v="2022-09-19T00:00:00"/>
    <n v="35.20480433701433"/>
  </r>
  <r>
    <s v="2023"/>
    <s v="TD1735093"/>
    <x v="3"/>
    <n v="32.86"/>
    <s v="PLACID"/>
    <d v="2022-09-19T00:00:00"/>
    <n v="31.181398127069833"/>
  </r>
  <r>
    <s v="2023"/>
    <s v="TD1735093"/>
    <x v="3"/>
    <n v="2.83"/>
    <s v="PLACID"/>
    <d v="2022-09-19T00:00:00"/>
    <n v="2.6854338618261604"/>
  </r>
  <r>
    <s v="2021"/>
    <s v="TD1735093"/>
    <x v="3"/>
    <n v="5"/>
    <s v="PLACID"/>
    <d v="2022-09-19T00:00:00"/>
    <n v="5.2210908174516089"/>
  </r>
  <r>
    <s v="2022"/>
    <s v="TD1735093"/>
    <x v="3"/>
    <n v="-5"/>
    <s v="PLACID"/>
    <d v="2022-09-19T00:00:00"/>
    <n v="-5"/>
  </r>
  <r>
    <s v="2022"/>
    <s v="TD1735093"/>
    <x v="3"/>
    <n v="28.89"/>
    <s v="PLACID"/>
    <d v="2022-09-19T00:00:00"/>
    <n v="28.89"/>
  </r>
  <r>
    <s v="2023"/>
    <s v="TD1735093"/>
    <x v="3"/>
    <n v="-28.89"/>
    <s v="PLACID"/>
    <d v="2022-09-19T00:00:00"/>
    <n v="-27.414199388041617"/>
  </r>
  <r>
    <s v="2021"/>
    <s v="TD1735093"/>
    <x v="3"/>
    <n v="0.42"/>
    <s v="PLACID"/>
    <d v="2022-09-19T00:00:00"/>
    <n v="0.43857162866593519"/>
  </r>
  <r>
    <s v="2021"/>
    <s v="TD1735093"/>
    <x v="3"/>
    <n v="0.25"/>
    <s v="PLACID"/>
    <d v="2022-09-19T00:00:00"/>
    <n v="0.26105454087258045"/>
  </r>
  <r>
    <s v="2021"/>
    <s v="TD1735093"/>
    <x v="3"/>
    <n v="0.63"/>
    <s v="PLACID"/>
    <d v="2022-09-19T00:00:00"/>
    <n v="0.65785744299890281"/>
  </r>
  <r>
    <s v="2021"/>
    <s v="TD1735093"/>
    <x v="3"/>
    <n v="0.28999999999999998"/>
    <s v="PLACID"/>
    <d v="2022-09-19T00:00:00"/>
    <n v="0.30282326741219334"/>
  </r>
  <r>
    <s v="2021"/>
    <s v="TD1735093"/>
    <x v="3"/>
    <n v="0.75"/>
    <s v="PLACID"/>
    <d v="2022-09-19T00:00:00"/>
    <n v="0.78316362261774142"/>
  </r>
  <r>
    <s v="2021"/>
    <s v="TD1735093"/>
    <x v="3"/>
    <n v="0.27"/>
    <s v="PLACID"/>
    <d v="2022-09-19T00:00:00"/>
    <n v="0.28193890414238693"/>
  </r>
  <r>
    <s v="2021"/>
    <s v="TD1735093"/>
    <x v="3"/>
    <n v="0.1"/>
    <s v="PLACID"/>
    <d v="2022-09-19T00:00:00"/>
    <n v="0.10442181634903219"/>
  </r>
  <r>
    <s v="2021"/>
    <s v="TD1735093"/>
    <x v="3"/>
    <n v="0.1"/>
    <s v="PLACID"/>
    <d v="2022-09-19T00:00:00"/>
    <n v="0.10442181634903219"/>
  </r>
  <r>
    <s v="2021"/>
    <s v="TD1735093"/>
    <x v="3"/>
    <n v="0.26"/>
    <s v="PLACID"/>
    <d v="2022-09-19T00:00:00"/>
    <n v="0.27149672250748369"/>
  </r>
  <r>
    <s v="2021"/>
    <s v="TD1735093"/>
    <x v="3"/>
    <n v="0.36"/>
    <s v="PLACID"/>
    <d v="2022-09-19T00:00:00"/>
    <n v="0.37591853885651583"/>
  </r>
  <r>
    <s v="2021"/>
    <s v="TD1735093"/>
    <x v="3"/>
    <n v="0.19"/>
    <s v="PLACID"/>
    <d v="2022-09-19T00:00:00"/>
    <n v="0.19840145106316115"/>
  </r>
  <r>
    <s v="2022"/>
    <s v="TD1735093"/>
    <x v="3"/>
    <n v="0.63"/>
    <s v="PLACID"/>
    <d v="2022-09-19T00:00:00"/>
    <n v="0.63"/>
  </r>
  <r>
    <s v="2022"/>
    <s v="TD1735093"/>
    <x v="3"/>
    <n v="0.75"/>
    <s v="PLACID"/>
    <d v="2022-09-19T00:00:00"/>
    <n v="0.75"/>
  </r>
  <r>
    <s v="2022"/>
    <s v="TD1735093"/>
    <x v="3"/>
    <n v="0.53"/>
    <s v="PLACID"/>
    <d v="2022-09-19T00:00:00"/>
    <n v="0.53"/>
  </r>
  <r>
    <s v="2022"/>
    <s v="TD1735093"/>
    <x v="3"/>
    <n v="0.17"/>
    <s v="PLACID"/>
    <d v="2022-09-19T00:00:00"/>
    <n v="0.17"/>
  </r>
  <r>
    <s v="2022"/>
    <s v="TD1735093"/>
    <x v="3"/>
    <n v="0.48"/>
    <s v="PLACID"/>
    <d v="2022-09-19T00:00:00"/>
    <n v="0.48"/>
  </r>
  <r>
    <s v="2022"/>
    <s v="TD1735093"/>
    <x v="3"/>
    <n v="0.31"/>
    <s v="PLACID"/>
    <d v="2022-09-19T00:00:00"/>
    <n v="0.31"/>
  </r>
  <r>
    <s v="2022"/>
    <s v="TD1735093"/>
    <x v="3"/>
    <n v="0.31"/>
    <s v="PLACID"/>
    <d v="2022-09-19T00:00:00"/>
    <n v="0.31"/>
  </r>
  <r>
    <s v="2022"/>
    <s v="TD1735093"/>
    <x v="3"/>
    <n v="1.1000000000000001"/>
    <s v="PLACID"/>
    <d v="2022-09-19T00:00:00"/>
    <n v="1.1000000000000001"/>
  </r>
  <r>
    <s v="2022"/>
    <s v="TD1735093"/>
    <x v="3"/>
    <n v="0.55000000000000004"/>
    <s v="PLACID"/>
    <d v="2022-09-19T00:00:00"/>
    <n v="0.55000000000000004"/>
  </r>
  <r>
    <s v="2022"/>
    <s v="TD1735093"/>
    <x v="3"/>
    <n v="0.48"/>
    <s v="PLACID"/>
    <d v="2022-09-19T00:00:00"/>
    <n v="0.48"/>
  </r>
  <r>
    <s v="2022"/>
    <s v="TD1735093"/>
    <x v="3"/>
    <n v="0.17"/>
    <s v="PLACID"/>
    <d v="2022-09-19T00:00:00"/>
    <n v="0.17"/>
  </r>
  <r>
    <s v="2022"/>
    <s v="TD1735093"/>
    <x v="3"/>
    <n v="0.13"/>
    <s v="PLACID"/>
    <d v="2022-09-19T00:00:00"/>
    <n v="0.13"/>
  </r>
  <r>
    <s v="2023"/>
    <s v="TD1735093"/>
    <x v="3"/>
    <n v="0.19"/>
    <s v="PLACID"/>
    <d v="2022-09-19T00:00:00"/>
    <n v="0.18029414620034293"/>
  </r>
  <r>
    <s v="2023"/>
    <s v="TD1735093"/>
    <x v="3"/>
    <n v="0.17"/>
    <s v="PLACID"/>
    <d v="2022-09-19T00:00:00"/>
    <n v="0.16131581502135947"/>
  </r>
  <r>
    <s v="2023"/>
    <s v="TD1735093"/>
    <x v="3"/>
    <n v="0.01"/>
    <s v="PLACID"/>
    <d v="2022-09-19T00:00:00"/>
    <n v="9.4891655894917323E-3"/>
  </r>
  <r>
    <s v="2020"/>
    <s v="TD1735093"/>
    <x v="2"/>
    <n v="16.21"/>
    <s v="PLACID"/>
    <d v="2022-09-19T00:00:00"/>
    <n v="17.731740712778493"/>
  </r>
  <r>
    <s v="2021"/>
    <s v="TD1735093"/>
    <x v="2"/>
    <n v="21.92"/>
    <s v="PLACID"/>
    <d v="2022-09-19T00:00:00"/>
    <n v="22.889262143707857"/>
  </r>
  <r>
    <s v="2021"/>
    <s v="TD1735093"/>
    <x v="2"/>
    <n v="-5.71"/>
    <s v="PLACID"/>
    <d v="2022-09-19T00:00:00"/>
    <n v="-5.9624857135297376"/>
  </r>
  <r>
    <s v="2022"/>
    <s v="TD1735093"/>
    <x v="2"/>
    <n v="391.59"/>
    <s v="PLACID"/>
    <d v="2022-09-19T00:00:00"/>
    <n v="391.59"/>
  </r>
  <r>
    <s v="2022"/>
    <s v="TD1735093"/>
    <x v="2"/>
    <n v="258.32"/>
    <s v="PLACID"/>
    <d v="2022-09-19T00:00:00"/>
    <n v="258.32"/>
  </r>
  <r>
    <s v="2022"/>
    <s v="TD1735093"/>
    <x v="2"/>
    <n v="122.97"/>
    <s v="PLACID"/>
    <d v="2022-09-19T00:00:00"/>
    <n v="122.97"/>
  </r>
  <r>
    <s v="2022"/>
    <s v="TD1735093"/>
    <x v="2"/>
    <n v="-8.08"/>
    <s v="PLACID"/>
    <d v="2022-09-19T00:00:00"/>
    <n v="-8.08"/>
  </r>
  <r>
    <s v="2022"/>
    <s v="TD1735093"/>
    <x v="2"/>
    <n v="17.86"/>
    <s v="PLACID"/>
    <d v="2022-09-19T00:00:00"/>
    <n v="17.86"/>
  </r>
  <r>
    <s v="2022"/>
    <s v="TD1735093"/>
    <x v="2"/>
    <n v="23.76"/>
    <s v="PLACID"/>
    <d v="2022-09-19T00:00:00"/>
    <n v="23.76"/>
  </r>
  <r>
    <s v="2022"/>
    <s v="TD1735093"/>
    <x v="2"/>
    <n v="-0.05"/>
    <s v="PLACID"/>
    <d v="2022-09-19T00:00:00"/>
    <n v="-0.05"/>
  </r>
  <r>
    <s v="2020"/>
    <s v="TD1735093"/>
    <x v="1"/>
    <n v="3.93"/>
    <s v="PLACID"/>
    <d v="2022-09-19T00:00:00"/>
    <n v="4.2989352869351931"/>
  </r>
  <r>
    <s v="2021"/>
    <s v="TD1735093"/>
    <x v="1"/>
    <n v="7.76"/>
    <s v="PLACID"/>
    <d v="2022-09-19T00:00:00"/>
    <n v="8.1031329486848982"/>
  </r>
  <r>
    <s v="2021"/>
    <s v="TD1735093"/>
    <x v="1"/>
    <n v="-2.25"/>
    <s v="PLACID"/>
    <d v="2022-09-19T00:00:00"/>
    <n v="-2.3494908678532243"/>
  </r>
  <r>
    <s v="2022"/>
    <s v="TD1735093"/>
    <x v="1"/>
    <n v="116.04"/>
    <s v="PLACID"/>
    <d v="2022-09-19T00:00:00"/>
    <n v="116.04"/>
  </r>
  <r>
    <s v="2022"/>
    <s v="TD1735093"/>
    <x v="1"/>
    <n v="84.76"/>
    <s v="PLACID"/>
    <d v="2022-09-19T00:00:00"/>
    <n v="84.76"/>
  </r>
  <r>
    <s v="2022"/>
    <s v="TD1735093"/>
    <x v="1"/>
    <n v="47.21"/>
    <s v="PLACID"/>
    <d v="2022-09-19T00:00:00"/>
    <n v="47.21"/>
  </r>
  <r>
    <s v="2022"/>
    <s v="TD1735093"/>
    <x v="1"/>
    <n v="-3.47"/>
    <s v="PLACID"/>
    <d v="2022-09-19T00:00:00"/>
    <n v="-3.47"/>
  </r>
  <r>
    <s v="2022"/>
    <s v="TD1735093"/>
    <x v="1"/>
    <n v="7.81"/>
    <s v="PLACID"/>
    <d v="2022-09-19T00:00:00"/>
    <n v="7.81"/>
  </r>
  <r>
    <s v="2022"/>
    <s v="TD1735093"/>
    <x v="1"/>
    <n v="6.7"/>
    <s v="PLACID"/>
    <d v="2022-09-19T00:00:00"/>
    <n v="6.7"/>
  </r>
  <r>
    <s v="2022"/>
    <s v="TD1735093"/>
    <x v="1"/>
    <n v="-0.02"/>
    <s v="PLACID"/>
    <d v="2022-09-19T00:00:00"/>
    <n v="-0.02"/>
  </r>
  <r>
    <s v="2020"/>
    <s v="TD1735093"/>
    <x v="1"/>
    <n v="5.76"/>
    <s v="PLACID"/>
    <d v="2022-09-19T00:00:00"/>
    <n v="6.3007295808515806"/>
  </r>
  <r>
    <s v="2021"/>
    <s v="TD1735093"/>
    <x v="1"/>
    <n v="27.53"/>
    <s v="PLACID"/>
    <d v="2022-09-19T00:00:00"/>
    <n v="28.747326040888563"/>
  </r>
  <r>
    <s v="2021"/>
    <s v="TD1735093"/>
    <x v="1"/>
    <n v="8.5299999999999994"/>
    <s v="PLACID"/>
    <d v="2022-09-19T00:00:00"/>
    <n v="8.9071809345724446"/>
  </r>
  <r>
    <s v="2021"/>
    <s v="TD1735093"/>
    <x v="1"/>
    <n v="-1.75"/>
    <s v="PLACID"/>
    <d v="2022-09-19T00:00:00"/>
    <n v="-1.8273817861080632"/>
  </r>
  <r>
    <s v="2022"/>
    <s v="TD1735093"/>
    <x v="1"/>
    <n v="137.18"/>
    <s v="PLACID"/>
    <d v="2022-09-19T00:00:00"/>
    <n v="137.18"/>
  </r>
  <r>
    <s v="2022"/>
    <s v="TD1735093"/>
    <x v="1"/>
    <n v="80.86"/>
    <s v="PLACID"/>
    <d v="2022-09-19T00:00:00"/>
    <n v="80.86"/>
  </r>
  <r>
    <s v="2022"/>
    <s v="TD1735093"/>
    <x v="1"/>
    <n v="42.28"/>
    <s v="PLACID"/>
    <d v="2022-09-19T00:00:00"/>
    <n v="42.28"/>
  </r>
  <r>
    <s v="2022"/>
    <s v="TD1735093"/>
    <x v="1"/>
    <n v="-3.15"/>
    <s v="PLACID"/>
    <d v="2022-09-19T00:00:00"/>
    <n v="-3.15"/>
  </r>
  <r>
    <s v="2022"/>
    <s v="TD1735093"/>
    <x v="1"/>
    <n v="842.45"/>
    <s v="PLACID"/>
    <d v="2022-09-19T00:00:00"/>
    <n v="842.45"/>
  </r>
  <r>
    <s v="2022"/>
    <s v="TD1735093"/>
    <x v="1"/>
    <n v="15860.25"/>
    <s v="PLACID"/>
    <d v="2022-09-19T00:00:00"/>
    <n v="15860.25"/>
  </r>
  <r>
    <s v="2022"/>
    <s v="TD1735093"/>
    <x v="1"/>
    <n v="1214.29"/>
    <s v="PLACID"/>
    <d v="2022-09-19T00:00:00"/>
    <n v="1214.29"/>
  </r>
  <r>
    <s v="2022"/>
    <s v="TD1735093"/>
    <x v="1"/>
    <n v="-0.01"/>
    <s v="PLACID"/>
    <d v="2022-09-19T00:00:00"/>
    <n v="-0.01"/>
  </r>
  <r>
    <s v="2020"/>
    <s v="TD1735093"/>
    <x v="1"/>
    <n v="9.0500000000000007"/>
    <s v="PLACID"/>
    <d v="2022-09-19T00:00:00"/>
    <n v="9.8995838032477099"/>
  </r>
  <r>
    <s v="2021"/>
    <s v="TD1735093"/>
    <x v="1"/>
    <n v="42.82"/>
    <s v="PLACID"/>
    <d v="2022-09-19T00:00:00"/>
    <n v="44.713421760655585"/>
  </r>
  <r>
    <s v="2021"/>
    <s v="TD1735093"/>
    <x v="1"/>
    <n v="14.84"/>
    <s v="PLACID"/>
    <d v="2022-09-19T00:00:00"/>
    <n v="15.496197546196376"/>
  </r>
  <r>
    <s v="2021"/>
    <s v="TD1735093"/>
    <x v="1"/>
    <n v="-3.21"/>
    <s v="PLACID"/>
    <d v="2022-09-19T00:00:00"/>
    <n v="-3.3519403048039331"/>
  </r>
  <r>
    <s v="2022"/>
    <s v="TD1735093"/>
    <x v="1"/>
    <n v="235.87"/>
    <s v="PLACID"/>
    <d v="2022-09-19T00:00:00"/>
    <n v="235.87"/>
  </r>
  <r>
    <s v="2022"/>
    <s v="TD1735093"/>
    <x v="1"/>
    <n v="145.56"/>
    <s v="PLACID"/>
    <d v="2022-09-19T00:00:00"/>
    <n v="145.56"/>
  </r>
  <r>
    <s v="2022"/>
    <s v="TD1735093"/>
    <x v="1"/>
    <n v="74.62"/>
    <s v="PLACID"/>
    <d v="2022-09-19T00:00:00"/>
    <n v="74.62"/>
  </r>
  <r>
    <s v="2022"/>
    <s v="TD1735093"/>
    <x v="1"/>
    <n v="-4.68"/>
    <s v="PLACID"/>
    <d v="2022-09-19T00:00:00"/>
    <n v="-4.68"/>
  </r>
  <r>
    <s v="2022"/>
    <s v="TD1735093"/>
    <x v="1"/>
    <n v="1384.36"/>
    <s v="PLACID"/>
    <d v="2022-09-19T00:00:00"/>
    <n v="1384.36"/>
  </r>
  <r>
    <s v="2022"/>
    <s v="TD1735093"/>
    <x v="1"/>
    <n v="22906.55"/>
    <s v="PLACID"/>
    <d v="2022-09-19T00:00:00"/>
    <n v="22906.55"/>
  </r>
  <r>
    <s v="2022"/>
    <s v="TD1735093"/>
    <x v="1"/>
    <n v="3975.42"/>
    <s v="PLACID"/>
    <d v="2022-09-19T00:00:00"/>
    <n v="3975.42"/>
  </r>
  <r>
    <s v="2022"/>
    <s v="TD1735093"/>
    <x v="1"/>
    <n v="-0.03"/>
    <s v="PLACID"/>
    <d v="2022-09-19T00:00:00"/>
    <n v="-0.03"/>
  </r>
  <r>
    <s v="2020"/>
    <s v="TD1735093"/>
    <x v="1"/>
    <n v="1.65"/>
    <s v="PLACID"/>
    <d v="2022-09-19T00:00:00"/>
    <n v="1.8048964945147756"/>
  </r>
  <r>
    <s v="2021"/>
    <s v="TD1735093"/>
    <x v="1"/>
    <n v="10.62"/>
    <s v="PLACID"/>
    <d v="2022-09-19T00:00:00"/>
    <n v="11.089596896267217"/>
  </r>
  <r>
    <s v="2021"/>
    <s v="TD1735093"/>
    <x v="1"/>
    <n v="2.88"/>
    <s v="PLACID"/>
    <d v="2022-09-19T00:00:00"/>
    <n v="3.0073483108521266"/>
  </r>
  <r>
    <s v="2021"/>
    <s v="TD1735093"/>
    <x v="1"/>
    <n v="-0.77"/>
    <s v="PLACID"/>
    <d v="2022-09-19T00:00:00"/>
    <n v="-0.80404798588754789"/>
  </r>
  <r>
    <s v="2022"/>
    <s v="TD1735093"/>
    <x v="1"/>
    <n v="59.04"/>
    <s v="PLACID"/>
    <d v="2022-09-19T00:00:00"/>
    <n v="59.04"/>
  </r>
  <r>
    <s v="2022"/>
    <s v="TD1735093"/>
    <x v="1"/>
    <n v="35.200000000000003"/>
    <s v="PLACID"/>
    <d v="2022-09-19T00:00:00"/>
    <n v="35.200000000000003"/>
  </r>
  <r>
    <s v="2022"/>
    <s v="TD1735093"/>
    <x v="1"/>
    <n v="17.39"/>
    <s v="PLACID"/>
    <d v="2022-09-19T00:00:00"/>
    <n v="17.39"/>
  </r>
  <r>
    <s v="2022"/>
    <s v="TD1735093"/>
    <x v="1"/>
    <n v="-1.17"/>
    <s v="PLACID"/>
    <d v="2022-09-19T00:00:00"/>
    <n v="-1.17"/>
  </r>
  <r>
    <s v="2022"/>
    <s v="TD1735093"/>
    <x v="1"/>
    <n v="339.76"/>
    <s v="PLACID"/>
    <d v="2022-09-19T00:00:00"/>
    <n v="339.76"/>
  </r>
  <r>
    <s v="2022"/>
    <s v="TD1735093"/>
    <x v="1"/>
    <n v="5381.31"/>
    <s v="PLACID"/>
    <d v="2022-09-19T00:00:00"/>
    <n v="5381.31"/>
  </r>
  <r>
    <s v="2022"/>
    <s v="TD1735093"/>
    <x v="1"/>
    <n v="928.45"/>
    <s v="PLACID"/>
    <d v="2022-09-19T00:00:00"/>
    <n v="928.45"/>
  </r>
  <r>
    <s v="2022"/>
    <s v="TD1735093"/>
    <x v="1"/>
    <n v="-0.01"/>
    <s v="PLACID"/>
    <d v="2022-09-19T00:00:00"/>
    <n v="-0.01"/>
  </r>
  <r>
    <s v="2022"/>
    <s v="TD1735093"/>
    <x v="1"/>
    <n v="897.62"/>
    <s v="PLACID"/>
    <d v="2022-09-19T00:00:00"/>
    <n v="897.62"/>
  </r>
  <r>
    <s v="2022"/>
    <s v="TD1735093"/>
    <x v="1"/>
    <n v="-25.09"/>
    <s v="PLACID"/>
    <d v="2022-09-19T00:00:00"/>
    <n v="-25.09"/>
  </r>
  <r>
    <s v="2021"/>
    <s v="TD1735093"/>
    <x v="1"/>
    <n v="1.77"/>
    <s v="PLACID"/>
    <d v="2022-09-19T00:00:00"/>
    <n v="1.8482661493778696"/>
  </r>
  <r>
    <s v="2022"/>
    <s v="TD1735093"/>
    <x v="1"/>
    <n v="952.81"/>
    <s v="PLACID"/>
    <d v="2022-09-19T00:00:00"/>
    <n v="952.81"/>
  </r>
  <r>
    <s v="2022"/>
    <s v="TD1735093"/>
    <x v="1"/>
    <n v="190.85"/>
    <s v="PLACID"/>
    <d v="2022-09-19T00:00:00"/>
    <n v="190.85"/>
  </r>
  <r>
    <s v="2022"/>
    <s v="TD1735093"/>
    <x v="2"/>
    <n v="1556.28"/>
    <s v="PLACID"/>
    <d v="2022-09-19T00:00:00"/>
    <n v="1556.28"/>
  </r>
  <r>
    <s v="2022"/>
    <s v="TD1735093"/>
    <x v="2"/>
    <n v="-15.28"/>
    <s v="PLACID"/>
    <d v="2022-09-19T00:00:00"/>
    <n v="-15.28"/>
  </r>
  <r>
    <s v="2021"/>
    <s v="TD1735098"/>
    <x v="0"/>
    <n v="10473.48"/>
    <s v="PLACID"/>
    <d v="2022-08-01T00:00:00"/>
    <n v="10936.598050952616"/>
  </r>
  <r>
    <s v="2022"/>
    <s v="TD1735098"/>
    <x v="0"/>
    <n v="10546.16"/>
    <s v="PLACID"/>
    <d v="2022-08-01T00:00:00"/>
    <n v="10546.16"/>
  </r>
  <r>
    <s v="2022"/>
    <s v="TD1735098"/>
    <x v="0"/>
    <n v="-7009.86"/>
    <s v="PLACID"/>
    <d v="2022-08-01T00:00:00"/>
    <n v="-7009.86"/>
  </r>
  <r>
    <s v="2021"/>
    <s v="TD1735098"/>
    <x v="1"/>
    <n v="0.01"/>
    <s v="PLACID"/>
    <d v="2022-08-01T00:00:00"/>
    <n v="1.0442181634903219E-2"/>
  </r>
  <r>
    <s v="2021"/>
    <s v="TD1735098"/>
    <x v="1"/>
    <n v="0.08"/>
    <s v="PLACID"/>
    <d v="2022-08-01T00:00:00"/>
    <n v="8.3537453079225749E-2"/>
  </r>
  <r>
    <s v="2021"/>
    <s v="TD1735098"/>
    <x v="1"/>
    <n v="0.06"/>
    <s v="PLACID"/>
    <d v="2022-08-01T00:00:00"/>
    <n v="6.2653089809419305E-2"/>
  </r>
  <r>
    <s v="2021"/>
    <s v="TD1735098"/>
    <x v="1"/>
    <n v="0.01"/>
    <s v="PLACID"/>
    <d v="2022-08-01T00:00:00"/>
    <n v="1.0442181634903219E-2"/>
  </r>
  <r>
    <s v="2021"/>
    <s v="TD1735098"/>
    <x v="1"/>
    <n v="0.01"/>
    <s v="PLACID"/>
    <d v="2022-08-01T00:00:00"/>
    <n v="1.0442181634903219E-2"/>
  </r>
  <r>
    <s v="2021"/>
    <s v="TD1735098"/>
    <x v="1"/>
    <n v="0.1"/>
    <s v="PLACID"/>
    <d v="2022-08-01T00:00:00"/>
    <n v="0.10442181634903219"/>
  </r>
  <r>
    <s v="2021"/>
    <s v="TD1735098"/>
    <x v="1"/>
    <n v="0.04"/>
    <s v="PLACID"/>
    <d v="2022-08-01T00:00:00"/>
    <n v="4.1768726539612874E-2"/>
  </r>
  <r>
    <s v="2021"/>
    <s v="TD1735098"/>
    <x v="1"/>
    <n v="0.15"/>
    <s v="PLACID"/>
    <d v="2022-08-01T00:00:00"/>
    <n v="0.15663272452354826"/>
  </r>
  <r>
    <s v="2021"/>
    <s v="TD1735098"/>
    <x v="1"/>
    <n v="0.02"/>
    <s v="PLACID"/>
    <d v="2022-08-01T00:00:00"/>
    <n v="2.0884363269806437E-2"/>
  </r>
  <r>
    <s v="2021"/>
    <s v="TD1735098"/>
    <x v="1"/>
    <n v="0.01"/>
    <s v="PLACID"/>
    <d v="2022-08-01T00:00:00"/>
    <n v="1.0442181634903219E-2"/>
  </r>
  <r>
    <s v="2021"/>
    <s v="TD1735098"/>
    <x v="1"/>
    <n v="0.09"/>
    <s v="PLACID"/>
    <d v="2022-08-01T00:00:00"/>
    <n v="9.3979634714128957E-2"/>
  </r>
  <r>
    <s v="2021"/>
    <s v="TD1735098"/>
    <x v="1"/>
    <n v="0.02"/>
    <s v="PLACID"/>
    <d v="2022-08-01T00:00:00"/>
    <n v="2.0884363269806437E-2"/>
  </r>
  <r>
    <s v="2021"/>
    <s v="TD1735098"/>
    <x v="1"/>
    <n v="0.02"/>
    <s v="PLACID"/>
    <d v="2022-08-01T00:00:00"/>
    <n v="2.0884363269806437E-2"/>
  </r>
  <r>
    <s v="2021"/>
    <s v="TD1735098"/>
    <x v="1"/>
    <n v="0.02"/>
    <s v="PLACID"/>
    <d v="2022-08-01T00:00:00"/>
    <n v="2.0884363269806437E-2"/>
  </r>
  <r>
    <s v="2021"/>
    <s v="TD1735098"/>
    <x v="1"/>
    <n v="17.13"/>
    <s v="PLACID"/>
    <d v="2022-08-01T00:00:00"/>
    <n v="17.887457140589213"/>
  </r>
  <r>
    <s v="2021"/>
    <s v="TD1735098"/>
    <x v="1"/>
    <n v="0.24"/>
    <s v="PLACID"/>
    <d v="2022-08-01T00:00:00"/>
    <n v="0.25061235923767722"/>
  </r>
  <r>
    <s v="2021"/>
    <s v="TD1735098"/>
    <x v="1"/>
    <n v="0.04"/>
    <s v="PLACID"/>
    <d v="2022-08-01T00:00:00"/>
    <n v="4.1768726539612874E-2"/>
  </r>
  <r>
    <s v="2022"/>
    <s v="TD1735098"/>
    <x v="1"/>
    <n v="0.02"/>
    <s v="PLACID"/>
    <d v="2022-08-01T00:00:00"/>
    <n v="0.02"/>
  </r>
  <r>
    <s v="2022"/>
    <s v="TD1735098"/>
    <x v="1"/>
    <n v="0.22"/>
    <s v="PLACID"/>
    <d v="2022-08-01T00:00:00"/>
    <n v="0.22"/>
  </r>
  <r>
    <s v="2022"/>
    <s v="TD1735098"/>
    <x v="1"/>
    <n v="0.04"/>
    <s v="PLACID"/>
    <d v="2022-08-01T00:00:00"/>
    <n v="0.04"/>
  </r>
  <r>
    <s v="2022"/>
    <s v="TD1735098"/>
    <x v="1"/>
    <n v="0.22"/>
    <s v="PLACID"/>
    <d v="2022-08-01T00:00:00"/>
    <n v="0.22"/>
  </r>
  <r>
    <s v="2022"/>
    <s v="TD1735098"/>
    <x v="1"/>
    <n v="0.03"/>
    <s v="PLACID"/>
    <d v="2022-08-01T00:00:00"/>
    <n v="0.03"/>
  </r>
  <r>
    <s v="2022"/>
    <s v="TD1735098"/>
    <x v="1"/>
    <n v="0.03"/>
    <s v="PLACID"/>
    <d v="2022-08-01T00:00:00"/>
    <n v="0.03"/>
  </r>
  <r>
    <s v="2022"/>
    <s v="TD1735098"/>
    <x v="1"/>
    <n v="0.11"/>
    <s v="PLACID"/>
    <d v="2022-08-01T00:00:00"/>
    <n v="0.11"/>
  </r>
  <r>
    <s v="2022"/>
    <s v="TD1735098"/>
    <x v="1"/>
    <n v="0.01"/>
    <s v="PLACID"/>
    <d v="2022-08-01T00:00:00"/>
    <n v="0.01"/>
  </r>
  <r>
    <s v="2022"/>
    <s v="TD1735098"/>
    <x v="1"/>
    <n v="0.01"/>
    <s v="PLACID"/>
    <d v="2022-08-01T00:00:00"/>
    <n v="0.01"/>
  </r>
  <r>
    <s v="2022"/>
    <s v="TD1735098"/>
    <x v="1"/>
    <n v="7.0000000000000007E-2"/>
    <s v="PLACID"/>
    <d v="2022-08-01T00:00:00"/>
    <n v="7.0000000000000007E-2"/>
  </r>
  <r>
    <s v="2022"/>
    <s v="TD1735098"/>
    <x v="1"/>
    <n v="0.46"/>
    <s v="PLACID"/>
    <d v="2022-08-01T00:00:00"/>
    <n v="0.46"/>
  </r>
  <r>
    <s v="2022"/>
    <s v="TD1735098"/>
    <x v="1"/>
    <n v="23.32"/>
    <s v="PLACID"/>
    <d v="2022-08-01T00:00:00"/>
    <n v="23.32"/>
  </r>
  <r>
    <s v="2022"/>
    <s v="TD1735098"/>
    <x v="1"/>
    <n v="-16.39"/>
    <s v="PLACID"/>
    <d v="2022-08-01T00:00:00"/>
    <n v="-16.39"/>
  </r>
  <r>
    <s v="2022"/>
    <s v="TD1735098"/>
    <x v="1"/>
    <n v="-0.25"/>
    <s v="PLACID"/>
    <d v="2022-08-01T00:00:00"/>
    <n v="-0.25"/>
  </r>
  <r>
    <s v="2022"/>
    <s v="TD1735098"/>
    <x v="1"/>
    <n v="7.94"/>
    <s v="PLACID"/>
    <d v="2022-08-01T00:00:00"/>
    <n v="7.94"/>
  </r>
  <r>
    <s v="2022"/>
    <s v="TD1735098"/>
    <x v="1"/>
    <n v="69.11"/>
    <s v="PLACID"/>
    <d v="2022-08-01T00:00:00"/>
    <n v="69.11"/>
  </r>
  <r>
    <s v="2022"/>
    <s v="TD1735098"/>
    <x v="1"/>
    <n v="0.01"/>
    <s v="PLACID"/>
    <d v="2022-08-01T00:00:00"/>
    <n v="0.01"/>
  </r>
  <r>
    <s v="2022"/>
    <s v="TD1735098"/>
    <x v="1"/>
    <n v="0.08"/>
    <s v="PLACID"/>
    <d v="2022-08-01T00:00:00"/>
    <n v="0.08"/>
  </r>
  <r>
    <s v="2022"/>
    <s v="TD1735098"/>
    <x v="1"/>
    <n v="0.02"/>
    <s v="PLACID"/>
    <d v="2022-08-01T00:00:00"/>
    <n v="0.02"/>
  </r>
  <r>
    <s v="2022"/>
    <s v="TD1735098"/>
    <x v="1"/>
    <n v="0.03"/>
    <s v="PLACID"/>
    <d v="2022-08-01T00:00:00"/>
    <n v="0.03"/>
  </r>
  <r>
    <s v="2023"/>
    <s v="TD1735098"/>
    <x v="1"/>
    <n v="0.02"/>
    <s v="PLACID"/>
    <d v="2022-08-01T00:00:00"/>
    <n v="1.8978331178983465E-2"/>
  </r>
  <r>
    <s v="2023"/>
    <s v="TD1735098"/>
    <x v="1"/>
    <n v="0.01"/>
    <s v="PLACID"/>
    <d v="2022-08-01T00:00:00"/>
    <n v="9.4891655894917323E-3"/>
  </r>
  <r>
    <s v="2023"/>
    <s v="TD1735098"/>
    <x v="1"/>
    <n v="0.04"/>
    <s v="PLACID"/>
    <d v="2022-08-01T00:00:00"/>
    <n v="3.7956662357966929E-2"/>
  </r>
  <r>
    <s v="2023"/>
    <s v="TD1735098"/>
    <x v="1"/>
    <n v="-36.51"/>
    <s v="PLACID"/>
    <d v="2022-08-01T00:00:00"/>
    <n v="-34.644943567234314"/>
  </r>
  <r>
    <s v="2023"/>
    <s v="TD1735098"/>
    <x v="1"/>
    <n v="36.54"/>
    <s v="PLACID"/>
    <d v="2022-08-01T00:00:00"/>
    <n v="34.673411064002792"/>
  </r>
  <r>
    <s v="2021"/>
    <s v="TD1735098"/>
    <x v="0"/>
    <n v="555.29"/>
    <s v="PLACID"/>
    <d v="2022-08-01T00:00:00"/>
    <n v="579.84390400454083"/>
  </r>
  <r>
    <s v="2022"/>
    <s v="TD1735098"/>
    <x v="0"/>
    <n v="11.16"/>
    <s v="PLACID"/>
    <d v="2022-08-01T00:00:00"/>
    <n v="11.16"/>
  </r>
  <r>
    <s v="2022"/>
    <s v="TD1735098"/>
    <x v="0"/>
    <n v="11"/>
    <s v="PLACID"/>
    <d v="2022-08-01T00:00:00"/>
    <n v="11"/>
  </r>
  <r>
    <s v="2022"/>
    <s v="TD1735098"/>
    <x v="0"/>
    <n v="74.010000000000005"/>
    <s v="PLACID"/>
    <d v="2022-08-01T00:00:00"/>
    <n v="74.010000000000005"/>
  </r>
  <r>
    <s v="2022"/>
    <s v="TD1735098"/>
    <x v="0"/>
    <n v="577.20000000000005"/>
    <s v="PLACID"/>
    <d v="2022-08-01T00:00:00"/>
    <n v="577.20000000000005"/>
  </r>
  <r>
    <s v="2022"/>
    <s v="TD1735098"/>
    <x v="0"/>
    <n v="40.6"/>
    <s v="PLACID"/>
    <d v="2022-08-01T00:00:00"/>
    <n v="40.6"/>
  </r>
  <r>
    <s v="2022"/>
    <s v="TD1735098"/>
    <x v="0"/>
    <n v="-578.23"/>
    <s v="PLACID"/>
    <d v="2022-08-01T00:00:00"/>
    <n v="-578.23"/>
  </r>
  <r>
    <s v="2022"/>
    <s v="TD1735098"/>
    <x v="0"/>
    <n v="143.94999999999999"/>
    <s v="PLACID"/>
    <d v="2022-08-01T00:00:00"/>
    <n v="143.94999999999999"/>
  </r>
  <r>
    <s v="2022"/>
    <s v="TD1735098"/>
    <x v="0"/>
    <n v="523.87"/>
    <s v="PLACID"/>
    <d v="2022-08-01T00:00:00"/>
    <n v="523.87"/>
  </r>
  <r>
    <s v="2022"/>
    <s v="TD1735098"/>
    <x v="0"/>
    <n v="7447.76"/>
    <s v="PLACID"/>
    <d v="2022-08-01T00:00:00"/>
    <n v="7447.76"/>
  </r>
  <r>
    <s v="2022"/>
    <s v="TD1735098"/>
    <x v="0"/>
    <n v="-7461"/>
    <s v="PLACID"/>
    <d v="2022-08-01T00:00:00"/>
    <n v="-7461"/>
  </r>
  <r>
    <s v="2021"/>
    <s v="TD1735098"/>
    <x v="0"/>
    <n v="7165.05"/>
    <s v="PLACID"/>
    <d v="2022-08-01T00:00:00"/>
    <n v="7481.8753523163305"/>
  </r>
  <r>
    <s v="2022"/>
    <s v="TD1735098"/>
    <x v="0"/>
    <n v="141.9"/>
    <s v="PLACID"/>
    <d v="2022-08-01T00:00:00"/>
    <n v="141.9"/>
  </r>
  <r>
    <s v="2022"/>
    <s v="TD1735098"/>
    <x v="0"/>
    <n v="954.97"/>
    <s v="PLACID"/>
    <d v="2022-08-01T00:00:00"/>
    <n v="954.97"/>
  </r>
  <r>
    <s v="2022"/>
    <s v="TD1735098"/>
    <x v="2"/>
    <n v="59572.6"/>
    <s v="PLACID"/>
    <d v="2022-08-01T00:00:00"/>
    <n v="59572.6"/>
  </r>
  <r>
    <s v="2022"/>
    <s v="TD1735098"/>
    <x v="2"/>
    <n v="49.62"/>
    <s v="PLACID"/>
    <d v="2022-08-01T00:00:00"/>
    <n v="49.62"/>
  </r>
  <r>
    <s v="2022"/>
    <s v="TD1735098"/>
    <x v="2"/>
    <n v="4.1900000000000004"/>
    <s v="PLACID"/>
    <d v="2022-08-01T00:00:00"/>
    <n v="4.1900000000000004"/>
  </r>
  <r>
    <s v="2022"/>
    <s v="TD1735098"/>
    <x v="2"/>
    <n v="58.32"/>
    <s v="PLACID"/>
    <d v="2022-08-01T00:00:00"/>
    <n v="58.32"/>
  </r>
  <r>
    <s v="2022"/>
    <s v="TD1735098"/>
    <x v="2"/>
    <n v="291.60000000000002"/>
    <s v="PLACID"/>
    <d v="2022-08-01T00:00:00"/>
    <n v="291.60000000000002"/>
  </r>
  <r>
    <s v="2022"/>
    <s v="TD1735098"/>
    <x v="2"/>
    <n v="375.98"/>
    <s v="PLACID"/>
    <d v="2022-08-01T00:00:00"/>
    <n v="375.98"/>
  </r>
  <r>
    <s v="2022"/>
    <s v="TD1735098"/>
    <x v="2"/>
    <n v="-15.65"/>
    <s v="PLACID"/>
    <d v="2022-08-01T00:00:00"/>
    <n v="-15.65"/>
  </r>
  <r>
    <s v="2022"/>
    <s v="TD1735098"/>
    <x v="2"/>
    <n v="-18.93"/>
    <s v="PLACID"/>
    <d v="2022-08-01T00:00:00"/>
    <n v="-18.93"/>
  </r>
  <r>
    <s v="2021"/>
    <s v="TD1735098"/>
    <x v="3"/>
    <n v="3.7"/>
    <s v="PLACID"/>
    <d v="2022-08-01T00:00:00"/>
    <n v="3.863607204914191"/>
  </r>
  <r>
    <s v="2021"/>
    <s v="TD1735098"/>
    <x v="3"/>
    <n v="0.06"/>
    <s v="PLACID"/>
    <d v="2022-08-01T00:00:00"/>
    <n v="6.2653089809419305E-2"/>
  </r>
  <r>
    <s v="2021"/>
    <s v="TD1735098"/>
    <x v="3"/>
    <n v="0.01"/>
    <s v="PLACID"/>
    <d v="2022-08-01T00:00:00"/>
    <n v="1.0442181634903219E-2"/>
  </r>
  <r>
    <s v="2021"/>
    <s v="TD1735098"/>
    <x v="3"/>
    <n v="3.19"/>
    <s v="PLACID"/>
    <d v="2022-08-01T00:00:00"/>
    <n v="3.3310559415341268"/>
  </r>
  <r>
    <s v="2021"/>
    <s v="TD1735098"/>
    <x v="3"/>
    <n v="0.01"/>
    <s v="PLACID"/>
    <d v="2022-08-01T00:00:00"/>
    <n v="1.0442181634903219E-2"/>
  </r>
  <r>
    <s v="2022"/>
    <s v="TD1735098"/>
    <x v="3"/>
    <n v="9.17"/>
    <s v="PLACID"/>
    <d v="2022-08-01T00:00:00"/>
    <n v="9.17"/>
  </r>
  <r>
    <s v="2022"/>
    <s v="TD1735098"/>
    <x v="3"/>
    <n v="-0.62"/>
    <s v="PLACID"/>
    <d v="2022-08-01T00:00:00"/>
    <n v="-0.62"/>
  </r>
  <r>
    <s v="2022"/>
    <s v="TD1735098"/>
    <x v="3"/>
    <n v="6.86"/>
    <s v="PLACID"/>
    <d v="2022-08-01T00:00:00"/>
    <n v="6.86"/>
  </r>
  <r>
    <s v="2022"/>
    <s v="TD1735098"/>
    <x v="3"/>
    <n v="0"/>
    <s v="PLACID"/>
    <d v="2022-08-01T00:00:00"/>
    <n v="0"/>
  </r>
  <r>
    <s v="2022"/>
    <s v="TD1735098"/>
    <x v="3"/>
    <n v="-1.19"/>
    <s v="PLACID"/>
    <d v="2022-08-01T00:00:00"/>
    <n v="-1.19"/>
  </r>
  <r>
    <s v="2021"/>
    <s v="TD1735098"/>
    <x v="3"/>
    <n v="-1.95"/>
    <s v="PLACID"/>
    <d v="2022-08-01T00:00:00"/>
    <n v="-2.0362254188061275"/>
  </r>
  <r>
    <s v="2021"/>
    <s v="TD1735098"/>
    <x v="3"/>
    <n v="-0.08"/>
    <s v="PLACID"/>
    <d v="2022-08-01T00:00:00"/>
    <n v="-8.3537453079225749E-2"/>
  </r>
  <r>
    <s v="2022"/>
    <s v="TD1735098"/>
    <x v="3"/>
    <n v="-0.14000000000000001"/>
    <s v="PLACID"/>
    <d v="2022-08-01T00:00:00"/>
    <n v="-0.14000000000000001"/>
  </r>
  <r>
    <s v="2022"/>
    <s v="TD1735098"/>
    <x v="3"/>
    <n v="-0.05"/>
    <s v="PLACID"/>
    <d v="2022-08-01T00:00:00"/>
    <n v="-0.05"/>
  </r>
  <r>
    <s v="2021"/>
    <s v="TD1735098"/>
    <x v="3"/>
    <n v="0.83"/>
    <s v="PLACID"/>
    <d v="2022-08-01T00:00:00"/>
    <n v="0.86670107569696708"/>
  </r>
  <r>
    <s v="2021"/>
    <s v="TD1735098"/>
    <x v="3"/>
    <n v="0.96"/>
    <s v="PLACID"/>
    <d v="2022-08-01T00:00:00"/>
    <n v="1.0024494369507089"/>
  </r>
  <r>
    <s v="2022"/>
    <s v="TD1735098"/>
    <x v="3"/>
    <n v="1.87"/>
    <s v="PLACID"/>
    <d v="2022-08-01T00:00:00"/>
    <n v="1.87"/>
  </r>
  <r>
    <s v="2022"/>
    <s v="TD1735098"/>
    <x v="3"/>
    <n v="1.52"/>
    <s v="PLACID"/>
    <d v="2022-08-01T00:00:00"/>
    <n v="1.52"/>
  </r>
  <r>
    <s v="2022"/>
    <s v="TD1735098"/>
    <x v="3"/>
    <n v="-0.34"/>
    <s v="PLACID"/>
    <d v="2022-08-01T00:00:00"/>
    <n v="-0.34"/>
  </r>
  <r>
    <s v="2021"/>
    <s v="TD1735098"/>
    <x v="3"/>
    <n v="80.42"/>
    <s v="PLACID"/>
    <d v="2022-08-01T00:00:00"/>
    <n v="83.976024707891682"/>
  </r>
  <r>
    <s v="2021"/>
    <s v="TD1735098"/>
    <x v="3"/>
    <n v="48.91"/>
    <s v="PLACID"/>
    <d v="2022-08-01T00:00:00"/>
    <n v="51.07271037631164"/>
  </r>
  <r>
    <s v="2021"/>
    <s v="TD1735098"/>
    <x v="3"/>
    <n v="120.28"/>
    <s v="PLACID"/>
    <d v="2022-08-01T00:00:00"/>
    <n v="125.59856070461592"/>
  </r>
  <r>
    <s v="2021"/>
    <s v="TD1735098"/>
    <x v="3"/>
    <n v="56.11"/>
    <s v="PLACID"/>
    <d v="2022-08-01T00:00:00"/>
    <n v="58.591081153441962"/>
  </r>
  <r>
    <s v="2021"/>
    <s v="TD1735098"/>
    <x v="3"/>
    <n v="144.68"/>
    <s v="PLACID"/>
    <d v="2022-08-01T00:00:00"/>
    <n v="151.07748389377977"/>
  </r>
  <r>
    <s v="2021"/>
    <s v="TD1735098"/>
    <x v="3"/>
    <n v="51.84"/>
    <s v="PLACID"/>
    <d v="2022-08-01T00:00:00"/>
    <n v="54.132269595338286"/>
  </r>
  <r>
    <s v="2021"/>
    <s v="TD1735098"/>
    <x v="3"/>
    <n v="19.82"/>
    <s v="PLACID"/>
    <d v="2022-08-01T00:00:00"/>
    <n v="20.69640400037818"/>
  </r>
  <r>
    <s v="2021"/>
    <s v="TD1735098"/>
    <x v="3"/>
    <n v="18.52"/>
    <s v="PLACID"/>
    <d v="2022-08-01T00:00:00"/>
    <n v="19.338920387840762"/>
  </r>
  <r>
    <s v="2021"/>
    <s v="TD1735098"/>
    <x v="3"/>
    <n v="49.75"/>
    <s v="PLACID"/>
    <d v="2022-08-01T00:00:00"/>
    <n v="51.949853633643514"/>
  </r>
  <r>
    <s v="2021"/>
    <s v="TD1735098"/>
    <x v="3"/>
    <n v="68.5"/>
    <s v="PLACID"/>
    <d v="2022-08-01T00:00:00"/>
    <n v="71.52894419908705"/>
  </r>
  <r>
    <s v="2021"/>
    <s v="TD1735098"/>
    <x v="3"/>
    <n v="35.79"/>
    <s v="PLACID"/>
    <d v="2022-08-01T00:00:00"/>
    <n v="37.372568071318618"/>
  </r>
  <r>
    <s v="2022"/>
    <s v="TD1735098"/>
    <x v="3"/>
    <n v="121.65"/>
    <s v="PLACID"/>
    <d v="2022-08-01T00:00:00"/>
    <n v="121.65"/>
  </r>
  <r>
    <s v="2022"/>
    <s v="TD1735098"/>
    <x v="3"/>
    <n v="144.19999999999999"/>
    <s v="PLACID"/>
    <d v="2022-08-01T00:00:00"/>
    <n v="144.19999999999999"/>
  </r>
  <r>
    <s v="2022"/>
    <s v="TD1735098"/>
    <x v="3"/>
    <n v="101.64"/>
    <s v="PLACID"/>
    <d v="2022-08-01T00:00:00"/>
    <n v="101.64"/>
  </r>
  <r>
    <s v="2022"/>
    <s v="TD1735098"/>
    <x v="3"/>
    <n v="32.299999999999997"/>
    <s v="PLACID"/>
    <d v="2022-08-01T00:00:00"/>
    <n v="32.299999999999997"/>
  </r>
  <r>
    <s v="2022"/>
    <s v="TD1735098"/>
    <x v="3"/>
    <n v="92.3"/>
    <s v="PLACID"/>
    <d v="2022-08-01T00:00:00"/>
    <n v="92.3"/>
  </r>
  <r>
    <s v="2022"/>
    <s v="TD1735098"/>
    <x v="3"/>
    <n v="58.68"/>
    <s v="PLACID"/>
    <d v="2022-08-01T00:00:00"/>
    <n v="58.68"/>
  </r>
  <r>
    <s v="2022"/>
    <s v="TD1735098"/>
    <x v="3"/>
    <n v="60.34"/>
    <s v="PLACID"/>
    <d v="2022-08-01T00:00:00"/>
    <n v="60.34"/>
  </r>
  <r>
    <s v="2022"/>
    <s v="TD1735098"/>
    <x v="3"/>
    <n v="210.97"/>
    <s v="PLACID"/>
    <d v="2022-08-01T00:00:00"/>
    <n v="210.97"/>
  </r>
  <r>
    <s v="2022"/>
    <s v="TD1735098"/>
    <x v="3"/>
    <n v="104.87"/>
    <s v="PLACID"/>
    <d v="2022-08-01T00:00:00"/>
    <n v="104.87"/>
  </r>
  <r>
    <s v="2022"/>
    <s v="TD1735098"/>
    <x v="3"/>
    <n v="93.1"/>
    <s v="PLACID"/>
    <d v="2022-08-01T00:00:00"/>
    <n v="93.1"/>
  </r>
  <r>
    <s v="2022"/>
    <s v="TD1735098"/>
    <x v="3"/>
    <n v="31.89"/>
    <s v="PLACID"/>
    <d v="2022-08-01T00:00:00"/>
    <n v="31.89"/>
  </r>
  <r>
    <s v="2022"/>
    <s v="TD1735098"/>
    <x v="3"/>
    <n v="24.62"/>
    <s v="PLACID"/>
    <d v="2022-08-01T00:00:00"/>
    <n v="24.62"/>
  </r>
  <r>
    <s v="2023"/>
    <s v="TD1735098"/>
    <x v="3"/>
    <n v="37.1"/>
    <s v="PLACID"/>
    <d v="2022-08-01T00:00:00"/>
    <n v="35.20480433701433"/>
  </r>
  <r>
    <s v="2023"/>
    <s v="TD1735098"/>
    <x v="3"/>
    <n v="32.78"/>
    <s v="PLACID"/>
    <d v="2022-08-01T00:00:00"/>
    <n v="31.105484802353899"/>
  </r>
  <r>
    <s v="2023"/>
    <s v="TD1735098"/>
    <x v="3"/>
    <n v="2.79"/>
    <s v="PLACID"/>
    <d v="2022-08-01T00:00:00"/>
    <n v="2.6474771994681934"/>
  </r>
  <r>
    <s v="2021"/>
    <s v="TD1735098"/>
    <x v="3"/>
    <n v="5"/>
    <s v="PLACID"/>
    <d v="2022-08-01T00:00:00"/>
    <n v="5.2210908174516089"/>
  </r>
  <r>
    <s v="2022"/>
    <s v="TD1735098"/>
    <x v="3"/>
    <n v="-5"/>
    <s v="PLACID"/>
    <d v="2022-08-01T00:00:00"/>
    <n v="-5"/>
  </r>
  <r>
    <s v="2022"/>
    <s v="TD1735098"/>
    <x v="3"/>
    <n v="28.87"/>
    <s v="PLACID"/>
    <d v="2022-08-01T00:00:00"/>
    <n v="28.87"/>
  </r>
  <r>
    <s v="2023"/>
    <s v="TD1735098"/>
    <x v="3"/>
    <n v="-28.87"/>
    <s v="PLACID"/>
    <d v="2022-08-01T00:00:00"/>
    <n v="-27.395221056862631"/>
  </r>
  <r>
    <s v="2021"/>
    <s v="TD1735098"/>
    <x v="3"/>
    <n v="0.4"/>
    <s v="PLACID"/>
    <d v="2022-08-01T00:00:00"/>
    <n v="0.41768726539612877"/>
  </r>
  <r>
    <s v="2021"/>
    <s v="TD1735098"/>
    <x v="3"/>
    <n v="0.24"/>
    <s v="PLACID"/>
    <d v="2022-08-01T00:00:00"/>
    <n v="0.25061235923767722"/>
  </r>
  <r>
    <s v="2021"/>
    <s v="TD1735098"/>
    <x v="3"/>
    <n v="0.56000000000000005"/>
    <s v="PLACID"/>
    <d v="2022-08-01T00:00:00"/>
    <n v="0.58476217155458032"/>
  </r>
  <r>
    <s v="2021"/>
    <s v="TD1735098"/>
    <x v="3"/>
    <n v="0.33"/>
    <s v="PLACID"/>
    <d v="2022-08-01T00:00:00"/>
    <n v="0.34459199395180623"/>
  </r>
  <r>
    <s v="2021"/>
    <s v="TD1735098"/>
    <x v="3"/>
    <n v="0.8"/>
    <s v="PLACID"/>
    <d v="2022-08-01T00:00:00"/>
    <n v="0.83537453079225754"/>
  </r>
  <r>
    <s v="2021"/>
    <s v="TD1735098"/>
    <x v="3"/>
    <n v="0.27"/>
    <s v="PLACID"/>
    <d v="2022-08-01T00:00:00"/>
    <n v="0.28193890414238693"/>
  </r>
  <r>
    <s v="2021"/>
    <s v="TD1735098"/>
    <x v="3"/>
    <n v="0.16"/>
    <s v="PLACID"/>
    <d v="2022-08-01T00:00:00"/>
    <n v="0.1670749061584515"/>
  </r>
  <r>
    <s v="2021"/>
    <s v="TD1735098"/>
    <x v="3"/>
    <n v="0.04"/>
    <s v="PLACID"/>
    <d v="2022-08-01T00:00:00"/>
    <n v="4.1768726539612874E-2"/>
  </r>
  <r>
    <s v="2021"/>
    <s v="TD1735098"/>
    <x v="3"/>
    <n v="0.25"/>
    <s v="PLACID"/>
    <d v="2022-08-01T00:00:00"/>
    <n v="0.26105454087258045"/>
  </r>
  <r>
    <s v="2021"/>
    <s v="TD1735098"/>
    <x v="3"/>
    <n v="0.28999999999999998"/>
    <s v="PLACID"/>
    <d v="2022-08-01T00:00:00"/>
    <n v="0.30282326741219334"/>
  </r>
  <r>
    <s v="2021"/>
    <s v="TD1735098"/>
    <x v="3"/>
    <n v="0.12"/>
    <s v="PLACID"/>
    <d v="2022-08-01T00:00:00"/>
    <n v="0.12530617961883861"/>
  </r>
  <r>
    <s v="2022"/>
    <s v="TD1735098"/>
    <x v="3"/>
    <n v="0.69"/>
    <s v="PLACID"/>
    <d v="2022-08-01T00:00:00"/>
    <n v="0.69"/>
  </r>
  <r>
    <s v="2022"/>
    <s v="TD1735098"/>
    <x v="3"/>
    <n v="0.76"/>
    <s v="PLACID"/>
    <d v="2022-08-01T00:00:00"/>
    <n v="0.76"/>
  </r>
  <r>
    <s v="2022"/>
    <s v="TD1735098"/>
    <x v="3"/>
    <n v="0.51"/>
    <s v="PLACID"/>
    <d v="2022-08-01T00:00:00"/>
    <n v="0.51"/>
  </r>
  <r>
    <s v="2022"/>
    <s v="TD1735098"/>
    <x v="3"/>
    <n v="0.14000000000000001"/>
    <s v="PLACID"/>
    <d v="2022-08-01T00:00:00"/>
    <n v="0.14000000000000001"/>
  </r>
  <r>
    <s v="2022"/>
    <s v="TD1735098"/>
    <x v="3"/>
    <n v="0.48"/>
    <s v="PLACID"/>
    <d v="2022-08-01T00:00:00"/>
    <n v="0.48"/>
  </r>
  <r>
    <s v="2022"/>
    <s v="TD1735098"/>
    <x v="3"/>
    <n v="0.23"/>
    <s v="PLACID"/>
    <d v="2022-08-01T00:00:00"/>
    <n v="0.23"/>
  </r>
  <r>
    <s v="2022"/>
    <s v="TD1735098"/>
    <x v="3"/>
    <n v="0.38"/>
    <s v="PLACID"/>
    <d v="2022-08-01T00:00:00"/>
    <n v="0.38"/>
  </r>
  <r>
    <s v="2022"/>
    <s v="TD1735098"/>
    <x v="3"/>
    <n v="1.06"/>
    <s v="PLACID"/>
    <d v="2022-08-01T00:00:00"/>
    <n v="1.06"/>
  </r>
  <r>
    <s v="2022"/>
    <s v="TD1735098"/>
    <x v="3"/>
    <n v="0.48"/>
    <s v="PLACID"/>
    <d v="2022-08-01T00:00:00"/>
    <n v="0.48"/>
  </r>
  <r>
    <s v="2022"/>
    <s v="TD1735098"/>
    <x v="3"/>
    <n v="0.47"/>
    <s v="PLACID"/>
    <d v="2022-08-01T00:00:00"/>
    <n v="0.47"/>
  </r>
  <r>
    <s v="2022"/>
    <s v="TD1735098"/>
    <x v="3"/>
    <n v="0.09"/>
    <s v="PLACID"/>
    <d v="2022-08-01T00:00:00"/>
    <n v="0.09"/>
  </r>
  <r>
    <s v="2022"/>
    <s v="TD1735098"/>
    <x v="3"/>
    <n v="0.1"/>
    <s v="PLACID"/>
    <d v="2022-08-01T00:00:00"/>
    <n v="0.1"/>
  </r>
  <r>
    <s v="2023"/>
    <s v="TD1735098"/>
    <x v="3"/>
    <n v="0.25"/>
    <s v="PLACID"/>
    <d v="2022-08-01T00:00:00"/>
    <n v="0.23722913973729332"/>
  </r>
  <r>
    <s v="2023"/>
    <s v="TD1735098"/>
    <x v="3"/>
    <n v="0.19"/>
    <s v="PLACID"/>
    <d v="2022-08-01T00:00:00"/>
    <n v="0.18029414620034293"/>
  </r>
  <r>
    <s v="2022"/>
    <s v="TD1735098"/>
    <x v="2"/>
    <n v="11.89"/>
    <s v="PLACID"/>
    <d v="2022-08-01T00:00:00"/>
    <n v="11.89"/>
  </r>
  <r>
    <s v="2022"/>
    <s v="TD1735098"/>
    <x v="1"/>
    <n v="3.52"/>
    <s v="PLACID"/>
    <d v="2022-08-01T00:00:00"/>
    <n v="3.52"/>
  </r>
  <r>
    <s v="2022"/>
    <s v="TD1735098"/>
    <x v="1"/>
    <n v="74.849999999999994"/>
    <s v="PLACID"/>
    <d v="2022-08-01T00:00:00"/>
    <n v="74.849999999999994"/>
  </r>
  <r>
    <s v="2021"/>
    <s v="TD1735098"/>
    <x v="1"/>
    <n v="547.49"/>
    <s v="PLACID"/>
    <d v="2022-08-01T00:00:00"/>
    <n v="571.69900232931627"/>
  </r>
  <r>
    <s v="2022"/>
    <s v="TD1735098"/>
    <x v="1"/>
    <n v="4.17"/>
    <s v="PLACID"/>
    <d v="2022-08-01T00:00:00"/>
    <n v="4.17"/>
  </r>
  <r>
    <s v="2022"/>
    <s v="TD1735098"/>
    <x v="1"/>
    <n v="675.97"/>
    <s v="PLACID"/>
    <d v="2022-08-01T00:00:00"/>
    <n v="675.97"/>
  </r>
  <r>
    <s v="2022"/>
    <s v="TD1735098"/>
    <x v="1"/>
    <n v="-646.61"/>
    <s v="PLACID"/>
    <d v="2022-08-01T00:00:00"/>
    <n v="-646.61"/>
  </r>
  <r>
    <s v="2022"/>
    <s v="TD1735098"/>
    <x v="1"/>
    <n v="1965.26"/>
    <s v="PLACID"/>
    <d v="2022-08-01T00:00:00"/>
    <n v="1965.26"/>
  </r>
  <r>
    <s v="2021"/>
    <s v="TD1735098"/>
    <x v="1"/>
    <n v="818.9"/>
    <s v="PLACID"/>
    <d v="2022-08-01T00:00:00"/>
    <n v="855.11025408222451"/>
  </r>
  <r>
    <s v="2022"/>
    <s v="TD1735098"/>
    <x v="1"/>
    <n v="7.16"/>
    <s v="PLACID"/>
    <d v="2022-08-01T00:00:00"/>
    <n v="7.16"/>
  </r>
  <r>
    <s v="2022"/>
    <s v="TD1735098"/>
    <x v="1"/>
    <n v="1110.79"/>
    <s v="PLACID"/>
    <d v="2022-08-01T00:00:00"/>
    <n v="1110.79"/>
  </r>
  <r>
    <s v="2022"/>
    <s v="TD1735098"/>
    <x v="1"/>
    <n v="-933.88"/>
    <s v="PLACID"/>
    <d v="2022-08-01T00:00:00"/>
    <n v="-933.88"/>
  </r>
  <r>
    <s v="2022"/>
    <s v="TD1735098"/>
    <x v="1"/>
    <n v="6433.99"/>
    <s v="PLACID"/>
    <d v="2022-08-01T00:00:00"/>
    <n v="6433.99"/>
  </r>
  <r>
    <s v="2021"/>
    <s v="TD1735098"/>
    <x v="1"/>
    <n v="171.94"/>
    <s v="PLACID"/>
    <d v="2022-08-01T00:00:00"/>
    <n v="179.54287103052593"/>
  </r>
  <r>
    <s v="2022"/>
    <s v="TD1735098"/>
    <x v="1"/>
    <n v="1.79"/>
    <s v="PLACID"/>
    <d v="2022-08-01T00:00:00"/>
    <n v="1.79"/>
  </r>
  <r>
    <s v="2022"/>
    <s v="TD1735098"/>
    <x v="1"/>
    <n v="272.62"/>
    <s v="PLACID"/>
    <d v="2022-08-01T00:00:00"/>
    <n v="272.62"/>
  </r>
  <r>
    <s v="2022"/>
    <s v="TD1735098"/>
    <x v="1"/>
    <n v="-219.39"/>
    <s v="PLACID"/>
    <d v="2022-08-01T00:00:00"/>
    <n v="-219.39"/>
  </r>
  <r>
    <s v="2022"/>
    <s v="TD1735098"/>
    <x v="1"/>
    <n v="1502.65"/>
    <s v="PLACID"/>
    <d v="2022-08-01T00:00:00"/>
    <n v="1502.65"/>
  </r>
  <r>
    <s v="2021"/>
    <s v="TD1735098"/>
    <x v="1"/>
    <n v="675.68"/>
    <s v="PLACID"/>
    <d v="2022-08-01T00:00:00"/>
    <n v="705.55732870714064"/>
  </r>
  <r>
    <s v="2022"/>
    <s v="TD1735098"/>
    <x v="1"/>
    <n v="669.96"/>
    <s v="PLACID"/>
    <d v="2022-08-01T00:00:00"/>
    <n v="669.96"/>
  </r>
  <r>
    <s v="2022"/>
    <s v="TD1735098"/>
    <x v="1"/>
    <n v="-611.49"/>
    <s v="PLACID"/>
    <d v="2022-08-01T00:00:00"/>
    <n v="-611.49"/>
  </r>
  <r>
    <s v="2021"/>
    <s v="TD1735098"/>
    <x v="1"/>
    <n v="37.26"/>
    <s v="PLACID"/>
    <d v="2022-08-01T00:00:00"/>
    <n v="38.907568771649387"/>
  </r>
  <r>
    <s v="2022"/>
    <s v="TD1735098"/>
    <x v="1"/>
    <n v="309.77999999999997"/>
    <s v="PLACID"/>
    <d v="2022-08-01T00:00:00"/>
    <n v="309.77999999999997"/>
  </r>
  <r>
    <s v="2021"/>
    <s v="TD1735098"/>
    <x v="2"/>
    <n v="489.46"/>
    <s v="PLACID"/>
    <d v="2022-08-01T00:00:00"/>
    <n v="511.10302230197294"/>
  </r>
  <r>
    <s v="2022"/>
    <s v="TD1735098"/>
    <x v="2"/>
    <n v="1161.56"/>
    <s v="PLACID"/>
    <d v="2022-08-01T00:00:00"/>
    <n v="1161.56"/>
  </r>
  <r>
    <s v="2022"/>
    <s v="TD1735098"/>
    <x v="2"/>
    <n v="-372.46"/>
    <s v="PLACID"/>
    <d v="2022-08-01T00:00:00"/>
    <n v="-372.46"/>
  </r>
  <r>
    <s v="2022"/>
    <s v="TD1739364"/>
    <x v="0"/>
    <n v="717.66"/>
    <s v="WESTBLUFF"/>
    <d v="2022-06-21T00:00:00"/>
    <n v="717.66"/>
  </r>
  <r>
    <s v="2020"/>
    <s v="TD1739364"/>
    <x v="1"/>
    <n v="0.27"/>
    <s v="WESTBLUFF"/>
    <d v="2022-06-21T00:00:00"/>
    <n v="0.29534669910241784"/>
  </r>
  <r>
    <s v="2020"/>
    <s v="TD1739364"/>
    <x v="1"/>
    <n v="0.03"/>
    <s v="WESTBLUFF"/>
    <d v="2022-06-21T00:00:00"/>
    <n v="3.2816299900268645E-2"/>
  </r>
  <r>
    <s v="2021"/>
    <s v="TD1739364"/>
    <x v="1"/>
    <n v="0.23"/>
    <s v="WESTBLUFF"/>
    <d v="2022-06-21T00:00:00"/>
    <n v="0.24017017760277404"/>
  </r>
  <r>
    <s v="2021"/>
    <s v="TD1739364"/>
    <x v="1"/>
    <n v="-0.21"/>
    <s v="WESTBLUFF"/>
    <d v="2022-06-21T00:00:00"/>
    <n v="-0.21928581433296759"/>
  </r>
  <r>
    <s v="2021"/>
    <s v="TD1739364"/>
    <x v="1"/>
    <n v="0.01"/>
    <s v="WESTBLUFF"/>
    <d v="2022-06-21T00:00:00"/>
    <n v="1.0442181634903219E-2"/>
  </r>
  <r>
    <s v="2021"/>
    <s v="TD1739364"/>
    <x v="1"/>
    <n v="0.05"/>
    <s v="WESTBLUFF"/>
    <d v="2022-06-21T00:00:00"/>
    <n v="5.2210908174516096E-2"/>
  </r>
  <r>
    <s v="2022"/>
    <s v="TD1739364"/>
    <x v="1"/>
    <n v="0.09"/>
    <s v="WESTBLUFF"/>
    <d v="2022-06-21T00:00:00"/>
    <n v="0.09"/>
  </r>
  <r>
    <s v="2022"/>
    <s v="TD1739364"/>
    <x v="1"/>
    <n v="0.85"/>
    <s v="WESTBLUFF"/>
    <d v="2022-06-21T00:00:00"/>
    <n v="0.85"/>
  </r>
  <r>
    <s v="2022"/>
    <s v="TD1739364"/>
    <x v="1"/>
    <n v="0.11"/>
    <s v="WESTBLUFF"/>
    <d v="2022-06-21T00:00:00"/>
    <n v="0.11"/>
  </r>
  <r>
    <s v="2022"/>
    <s v="TD1739364"/>
    <x v="1"/>
    <n v="1.03"/>
    <s v="WESTBLUFF"/>
    <d v="2022-06-21T00:00:00"/>
    <n v="1.03"/>
  </r>
  <r>
    <s v="2022"/>
    <s v="TD1739364"/>
    <x v="1"/>
    <n v="1.02"/>
    <s v="WESTBLUFF"/>
    <d v="2022-06-21T00:00:00"/>
    <n v="1.02"/>
  </r>
  <r>
    <s v="2022"/>
    <s v="TD1739364"/>
    <x v="1"/>
    <n v="0.11"/>
    <s v="WESTBLUFF"/>
    <d v="2022-06-21T00:00:00"/>
    <n v="0.11"/>
  </r>
  <r>
    <s v="2022"/>
    <s v="TD1739364"/>
    <x v="1"/>
    <n v="50.39"/>
    <s v="WESTBLUFF"/>
    <d v="2022-06-21T00:00:00"/>
    <n v="50.39"/>
  </r>
  <r>
    <s v="2022"/>
    <s v="TD1739364"/>
    <x v="1"/>
    <n v="5.5"/>
    <s v="WESTBLUFF"/>
    <d v="2022-06-21T00:00:00"/>
    <n v="5.5"/>
  </r>
  <r>
    <s v="2022"/>
    <s v="TD1739364"/>
    <x v="1"/>
    <n v="0.1"/>
    <s v="WESTBLUFF"/>
    <d v="2022-06-21T00:00:00"/>
    <n v="0.1"/>
  </r>
  <r>
    <s v="2022"/>
    <s v="TD1739364"/>
    <x v="1"/>
    <n v="0.01"/>
    <s v="WESTBLUFF"/>
    <d v="2022-06-21T00:00:00"/>
    <n v="0.01"/>
  </r>
  <r>
    <s v="2022"/>
    <s v="TD1739364"/>
    <x v="1"/>
    <n v="1.75"/>
    <s v="WESTBLUFF"/>
    <d v="2022-06-21T00:00:00"/>
    <n v="1.75"/>
  </r>
  <r>
    <s v="2022"/>
    <s v="TD1739364"/>
    <x v="1"/>
    <n v="0.24"/>
    <s v="WESTBLUFF"/>
    <d v="2022-06-21T00:00:00"/>
    <n v="0.24"/>
  </r>
  <r>
    <s v="2023"/>
    <s v="TD1739364"/>
    <x v="1"/>
    <n v="-6.28"/>
    <s v="WESTBLUFF"/>
    <d v="2022-06-21T00:00:00"/>
    <n v="-5.9591959902008078"/>
  </r>
  <r>
    <s v="2023"/>
    <s v="TD1739364"/>
    <x v="1"/>
    <n v="6.28"/>
    <s v="WESTBLUFF"/>
    <d v="2022-06-21T00:00:00"/>
    <n v="5.9591959902008078"/>
  </r>
  <r>
    <s v="2022"/>
    <s v="TD1739364"/>
    <x v="0"/>
    <n v="60.93"/>
    <s v="WESTBLUFF"/>
    <d v="2022-06-21T00:00:00"/>
    <n v="60.93"/>
  </r>
  <r>
    <s v="2022"/>
    <s v="TD1739364"/>
    <x v="0"/>
    <n v="786.14"/>
    <s v="WESTBLUFF"/>
    <d v="2022-06-21T00:00:00"/>
    <n v="786.14"/>
  </r>
  <r>
    <s v="2022"/>
    <s v="TD1739364"/>
    <x v="1"/>
    <n v="13184.41"/>
    <s v="WESTBLUFF"/>
    <d v="2022-06-21T00:00:00"/>
    <n v="13184.41"/>
  </r>
  <r>
    <s v="2022"/>
    <s v="TD1739364"/>
    <x v="1"/>
    <n v="-13184.41"/>
    <s v="WESTBLUFF"/>
    <d v="2022-06-21T00:00:00"/>
    <n v="-13184.41"/>
  </r>
  <r>
    <s v="2022"/>
    <s v="TD1739364"/>
    <x v="1"/>
    <n v="13184.41"/>
    <s v="WESTBLUFF"/>
    <d v="2022-06-21T00:00:00"/>
    <n v="13184.41"/>
  </r>
  <r>
    <s v="2022"/>
    <s v="TD1739364"/>
    <x v="1"/>
    <n v="-13184.41"/>
    <s v="WESTBLUFF"/>
    <d v="2022-06-21T00:00:00"/>
    <n v="-13184.41"/>
  </r>
  <r>
    <s v="2022"/>
    <s v="TD1739364"/>
    <x v="1"/>
    <n v="-13184.41"/>
    <s v="WESTBLUFF"/>
    <d v="2022-06-21T00:00:00"/>
    <n v="-13184.41"/>
  </r>
  <r>
    <s v="2022"/>
    <s v="TD1739364"/>
    <x v="1"/>
    <n v="13184.41"/>
    <s v="WESTBLUFF"/>
    <d v="2022-06-21T00:00:00"/>
    <n v="13184.41"/>
  </r>
  <r>
    <s v="2022"/>
    <s v="TD1739364"/>
    <x v="2"/>
    <n v="49061.97"/>
    <s v="WESTBLUFF"/>
    <d v="2022-06-21T00:00:00"/>
    <n v="49061.97"/>
  </r>
  <r>
    <s v="2022"/>
    <s v="TD1739364"/>
    <x v="2"/>
    <n v="137.68"/>
    <s v="WESTBLUFF"/>
    <d v="2022-06-21T00:00:00"/>
    <n v="137.68"/>
  </r>
  <r>
    <s v="2022"/>
    <s v="TD1739364"/>
    <x v="2"/>
    <n v="137.68"/>
    <s v="WESTBLUFF"/>
    <d v="2022-06-21T00:00:00"/>
    <n v="137.68"/>
  </r>
  <r>
    <s v="2022"/>
    <s v="TD1739364"/>
    <x v="2"/>
    <n v="4.1500000000000004"/>
    <s v="WESTBLUFF"/>
    <d v="2022-06-21T00:00:00"/>
    <n v="4.1500000000000004"/>
  </r>
  <r>
    <s v="2022"/>
    <s v="TD1739364"/>
    <x v="2"/>
    <n v="253.93"/>
    <s v="WESTBLUFF"/>
    <d v="2022-06-21T00:00:00"/>
    <n v="253.93"/>
  </r>
  <r>
    <s v="2022"/>
    <s v="TD1739364"/>
    <x v="2"/>
    <n v="-253.93"/>
    <s v="WESTBLUFF"/>
    <d v="2022-06-21T00:00:00"/>
    <n v="-253.93"/>
  </r>
  <r>
    <s v="2021"/>
    <s v="TD1739364"/>
    <x v="3"/>
    <n v="-0.31"/>
    <s v="WESTBLUFF"/>
    <d v="2022-06-21T00:00:00"/>
    <n v="-0.32370763068199976"/>
  </r>
  <r>
    <s v="2020"/>
    <s v="TD1739364"/>
    <x v="3"/>
    <n v="242.25"/>
    <s v="WESTBLUFF"/>
    <d v="2022-06-21T00:00:00"/>
    <n v="264.99162169466933"/>
  </r>
  <r>
    <s v="2021"/>
    <s v="TD1739364"/>
    <x v="3"/>
    <n v="21.38"/>
    <s v="WESTBLUFF"/>
    <d v="2022-06-21T00:00:00"/>
    <n v="22.325384335423081"/>
  </r>
  <r>
    <s v="2021"/>
    <s v="TD1739364"/>
    <x v="3"/>
    <n v="41.19"/>
    <s v="WESTBLUFF"/>
    <d v="2022-06-21T00:00:00"/>
    <n v="43.011346154166354"/>
  </r>
  <r>
    <s v="2022"/>
    <s v="TD1739364"/>
    <x v="3"/>
    <n v="884.44"/>
    <s v="WESTBLUFF"/>
    <d v="2022-06-21T00:00:00"/>
    <n v="884.44"/>
  </r>
  <r>
    <s v="2022"/>
    <s v="TD1739364"/>
    <x v="3"/>
    <n v="975.56"/>
    <s v="WESTBLUFF"/>
    <d v="2022-06-21T00:00:00"/>
    <n v="975.56"/>
  </r>
  <r>
    <s v="2022"/>
    <s v="TD1739364"/>
    <x v="3"/>
    <n v="82.5"/>
    <s v="WESTBLUFF"/>
    <d v="2022-06-21T00:00:00"/>
    <n v="82.5"/>
  </r>
  <r>
    <s v="2022"/>
    <s v="TD1739364"/>
    <x v="3"/>
    <n v="116.75"/>
    <s v="WESTBLUFF"/>
    <d v="2022-06-21T00:00:00"/>
    <n v="116.75"/>
  </r>
  <r>
    <s v="2020"/>
    <s v="TD1739364"/>
    <x v="3"/>
    <n v="1.26"/>
    <s v="WESTBLUFF"/>
    <d v="2022-06-21T00:00:00"/>
    <n v="1.3782845958112833"/>
  </r>
  <r>
    <s v="2021"/>
    <s v="TD1739364"/>
    <x v="3"/>
    <n v="0.11"/>
    <s v="WESTBLUFF"/>
    <d v="2022-06-21T00:00:00"/>
    <n v="0.1148639979839354"/>
  </r>
  <r>
    <s v="2021"/>
    <s v="TD1739364"/>
    <x v="3"/>
    <n v="0.22"/>
    <s v="WESTBLUFF"/>
    <d v="2022-06-21T00:00:00"/>
    <n v="0.2297279959678708"/>
  </r>
  <r>
    <s v="2022"/>
    <s v="TD1739364"/>
    <x v="3"/>
    <n v="4.5999999999999996"/>
    <s v="WESTBLUFF"/>
    <d v="2022-06-21T00:00:00"/>
    <n v="4.5999999999999996"/>
  </r>
  <r>
    <s v="2022"/>
    <s v="TD1739364"/>
    <x v="3"/>
    <n v="5.07"/>
    <s v="WESTBLUFF"/>
    <d v="2022-06-21T00:00:00"/>
    <n v="5.07"/>
  </r>
  <r>
    <s v="2022"/>
    <s v="TD1739364"/>
    <x v="3"/>
    <n v="0.43"/>
    <s v="WESTBLUFF"/>
    <d v="2022-06-21T00:00:00"/>
    <n v="0.43"/>
  </r>
  <r>
    <s v="2022"/>
    <s v="TD1739364"/>
    <x v="3"/>
    <n v="0.61"/>
    <s v="WESTBLUFF"/>
    <d v="2022-06-21T00:00:00"/>
    <n v="0.61"/>
  </r>
  <r>
    <s v="2022"/>
    <s v="TD1739364"/>
    <x v="2"/>
    <n v="117.89"/>
    <s v="WESTBLUFF"/>
    <d v="2022-06-21T00:00:00"/>
    <n v="117.89"/>
  </r>
  <r>
    <s v="2022"/>
    <s v="TD1739364"/>
    <x v="2"/>
    <n v="-56.12"/>
    <s v="WESTBLUFF"/>
    <d v="2022-06-21T00:00:00"/>
    <n v="-56.12"/>
  </r>
  <r>
    <s v="2022"/>
    <s v="TD1739364"/>
    <x v="1"/>
    <n v="50.66"/>
    <s v="WESTBLUFF"/>
    <d v="2022-06-21T00:00:00"/>
    <n v="50.66"/>
  </r>
  <r>
    <s v="2022"/>
    <s v="TD1739364"/>
    <x v="1"/>
    <n v="-27.49"/>
    <s v="WESTBLUFF"/>
    <d v="2022-06-21T00:00:00"/>
    <n v="-27.49"/>
  </r>
  <r>
    <s v="2022"/>
    <s v="TD1739364"/>
    <x v="1"/>
    <n v="45.96"/>
    <s v="WESTBLUFF"/>
    <d v="2022-06-21T00:00:00"/>
    <n v="45.96"/>
  </r>
  <r>
    <s v="2022"/>
    <s v="TD1739364"/>
    <x v="1"/>
    <n v="3331.32"/>
    <s v="WESTBLUFF"/>
    <d v="2022-06-21T00:00:00"/>
    <n v="3331.32"/>
  </r>
  <r>
    <s v="2022"/>
    <s v="TD1739364"/>
    <x v="1"/>
    <n v="25.93"/>
    <s v="WESTBLUFF"/>
    <d v="2022-06-21T00:00:00"/>
    <n v="25.93"/>
  </r>
  <r>
    <s v="2022"/>
    <s v="TD1739364"/>
    <x v="1"/>
    <n v="68.38"/>
    <s v="WESTBLUFF"/>
    <d v="2022-06-21T00:00:00"/>
    <n v="68.38"/>
  </r>
  <r>
    <s v="2022"/>
    <s v="TD1739364"/>
    <x v="1"/>
    <n v="5474.22"/>
    <s v="WESTBLUFF"/>
    <d v="2022-06-21T00:00:00"/>
    <n v="5474.22"/>
  </r>
  <r>
    <s v="2022"/>
    <s v="TD1739364"/>
    <x v="1"/>
    <n v="84.91"/>
    <s v="WESTBLUFF"/>
    <d v="2022-06-21T00:00:00"/>
    <n v="84.91"/>
  </r>
  <r>
    <s v="2022"/>
    <s v="TD1739364"/>
    <x v="1"/>
    <n v="17.13"/>
    <s v="WESTBLUFF"/>
    <d v="2022-06-21T00:00:00"/>
    <n v="17.13"/>
  </r>
  <r>
    <s v="2022"/>
    <s v="TD1739364"/>
    <x v="1"/>
    <n v="1343.52"/>
    <s v="WESTBLUFF"/>
    <d v="2022-06-21T00:00:00"/>
    <n v="1343.52"/>
  </r>
  <r>
    <s v="2022"/>
    <s v="TD1739364"/>
    <x v="1"/>
    <n v="19.829999999999998"/>
    <s v="WESTBLUFF"/>
    <d v="2022-06-21T00:00:00"/>
    <n v="19.829999999999998"/>
  </r>
  <r>
    <s v="2022"/>
    <s v="TD1739364"/>
    <x v="1"/>
    <n v="63.34"/>
    <s v="WESTBLUFF"/>
    <d v="2022-06-21T00:00:00"/>
    <n v="63.34"/>
  </r>
  <r>
    <s v="2022"/>
    <s v="TD1739364"/>
    <x v="1"/>
    <n v="0.01"/>
    <s v="WESTBLUFF"/>
    <d v="2022-06-21T00:00:00"/>
    <n v="0.01"/>
  </r>
  <r>
    <s v="2022"/>
    <s v="TD1739364"/>
    <x v="1"/>
    <n v="255.12"/>
    <s v="WESTBLUFF"/>
    <d v="2022-06-21T00:00:00"/>
    <n v="255.12"/>
  </r>
  <r>
    <s v="2022"/>
    <s v="TD1739364"/>
    <x v="2"/>
    <n v="47.29"/>
    <s v="WESTBLUFF"/>
    <d v="2022-06-21T00:00:00"/>
    <n v="47.29"/>
  </r>
  <r>
    <s v="2022"/>
    <s v="TD1739368"/>
    <x v="0"/>
    <n v="17118.650000000001"/>
    <s v="WESTBLUFF"/>
    <d v="2022-07-05T00:00:00"/>
    <n v="17118.650000000001"/>
  </r>
  <r>
    <s v="2020"/>
    <s v="TD1739368"/>
    <x v="1"/>
    <n v="0.03"/>
    <s v="WESTBLUFF"/>
    <d v="2022-07-05T00:00:00"/>
    <n v="3.2816299900268645E-2"/>
  </r>
  <r>
    <s v="2020"/>
    <s v="TD1739368"/>
    <x v="1"/>
    <n v="0.27"/>
    <s v="WESTBLUFF"/>
    <d v="2022-07-05T00:00:00"/>
    <n v="0.29534669910241784"/>
  </r>
  <r>
    <s v="2021"/>
    <s v="TD1739368"/>
    <x v="1"/>
    <n v="0.05"/>
    <s v="WESTBLUFF"/>
    <d v="2022-07-05T00:00:00"/>
    <n v="5.2210908174516096E-2"/>
  </r>
  <r>
    <s v="2021"/>
    <s v="TD1739368"/>
    <x v="1"/>
    <n v="-0.03"/>
    <s v="WESTBLUFF"/>
    <d v="2022-07-05T00:00:00"/>
    <n v="-3.1326544904709652E-2"/>
  </r>
  <r>
    <s v="2021"/>
    <s v="TD1739368"/>
    <x v="1"/>
    <n v="0.06"/>
    <s v="WESTBLUFF"/>
    <d v="2022-07-05T00:00:00"/>
    <n v="6.2653089809419305E-2"/>
  </r>
  <r>
    <s v="2022"/>
    <s v="TD1739368"/>
    <x v="1"/>
    <n v="0.94"/>
    <s v="WESTBLUFF"/>
    <d v="2022-07-05T00:00:00"/>
    <n v="0.94"/>
  </r>
  <r>
    <s v="2022"/>
    <s v="TD1739368"/>
    <x v="1"/>
    <n v="53.82"/>
    <s v="WESTBLUFF"/>
    <d v="2022-07-05T00:00:00"/>
    <n v="53.82"/>
  </r>
  <r>
    <s v="2022"/>
    <s v="TD1739368"/>
    <x v="1"/>
    <n v="8.9"/>
    <s v="WESTBLUFF"/>
    <d v="2022-07-05T00:00:00"/>
    <n v="8.9"/>
  </r>
  <r>
    <s v="2022"/>
    <s v="TD1739368"/>
    <x v="1"/>
    <n v="-0.57999999999999996"/>
    <s v="WESTBLUFF"/>
    <d v="2022-07-05T00:00:00"/>
    <n v="-0.57999999999999996"/>
  </r>
  <r>
    <s v="2022"/>
    <s v="TD1739368"/>
    <x v="1"/>
    <n v="5.93"/>
    <s v="WESTBLUFF"/>
    <d v="2022-07-05T00:00:00"/>
    <n v="5.93"/>
  </r>
  <r>
    <s v="2022"/>
    <s v="TD1739368"/>
    <x v="0"/>
    <n v="149.51"/>
    <s v="WESTBLUFF"/>
    <d v="2022-07-05T00:00:00"/>
    <n v="149.51"/>
  </r>
  <r>
    <s v="2022"/>
    <s v="TD1739368"/>
    <x v="0"/>
    <n v="266.52"/>
    <s v="WESTBLUFF"/>
    <d v="2022-07-05T00:00:00"/>
    <n v="266.52"/>
  </r>
  <r>
    <s v="2022"/>
    <s v="TD1739368"/>
    <x v="0"/>
    <n v="1102.26"/>
    <s v="WESTBLUFF"/>
    <d v="2022-07-05T00:00:00"/>
    <n v="1102.26"/>
  </r>
  <r>
    <s v="2022"/>
    <s v="TD1739368"/>
    <x v="0"/>
    <n v="1929.2"/>
    <s v="WESTBLUFF"/>
    <d v="2022-07-05T00:00:00"/>
    <n v="1929.2"/>
  </r>
  <r>
    <s v="2022"/>
    <s v="TD1739368"/>
    <x v="0"/>
    <n v="3438.92"/>
    <s v="WESTBLUFF"/>
    <d v="2022-07-05T00:00:00"/>
    <n v="3438.92"/>
  </r>
  <r>
    <s v="2022"/>
    <s v="TD1739368"/>
    <x v="0"/>
    <n v="14222.65"/>
    <s v="WESTBLUFF"/>
    <d v="2022-07-05T00:00:00"/>
    <n v="14222.65"/>
  </r>
  <r>
    <s v="2022"/>
    <s v="TD1739368"/>
    <x v="1"/>
    <n v="4696.59"/>
    <s v="WESTBLUFF"/>
    <d v="2022-07-05T00:00:00"/>
    <n v="4696.59"/>
  </r>
  <r>
    <s v="2022"/>
    <s v="TD1739368"/>
    <x v="1"/>
    <n v="-4696.59"/>
    <s v="WESTBLUFF"/>
    <d v="2022-07-05T00:00:00"/>
    <n v="-4696.59"/>
  </r>
  <r>
    <s v="2022"/>
    <s v="TD1739368"/>
    <x v="1"/>
    <n v="4696.59"/>
    <s v="WESTBLUFF"/>
    <d v="2022-07-05T00:00:00"/>
    <n v="4696.59"/>
  </r>
  <r>
    <s v="2022"/>
    <s v="TD1739368"/>
    <x v="1"/>
    <n v="-4696.59"/>
    <s v="WESTBLUFF"/>
    <d v="2022-07-05T00:00:00"/>
    <n v="-4696.59"/>
  </r>
  <r>
    <s v="2022"/>
    <s v="TD1739368"/>
    <x v="2"/>
    <n v="4949.74"/>
    <s v="WESTBLUFF"/>
    <d v="2022-07-05T00:00:00"/>
    <n v="4949.74"/>
  </r>
  <r>
    <s v="2022"/>
    <s v="TD1739368"/>
    <x v="2"/>
    <n v="151.11000000000001"/>
    <s v="WESTBLUFF"/>
    <d v="2022-07-05T00:00:00"/>
    <n v="151.11000000000001"/>
  </r>
  <r>
    <s v="2022"/>
    <s v="TD1739368"/>
    <x v="2"/>
    <n v="251.85"/>
    <s v="WESTBLUFF"/>
    <d v="2022-07-05T00:00:00"/>
    <n v="251.85"/>
  </r>
  <r>
    <s v="2022"/>
    <s v="TD1739368"/>
    <x v="2"/>
    <n v="151.11000000000001"/>
    <s v="WESTBLUFF"/>
    <d v="2022-07-05T00:00:00"/>
    <n v="151.11000000000001"/>
  </r>
  <r>
    <s v="2022"/>
    <s v="TD1739368"/>
    <x v="2"/>
    <n v="251.85"/>
    <s v="WESTBLUFF"/>
    <d v="2022-07-05T00:00:00"/>
    <n v="251.85"/>
  </r>
  <r>
    <s v="2022"/>
    <s v="TD1739368"/>
    <x v="2"/>
    <n v="5.2"/>
    <s v="WESTBLUFF"/>
    <d v="2022-07-05T00:00:00"/>
    <n v="5.2"/>
  </r>
  <r>
    <s v="2022"/>
    <s v="TD1739368"/>
    <x v="2"/>
    <n v="115.29"/>
    <s v="WESTBLUFF"/>
    <d v="2022-07-05T00:00:00"/>
    <n v="115.29"/>
  </r>
  <r>
    <s v="2022"/>
    <s v="TD1739368"/>
    <x v="2"/>
    <n v="275.36"/>
    <s v="WESTBLUFF"/>
    <d v="2022-07-05T00:00:00"/>
    <n v="275.36"/>
  </r>
  <r>
    <s v="2022"/>
    <s v="TD1739368"/>
    <x v="2"/>
    <n v="307.44"/>
    <s v="WESTBLUFF"/>
    <d v="2022-07-05T00:00:00"/>
    <n v="307.44"/>
  </r>
  <r>
    <s v="2022"/>
    <s v="TD1739368"/>
    <x v="2"/>
    <n v="307.44"/>
    <s v="WESTBLUFF"/>
    <d v="2022-07-05T00:00:00"/>
    <n v="307.44"/>
  </r>
  <r>
    <s v="2022"/>
    <s v="TD1739368"/>
    <x v="2"/>
    <n v="2.98"/>
    <s v="WESTBLUFF"/>
    <d v="2022-07-05T00:00:00"/>
    <n v="2.98"/>
  </r>
  <r>
    <s v="2022"/>
    <s v="TD1739368"/>
    <x v="2"/>
    <n v="4.1500000000000004"/>
    <s v="WESTBLUFF"/>
    <d v="2022-07-05T00:00:00"/>
    <n v="4.1500000000000004"/>
  </r>
  <r>
    <s v="2022"/>
    <s v="TD1739368"/>
    <x v="2"/>
    <n v="137.68"/>
    <s v="WESTBLUFF"/>
    <d v="2022-07-05T00:00:00"/>
    <n v="137.68"/>
  </r>
  <r>
    <s v="2022"/>
    <s v="TD1739368"/>
    <x v="2"/>
    <n v="34.42"/>
    <s v="WESTBLUFF"/>
    <d v="2022-07-05T00:00:00"/>
    <n v="34.42"/>
  </r>
  <r>
    <s v="2022"/>
    <s v="TD1739368"/>
    <x v="2"/>
    <n v="4.05"/>
    <s v="WESTBLUFF"/>
    <d v="2022-07-05T00:00:00"/>
    <n v="4.05"/>
  </r>
  <r>
    <s v="2022"/>
    <s v="TD1739368"/>
    <x v="2"/>
    <n v="253.93"/>
    <s v="WESTBLUFF"/>
    <d v="2022-07-05T00:00:00"/>
    <n v="253.93"/>
  </r>
  <r>
    <s v="2022"/>
    <s v="TD1739368"/>
    <x v="2"/>
    <n v="-253.93"/>
    <s v="WESTBLUFF"/>
    <d v="2022-07-05T00:00:00"/>
    <n v="-253.93"/>
  </r>
  <r>
    <s v="2022"/>
    <s v="TD1739368"/>
    <x v="2"/>
    <n v="759.96"/>
    <s v="WESTBLUFF"/>
    <d v="2022-07-05T00:00:00"/>
    <n v="759.96"/>
  </r>
  <r>
    <s v="2022"/>
    <s v="TD1739368"/>
    <x v="2"/>
    <n v="-759.96"/>
    <s v="WESTBLUFF"/>
    <d v="2022-07-05T00:00:00"/>
    <n v="-759.96"/>
  </r>
  <r>
    <s v="2022"/>
    <s v="TD1739368"/>
    <x v="2"/>
    <n v="8.4700000000000006"/>
    <s v="WESTBLUFF"/>
    <d v="2022-07-05T00:00:00"/>
    <n v="8.4700000000000006"/>
  </r>
  <r>
    <s v="2022"/>
    <s v="TD1739368"/>
    <x v="2"/>
    <n v="-8.4700000000000006"/>
    <s v="WESTBLUFF"/>
    <d v="2022-07-05T00:00:00"/>
    <n v="-8.4700000000000006"/>
  </r>
  <r>
    <s v="2022"/>
    <s v="TD1739368"/>
    <x v="2"/>
    <n v="77.45"/>
    <s v="WESTBLUFF"/>
    <d v="2022-07-05T00:00:00"/>
    <n v="77.45"/>
  </r>
  <r>
    <s v="2022"/>
    <s v="TD1739368"/>
    <x v="2"/>
    <n v="461.16"/>
    <s v="WESTBLUFF"/>
    <d v="2022-07-05T00:00:00"/>
    <n v="461.16"/>
  </r>
  <r>
    <s v="2022"/>
    <s v="TD1739368"/>
    <x v="2"/>
    <n v="76.86"/>
    <s v="WESTBLUFF"/>
    <d v="2022-07-05T00:00:00"/>
    <n v="76.86"/>
  </r>
  <r>
    <s v="2022"/>
    <s v="TD1739368"/>
    <x v="2"/>
    <n v="230.58"/>
    <s v="WESTBLUFF"/>
    <d v="2022-07-05T00:00:00"/>
    <n v="230.58"/>
  </r>
  <r>
    <s v="2022"/>
    <s v="TD1739368"/>
    <x v="2"/>
    <n v="57.65"/>
    <s v="WESTBLUFF"/>
    <d v="2022-07-05T00:00:00"/>
    <n v="57.65"/>
  </r>
  <r>
    <s v="2022"/>
    <s v="TD1739368"/>
    <x v="2"/>
    <n v="258.14999999999998"/>
    <s v="WESTBLUFF"/>
    <d v="2022-07-05T00:00:00"/>
    <n v="258.14999999999998"/>
  </r>
  <r>
    <s v="2022"/>
    <s v="TD1739368"/>
    <x v="2"/>
    <n v="51.63"/>
    <s v="WESTBLUFF"/>
    <d v="2022-07-05T00:00:00"/>
    <n v="51.63"/>
  </r>
  <r>
    <s v="2022"/>
    <s v="TD1739368"/>
    <x v="2"/>
    <n v="345.87"/>
    <s v="WESTBLUFF"/>
    <d v="2022-07-05T00:00:00"/>
    <n v="345.87"/>
  </r>
  <r>
    <s v="2022"/>
    <s v="TD1739368"/>
    <x v="2"/>
    <n v="57.65"/>
    <s v="WESTBLUFF"/>
    <d v="2022-07-05T00:00:00"/>
    <n v="57.65"/>
  </r>
  <r>
    <s v="2022"/>
    <s v="TD1739368"/>
    <x v="2"/>
    <n v="-25.76"/>
    <s v="WESTBLUFF"/>
    <d v="2022-07-05T00:00:00"/>
    <n v="-25.76"/>
  </r>
  <r>
    <s v="2022"/>
    <s v="TD1739368"/>
    <x v="2"/>
    <n v="-0.11"/>
    <s v="WESTBLUFF"/>
    <d v="2022-07-05T00:00:00"/>
    <n v="-0.11"/>
  </r>
  <r>
    <s v="2022"/>
    <s v="TD1739368"/>
    <x v="2"/>
    <n v="10.1"/>
    <s v="WESTBLUFF"/>
    <d v="2022-07-05T00:00:00"/>
    <n v="10.1"/>
  </r>
  <r>
    <s v="2022"/>
    <s v="TD1739368"/>
    <x v="2"/>
    <n v="206.52"/>
    <s v="WESTBLUFF"/>
    <d v="2022-07-05T00:00:00"/>
    <n v="206.52"/>
  </r>
  <r>
    <s v="2022"/>
    <s v="TD1739368"/>
    <x v="2"/>
    <n v="230.58"/>
    <s v="WESTBLUFF"/>
    <d v="2022-07-05T00:00:00"/>
    <n v="230.58"/>
  </r>
  <r>
    <s v="2022"/>
    <s v="TD1739368"/>
    <x v="2"/>
    <n v="-1.75"/>
    <s v="WESTBLUFF"/>
    <d v="2022-07-05T00:00:00"/>
    <n v="-1.75"/>
  </r>
  <r>
    <s v="2022"/>
    <s v="TD1739368"/>
    <x v="2"/>
    <n v="3.94"/>
    <s v="WESTBLUFF"/>
    <d v="2022-07-05T00:00:00"/>
    <n v="3.94"/>
  </r>
  <r>
    <s v="2021"/>
    <s v="TD1739368"/>
    <x v="3"/>
    <n v="-0.31"/>
    <s v="WESTBLUFF"/>
    <d v="2022-07-05T00:00:00"/>
    <n v="-0.32370763068199976"/>
  </r>
  <r>
    <s v="2020"/>
    <s v="TD1739368"/>
    <x v="3"/>
    <n v="242.25"/>
    <s v="WESTBLUFF"/>
    <d v="2022-07-05T00:00:00"/>
    <n v="264.99162169466933"/>
  </r>
  <r>
    <s v="2021"/>
    <s v="TD1739368"/>
    <x v="3"/>
    <n v="21.38"/>
    <s v="WESTBLUFF"/>
    <d v="2022-07-05T00:00:00"/>
    <n v="22.325384335423081"/>
  </r>
  <r>
    <s v="2021"/>
    <s v="TD1739368"/>
    <x v="3"/>
    <n v="41.19"/>
    <s v="WESTBLUFF"/>
    <d v="2022-07-05T00:00:00"/>
    <n v="43.011346154166354"/>
  </r>
  <r>
    <s v="2022"/>
    <s v="TD1739368"/>
    <x v="3"/>
    <n v="884.44"/>
    <s v="WESTBLUFF"/>
    <d v="2022-07-05T00:00:00"/>
    <n v="884.44"/>
  </r>
  <r>
    <s v="2022"/>
    <s v="TD1739368"/>
    <x v="3"/>
    <n v="975.56"/>
    <s v="WESTBLUFF"/>
    <d v="2022-07-05T00:00:00"/>
    <n v="975.56"/>
  </r>
  <r>
    <s v="2022"/>
    <s v="TD1739368"/>
    <x v="3"/>
    <n v="82.5"/>
    <s v="WESTBLUFF"/>
    <d v="2022-07-05T00:00:00"/>
    <n v="82.5"/>
  </r>
  <r>
    <s v="2022"/>
    <s v="TD1739368"/>
    <x v="3"/>
    <n v="116.75"/>
    <s v="WESTBLUFF"/>
    <d v="2022-07-05T00:00:00"/>
    <n v="116.75"/>
  </r>
  <r>
    <s v="2020"/>
    <s v="TD1739368"/>
    <x v="3"/>
    <n v="1.26"/>
    <s v="WESTBLUFF"/>
    <d v="2022-07-05T00:00:00"/>
    <n v="1.3782845958112833"/>
  </r>
  <r>
    <s v="2021"/>
    <s v="TD1739368"/>
    <x v="3"/>
    <n v="0.11"/>
    <s v="WESTBLUFF"/>
    <d v="2022-07-05T00:00:00"/>
    <n v="0.1148639979839354"/>
  </r>
  <r>
    <s v="2021"/>
    <s v="TD1739368"/>
    <x v="3"/>
    <n v="0.22"/>
    <s v="WESTBLUFF"/>
    <d v="2022-07-05T00:00:00"/>
    <n v="0.2297279959678708"/>
  </r>
  <r>
    <s v="2022"/>
    <s v="TD1739368"/>
    <x v="3"/>
    <n v="4.5999999999999996"/>
    <s v="WESTBLUFF"/>
    <d v="2022-07-05T00:00:00"/>
    <n v="4.5999999999999996"/>
  </r>
  <r>
    <s v="2022"/>
    <s v="TD1739368"/>
    <x v="3"/>
    <n v="5.07"/>
    <s v="WESTBLUFF"/>
    <d v="2022-07-05T00:00:00"/>
    <n v="5.07"/>
  </r>
  <r>
    <s v="2022"/>
    <s v="TD1739368"/>
    <x v="3"/>
    <n v="0.43"/>
    <s v="WESTBLUFF"/>
    <d v="2022-07-05T00:00:00"/>
    <n v="0.43"/>
  </r>
  <r>
    <s v="2022"/>
    <s v="TD1739368"/>
    <x v="3"/>
    <n v="0.61"/>
    <s v="WESTBLUFF"/>
    <d v="2022-07-05T00:00:00"/>
    <n v="0.61"/>
  </r>
  <r>
    <s v="2022"/>
    <s v="TD1739368"/>
    <x v="2"/>
    <n v="627.13"/>
    <s v="WESTBLUFF"/>
    <d v="2022-07-05T00:00:00"/>
    <n v="627.13"/>
  </r>
  <r>
    <s v="2022"/>
    <s v="TD1739368"/>
    <x v="2"/>
    <n v="-183.27"/>
    <s v="WESTBLUFF"/>
    <d v="2022-07-05T00:00:00"/>
    <n v="-183.27"/>
  </r>
  <r>
    <s v="2022"/>
    <s v="TD1739368"/>
    <x v="2"/>
    <n v="-1.87"/>
    <s v="WESTBLUFF"/>
    <d v="2022-07-05T00:00:00"/>
    <n v="-1.87"/>
  </r>
  <r>
    <s v="2022"/>
    <s v="TD1739368"/>
    <x v="1"/>
    <n v="421.58"/>
    <s v="WESTBLUFF"/>
    <d v="2022-07-05T00:00:00"/>
    <n v="421.58"/>
  </r>
  <r>
    <s v="2022"/>
    <s v="TD1739368"/>
    <x v="1"/>
    <n v="-42.22"/>
    <s v="WESTBLUFF"/>
    <d v="2022-07-05T00:00:00"/>
    <n v="-42.22"/>
  </r>
  <r>
    <s v="2022"/>
    <s v="TD1739368"/>
    <x v="1"/>
    <n v="-0.82"/>
    <s v="WESTBLUFF"/>
    <d v="2022-07-05T00:00:00"/>
    <n v="-0.82"/>
  </r>
  <r>
    <s v="2022"/>
    <s v="TD1739368"/>
    <x v="1"/>
    <n v="1488.73"/>
    <s v="WESTBLUFF"/>
    <d v="2022-07-05T00:00:00"/>
    <n v="1488.73"/>
  </r>
  <r>
    <s v="2022"/>
    <s v="TD1739368"/>
    <x v="1"/>
    <n v="382.41"/>
    <s v="WESTBLUFF"/>
    <d v="2022-07-05T00:00:00"/>
    <n v="382.41"/>
  </r>
  <r>
    <s v="2022"/>
    <s v="TD1739368"/>
    <x v="1"/>
    <n v="-26.62"/>
    <s v="WESTBLUFF"/>
    <d v="2022-07-05T00:00:00"/>
    <n v="-26.62"/>
  </r>
  <r>
    <s v="2022"/>
    <s v="TD1739368"/>
    <x v="1"/>
    <n v="428.23"/>
    <s v="WESTBLUFF"/>
    <d v="2022-07-05T00:00:00"/>
    <n v="428.23"/>
  </r>
  <r>
    <s v="2022"/>
    <s v="TD1739368"/>
    <x v="1"/>
    <n v="2627.16"/>
    <s v="WESTBLUFF"/>
    <d v="2022-07-05T00:00:00"/>
    <n v="2627.16"/>
  </r>
  <r>
    <s v="2022"/>
    <s v="TD1739368"/>
    <x v="1"/>
    <n v="568.99"/>
    <s v="WESTBLUFF"/>
    <d v="2022-07-05T00:00:00"/>
    <n v="568.99"/>
  </r>
  <r>
    <s v="2022"/>
    <s v="TD1739368"/>
    <x v="1"/>
    <n v="-43.74"/>
    <s v="WESTBLUFF"/>
    <d v="2022-07-05T00:00:00"/>
    <n v="-43.74"/>
  </r>
  <r>
    <s v="2022"/>
    <s v="TD1739368"/>
    <x v="1"/>
    <n v="618.49"/>
    <s v="WESTBLUFF"/>
    <d v="2022-07-05T00:00:00"/>
    <n v="618.49"/>
  </r>
  <r>
    <s v="2022"/>
    <s v="TD1739368"/>
    <x v="1"/>
    <n v="612.41"/>
    <s v="WESTBLUFF"/>
    <d v="2022-07-05T00:00:00"/>
    <n v="612.41"/>
  </r>
  <r>
    <s v="2022"/>
    <s v="TD1739368"/>
    <x v="1"/>
    <n v="142.56"/>
    <s v="WESTBLUFF"/>
    <d v="2022-07-05T00:00:00"/>
    <n v="142.56"/>
  </r>
  <r>
    <s v="2022"/>
    <s v="TD1739368"/>
    <x v="1"/>
    <n v="-10.73"/>
    <s v="WESTBLUFF"/>
    <d v="2022-07-05T00:00:00"/>
    <n v="-10.73"/>
  </r>
  <r>
    <s v="2022"/>
    <s v="TD1739368"/>
    <x v="1"/>
    <n v="145.30000000000001"/>
    <s v="WESTBLUFF"/>
    <d v="2022-07-05T00:00:00"/>
    <n v="145.30000000000001"/>
  </r>
  <r>
    <s v="2022"/>
    <s v="TD1739368"/>
    <x v="1"/>
    <n v="1391.67"/>
    <s v="WESTBLUFF"/>
    <d v="2022-07-05T00:00:00"/>
    <n v="1391.67"/>
  </r>
  <r>
    <s v="2022"/>
    <s v="TD1739368"/>
    <x v="1"/>
    <n v="25.74"/>
    <s v="WESTBLUFF"/>
    <d v="2022-07-05T00:00:00"/>
    <n v="25.74"/>
  </r>
  <r>
    <s v="2022"/>
    <s v="TD1739368"/>
    <x v="2"/>
    <n v="1091.9000000000001"/>
    <s v="WESTBLUFF"/>
    <d v="2022-07-05T00:00:00"/>
    <n v="1091.9000000000001"/>
  </r>
  <r>
    <s v="2022"/>
    <s v="TD1739369"/>
    <x v="0"/>
    <n v="28417.439999999999"/>
    <s v="WESTBLUFF"/>
    <d v="2022-07-15T00:00:00"/>
    <n v="28417.439999999999"/>
  </r>
  <r>
    <s v="2022"/>
    <s v="TD1739369"/>
    <x v="0"/>
    <n v="-5168.41"/>
    <s v="WESTBLUFF"/>
    <d v="2022-07-15T00:00:00"/>
    <n v="-5168.41"/>
  </r>
  <r>
    <s v="2020"/>
    <s v="TD1739369"/>
    <x v="1"/>
    <n v="0.27"/>
    <s v="WESTBLUFF"/>
    <d v="2022-07-15T00:00:00"/>
    <n v="0.29534669910241784"/>
  </r>
  <r>
    <s v="2020"/>
    <s v="TD1739369"/>
    <x v="1"/>
    <n v="0.03"/>
    <s v="WESTBLUFF"/>
    <d v="2022-07-15T00:00:00"/>
    <n v="3.2816299900268645E-2"/>
  </r>
  <r>
    <s v="2021"/>
    <s v="TD1739369"/>
    <x v="1"/>
    <n v="-0.03"/>
    <s v="WESTBLUFF"/>
    <d v="2022-07-15T00:00:00"/>
    <n v="-3.1326544904709652E-2"/>
  </r>
  <r>
    <s v="2021"/>
    <s v="TD1739369"/>
    <x v="1"/>
    <n v="0.05"/>
    <s v="WESTBLUFF"/>
    <d v="2022-07-15T00:00:00"/>
    <n v="5.2210908174516096E-2"/>
  </r>
  <r>
    <s v="2021"/>
    <s v="TD1739369"/>
    <x v="1"/>
    <n v="0.06"/>
    <s v="WESTBLUFF"/>
    <d v="2022-07-15T00:00:00"/>
    <n v="6.2653089809419305E-2"/>
  </r>
  <r>
    <s v="2022"/>
    <s v="TD1739369"/>
    <x v="1"/>
    <n v="0.94"/>
    <s v="WESTBLUFF"/>
    <d v="2022-07-15T00:00:00"/>
    <n v="0.94"/>
  </r>
  <r>
    <s v="2022"/>
    <s v="TD1739369"/>
    <x v="1"/>
    <n v="88.59"/>
    <s v="WESTBLUFF"/>
    <d v="2022-07-15T00:00:00"/>
    <n v="88.59"/>
  </r>
  <r>
    <s v="2022"/>
    <s v="TD1739369"/>
    <x v="1"/>
    <n v="-10.8"/>
    <s v="WESTBLUFF"/>
    <d v="2022-07-15T00:00:00"/>
    <n v="-10.8"/>
  </r>
  <r>
    <s v="2022"/>
    <s v="TD1739369"/>
    <x v="1"/>
    <n v="2.87"/>
    <s v="WESTBLUFF"/>
    <d v="2022-07-15T00:00:00"/>
    <n v="2.87"/>
  </r>
  <r>
    <s v="2022"/>
    <s v="TD1739369"/>
    <x v="1"/>
    <n v="8.9499999999999993"/>
    <s v="WESTBLUFF"/>
    <d v="2022-07-15T00:00:00"/>
    <n v="8.9499999999999993"/>
  </r>
  <r>
    <s v="2022"/>
    <s v="TD1739369"/>
    <x v="0"/>
    <n v="346.86"/>
    <s v="WESTBLUFF"/>
    <d v="2022-07-15T00:00:00"/>
    <n v="346.86"/>
  </r>
  <r>
    <s v="2022"/>
    <s v="TD1739369"/>
    <x v="0"/>
    <n v="180.87"/>
    <s v="WESTBLUFF"/>
    <d v="2022-07-15T00:00:00"/>
    <n v="180.87"/>
  </r>
  <r>
    <s v="2022"/>
    <s v="TD1739369"/>
    <x v="0"/>
    <n v="1920.26"/>
    <s v="WESTBLUFF"/>
    <d v="2022-07-15T00:00:00"/>
    <n v="1920.26"/>
  </r>
  <r>
    <s v="2022"/>
    <s v="TD1739369"/>
    <x v="0"/>
    <n v="286.13"/>
    <s v="WESTBLUFF"/>
    <d v="2022-07-15T00:00:00"/>
    <n v="286.13"/>
  </r>
  <r>
    <s v="2022"/>
    <s v="TD1739369"/>
    <x v="0"/>
    <n v="-227.5"/>
    <s v="WESTBLUFF"/>
    <d v="2022-07-15T00:00:00"/>
    <n v="-227.5"/>
  </r>
  <r>
    <s v="2022"/>
    <s v="TD1739369"/>
    <x v="0"/>
    <n v="13.77"/>
    <s v="WESTBLUFF"/>
    <d v="2022-07-15T00:00:00"/>
    <n v="13.77"/>
  </r>
  <r>
    <s v="2022"/>
    <s v="TD1739369"/>
    <x v="0"/>
    <n v="-346.86"/>
    <s v="WESTBLUFF"/>
    <d v="2022-07-15T00:00:00"/>
    <n v="-346.86"/>
  </r>
  <r>
    <s v="2022"/>
    <s v="TD1739369"/>
    <x v="0"/>
    <n v="177.71"/>
    <s v="WESTBLUFF"/>
    <d v="2022-07-15T00:00:00"/>
    <n v="177.71"/>
  </r>
  <r>
    <s v="2022"/>
    <s v="TD1739369"/>
    <x v="0"/>
    <n v="2333.7600000000002"/>
    <s v="WESTBLUFF"/>
    <d v="2022-07-15T00:00:00"/>
    <n v="2333.7600000000002"/>
  </r>
  <r>
    <s v="2022"/>
    <s v="TD1739369"/>
    <x v="0"/>
    <n v="4475.6000000000004"/>
    <s v="WESTBLUFF"/>
    <d v="2022-07-15T00:00:00"/>
    <n v="4475.6000000000004"/>
  </r>
  <r>
    <s v="2022"/>
    <s v="TD1739369"/>
    <x v="0"/>
    <n v="24777.61"/>
    <s v="WESTBLUFF"/>
    <d v="2022-07-15T00:00:00"/>
    <n v="24777.61"/>
  </r>
  <r>
    <s v="2022"/>
    <s v="TD1739369"/>
    <x v="0"/>
    <n v="-4475.6000000000004"/>
    <s v="WESTBLUFF"/>
    <d v="2022-07-15T00:00:00"/>
    <n v="-4475.6000000000004"/>
  </r>
  <r>
    <s v="2022"/>
    <s v="TD1739369"/>
    <x v="0"/>
    <n v="3691.99"/>
    <s v="WESTBLUFF"/>
    <d v="2022-07-15T00:00:00"/>
    <n v="3691.99"/>
  </r>
  <r>
    <s v="2022"/>
    <s v="TD1739369"/>
    <x v="0"/>
    <n v="-2935.43"/>
    <s v="WESTBLUFF"/>
    <d v="2022-07-15T00:00:00"/>
    <n v="-2935.43"/>
  </r>
  <r>
    <s v="2022"/>
    <s v="TD1739369"/>
    <x v="1"/>
    <n v="7168.19"/>
    <s v="WESTBLUFF"/>
    <d v="2022-07-15T00:00:00"/>
    <n v="7168.19"/>
  </r>
  <r>
    <s v="2022"/>
    <s v="TD1739369"/>
    <x v="1"/>
    <n v="-7168.19"/>
    <s v="WESTBLUFF"/>
    <d v="2022-07-15T00:00:00"/>
    <n v="-7168.19"/>
  </r>
  <r>
    <s v="2022"/>
    <s v="TD1739369"/>
    <x v="1"/>
    <n v="7168.19"/>
    <s v="WESTBLUFF"/>
    <d v="2022-07-15T00:00:00"/>
    <n v="7168.19"/>
  </r>
  <r>
    <s v="2022"/>
    <s v="TD1739369"/>
    <x v="1"/>
    <n v="-7168.19"/>
    <s v="WESTBLUFF"/>
    <d v="2022-07-15T00:00:00"/>
    <n v="-7168.19"/>
  </r>
  <r>
    <s v="2022"/>
    <s v="TD1739369"/>
    <x v="2"/>
    <n v="7554.56"/>
    <s v="WESTBLUFF"/>
    <d v="2022-07-15T00:00:00"/>
    <n v="7554.56"/>
  </r>
  <r>
    <s v="2022"/>
    <s v="TD1739369"/>
    <x v="2"/>
    <n v="289.36"/>
    <s v="WESTBLUFF"/>
    <d v="2022-07-15T00:00:00"/>
    <n v="289.36"/>
  </r>
  <r>
    <s v="2022"/>
    <s v="TD1739369"/>
    <x v="2"/>
    <n v="1.21"/>
    <s v="WESTBLUFF"/>
    <d v="2022-07-15T00:00:00"/>
    <n v="1.21"/>
  </r>
  <r>
    <s v="2022"/>
    <s v="TD1739369"/>
    <x v="2"/>
    <n v="275.36"/>
    <s v="WESTBLUFF"/>
    <d v="2022-07-15T00:00:00"/>
    <n v="275.36"/>
  </r>
  <r>
    <s v="2022"/>
    <s v="TD1739369"/>
    <x v="2"/>
    <n v="275.36"/>
    <s v="WESTBLUFF"/>
    <d v="2022-07-15T00:00:00"/>
    <n v="275.36"/>
  </r>
  <r>
    <s v="2022"/>
    <s v="TD1739369"/>
    <x v="2"/>
    <n v="172.1"/>
    <s v="WESTBLUFF"/>
    <d v="2022-07-15T00:00:00"/>
    <n v="172.1"/>
  </r>
  <r>
    <s v="2022"/>
    <s v="TD1739369"/>
    <x v="2"/>
    <n v="172.1"/>
    <s v="WESTBLUFF"/>
    <d v="2022-07-15T00:00:00"/>
    <n v="172.1"/>
  </r>
  <r>
    <s v="2022"/>
    <s v="TD1739369"/>
    <x v="2"/>
    <n v="13.5"/>
    <s v="WESTBLUFF"/>
    <d v="2022-07-15T00:00:00"/>
    <n v="13.5"/>
  </r>
  <r>
    <s v="2022"/>
    <s v="TD1739369"/>
    <x v="2"/>
    <n v="137.68"/>
    <s v="WESTBLUFF"/>
    <d v="2022-07-15T00:00:00"/>
    <n v="137.68"/>
  </r>
  <r>
    <s v="2022"/>
    <s v="TD1739369"/>
    <x v="2"/>
    <n v="307.44"/>
    <s v="WESTBLUFF"/>
    <d v="2022-07-15T00:00:00"/>
    <n v="307.44"/>
  </r>
  <r>
    <s v="2022"/>
    <s v="TD1739369"/>
    <x v="2"/>
    <n v="307.44"/>
    <s v="WESTBLUFF"/>
    <d v="2022-07-15T00:00:00"/>
    <n v="307.44"/>
  </r>
  <r>
    <s v="2022"/>
    <s v="TD1739369"/>
    <x v="2"/>
    <n v="153.72"/>
    <s v="WESTBLUFF"/>
    <d v="2022-07-15T00:00:00"/>
    <n v="153.72"/>
  </r>
  <r>
    <s v="2022"/>
    <s v="TD1739369"/>
    <x v="2"/>
    <n v="5.05"/>
    <s v="WESTBLUFF"/>
    <d v="2022-07-15T00:00:00"/>
    <n v="5.05"/>
  </r>
  <r>
    <s v="2022"/>
    <s v="TD1739369"/>
    <x v="2"/>
    <n v="3.24"/>
    <s v="WESTBLUFF"/>
    <d v="2022-07-15T00:00:00"/>
    <n v="3.24"/>
  </r>
  <r>
    <s v="2022"/>
    <s v="TD1739369"/>
    <x v="2"/>
    <n v="118.7"/>
    <s v="WESTBLUFF"/>
    <d v="2022-07-15T00:00:00"/>
    <n v="118.7"/>
  </r>
  <r>
    <s v="2022"/>
    <s v="TD1739369"/>
    <x v="2"/>
    <n v="-118.7"/>
    <s v="WESTBLUFF"/>
    <d v="2022-07-15T00:00:00"/>
    <n v="-118.7"/>
  </r>
  <r>
    <s v="2022"/>
    <s v="TD1739369"/>
    <x v="2"/>
    <n v="313.67"/>
    <s v="WESTBLUFF"/>
    <d v="2022-07-15T00:00:00"/>
    <n v="313.67"/>
  </r>
  <r>
    <s v="2022"/>
    <s v="TD1739369"/>
    <x v="2"/>
    <n v="-313.67"/>
    <s v="WESTBLUFF"/>
    <d v="2022-07-15T00:00:00"/>
    <n v="-313.67"/>
  </r>
  <r>
    <s v="2022"/>
    <s v="TD1739369"/>
    <x v="2"/>
    <n v="38.17"/>
    <s v="WESTBLUFF"/>
    <d v="2022-07-15T00:00:00"/>
    <n v="38.17"/>
  </r>
  <r>
    <s v="2022"/>
    <s v="TD1739369"/>
    <x v="2"/>
    <n v="-38.17"/>
    <s v="WESTBLUFF"/>
    <d v="2022-07-15T00:00:00"/>
    <n v="-38.17"/>
  </r>
  <r>
    <s v="2022"/>
    <s v="TD1739369"/>
    <x v="2"/>
    <n v="361.41"/>
    <s v="WESTBLUFF"/>
    <d v="2022-07-15T00:00:00"/>
    <n v="361.41"/>
  </r>
  <r>
    <s v="2022"/>
    <s v="TD1739369"/>
    <x v="2"/>
    <n v="51.63"/>
    <s v="WESTBLUFF"/>
    <d v="2022-07-15T00:00:00"/>
    <n v="51.63"/>
  </r>
  <r>
    <s v="2022"/>
    <s v="TD1739369"/>
    <x v="2"/>
    <n v="413.04"/>
    <s v="WESTBLUFF"/>
    <d v="2022-07-15T00:00:00"/>
    <n v="413.04"/>
  </r>
  <r>
    <s v="2022"/>
    <s v="TD1739369"/>
    <x v="2"/>
    <n v="68.84"/>
    <s v="WESTBLUFF"/>
    <d v="2022-07-15T00:00:00"/>
    <n v="68.84"/>
  </r>
  <r>
    <s v="2022"/>
    <s v="TD1739369"/>
    <x v="2"/>
    <n v="21.56"/>
    <s v="WESTBLUFF"/>
    <d v="2022-07-15T00:00:00"/>
    <n v="21.56"/>
  </r>
  <r>
    <s v="2022"/>
    <s v="TD1739369"/>
    <x v="2"/>
    <n v="1.98"/>
    <s v="WESTBLUFF"/>
    <d v="2022-07-15T00:00:00"/>
    <n v="1.98"/>
  </r>
  <r>
    <s v="2022"/>
    <s v="TD1739369"/>
    <x v="2"/>
    <n v="206.52"/>
    <s v="WESTBLUFF"/>
    <d v="2022-07-15T00:00:00"/>
    <n v="206.52"/>
  </r>
  <r>
    <s v="2022"/>
    <s v="TD1739369"/>
    <x v="2"/>
    <n v="68.84"/>
    <s v="WESTBLUFF"/>
    <d v="2022-07-15T00:00:00"/>
    <n v="68.84"/>
  </r>
  <r>
    <s v="2022"/>
    <s v="TD1739369"/>
    <x v="2"/>
    <n v="361.41"/>
    <s v="WESTBLUFF"/>
    <d v="2022-07-15T00:00:00"/>
    <n v="361.41"/>
  </r>
  <r>
    <s v="2022"/>
    <s v="TD1739369"/>
    <x v="2"/>
    <n v="68.84"/>
    <s v="WESTBLUFF"/>
    <d v="2022-07-15T00:00:00"/>
    <n v="68.84"/>
  </r>
  <r>
    <s v="2022"/>
    <s v="TD1739369"/>
    <x v="2"/>
    <n v="309.77999999999997"/>
    <s v="WESTBLUFF"/>
    <d v="2022-07-15T00:00:00"/>
    <n v="309.77999999999997"/>
  </r>
  <r>
    <s v="2022"/>
    <s v="TD1739369"/>
    <x v="2"/>
    <n v="51.63"/>
    <s v="WESTBLUFF"/>
    <d v="2022-07-15T00:00:00"/>
    <n v="51.63"/>
  </r>
  <r>
    <s v="2022"/>
    <s v="TD1739369"/>
    <x v="2"/>
    <n v="403.52"/>
    <s v="WESTBLUFF"/>
    <d v="2022-07-15T00:00:00"/>
    <n v="403.52"/>
  </r>
  <r>
    <s v="2022"/>
    <s v="TD1739369"/>
    <x v="2"/>
    <n v="76.86"/>
    <s v="WESTBLUFF"/>
    <d v="2022-07-15T00:00:00"/>
    <n v="76.86"/>
  </r>
  <r>
    <s v="2022"/>
    <s v="TD1739369"/>
    <x v="2"/>
    <n v="76.86"/>
    <s v="WESTBLUFF"/>
    <d v="2022-07-15T00:00:00"/>
    <n v="76.86"/>
  </r>
  <r>
    <s v="2022"/>
    <s v="TD1739369"/>
    <x v="2"/>
    <n v="-3.06"/>
    <s v="WESTBLUFF"/>
    <d v="2022-07-15T00:00:00"/>
    <n v="-3.06"/>
  </r>
  <r>
    <s v="2022"/>
    <s v="TD1739369"/>
    <x v="2"/>
    <n v="-3.24"/>
    <s v="WESTBLUFF"/>
    <d v="2022-07-15T00:00:00"/>
    <n v="-3.24"/>
  </r>
  <r>
    <s v="2022"/>
    <s v="TD1739369"/>
    <x v="2"/>
    <n v="17.73"/>
    <s v="WESTBLUFF"/>
    <d v="2022-07-15T00:00:00"/>
    <n v="17.73"/>
  </r>
  <r>
    <s v="2022"/>
    <s v="TD1739369"/>
    <x v="2"/>
    <n v="0.98"/>
    <s v="WESTBLUFF"/>
    <d v="2022-07-15T00:00:00"/>
    <n v="0.98"/>
  </r>
  <r>
    <s v="2021"/>
    <s v="TD1739369"/>
    <x v="3"/>
    <n v="-0.32"/>
    <s v="WESTBLUFF"/>
    <d v="2022-07-15T00:00:00"/>
    <n v="-0.33414981231690299"/>
  </r>
  <r>
    <s v="2020"/>
    <s v="TD1739369"/>
    <x v="3"/>
    <n v="242.25"/>
    <s v="WESTBLUFF"/>
    <d v="2022-07-15T00:00:00"/>
    <n v="264.99162169466933"/>
  </r>
  <r>
    <s v="2021"/>
    <s v="TD1739369"/>
    <x v="3"/>
    <n v="21.36"/>
    <s v="WESTBLUFF"/>
    <d v="2022-07-15T00:00:00"/>
    <n v="22.304499972153273"/>
  </r>
  <r>
    <s v="2021"/>
    <s v="TD1739369"/>
    <x v="3"/>
    <n v="41.18"/>
    <s v="WESTBLUFF"/>
    <d v="2022-07-15T00:00:00"/>
    <n v="43.000903972531454"/>
  </r>
  <r>
    <s v="2022"/>
    <s v="TD1739369"/>
    <x v="3"/>
    <n v="884.42"/>
    <s v="WESTBLUFF"/>
    <d v="2022-07-15T00:00:00"/>
    <n v="884.42"/>
  </r>
  <r>
    <s v="2022"/>
    <s v="TD1739369"/>
    <x v="3"/>
    <n v="975.57"/>
    <s v="WESTBLUFF"/>
    <d v="2022-07-15T00:00:00"/>
    <n v="975.57"/>
  </r>
  <r>
    <s v="2022"/>
    <s v="TD1739369"/>
    <x v="3"/>
    <n v="82.5"/>
    <s v="WESTBLUFF"/>
    <d v="2022-07-15T00:00:00"/>
    <n v="82.5"/>
  </r>
  <r>
    <s v="2022"/>
    <s v="TD1739369"/>
    <x v="3"/>
    <n v="116.75"/>
    <s v="WESTBLUFF"/>
    <d v="2022-07-15T00:00:00"/>
    <n v="116.75"/>
  </r>
  <r>
    <s v="2020"/>
    <s v="TD1739369"/>
    <x v="3"/>
    <n v="1.26"/>
    <s v="WESTBLUFF"/>
    <d v="2022-07-15T00:00:00"/>
    <n v="1.3782845958112833"/>
  </r>
  <r>
    <s v="2021"/>
    <s v="TD1739369"/>
    <x v="3"/>
    <n v="0.11"/>
    <s v="WESTBLUFF"/>
    <d v="2022-07-15T00:00:00"/>
    <n v="0.1148639979839354"/>
  </r>
  <r>
    <s v="2021"/>
    <s v="TD1739369"/>
    <x v="3"/>
    <n v="0.2"/>
    <s v="WESTBLUFF"/>
    <d v="2022-07-15T00:00:00"/>
    <n v="0.20884363269806439"/>
  </r>
  <r>
    <s v="2022"/>
    <s v="TD1739369"/>
    <x v="3"/>
    <n v="4.5999999999999996"/>
    <s v="WESTBLUFF"/>
    <d v="2022-07-15T00:00:00"/>
    <n v="4.5999999999999996"/>
  </r>
  <r>
    <s v="2022"/>
    <s v="TD1739369"/>
    <x v="3"/>
    <n v="5.08"/>
    <s v="WESTBLUFF"/>
    <d v="2022-07-15T00:00:00"/>
    <n v="5.08"/>
  </r>
  <r>
    <s v="2022"/>
    <s v="TD1739369"/>
    <x v="3"/>
    <n v="0.43"/>
    <s v="WESTBLUFF"/>
    <d v="2022-07-15T00:00:00"/>
    <n v="0.43"/>
  </r>
  <r>
    <s v="2022"/>
    <s v="TD1739369"/>
    <x v="3"/>
    <n v="0.6"/>
    <s v="WESTBLUFF"/>
    <d v="2022-07-15T00:00:00"/>
    <n v="0.6"/>
  </r>
  <r>
    <s v="2022"/>
    <s v="TD1739369"/>
    <x v="2"/>
    <n v="360.53"/>
    <s v="WESTBLUFF"/>
    <d v="2022-07-15T00:00:00"/>
    <n v="360.53"/>
  </r>
  <r>
    <s v="2022"/>
    <s v="TD1739369"/>
    <x v="2"/>
    <n v="115"/>
    <s v="WESTBLUFF"/>
    <d v="2022-07-15T00:00:00"/>
    <n v="115"/>
  </r>
  <r>
    <s v="2022"/>
    <s v="TD1739369"/>
    <x v="2"/>
    <n v="-8.44"/>
    <s v="WESTBLUFF"/>
    <d v="2022-07-15T00:00:00"/>
    <n v="-8.44"/>
  </r>
  <r>
    <s v="2022"/>
    <s v="TD1739369"/>
    <x v="1"/>
    <n v="242.17"/>
    <s v="WESTBLUFF"/>
    <d v="2022-07-15T00:00:00"/>
    <n v="242.17"/>
  </r>
  <r>
    <s v="2022"/>
    <s v="TD1739369"/>
    <x v="1"/>
    <n v="233.54"/>
    <s v="WESTBLUFF"/>
    <d v="2022-07-15T00:00:00"/>
    <n v="233.54"/>
  </r>
  <r>
    <s v="2022"/>
    <s v="TD1739369"/>
    <x v="1"/>
    <n v="-3.69"/>
    <s v="WESTBLUFF"/>
    <d v="2022-07-15T00:00:00"/>
    <n v="-3.69"/>
  </r>
  <r>
    <s v="2022"/>
    <s v="TD1739369"/>
    <x v="1"/>
    <n v="2471.34"/>
    <s v="WESTBLUFF"/>
    <d v="2022-07-15T00:00:00"/>
    <n v="2471.34"/>
  </r>
  <r>
    <s v="2022"/>
    <s v="TD1739369"/>
    <x v="1"/>
    <n v="-165.91"/>
    <s v="WESTBLUFF"/>
    <d v="2022-07-15T00:00:00"/>
    <n v="-165.91"/>
  </r>
  <r>
    <s v="2022"/>
    <s v="TD1739369"/>
    <x v="1"/>
    <n v="147.22999999999999"/>
    <s v="WESTBLUFF"/>
    <d v="2022-07-15T00:00:00"/>
    <n v="147.22999999999999"/>
  </r>
  <r>
    <s v="2022"/>
    <s v="TD1739369"/>
    <x v="1"/>
    <n v="651.41"/>
    <s v="WESTBLUFF"/>
    <d v="2022-07-15T00:00:00"/>
    <n v="651.41"/>
  </r>
  <r>
    <s v="2022"/>
    <s v="TD1739369"/>
    <x v="1"/>
    <n v="4361.16"/>
    <s v="WESTBLUFF"/>
    <d v="2022-07-15T00:00:00"/>
    <n v="4361.16"/>
  </r>
  <r>
    <s v="2022"/>
    <s v="TD1739369"/>
    <x v="1"/>
    <n v="-246.85"/>
    <s v="WESTBLUFF"/>
    <d v="2022-07-15T00:00:00"/>
    <n v="-246.85"/>
  </r>
  <r>
    <s v="2022"/>
    <s v="TD1739369"/>
    <x v="1"/>
    <n v="241.93"/>
    <s v="WESTBLUFF"/>
    <d v="2022-07-15T00:00:00"/>
    <n v="241.93"/>
  </r>
  <r>
    <s v="2022"/>
    <s v="TD1739369"/>
    <x v="1"/>
    <n v="940.81"/>
    <s v="WESTBLUFF"/>
    <d v="2022-07-15T00:00:00"/>
    <n v="940.81"/>
  </r>
  <r>
    <s v="2022"/>
    <s v="TD1739369"/>
    <x v="1"/>
    <n v="1016.62"/>
    <s v="WESTBLUFF"/>
    <d v="2022-07-15T00:00:00"/>
    <n v="1016.62"/>
  </r>
  <r>
    <s v="2022"/>
    <s v="TD1739369"/>
    <x v="1"/>
    <n v="-61.85"/>
    <s v="WESTBLUFF"/>
    <d v="2022-07-15T00:00:00"/>
    <n v="-61.85"/>
  </r>
  <r>
    <s v="2022"/>
    <s v="TD1739369"/>
    <x v="1"/>
    <n v="59.38"/>
    <s v="WESTBLUFF"/>
    <d v="2022-07-15T00:00:00"/>
    <n v="59.38"/>
  </r>
  <r>
    <s v="2022"/>
    <s v="TD1739369"/>
    <x v="1"/>
    <n v="221.02"/>
    <s v="WESTBLUFF"/>
    <d v="2022-07-15T00:00:00"/>
    <n v="221.02"/>
  </r>
  <r>
    <s v="2022"/>
    <s v="TD1739369"/>
    <x v="1"/>
    <n v="2310.21"/>
    <s v="WESTBLUFF"/>
    <d v="2022-07-15T00:00:00"/>
    <n v="2310.21"/>
  </r>
  <r>
    <s v="2022"/>
    <s v="TD1739369"/>
    <x v="1"/>
    <n v="-450.6"/>
    <s v="WESTBLUFF"/>
    <d v="2022-07-15T00:00:00"/>
    <n v="-450.6"/>
  </r>
  <r>
    <s v="2022"/>
    <s v="TD1739369"/>
    <x v="1"/>
    <n v="39.28"/>
    <s v="WESTBLUFF"/>
    <d v="2022-07-15T00:00:00"/>
    <n v="39.28"/>
  </r>
  <r>
    <s v="2022"/>
    <s v="TD1739369"/>
    <x v="2"/>
    <n v="1812.59"/>
    <s v="WESTBLUFF"/>
    <d v="2022-07-15T00:00:00"/>
    <n v="1812.59"/>
  </r>
  <r>
    <s v="2022"/>
    <s v="TD1739369"/>
    <x v="2"/>
    <n v="-221.07"/>
    <s v="WESTBLUFF"/>
    <d v="2022-07-15T00:00:00"/>
    <n v="-221.07"/>
  </r>
  <r>
    <s v="2022"/>
    <s v="TD1811211"/>
    <x v="0"/>
    <n v="257882.15"/>
    <s v="ATENTO"/>
    <d v="2022-12-20T00:00:00"/>
    <n v="257882.15"/>
  </r>
  <r>
    <s v="2022"/>
    <s v="TD1811211"/>
    <x v="0"/>
    <n v="217942.08"/>
    <s v="ATENTO"/>
    <d v="2022-12-20T00:00:00"/>
    <n v="217942.08"/>
  </r>
  <r>
    <s v="2022"/>
    <s v="TD1811211"/>
    <x v="0"/>
    <n v="77478.86"/>
    <s v="ATENTO"/>
    <d v="2022-12-20T00:00:00"/>
    <n v="77478.86"/>
  </r>
  <r>
    <s v="2021"/>
    <s v="TD1811211"/>
    <x v="1"/>
    <n v="84.47"/>
    <s v="ATENTO"/>
    <d v="2022-12-20T00:00:00"/>
    <n v="88.20510827002748"/>
  </r>
  <r>
    <s v="2021"/>
    <s v="TD1811211"/>
    <x v="1"/>
    <n v="9.6999999999999993"/>
    <s v="ATENTO"/>
    <d v="2022-12-20T00:00:00"/>
    <n v="10.128916185856122"/>
  </r>
  <r>
    <s v="2021"/>
    <s v="TD1811211"/>
    <x v="1"/>
    <n v="26.66"/>
    <s v="ATENTO"/>
    <d v="2022-12-20T00:00:00"/>
    <n v="27.838856238651982"/>
  </r>
  <r>
    <s v="2021"/>
    <s v="TD1811211"/>
    <x v="1"/>
    <n v="3.06"/>
    <s v="ATENTO"/>
    <d v="2022-12-20T00:00:00"/>
    <n v="3.1953075802803848"/>
  </r>
  <r>
    <s v="2021"/>
    <s v="TD1811211"/>
    <x v="1"/>
    <n v="1.57"/>
    <s v="ATENTO"/>
    <d v="2022-12-20T00:00:00"/>
    <n v="1.6394225166798053"/>
  </r>
  <r>
    <s v="2021"/>
    <s v="TD1811211"/>
    <x v="1"/>
    <n v="0.18"/>
    <s v="ATENTO"/>
    <d v="2022-12-20T00:00:00"/>
    <n v="0.18795926942825791"/>
  </r>
  <r>
    <s v="2021"/>
    <s v="TD1811211"/>
    <x v="1"/>
    <n v="-8.07"/>
    <s v="ATENTO"/>
    <d v="2022-12-20T00:00:00"/>
    <n v="-8.4268405793668979"/>
  </r>
  <r>
    <s v="2021"/>
    <s v="TD1811211"/>
    <x v="1"/>
    <n v="7.8"/>
    <s v="ATENTO"/>
    <d v="2022-12-20T00:00:00"/>
    <n v="8.14490167522451"/>
  </r>
  <r>
    <s v="2021"/>
    <s v="TD1811211"/>
    <x v="1"/>
    <n v="2.82"/>
    <s v="ATENTO"/>
    <d v="2022-12-20T00:00:00"/>
    <n v="2.9446952210427075"/>
  </r>
  <r>
    <s v="2021"/>
    <s v="TD1811211"/>
    <x v="1"/>
    <n v="0.01"/>
    <s v="ATENTO"/>
    <d v="2022-12-20T00:00:00"/>
    <n v="1.0442181634903219E-2"/>
  </r>
  <r>
    <s v="2021"/>
    <s v="TD1811211"/>
    <x v="1"/>
    <n v="3.59"/>
    <s v="ATENTO"/>
    <d v="2022-12-20T00:00:00"/>
    <n v="3.7487432069302553"/>
  </r>
  <r>
    <s v="2021"/>
    <s v="TD1811211"/>
    <x v="1"/>
    <n v="0.01"/>
    <s v="ATENTO"/>
    <d v="2022-12-20T00:00:00"/>
    <n v="1.0442181634903219E-2"/>
  </r>
  <r>
    <s v="2022"/>
    <s v="TD1811211"/>
    <x v="1"/>
    <n v="0.01"/>
    <s v="ATENTO"/>
    <d v="2022-12-20T00:00:00"/>
    <n v="0.01"/>
  </r>
  <r>
    <s v="2022"/>
    <s v="TD1811211"/>
    <x v="1"/>
    <n v="4.37"/>
    <s v="ATENTO"/>
    <d v="2022-12-20T00:00:00"/>
    <n v="4.37"/>
  </r>
  <r>
    <s v="2022"/>
    <s v="TD1811211"/>
    <x v="1"/>
    <n v="2.64"/>
    <s v="ATENTO"/>
    <d v="2022-12-20T00:00:00"/>
    <n v="2.64"/>
  </r>
  <r>
    <s v="2022"/>
    <s v="TD1811211"/>
    <x v="1"/>
    <n v="0.01"/>
    <s v="ATENTO"/>
    <d v="2022-12-20T00:00:00"/>
    <n v="0.01"/>
  </r>
  <r>
    <s v="2022"/>
    <s v="TD1811211"/>
    <x v="1"/>
    <n v="0.12"/>
    <s v="ATENTO"/>
    <d v="2022-12-20T00:00:00"/>
    <n v="0.12"/>
  </r>
  <r>
    <s v="2022"/>
    <s v="TD1811211"/>
    <x v="1"/>
    <n v="0.73"/>
    <s v="ATENTO"/>
    <d v="2022-12-20T00:00:00"/>
    <n v="0.73"/>
  </r>
  <r>
    <s v="2022"/>
    <s v="TD1811211"/>
    <x v="1"/>
    <n v="285.52999999999997"/>
    <s v="ATENTO"/>
    <d v="2022-12-20T00:00:00"/>
    <n v="285.52999999999997"/>
  </r>
  <r>
    <s v="2022"/>
    <s v="TD1811211"/>
    <x v="1"/>
    <n v="0.8"/>
    <s v="ATENTO"/>
    <d v="2022-12-20T00:00:00"/>
    <n v="0.8"/>
  </r>
  <r>
    <s v="2022"/>
    <s v="TD1811211"/>
    <x v="1"/>
    <n v="10.76"/>
    <s v="ATENTO"/>
    <d v="2022-12-20T00:00:00"/>
    <n v="10.76"/>
  </r>
  <r>
    <s v="2022"/>
    <s v="TD1811211"/>
    <x v="1"/>
    <n v="0.03"/>
    <s v="ATENTO"/>
    <d v="2022-12-20T00:00:00"/>
    <n v="0.03"/>
  </r>
  <r>
    <s v="2022"/>
    <s v="TD1811211"/>
    <x v="1"/>
    <n v="3.22"/>
    <s v="ATENTO"/>
    <d v="2022-12-20T00:00:00"/>
    <n v="3.22"/>
  </r>
  <r>
    <s v="2022"/>
    <s v="TD1811211"/>
    <x v="1"/>
    <n v="0.01"/>
    <s v="ATENTO"/>
    <d v="2022-12-20T00:00:00"/>
    <n v="0.01"/>
  </r>
  <r>
    <s v="2022"/>
    <s v="TD1811211"/>
    <x v="1"/>
    <n v="0.01"/>
    <s v="ATENTO"/>
    <d v="2022-12-20T00:00:00"/>
    <n v="0.01"/>
  </r>
  <r>
    <s v="2022"/>
    <s v="TD1811211"/>
    <x v="1"/>
    <n v="1.87"/>
    <s v="ATENTO"/>
    <d v="2022-12-20T00:00:00"/>
    <n v="1.87"/>
  </r>
  <r>
    <s v="2022"/>
    <s v="TD1811211"/>
    <x v="1"/>
    <n v="3.91"/>
    <s v="ATENTO"/>
    <d v="2022-12-20T00:00:00"/>
    <n v="3.91"/>
  </r>
  <r>
    <s v="2022"/>
    <s v="TD1811211"/>
    <x v="1"/>
    <n v="1388.26"/>
    <s v="ATENTO"/>
    <d v="2022-12-20T00:00:00"/>
    <n v="1388.26"/>
  </r>
  <r>
    <s v="2022"/>
    <s v="TD1811211"/>
    <x v="1"/>
    <n v="0.33"/>
    <s v="ATENTO"/>
    <d v="2022-12-20T00:00:00"/>
    <n v="0.33"/>
  </r>
  <r>
    <s v="2022"/>
    <s v="TD1811211"/>
    <x v="1"/>
    <n v="626.47"/>
    <s v="ATENTO"/>
    <d v="2022-12-20T00:00:00"/>
    <n v="626.47"/>
  </r>
  <r>
    <s v="2022"/>
    <s v="TD1811211"/>
    <x v="1"/>
    <n v="1177.1500000000001"/>
    <s v="ATENTO"/>
    <d v="2022-12-20T00:00:00"/>
    <n v="1177.1500000000001"/>
  </r>
  <r>
    <s v="2022"/>
    <s v="TD1811211"/>
    <x v="1"/>
    <n v="2.17"/>
    <s v="ATENTO"/>
    <d v="2022-12-20T00:00:00"/>
    <n v="2.17"/>
  </r>
  <r>
    <s v="2022"/>
    <s v="TD1811211"/>
    <x v="1"/>
    <n v="8.5500000000000007"/>
    <s v="ATENTO"/>
    <d v="2022-12-20T00:00:00"/>
    <n v="8.5500000000000007"/>
  </r>
  <r>
    <s v="2022"/>
    <s v="TD1811211"/>
    <x v="1"/>
    <n v="3243.2"/>
    <s v="ATENTO"/>
    <d v="2022-12-20T00:00:00"/>
    <n v="3243.2"/>
  </r>
  <r>
    <s v="2023"/>
    <s v="TD1811211"/>
    <x v="1"/>
    <n v="-4.07"/>
    <s v="ATENTO"/>
    <d v="2022-12-20T00:00:00"/>
    <n v="-3.8620903949231353"/>
  </r>
  <r>
    <s v="2023"/>
    <s v="TD1811211"/>
    <x v="1"/>
    <n v="0.49"/>
    <s v="ATENTO"/>
    <d v="2022-12-20T00:00:00"/>
    <n v="0.46496911388509488"/>
  </r>
  <r>
    <s v="2023"/>
    <s v="TD1811211"/>
    <x v="1"/>
    <n v="11.29"/>
    <s v="ATENTO"/>
    <d v="2022-12-20T00:00:00"/>
    <n v="10.713267950536165"/>
  </r>
  <r>
    <s v="2023"/>
    <s v="TD1811211"/>
    <x v="1"/>
    <n v="0.03"/>
    <s v="ATENTO"/>
    <d v="2022-12-20T00:00:00"/>
    <n v="2.8467496768475195E-2"/>
  </r>
  <r>
    <s v="2023"/>
    <s v="TD1811211"/>
    <x v="1"/>
    <n v="3.41"/>
    <s v="ATENTO"/>
    <d v="2022-12-20T00:00:00"/>
    <n v="3.2358054660166808"/>
  </r>
  <r>
    <s v="2023"/>
    <s v="TD1811211"/>
    <x v="1"/>
    <n v="1140.52"/>
    <s v="ATENTO"/>
    <d v="2022-12-20T00:00:00"/>
    <n v="1082.2583138127111"/>
  </r>
  <r>
    <s v="2022"/>
    <s v="TD1811211"/>
    <x v="0"/>
    <n v="5740.81"/>
    <s v="ATENTO"/>
    <d v="2022-12-20T00:00:00"/>
    <n v="5740.81"/>
  </r>
  <r>
    <s v="2022"/>
    <s v="TD1811211"/>
    <x v="0"/>
    <n v="6221.24"/>
    <s v="ATENTO"/>
    <d v="2022-12-20T00:00:00"/>
    <n v="6221.24"/>
  </r>
  <r>
    <s v="2022"/>
    <s v="TD1811211"/>
    <x v="0"/>
    <n v="1313.96"/>
    <s v="ATENTO"/>
    <d v="2022-12-20T00:00:00"/>
    <n v="1313.96"/>
  </r>
  <r>
    <s v="2022"/>
    <s v="TD1811211"/>
    <x v="0"/>
    <n v="5636.51"/>
    <s v="ATENTO"/>
    <d v="2022-12-20T00:00:00"/>
    <n v="5636.51"/>
  </r>
  <r>
    <s v="2022"/>
    <s v="TD1811211"/>
    <x v="0"/>
    <n v="650.23"/>
    <s v="ATENTO"/>
    <d v="2022-12-20T00:00:00"/>
    <n v="650.23"/>
  </r>
  <r>
    <s v="2022"/>
    <s v="TD1811211"/>
    <x v="0"/>
    <n v="2479.54"/>
    <s v="ATENTO"/>
    <d v="2022-12-20T00:00:00"/>
    <n v="2479.54"/>
  </r>
  <r>
    <s v="2022"/>
    <s v="TD1811211"/>
    <x v="0"/>
    <n v="1602.29"/>
    <s v="ATENTO"/>
    <d v="2022-12-20T00:00:00"/>
    <n v="1602.29"/>
  </r>
  <r>
    <s v="2022"/>
    <s v="TD1811211"/>
    <x v="0"/>
    <n v="4422.1000000000004"/>
    <s v="ATENTO"/>
    <d v="2022-12-20T00:00:00"/>
    <n v="4422.1000000000004"/>
  </r>
  <r>
    <s v="2022"/>
    <s v="TD1811211"/>
    <x v="0"/>
    <n v="121.86"/>
    <s v="ATENTO"/>
    <d v="2022-12-20T00:00:00"/>
    <n v="121.86"/>
  </r>
  <r>
    <s v="2022"/>
    <s v="TD1811211"/>
    <x v="0"/>
    <n v="40.869999999999997"/>
    <s v="ATENTO"/>
    <d v="2022-12-20T00:00:00"/>
    <n v="40.869999999999997"/>
  </r>
  <r>
    <s v="2022"/>
    <s v="TD1811211"/>
    <x v="0"/>
    <n v="22.57"/>
    <s v="ATENTO"/>
    <d v="2022-12-20T00:00:00"/>
    <n v="22.57"/>
  </r>
  <r>
    <s v="2022"/>
    <s v="TD1811211"/>
    <x v="0"/>
    <n v="24.15"/>
    <s v="ATENTO"/>
    <d v="2022-12-20T00:00:00"/>
    <n v="24.15"/>
  </r>
  <r>
    <s v="2022"/>
    <s v="TD1811211"/>
    <x v="0"/>
    <n v="81.02"/>
    <s v="ATENTO"/>
    <d v="2022-12-20T00:00:00"/>
    <n v="81.02"/>
  </r>
  <r>
    <s v="2022"/>
    <s v="TD1811211"/>
    <x v="0"/>
    <n v="6391.92"/>
    <s v="ATENTO"/>
    <d v="2022-12-20T00:00:00"/>
    <n v="6391.92"/>
  </r>
  <r>
    <s v="2022"/>
    <s v="TD1811211"/>
    <x v="0"/>
    <n v="4850.88"/>
    <s v="ATENTO"/>
    <d v="2022-12-20T00:00:00"/>
    <n v="4850.88"/>
  </r>
  <r>
    <s v="2022"/>
    <s v="TD1811211"/>
    <x v="0"/>
    <n v="251.48"/>
    <s v="ATENTO"/>
    <d v="2022-12-20T00:00:00"/>
    <n v="251.48"/>
  </r>
  <r>
    <s v="2022"/>
    <s v="TD1811211"/>
    <x v="0"/>
    <n v="305.04000000000002"/>
    <s v="ATENTO"/>
    <d v="2022-12-20T00:00:00"/>
    <n v="305.04000000000002"/>
  </r>
  <r>
    <s v="2022"/>
    <s v="TD1811211"/>
    <x v="0"/>
    <n v="6496.66"/>
    <s v="ATENTO"/>
    <d v="2022-12-20T00:00:00"/>
    <n v="6496.66"/>
  </r>
  <r>
    <s v="2022"/>
    <s v="TD1811211"/>
    <x v="0"/>
    <n v="514.12"/>
    <s v="ATENTO"/>
    <d v="2022-12-20T00:00:00"/>
    <n v="514.12"/>
  </r>
  <r>
    <s v="2022"/>
    <s v="TD1811211"/>
    <x v="0"/>
    <n v="23.22"/>
    <s v="ATENTO"/>
    <d v="2022-12-20T00:00:00"/>
    <n v="23.22"/>
  </r>
  <r>
    <s v="2022"/>
    <s v="TD1811211"/>
    <x v="0"/>
    <n v="54.54"/>
    <s v="ATENTO"/>
    <d v="2022-12-20T00:00:00"/>
    <n v="54.54"/>
  </r>
  <r>
    <s v="2022"/>
    <s v="TD1811211"/>
    <x v="0"/>
    <n v="527.41"/>
    <s v="ATENTO"/>
    <d v="2022-12-20T00:00:00"/>
    <n v="527.41"/>
  </r>
  <r>
    <s v="2022"/>
    <s v="TD1811211"/>
    <x v="0"/>
    <n v="311.56"/>
    <s v="ATENTO"/>
    <d v="2022-12-20T00:00:00"/>
    <n v="311.56"/>
  </r>
  <r>
    <s v="2022"/>
    <s v="TD1811211"/>
    <x v="0"/>
    <n v="1045.45"/>
    <s v="ATENTO"/>
    <d v="2022-12-20T00:00:00"/>
    <n v="1045.45"/>
  </r>
  <r>
    <s v="2022"/>
    <s v="TD1811211"/>
    <x v="0"/>
    <n v="299.62"/>
    <s v="ATENTO"/>
    <d v="2022-12-20T00:00:00"/>
    <n v="299.62"/>
  </r>
  <r>
    <s v="2022"/>
    <s v="TD1811211"/>
    <x v="0"/>
    <n v="703.71"/>
    <s v="ATENTO"/>
    <d v="2022-12-20T00:00:00"/>
    <n v="703.71"/>
  </r>
  <r>
    <s v="2022"/>
    <s v="TD1811211"/>
    <x v="0"/>
    <n v="1572.35"/>
    <s v="ATENTO"/>
    <d v="2022-12-20T00:00:00"/>
    <n v="1572.35"/>
  </r>
  <r>
    <s v="2022"/>
    <s v="TD1811211"/>
    <x v="0"/>
    <n v="72729.17"/>
    <s v="ATENTO"/>
    <d v="2022-12-20T00:00:00"/>
    <n v="72729.17"/>
  </r>
  <r>
    <s v="2022"/>
    <s v="TD1811211"/>
    <x v="0"/>
    <n v="8390.01"/>
    <s v="ATENTO"/>
    <d v="2022-12-20T00:00:00"/>
    <n v="8390.01"/>
  </r>
  <r>
    <s v="2022"/>
    <s v="TD1811211"/>
    <x v="0"/>
    <n v="16954.36"/>
    <s v="ATENTO"/>
    <d v="2022-12-20T00:00:00"/>
    <n v="16954.36"/>
  </r>
  <r>
    <s v="2022"/>
    <s v="TD1811211"/>
    <x v="0"/>
    <n v="74075"/>
    <s v="ATENTO"/>
    <d v="2022-12-20T00:00:00"/>
    <n v="74075"/>
  </r>
  <r>
    <s v="2022"/>
    <s v="TD1811211"/>
    <x v="0"/>
    <n v="80274.05"/>
    <s v="ATENTO"/>
    <d v="2022-12-20T00:00:00"/>
    <n v="80274.05"/>
  </r>
  <r>
    <s v="2022"/>
    <s v="TD1811211"/>
    <x v="0"/>
    <n v="20674.759999999998"/>
    <s v="ATENTO"/>
    <d v="2022-12-20T00:00:00"/>
    <n v="20674.759999999998"/>
  </r>
  <r>
    <s v="2022"/>
    <s v="TD1811211"/>
    <x v="0"/>
    <n v="31994.01"/>
    <s v="ATENTO"/>
    <d v="2022-12-20T00:00:00"/>
    <n v="31994.01"/>
  </r>
  <r>
    <s v="2022"/>
    <s v="TD1811211"/>
    <x v="0"/>
    <n v="57059.38"/>
    <s v="ATENTO"/>
    <d v="2022-12-20T00:00:00"/>
    <n v="57059.38"/>
  </r>
  <r>
    <s v="2022"/>
    <s v="TD1811211"/>
    <x v="0"/>
    <n v="291.22000000000003"/>
    <s v="ATENTO"/>
    <d v="2022-12-20T00:00:00"/>
    <n v="291.22000000000003"/>
  </r>
  <r>
    <s v="2022"/>
    <s v="TD1811211"/>
    <x v="0"/>
    <n v="62592.03"/>
    <s v="ATENTO"/>
    <d v="2022-12-20T00:00:00"/>
    <n v="62592.03"/>
  </r>
  <r>
    <s v="2022"/>
    <s v="TD1811211"/>
    <x v="0"/>
    <n v="82476.39"/>
    <s v="ATENTO"/>
    <d v="2022-12-20T00:00:00"/>
    <n v="82476.39"/>
  </r>
  <r>
    <s v="2022"/>
    <s v="TD1811211"/>
    <x v="0"/>
    <n v="3244.88"/>
    <s v="ATENTO"/>
    <d v="2022-12-20T00:00:00"/>
    <n v="3244.88"/>
  </r>
  <r>
    <s v="2022"/>
    <s v="TD1811211"/>
    <x v="0"/>
    <n v="3936.02"/>
    <s v="ATENTO"/>
    <d v="2022-12-20T00:00:00"/>
    <n v="3936.02"/>
  </r>
  <r>
    <s v="2022"/>
    <s v="TD1811211"/>
    <x v="0"/>
    <n v="83827.81"/>
    <s v="ATENTO"/>
    <d v="2022-12-20T00:00:00"/>
    <n v="83827.81"/>
  </r>
  <r>
    <s v="2022"/>
    <s v="TD1811211"/>
    <x v="0"/>
    <n v="6633.87"/>
    <s v="ATENTO"/>
    <d v="2022-12-20T00:00:00"/>
    <n v="6633.87"/>
  </r>
  <r>
    <s v="2021"/>
    <s v="TD1811211"/>
    <x v="2"/>
    <n v="104755.34"/>
    <s v="ATENTO"/>
    <d v="2022-12-20T00:00:00"/>
    <n v="109387.42875060425"/>
  </r>
  <r>
    <s v="2021"/>
    <s v="TD1811211"/>
    <x v="1"/>
    <n v="-104755.34"/>
    <s v="ATENTO"/>
    <d v="2022-12-20T00:00:00"/>
    <n v="-109387.42875060425"/>
  </r>
  <r>
    <s v="2021"/>
    <s v="TD1811211"/>
    <x v="1"/>
    <n v="18528.71"/>
    <s v="ATENTO"/>
    <d v="2022-12-20T00:00:00"/>
    <n v="19348.015528044762"/>
  </r>
  <r>
    <s v="2021"/>
    <s v="TD1811211"/>
    <x v="1"/>
    <n v="-18528.71"/>
    <s v="ATENTO"/>
    <d v="2022-12-20T00:00:00"/>
    <n v="-19348.015528044762"/>
  </r>
  <r>
    <s v="2022"/>
    <s v="TD1811211"/>
    <x v="1"/>
    <n v="41367.78"/>
    <s v="ATENTO"/>
    <d v="2022-12-20T00:00:00"/>
    <n v="41367.78"/>
  </r>
  <r>
    <s v="2022"/>
    <s v="TD1811211"/>
    <x v="1"/>
    <n v="-41367.78"/>
    <s v="ATENTO"/>
    <d v="2022-12-20T00:00:00"/>
    <n v="-41367.78"/>
  </r>
  <r>
    <s v="2022"/>
    <s v="TD1811211"/>
    <x v="1"/>
    <n v="41367.78"/>
    <s v="ATENTO"/>
    <d v="2022-12-20T00:00:00"/>
    <n v="41367.78"/>
  </r>
  <r>
    <s v="2022"/>
    <s v="TD1811211"/>
    <x v="1"/>
    <n v="-41367.78"/>
    <s v="ATENTO"/>
    <d v="2022-12-20T00:00:00"/>
    <n v="-41367.78"/>
  </r>
  <r>
    <s v="2022"/>
    <s v="TD1811211"/>
    <x v="2"/>
    <n v="808785.49"/>
    <s v="ATENTO"/>
    <d v="2022-12-20T00:00:00"/>
    <n v="808785.49"/>
  </r>
  <r>
    <s v="2022"/>
    <s v="TD1811211"/>
    <x v="2"/>
    <n v="-808785.49"/>
    <s v="ATENTO"/>
    <d v="2022-12-20T00:00:00"/>
    <n v="-808785.49"/>
  </r>
  <r>
    <s v="2022"/>
    <s v="TD1811211"/>
    <x v="2"/>
    <n v="-808785.49"/>
    <s v="ATENTO"/>
    <d v="2022-12-20T00:00:00"/>
    <n v="-808785.49"/>
  </r>
  <r>
    <s v="2022"/>
    <s v="TD1811211"/>
    <x v="2"/>
    <n v="808785.49"/>
    <s v="ATENTO"/>
    <d v="2022-12-20T00:00:00"/>
    <n v="808785.49"/>
  </r>
  <r>
    <s v="2022"/>
    <s v="TD1811211"/>
    <x v="2"/>
    <n v="386890.23"/>
    <s v="ATENTO"/>
    <d v="2022-12-20T00:00:00"/>
    <n v="386890.23"/>
  </r>
  <r>
    <s v="2022"/>
    <s v="TD1811211"/>
    <x v="2"/>
    <n v="-386890.23"/>
    <s v="ATENTO"/>
    <d v="2022-12-20T00:00:00"/>
    <n v="-386890.23"/>
  </r>
  <r>
    <s v="2022"/>
    <s v="TD1811211"/>
    <x v="2"/>
    <n v="682463.89"/>
    <s v="ATENTO"/>
    <d v="2022-12-20T00:00:00"/>
    <n v="682463.89"/>
  </r>
  <r>
    <s v="2022"/>
    <s v="TD1811211"/>
    <x v="2"/>
    <n v="-682463.89"/>
    <s v="ATENTO"/>
    <d v="2022-12-20T00:00:00"/>
    <n v="-682463.89"/>
  </r>
  <r>
    <s v="2022"/>
    <s v="TD1811211"/>
    <x v="2"/>
    <n v="-517350.2"/>
    <s v="ATENTO"/>
    <d v="2022-12-20T00:00:00"/>
    <n v="-517350.2"/>
  </r>
  <r>
    <s v="2022"/>
    <s v="TD1811211"/>
    <x v="2"/>
    <n v="549192.68999999994"/>
    <s v="ATENTO"/>
    <d v="2022-12-20T00:00:00"/>
    <n v="549192.68999999994"/>
  </r>
  <r>
    <s v="2023"/>
    <s v="TD1811211"/>
    <x v="2"/>
    <n v="-549192.68999999994"/>
    <s v="ATENTO"/>
    <d v="2022-12-20T00:00:00"/>
    <n v="-521138.03759483999"/>
  </r>
  <r>
    <s v="2023"/>
    <s v="TD1811211"/>
    <x v="2"/>
    <n v="517350.2"/>
    <s v="ATENTO"/>
    <d v="2022-12-20T00:00:00"/>
    <n v="490922.1715556666"/>
  </r>
  <r>
    <s v="2023"/>
    <s v="TD1811211"/>
    <x v="1"/>
    <n v="31842.49"/>
    <s v="ATENTO"/>
    <d v="2022-12-20T00:00:00"/>
    <n v="30215.866039173463"/>
  </r>
  <r>
    <s v="2023"/>
    <s v="TD1811211"/>
    <x v="1"/>
    <n v="-31842.49"/>
    <s v="ATENTO"/>
    <d v="2022-12-20T00:00:00"/>
    <n v="-30215.866039173463"/>
  </r>
  <r>
    <s v="2023"/>
    <s v="TD1811211"/>
    <x v="1"/>
    <n v="31842.49"/>
    <s v="ATENTO"/>
    <d v="2022-12-20T00:00:00"/>
    <n v="30215.866039173463"/>
  </r>
  <r>
    <s v="2023"/>
    <s v="TD1811211"/>
    <x v="1"/>
    <n v="-31842.49"/>
    <s v="ATENTO"/>
    <d v="2022-12-20T00:00:00"/>
    <n v="-30215.866039173463"/>
  </r>
  <r>
    <s v="2023"/>
    <s v="TD1811211"/>
    <x v="2"/>
    <n v="810271.02"/>
    <s v="ATENTO"/>
    <d v="2022-12-20T00:00:00"/>
    <n v="768879.58811463672"/>
  </r>
  <r>
    <s v="2023"/>
    <s v="TD1811211"/>
    <x v="1"/>
    <n v="31842.49"/>
    <s v="ATENTO"/>
    <d v="2022-12-20T00:00:00"/>
    <n v="30215.866039173463"/>
  </r>
  <r>
    <s v="2022"/>
    <s v="TD1811211"/>
    <x v="3"/>
    <n v="400"/>
    <s v="ATENTO"/>
    <d v="2022-12-20T00:00:00"/>
    <n v="400"/>
  </r>
  <r>
    <s v="2022"/>
    <s v="TD1811211"/>
    <x v="3"/>
    <n v="1748"/>
    <s v="ATENTO"/>
    <d v="2022-12-20T00:00:00"/>
    <n v="1748"/>
  </r>
  <r>
    <s v="2022"/>
    <s v="TD1811211"/>
    <x v="3"/>
    <n v="2990"/>
    <s v="ATENTO"/>
    <d v="2022-12-20T00:00:00"/>
    <n v="2990"/>
  </r>
  <r>
    <s v="2022"/>
    <s v="TD1811211"/>
    <x v="3"/>
    <n v="864"/>
    <s v="ATENTO"/>
    <d v="2022-12-20T00:00:00"/>
    <n v="864"/>
  </r>
  <r>
    <s v="2022"/>
    <s v="TD1811211"/>
    <x v="3"/>
    <n v="290"/>
    <s v="ATENTO"/>
    <d v="2022-12-20T00:00:00"/>
    <n v="290"/>
  </r>
  <r>
    <s v="2022"/>
    <s v="TD1811211"/>
    <x v="3"/>
    <n v="196"/>
    <s v="ATENTO"/>
    <d v="2022-12-20T00:00:00"/>
    <n v="196"/>
  </r>
  <r>
    <s v="2022"/>
    <s v="TD1811211"/>
    <x v="3"/>
    <n v="1050"/>
    <s v="ATENTO"/>
    <d v="2022-12-20T00:00:00"/>
    <n v="1050"/>
  </r>
  <r>
    <s v="2022"/>
    <s v="TD1811211"/>
    <x v="3"/>
    <n v="500"/>
    <s v="ATENTO"/>
    <d v="2022-12-20T00:00:00"/>
    <n v="500"/>
  </r>
  <r>
    <s v="2022"/>
    <s v="TD1811211"/>
    <x v="3"/>
    <n v="3200"/>
    <s v="ATENTO"/>
    <d v="2022-12-20T00:00:00"/>
    <n v="3200"/>
  </r>
  <r>
    <s v="2022"/>
    <s v="TD1811211"/>
    <x v="3"/>
    <n v="669"/>
    <s v="ATENTO"/>
    <d v="2022-12-20T00:00:00"/>
    <n v="669"/>
  </r>
  <r>
    <s v="2023"/>
    <s v="TD1811211"/>
    <x v="3"/>
    <n v="774.85"/>
    <s v="ATENTO"/>
    <d v="2022-12-20T00:00:00"/>
    <n v="735.26799570176695"/>
  </r>
  <r>
    <s v="2021"/>
    <s v="TD1811211"/>
    <x v="3"/>
    <n v="6494.4"/>
    <s v="ATENTO"/>
    <d v="2022-12-20T00:00:00"/>
    <n v="6781.5704409715463"/>
  </r>
  <r>
    <s v="2021"/>
    <s v="TD1811211"/>
    <x v="3"/>
    <n v="1123.8800000000001"/>
    <s v="ATENTO"/>
    <d v="2022-12-20T00:00:00"/>
    <n v="1173.5759095835031"/>
  </r>
  <r>
    <s v="2021"/>
    <s v="TD1811211"/>
    <x v="3"/>
    <n v="1359.12"/>
    <s v="ATENTO"/>
    <d v="2022-12-20T00:00:00"/>
    <n v="1419.2177903629661"/>
  </r>
  <r>
    <s v="2021"/>
    <s v="TD1811211"/>
    <x v="3"/>
    <n v="23136.3"/>
    <s v="ATENTO"/>
    <d v="2022-12-20T00:00:00"/>
    <n v="24159.344695961132"/>
  </r>
  <r>
    <s v="2021"/>
    <s v="TD1811211"/>
    <x v="3"/>
    <n v="3146.85"/>
    <s v="ATENTO"/>
    <d v="2022-12-20T00:00:00"/>
    <n v="3285.9979277795192"/>
  </r>
  <r>
    <s v="2021"/>
    <s v="TD1811211"/>
    <x v="3"/>
    <n v="1812.16"/>
    <s v="ATENTO"/>
    <d v="2022-12-20T00:00:00"/>
    <n v="1892.2903871506217"/>
  </r>
  <r>
    <s v="2021"/>
    <s v="TD1811211"/>
    <x v="3"/>
    <n v="1083.94"/>
    <s v="ATENTO"/>
    <d v="2022-12-20T00:00:00"/>
    <n v="1131.8698361336994"/>
  </r>
  <r>
    <s v="2021"/>
    <s v="TD1811211"/>
    <x v="3"/>
    <n v="1334.08"/>
    <s v="ATENTO"/>
    <d v="2022-12-20T00:00:00"/>
    <n v="1393.0705675491686"/>
  </r>
  <r>
    <s v="2021"/>
    <s v="TD1811211"/>
    <x v="3"/>
    <n v="10147.5"/>
    <s v="ATENTO"/>
    <d v="2022-12-20T00:00:00"/>
    <n v="10596.203814018041"/>
  </r>
  <r>
    <s v="2021"/>
    <s v="TD1811211"/>
    <x v="3"/>
    <n v="4720.28"/>
    <s v="ATENTO"/>
    <d v="2022-12-20T00:00:00"/>
    <n v="4929.0021127600958"/>
  </r>
  <r>
    <s v="2021"/>
    <s v="TD1811211"/>
    <x v="3"/>
    <n v="4756.92"/>
    <s v="ATENTO"/>
    <d v="2022-12-20T00:00:00"/>
    <n v="4967.2622662703816"/>
  </r>
  <r>
    <s v="2021"/>
    <s v="TD1811211"/>
    <x v="3"/>
    <n v="15018.3"/>
    <s v="ATENTO"/>
    <d v="2022-12-20T00:00:00"/>
    <n v="15682.3816447467"/>
  </r>
  <r>
    <s v="2021"/>
    <s v="TD1811211"/>
    <x v="3"/>
    <n v="12092.9"/>
    <s v="ATENTO"/>
    <d v="2022-12-20T00:00:00"/>
    <n v="12627.625829272112"/>
  </r>
  <r>
    <s v="2021"/>
    <s v="TD1811211"/>
    <x v="3"/>
    <n v="16236"/>
    <s v="ATENTO"/>
    <d v="2022-12-20T00:00:00"/>
    <n v="16953.926102428864"/>
  </r>
  <r>
    <s v="2021"/>
    <s v="TD1811211"/>
    <x v="3"/>
    <n v="2292.71"/>
    <s v="ATENTO"/>
    <d v="2022-12-20T00:00:00"/>
    <n v="2394.0894256158958"/>
  </r>
  <r>
    <s v="2021"/>
    <s v="TD1811211"/>
    <x v="3"/>
    <n v="4059"/>
    <s v="ATENTO"/>
    <d v="2022-12-20T00:00:00"/>
    <n v="4238.4815256072161"/>
  </r>
  <r>
    <s v="2021"/>
    <s v="TD1811211"/>
    <x v="3"/>
    <n v="5753.22"/>
    <s v="ATENTO"/>
    <d v="2022-12-20T00:00:00"/>
    <n v="6007.6168225557894"/>
  </r>
  <r>
    <s v="2021"/>
    <s v="TD1811211"/>
    <x v="3"/>
    <n v="2876.61"/>
    <s v="ATENTO"/>
    <d v="2022-12-20T00:00:00"/>
    <n v="3003.8084112778947"/>
  </r>
  <r>
    <s v="2021"/>
    <s v="TD1811211"/>
    <x v="3"/>
    <n v="1950"/>
    <s v="ATENTO"/>
    <d v="2022-12-20T00:00:00"/>
    <n v="2036.2254188061277"/>
  </r>
  <r>
    <s v="2022"/>
    <s v="TD1811211"/>
    <x v="3"/>
    <n v="2850"/>
    <s v="ATENTO"/>
    <d v="2022-12-20T00:00:00"/>
    <n v="2850"/>
  </r>
  <r>
    <s v="2022"/>
    <s v="TD1811211"/>
    <x v="3"/>
    <n v="5250"/>
    <s v="ATENTO"/>
    <d v="2022-12-20T00:00:00"/>
    <n v="5250"/>
  </r>
  <r>
    <s v="2022"/>
    <s v="TD1811211"/>
    <x v="3"/>
    <n v="150"/>
    <s v="ATENTO"/>
    <d v="2022-12-20T00:00:00"/>
    <n v="150"/>
  </r>
  <r>
    <s v="2022"/>
    <s v="TD1811211"/>
    <x v="3"/>
    <n v="90"/>
    <s v="ATENTO"/>
    <d v="2022-12-20T00:00:00"/>
    <n v="90"/>
  </r>
  <r>
    <s v="2022"/>
    <s v="TD1811211"/>
    <x v="3"/>
    <n v="782.78"/>
    <s v="ATENTO"/>
    <d v="2022-12-20T00:00:00"/>
    <n v="782.78"/>
  </r>
  <r>
    <s v="2022"/>
    <s v="TD1811211"/>
    <x v="3"/>
    <n v="442"/>
    <s v="ATENTO"/>
    <d v="2022-12-20T00:00:00"/>
    <n v="442"/>
  </r>
  <r>
    <s v="2022"/>
    <s v="TD1811211"/>
    <x v="3"/>
    <n v="1221.92"/>
    <s v="ATENTO"/>
    <d v="2022-12-20T00:00:00"/>
    <n v="1221.92"/>
  </r>
  <r>
    <s v="2022"/>
    <s v="TD1811211"/>
    <x v="3"/>
    <n v="655.62"/>
    <s v="ATENTO"/>
    <d v="2022-12-20T00:00:00"/>
    <n v="655.62"/>
  </r>
  <r>
    <s v="2022"/>
    <s v="TD1811211"/>
    <x v="3"/>
    <n v="1221.92"/>
    <s v="ATENTO"/>
    <d v="2022-12-20T00:00:00"/>
    <n v="1221.92"/>
  </r>
  <r>
    <s v="2022"/>
    <s v="TD1811211"/>
    <x v="3"/>
    <n v="749.28"/>
    <s v="ATENTO"/>
    <d v="2022-12-20T00:00:00"/>
    <n v="749.28"/>
  </r>
  <r>
    <s v="2022"/>
    <s v="TD1811211"/>
    <x v="3"/>
    <n v="834.96"/>
    <s v="ATENTO"/>
    <d v="2022-12-20T00:00:00"/>
    <n v="834.96"/>
  </r>
  <r>
    <s v="2022"/>
    <s v="TD1811211"/>
    <x v="3"/>
    <n v="512.36"/>
    <s v="ATENTO"/>
    <d v="2022-12-20T00:00:00"/>
    <n v="512.36"/>
  </r>
  <r>
    <s v="2022"/>
    <s v="TD1811211"/>
    <x v="3"/>
    <n v="691.25"/>
    <s v="ATENTO"/>
    <d v="2022-12-20T00:00:00"/>
    <n v="691.25"/>
  </r>
  <r>
    <s v="2022"/>
    <s v="TD1811211"/>
    <x v="3"/>
    <n v="1221.92"/>
    <s v="ATENTO"/>
    <d v="2022-12-20T00:00:00"/>
    <n v="1221.92"/>
  </r>
  <r>
    <s v="2022"/>
    <s v="TD1811211"/>
    <x v="3"/>
    <n v="468.3"/>
    <s v="ATENTO"/>
    <d v="2022-12-20T00:00:00"/>
    <n v="468.3"/>
  </r>
  <r>
    <s v="2022"/>
    <s v="TD1811211"/>
    <x v="3"/>
    <n v="1601.92"/>
    <s v="ATENTO"/>
    <d v="2022-12-20T00:00:00"/>
    <n v="1601.92"/>
  </r>
  <r>
    <s v="2022"/>
    <s v="TD1811211"/>
    <x v="3"/>
    <n v="737.04"/>
    <s v="ATENTO"/>
    <d v="2022-12-20T00:00:00"/>
    <n v="737.04"/>
  </r>
  <r>
    <s v="2022"/>
    <s v="TD1811211"/>
    <x v="3"/>
    <n v="44"/>
    <s v="ATENTO"/>
    <d v="2022-12-20T00:00:00"/>
    <n v="44"/>
  </r>
  <r>
    <s v="2022"/>
    <s v="TD1811211"/>
    <x v="3"/>
    <n v="834.96"/>
    <s v="ATENTO"/>
    <d v="2022-12-20T00:00:00"/>
    <n v="834.96"/>
  </r>
  <r>
    <s v="2022"/>
    <s v="TD1811211"/>
    <x v="3"/>
    <n v="544"/>
    <s v="ATENTO"/>
    <d v="2022-12-20T00:00:00"/>
    <n v="544"/>
  </r>
  <r>
    <s v="2022"/>
    <s v="TD1811211"/>
    <x v="3"/>
    <n v="242.58"/>
    <s v="ATENTO"/>
    <d v="2022-12-20T00:00:00"/>
    <n v="242.58"/>
  </r>
  <r>
    <s v="2022"/>
    <s v="TD1811211"/>
    <x v="3"/>
    <n v="384.27"/>
    <s v="ATENTO"/>
    <d v="2022-12-20T00:00:00"/>
    <n v="384.27"/>
  </r>
  <r>
    <s v="2022"/>
    <s v="TD1811211"/>
    <x v="3"/>
    <n v="1221.92"/>
    <s v="ATENTO"/>
    <d v="2022-12-20T00:00:00"/>
    <n v="1221.92"/>
  </r>
  <r>
    <s v="2022"/>
    <s v="TD1811211"/>
    <x v="3"/>
    <n v="93.66"/>
    <s v="ATENTO"/>
    <d v="2022-12-20T00:00:00"/>
    <n v="93.66"/>
  </r>
  <r>
    <s v="2022"/>
    <s v="TD1811211"/>
    <x v="3"/>
    <n v="1221.92"/>
    <s v="ATENTO"/>
    <d v="2022-12-20T00:00:00"/>
    <n v="1221.92"/>
  </r>
  <r>
    <s v="2022"/>
    <s v="TD1811211"/>
    <x v="3"/>
    <n v="468.3"/>
    <s v="ATENTO"/>
    <d v="2022-12-20T00:00:00"/>
    <n v="468.3"/>
  </r>
  <r>
    <s v="2022"/>
    <s v="TD1811211"/>
    <x v="3"/>
    <n v="1221.92"/>
    <s v="ATENTO"/>
    <d v="2022-12-20T00:00:00"/>
    <n v="1221.92"/>
  </r>
  <r>
    <s v="2022"/>
    <s v="TD1811211"/>
    <x v="3"/>
    <n v="468.3"/>
    <s v="ATENTO"/>
    <d v="2022-12-20T00:00:00"/>
    <n v="468.3"/>
  </r>
  <r>
    <s v="2022"/>
    <s v="TD1811211"/>
    <x v="3"/>
    <n v="1221.92"/>
    <s v="ATENTO"/>
    <d v="2022-12-20T00:00:00"/>
    <n v="1221.92"/>
  </r>
  <r>
    <s v="2022"/>
    <s v="TD1811211"/>
    <x v="3"/>
    <n v="561.96"/>
    <s v="ATENTO"/>
    <d v="2022-12-20T00:00:00"/>
    <n v="561.96"/>
  </r>
  <r>
    <s v="2022"/>
    <s v="TD1811211"/>
    <x v="3"/>
    <n v="1221.92"/>
    <s v="ATENTO"/>
    <d v="2022-12-20T00:00:00"/>
    <n v="1221.92"/>
  </r>
  <r>
    <s v="2022"/>
    <s v="TD1811211"/>
    <x v="3"/>
    <n v="468.3"/>
    <s v="ATENTO"/>
    <d v="2022-12-20T00:00:00"/>
    <n v="468.3"/>
  </r>
  <r>
    <s v="2022"/>
    <s v="TD1811211"/>
    <x v="3"/>
    <n v="1221.92"/>
    <s v="ATENTO"/>
    <d v="2022-12-20T00:00:00"/>
    <n v="1221.92"/>
  </r>
  <r>
    <s v="2022"/>
    <s v="TD1811211"/>
    <x v="3"/>
    <n v="655.62"/>
    <s v="ATENTO"/>
    <d v="2022-12-20T00:00:00"/>
    <n v="655.62"/>
  </r>
  <r>
    <s v="2022"/>
    <s v="TD1811211"/>
    <x v="3"/>
    <n v="1221.92"/>
    <s v="ATENTO"/>
    <d v="2022-12-20T00:00:00"/>
    <n v="1221.92"/>
  </r>
  <r>
    <s v="2022"/>
    <s v="TD1811211"/>
    <x v="3"/>
    <n v="561.96"/>
    <s v="ATENTO"/>
    <d v="2022-12-20T00:00:00"/>
    <n v="561.96"/>
  </r>
  <r>
    <s v="2022"/>
    <s v="TD1811211"/>
    <x v="3"/>
    <n v="1601.92"/>
    <s v="ATENTO"/>
    <d v="2022-12-20T00:00:00"/>
    <n v="1601.92"/>
  </r>
  <r>
    <s v="2022"/>
    <s v="TD1811211"/>
    <x v="3"/>
    <n v="491.36"/>
    <s v="ATENTO"/>
    <d v="2022-12-20T00:00:00"/>
    <n v="491.36"/>
  </r>
  <r>
    <s v="2022"/>
    <s v="TD1811211"/>
    <x v="3"/>
    <n v="1221.92"/>
    <s v="ATENTO"/>
    <d v="2022-12-20T00:00:00"/>
    <n v="1221.92"/>
  </r>
  <r>
    <s v="2022"/>
    <s v="TD1811211"/>
    <x v="3"/>
    <n v="561.96"/>
    <s v="ATENTO"/>
    <d v="2022-12-20T00:00:00"/>
    <n v="561.96"/>
  </r>
  <r>
    <s v="2022"/>
    <s v="TD1811211"/>
    <x v="3"/>
    <n v="834.96"/>
    <s v="ATENTO"/>
    <d v="2022-12-20T00:00:00"/>
    <n v="834.96"/>
  </r>
  <r>
    <s v="2022"/>
    <s v="TD1811211"/>
    <x v="3"/>
    <n v="834.96"/>
    <s v="ATENTO"/>
    <d v="2022-12-20T00:00:00"/>
    <n v="834.96"/>
  </r>
  <r>
    <s v="2022"/>
    <s v="TD1811211"/>
    <x v="3"/>
    <n v="834.96"/>
    <s v="ATENTO"/>
    <d v="2022-12-20T00:00:00"/>
    <n v="834.96"/>
  </r>
  <r>
    <s v="2022"/>
    <s v="TD1811211"/>
    <x v="3"/>
    <n v="320.23"/>
    <s v="ATENTO"/>
    <d v="2022-12-20T00:00:00"/>
    <n v="320.23"/>
  </r>
  <r>
    <s v="2022"/>
    <s v="TD1811211"/>
    <x v="3"/>
    <n v="320.23"/>
    <s v="ATENTO"/>
    <d v="2022-12-20T00:00:00"/>
    <n v="320.23"/>
  </r>
  <r>
    <s v="2022"/>
    <s v="TD1811211"/>
    <x v="3"/>
    <n v="1221.92"/>
    <s v="ATENTO"/>
    <d v="2022-12-20T00:00:00"/>
    <n v="1221.92"/>
  </r>
  <r>
    <s v="2022"/>
    <s v="TD1811211"/>
    <x v="3"/>
    <n v="561.96"/>
    <s v="ATENTO"/>
    <d v="2022-12-20T00:00:00"/>
    <n v="561.96"/>
  </r>
  <r>
    <s v="2022"/>
    <s v="TD1811211"/>
    <x v="3"/>
    <n v="1221.92"/>
    <s v="ATENTO"/>
    <d v="2022-12-20T00:00:00"/>
    <n v="1221.92"/>
  </r>
  <r>
    <s v="2022"/>
    <s v="TD1811211"/>
    <x v="3"/>
    <n v="749.28"/>
    <s v="ATENTO"/>
    <d v="2022-12-20T00:00:00"/>
    <n v="749.28"/>
  </r>
  <r>
    <s v="2022"/>
    <s v="TD1811211"/>
    <x v="3"/>
    <n v="834.96"/>
    <s v="ATENTO"/>
    <d v="2022-12-20T00:00:00"/>
    <n v="834.96"/>
  </r>
  <r>
    <s v="2022"/>
    <s v="TD1811211"/>
    <x v="3"/>
    <n v="448.32"/>
    <s v="ATENTO"/>
    <d v="2022-12-20T00:00:00"/>
    <n v="448.32"/>
  </r>
  <r>
    <s v="2022"/>
    <s v="TD1811211"/>
    <x v="3"/>
    <n v="1221.92"/>
    <s v="ATENTO"/>
    <d v="2022-12-20T00:00:00"/>
    <n v="1221.92"/>
  </r>
  <r>
    <s v="2022"/>
    <s v="TD1811211"/>
    <x v="3"/>
    <n v="655.62"/>
    <s v="ATENTO"/>
    <d v="2022-12-20T00:00:00"/>
    <n v="655.62"/>
  </r>
  <r>
    <s v="2022"/>
    <s v="TD1811211"/>
    <x v="3"/>
    <n v="1069.18"/>
    <s v="ATENTO"/>
    <d v="2022-12-20T00:00:00"/>
    <n v="1069.18"/>
  </r>
  <r>
    <s v="2022"/>
    <s v="TD1811211"/>
    <x v="3"/>
    <n v="77"/>
    <s v="ATENTO"/>
    <d v="2022-12-20T00:00:00"/>
    <n v="77"/>
  </r>
  <r>
    <s v="2022"/>
    <s v="TD1811211"/>
    <x v="3"/>
    <n v="1221.92"/>
    <s v="ATENTO"/>
    <d v="2022-12-20T00:00:00"/>
    <n v="1221.92"/>
  </r>
  <r>
    <s v="2022"/>
    <s v="TD1811211"/>
    <x v="3"/>
    <n v="561.96"/>
    <s v="ATENTO"/>
    <d v="2022-12-20T00:00:00"/>
    <n v="561.96"/>
  </r>
  <r>
    <s v="2022"/>
    <s v="TD1811211"/>
    <x v="3"/>
    <n v="834.96"/>
    <s v="ATENTO"/>
    <d v="2022-12-20T00:00:00"/>
    <n v="834.96"/>
  </r>
  <r>
    <s v="2022"/>
    <s v="TD1811211"/>
    <x v="3"/>
    <n v="1221.92"/>
    <s v="ATENTO"/>
    <d v="2022-12-20T00:00:00"/>
    <n v="1221.92"/>
  </r>
  <r>
    <s v="2022"/>
    <s v="TD1811211"/>
    <x v="3"/>
    <n v="749.28"/>
    <s v="ATENTO"/>
    <d v="2022-12-20T00:00:00"/>
    <n v="749.28"/>
  </r>
  <r>
    <s v="2022"/>
    <s v="TD1811211"/>
    <x v="3"/>
    <n v="786.1"/>
    <s v="ATENTO"/>
    <d v="2022-12-20T00:00:00"/>
    <n v="786.1"/>
  </r>
  <r>
    <s v="2022"/>
    <s v="TD1811211"/>
    <x v="3"/>
    <n v="1221.92"/>
    <s v="ATENTO"/>
    <d v="2022-12-20T00:00:00"/>
    <n v="1221.92"/>
  </r>
  <r>
    <s v="2022"/>
    <s v="TD1811211"/>
    <x v="3"/>
    <n v="749.28"/>
    <s v="ATENTO"/>
    <d v="2022-12-20T00:00:00"/>
    <n v="749.28"/>
  </r>
  <r>
    <s v="2022"/>
    <s v="TD1811211"/>
    <x v="3"/>
    <n v="224.6"/>
    <s v="ATENTO"/>
    <d v="2022-12-20T00:00:00"/>
    <n v="224.6"/>
  </r>
  <r>
    <s v="2022"/>
    <s v="TD1811211"/>
    <x v="3"/>
    <n v="1221.92"/>
    <s v="ATENTO"/>
    <d v="2022-12-20T00:00:00"/>
    <n v="1221.92"/>
  </r>
  <r>
    <s v="2022"/>
    <s v="TD1811211"/>
    <x v="3"/>
    <n v="655.62"/>
    <s v="ATENTO"/>
    <d v="2022-12-20T00:00:00"/>
    <n v="655.62"/>
  </r>
  <r>
    <s v="2022"/>
    <s v="TD1811211"/>
    <x v="3"/>
    <n v="840.07"/>
    <s v="ATENTO"/>
    <d v="2022-12-20T00:00:00"/>
    <n v="840.07"/>
  </r>
  <r>
    <s v="2022"/>
    <s v="TD1811211"/>
    <x v="3"/>
    <n v="22"/>
    <s v="ATENTO"/>
    <d v="2022-12-20T00:00:00"/>
    <n v="22"/>
  </r>
  <r>
    <s v="2022"/>
    <s v="TD1811211"/>
    <x v="3"/>
    <n v="1221.92"/>
    <s v="ATENTO"/>
    <d v="2022-12-20T00:00:00"/>
    <n v="1221.92"/>
  </r>
  <r>
    <s v="2022"/>
    <s v="TD1811211"/>
    <x v="3"/>
    <n v="468.3"/>
    <s v="ATENTO"/>
    <d v="2022-12-20T00:00:00"/>
    <n v="468.3"/>
  </r>
  <r>
    <s v="2022"/>
    <s v="TD1811211"/>
    <x v="3"/>
    <n v="1221.92"/>
    <s v="ATENTO"/>
    <d v="2022-12-20T00:00:00"/>
    <n v="1221.92"/>
  </r>
  <r>
    <s v="2022"/>
    <s v="TD1811211"/>
    <x v="3"/>
    <n v="655.62"/>
    <s v="ATENTO"/>
    <d v="2022-12-20T00:00:00"/>
    <n v="655.62"/>
  </r>
  <r>
    <s v="2022"/>
    <s v="TD1811211"/>
    <x v="3"/>
    <n v="1221.92"/>
    <s v="ATENTO"/>
    <d v="2022-12-20T00:00:00"/>
    <n v="1221.92"/>
  </r>
  <r>
    <s v="2022"/>
    <s v="TD1811211"/>
    <x v="3"/>
    <n v="655.62"/>
    <s v="ATENTO"/>
    <d v="2022-12-20T00:00:00"/>
    <n v="655.62"/>
  </r>
  <r>
    <s v="2022"/>
    <s v="TD1811211"/>
    <x v="3"/>
    <n v="1221.92"/>
    <s v="ATENTO"/>
    <d v="2022-12-20T00:00:00"/>
    <n v="1221.92"/>
  </r>
  <r>
    <s v="2022"/>
    <s v="TD1811211"/>
    <x v="3"/>
    <n v="468.3"/>
    <s v="ATENTO"/>
    <d v="2022-12-20T00:00:00"/>
    <n v="468.3"/>
  </r>
  <r>
    <s v="2022"/>
    <s v="TD1811211"/>
    <x v="3"/>
    <n v="834.96"/>
    <s v="ATENTO"/>
    <d v="2022-12-20T00:00:00"/>
    <n v="834.96"/>
  </r>
  <r>
    <s v="2022"/>
    <s v="TD1811211"/>
    <x v="3"/>
    <n v="192.14"/>
    <s v="ATENTO"/>
    <d v="2022-12-20T00:00:00"/>
    <n v="192.14"/>
  </r>
  <r>
    <s v="2022"/>
    <s v="TD1811211"/>
    <x v="3"/>
    <n v="544"/>
    <s v="ATENTO"/>
    <d v="2022-12-20T00:00:00"/>
    <n v="544"/>
  </r>
  <r>
    <s v="2022"/>
    <s v="TD1811211"/>
    <x v="3"/>
    <n v="121.29"/>
    <s v="ATENTO"/>
    <d v="2022-12-20T00:00:00"/>
    <n v="121.29"/>
  </r>
  <r>
    <s v="2022"/>
    <s v="TD1811211"/>
    <x v="3"/>
    <n v="1221.92"/>
    <s v="ATENTO"/>
    <d v="2022-12-20T00:00:00"/>
    <n v="1221.92"/>
  </r>
  <r>
    <s v="2022"/>
    <s v="TD1811211"/>
    <x v="3"/>
    <n v="374.64"/>
    <s v="ATENTO"/>
    <d v="2022-12-20T00:00:00"/>
    <n v="374.64"/>
  </r>
  <r>
    <s v="2022"/>
    <s v="TD1811211"/>
    <x v="3"/>
    <n v="1221.92"/>
    <s v="ATENTO"/>
    <d v="2022-12-20T00:00:00"/>
    <n v="1221.92"/>
  </r>
  <r>
    <s v="2022"/>
    <s v="TD1811211"/>
    <x v="3"/>
    <n v="468.3"/>
    <s v="ATENTO"/>
    <d v="2022-12-20T00:00:00"/>
    <n v="468.3"/>
  </r>
  <r>
    <s v="2023"/>
    <s v="TD1811211"/>
    <x v="3"/>
    <n v="1221.92"/>
    <s v="ATENTO"/>
    <d v="2022-12-20T00:00:00"/>
    <n v="1159.5001217111737"/>
  </r>
  <r>
    <s v="2023"/>
    <s v="TD1811211"/>
    <x v="3"/>
    <n v="561.96"/>
    <s v="ATENTO"/>
    <d v="2022-12-20T00:00:00"/>
    <n v="533.25314946707738"/>
  </r>
  <r>
    <s v="2023"/>
    <s v="TD1811211"/>
    <x v="3"/>
    <n v="1221.92"/>
    <s v="ATENTO"/>
    <d v="2022-12-20T00:00:00"/>
    <n v="1159.5001217111737"/>
  </r>
  <r>
    <s v="2023"/>
    <s v="TD1811211"/>
    <x v="3"/>
    <n v="468.3"/>
    <s v="ATENTO"/>
    <d v="2022-12-20T00:00:00"/>
    <n v="444.37762455589785"/>
  </r>
  <r>
    <s v="2021"/>
    <s v="TD1811211"/>
    <x v="3"/>
    <n v="2800"/>
    <s v="ATENTO"/>
    <d v="2022-12-20T00:00:00"/>
    <n v="2923.8108577729013"/>
  </r>
  <r>
    <s v="2021"/>
    <s v="TD1811211"/>
    <x v="3"/>
    <n v="30"/>
    <s v="ATENTO"/>
    <d v="2022-12-20T00:00:00"/>
    <n v="31.326544904709657"/>
  </r>
  <r>
    <s v="2022"/>
    <s v="TD1811211"/>
    <x v="3"/>
    <n v="500"/>
    <s v="ATENTO"/>
    <d v="2022-12-20T00:00:00"/>
    <n v="500"/>
  </r>
  <r>
    <s v="2022"/>
    <s v="TD1811211"/>
    <x v="3"/>
    <n v="1000"/>
    <s v="ATENTO"/>
    <d v="2022-12-20T00:00:00"/>
    <n v="1000"/>
  </r>
  <r>
    <s v="2022"/>
    <s v="TD1811211"/>
    <x v="3"/>
    <n v="449"/>
    <s v="ATENTO"/>
    <d v="2022-12-20T00:00:00"/>
    <n v="449"/>
  </r>
  <r>
    <s v="2022"/>
    <s v="TD1811211"/>
    <x v="3"/>
    <n v="789.18"/>
    <s v="ATENTO"/>
    <d v="2022-12-20T00:00:00"/>
    <n v="789.18"/>
  </r>
  <r>
    <s v="2022"/>
    <s v="TD1811211"/>
    <x v="3"/>
    <n v="317.48"/>
    <s v="ATENTO"/>
    <d v="2022-12-20T00:00:00"/>
    <n v="317.48"/>
  </r>
  <r>
    <s v="2022"/>
    <s v="TD1811211"/>
    <x v="3"/>
    <n v="668.45"/>
    <s v="ATENTO"/>
    <d v="2022-12-20T00:00:00"/>
    <n v="668.45"/>
  </r>
  <r>
    <s v="2022"/>
    <s v="TD1811211"/>
    <x v="3"/>
    <n v="22344.31"/>
    <s v="ATENTO"/>
    <d v="2022-12-20T00:00:00"/>
    <n v="22344.31"/>
  </r>
  <r>
    <s v="2022"/>
    <s v="TD1811211"/>
    <x v="3"/>
    <n v="4038.38"/>
    <s v="ATENTO"/>
    <d v="2022-12-20T00:00:00"/>
    <n v="4038.38"/>
  </r>
  <r>
    <s v="2023"/>
    <s v="TD1811211"/>
    <x v="3"/>
    <n v="3928.99"/>
    <s v="ATENTO"/>
    <d v="2022-12-20T00:00:00"/>
    <n v="3728.2836709457119"/>
  </r>
  <r>
    <s v="2023"/>
    <s v="TD1811211"/>
    <x v="3"/>
    <n v="396.85"/>
    <s v="ATENTO"/>
    <d v="2022-12-20T00:00:00"/>
    <n v="376.57753641897943"/>
  </r>
  <r>
    <s v="2022"/>
    <s v="TD1811211"/>
    <x v="2"/>
    <n v="198131.16"/>
    <s v="ATENTO"/>
    <d v="2022-12-20T00:00:00"/>
    <n v="198131.16"/>
  </r>
  <r>
    <s v="2022"/>
    <s v="TD1811211"/>
    <x v="2"/>
    <n v="1068882"/>
    <s v="ATENTO"/>
    <d v="2022-12-20T00:00:00"/>
    <n v="1068882"/>
  </r>
  <r>
    <s v="2022"/>
    <s v="TD1811211"/>
    <x v="2"/>
    <n v="599689.54"/>
    <s v="ATENTO"/>
    <d v="2022-12-20T00:00:00"/>
    <n v="599689.54"/>
  </r>
  <r>
    <s v="2022"/>
    <s v="TD1811211"/>
    <x v="2"/>
    <n v="1422281.65"/>
    <s v="ATENTO"/>
    <d v="2022-12-20T00:00:00"/>
    <n v="1422281.65"/>
  </r>
  <r>
    <s v="2022"/>
    <s v="TD1811211"/>
    <x v="2"/>
    <n v="517350.2"/>
    <s v="ATENTO"/>
    <d v="2022-12-20T00:00:00"/>
    <n v="517350.2"/>
  </r>
  <r>
    <s v="2023"/>
    <s v="TD1811211"/>
    <x v="2"/>
    <n v="6950.32"/>
    <s v="ATENTO"/>
    <d v="2022-12-20T00:00:00"/>
    <n v="6595.2737379956179"/>
  </r>
  <r>
    <s v="2023"/>
    <s v="TD1811211"/>
    <x v="2"/>
    <n v="3434.54"/>
    <s v="ATENTO"/>
    <d v="2022-12-20T00:00:00"/>
    <n v="3259.0918783732936"/>
  </r>
  <r>
    <s v="2023"/>
    <s v="TD1811211"/>
    <x v="2"/>
    <n v="769129.2"/>
    <s v="ATENTO"/>
    <d v="2022-12-20T00:00:00"/>
    <n v="729839.43385133042"/>
  </r>
  <r>
    <s v="2021"/>
    <s v="TD1811211"/>
    <x v="2"/>
    <n v="207.08"/>
    <s v="ATENTO"/>
    <d v="2022-12-20T00:00:00"/>
    <n v="216.23669729557585"/>
  </r>
  <r>
    <s v="2021"/>
    <s v="TD1811211"/>
    <x v="2"/>
    <n v="207.08"/>
    <s v="ATENTO"/>
    <d v="2022-12-20T00:00:00"/>
    <n v="216.23669729557585"/>
  </r>
  <r>
    <s v="2021"/>
    <s v="TD1811211"/>
    <x v="2"/>
    <n v="207.08"/>
    <s v="ATENTO"/>
    <d v="2022-12-20T00:00:00"/>
    <n v="216.23669729557585"/>
  </r>
  <r>
    <s v="2021"/>
    <s v="TD1811211"/>
    <x v="2"/>
    <n v="207.08"/>
    <s v="ATENTO"/>
    <d v="2022-12-20T00:00:00"/>
    <n v="216.23669729557585"/>
  </r>
  <r>
    <s v="2021"/>
    <s v="TD1811211"/>
    <x v="2"/>
    <n v="1.28"/>
    <s v="ATENTO"/>
    <d v="2022-12-20T00:00:00"/>
    <n v="1.336599249267612"/>
  </r>
  <r>
    <s v="2022"/>
    <s v="TD1811211"/>
    <x v="2"/>
    <n v="129.43"/>
    <s v="ATENTO"/>
    <d v="2022-12-20T00:00:00"/>
    <n v="129.43"/>
  </r>
  <r>
    <s v="2022"/>
    <s v="TD1811211"/>
    <x v="2"/>
    <n v="181.2"/>
    <s v="ATENTO"/>
    <d v="2022-12-20T00:00:00"/>
    <n v="181.2"/>
  </r>
  <r>
    <s v="2022"/>
    <s v="TD1811211"/>
    <x v="2"/>
    <n v="-2.27"/>
    <s v="ATENTO"/>
    <d v="2022-12-20T00:00:00"/>
    <n v="-2.27"/>
  </r>
  <r>
    <s v="2022"/>
    <s v="TD1811211"/>
    <x v="2"/>
    <n v="214.48"/>
    <s v="ATENTO"/>
    <d v="2022-12-20T00:00:00"/>
    <n v="214.48"/>
  </r>
  <r>
    <s v="2022"/>
    <s v="TD1811211"/>
    <x v="2"/>
    <n v="214.48"/>
    <s v="ATENTO"/>
    <d v="2022-12-20T00:00:00"/>
    <n v="214.48"/>
  </r>
  <r>
    <s v="2022"/>
    <s v="TD1811211"/>
    <x v="2"/>
    <n v="107.24"/>
    <s v="ATENTO"/>
    <d v="2022-12-20T00:00:00"/>
    <n v="107.24"/>
  </r>
  <r>
    <s v="2022"/>
    <s v="TD1811211"/>
    <x v="2"/>
    <n v="107.24"/>
    <s v="ATENTO"/>
    <d v="2022-12-20T00:00:00"/>
    <n v="107.24"/>
  </r>
  <r>
    <s v="2022"/>
    <s v="TD1811211"/>
    <x v="2"/>
    <n v="80.430000000000007"/>
    <s v="ATENTO"/>
    <d v="2022-12-20T00:00:00"/>
    <n v="80.430000000000007"/>
  </r>
  <r>
    <s v="2022"/>
    <s v="TD1811211"/>
    <x v="2"/>
    <n v="4.05"/>
    <s v="ATENTO"/>
    <d v="2022-12-20T00:00:00"/>
    <n v="4.05"/>
  </r>
  <r>
    <s v="2022"/>
    <s v="TD1811211"/>
    <x v="2"/>
    <n v="80.430000000000007"/>
    <s v="ATENTO"/>
    <d v="2022-12-20T00:00:00"/>
    <n v="80.430000000000007"/>
  </r>
  <r>
    <s v="2022"/>
    <s v="TD1811211"/>
    <x v="2"/>
    <n v="187.67"/>
    <s v="ATENTO"/>
    <d v="2022-12-20T00:00:00"/>
    <n v="187.67"/>
  </r>
  <r>
    <s v="2022"/>
    <s v="TD1811211"/>
    <x v="2"/>
    <n v="187.67"/>
    <s v="ATENTO"/>
    <d v="2022-12-20T00:00:00"/>
    <n v="187.67"/>
  </r>
  <r>
    <s v="2022"/>
    <s v="TD1811211"/>
    <x v="2"/>
    <n v="187.67"/>
    <s v="ATENTO"/>
    <d v="2022-12-20T00:00:00"/>
    <n v="187.67"/>
  </r>
  <r>
    <s v="2022"/>
    <s v="TD1811211"/>
    <x v="2"/>
    <n v="107.24"/>
    <s v="ATENTO"/>
    <d v="2022-12-20T00:00:00"/>
    <n v="107.24"/>
  </r>
  <r>
    <s v="2022"/>
    <s v="TD1811211"/>
    <x v="2"/>
    <n v="3.48"/>
    <s v="ATENTO"/>
    <d v="2022-12-20T00:00:00"/>
    <n v="3.48"/>
  </r>
  <r>
    <s v="2022"/>
    <s v="TD1811211"/>
    <x v="2"/>
    <n v="60.69"/>
    <s v="ATENTO"/>
    <d v="2022-12-20T00:00:00"/>
    <n v="60.69"/>
  </r>
  <r>
    <s v="2022"/>
    <s v="TD1811211"/>
    <x v="2"/>
    <n v="60.69"/>
    <s v="ATENTO"/>
    <d v="2022-12-20T00:00:00"/>
    <n v="60.69"/>
  </r>
  <r>
    <s v="2022"/>
    <s v="TD1811211"/>
    <x v="2"/>
    <n v="60.69"/>
    <s v="ATENTO"/>
    <d v="2022-12-20T00:00:00"/>
    <n v="60.69"/>
  </r>
  <r>
    <s v="2022"/>
    <s v="TD1811211"/>
    <x v="2"/>
    <n v="60.69"/>
    <s v="ATENTO"/>
    <d v="2022-12-20T00:00:00"/>
    <n v="60.69"/>
  </r>
  <r>
    <s v="2022"/>
    <s v="TD1811211"/>
    <x v="2"/>
    <n v="60.69"/>
    <s v="ATENTO"/>
    <d v="2022-12-20T00:00:00"/>
    <n v="60.69"/>
  </r>
  <r>
    <s v="2022"/>
    <s v="TD1811211"/>
    <x v="2"/>
    <n v="187.67"/>
    <s v="ATENTO"/>
    <d v="2022-12-20T00:00:00"/>
    <n v="187.67"/>
  </r>
  <r>
    <s v="2022"/>
    <s v="TD1811211"/>
    <x v="2"/>
    <n v="187.67"/>
    <s v="ATENTO"/>
    <d v="2022-12-20T00:00:00"/>
    <n v="187.67"/>
  </r>
  <r>
    <s v="2022"/>
    <s v="TD1811211"/>
    <x v="2"/>
    <n v="134.05000000000001"/>
    <s v="ATENTO"/>
    <d v="2022-12-20T00:00:00"/>
    <n v="134.05000000000001"/>
  </r>
  <r>
    <s v="2022"/>
    <s v="TD1811211"/>
    <x v="2"/>
    <n v="187.67"/>
    <s v="ATENTO"/>
    <d v="2022-12-20T00:00:00"/>
    <n v="187.67"/>
  </r>
  <r>
    <s v="2022"/>
    <s v="TD1811211"/>
    <x v="2"/>
    <n v="134.05000000000001"/>
    <s v="ATENTO"/>
    <d v="2022-12-20T00:00:00"/>
    <n v="134.05000000000001"/>
  </r>
  <r>
    <s v="2022"/>
    <s v="TD1811211"/>
    <x v="2"/>
    <n v="187.67"/>
    <s v="ATENTO"/>
    <d v="2022-12-20T00:00:00"/>
    <n v="187.67"/>
  </r>
  <r>
    <s v="2022"/>
    <s v="TD1811211"/>
    <x v="2"/>
    <n v="80.430000000000007"/>
    <s v="ATENTO"/>
    <d v="2022-12-20T00:00:00"/>
    <n v="80.430000000000007"/>
  </r>
  <r>
    <s v="2022"/>
    <s v="TD1811211"/>
    <x v="2"/>
    <n v="187.67"/>
    <s v="ATENTO"/>
    <d v="2022-12-20T00:00:00"/>
    <n v="187.67"/>
  </r>
  <r>
    <s v="2022"/>
    <s v="TD1811211"/>
    <x v="2"/>
    <n v="80.430000000000007"/>
    <s v="ATENTO"/>
    <d v="2022-12-20T00:00:00"/>
    <n v="80.430000000000007"/>
  </r>
  <r>
    <s v="2022"/>
    <s v="TD1811211"/>
    <x v="2"/>
    <n v="141.61000000000001"/>
    <s v="ATENTO"/>
    <d v="2022-12-20T00:00:00"/>
    <n v="141.61000000000001"/>
  </r>
  <r>
    <s v="2022"/>
    <s v="TD1811211"/>
    <x v="2"/>
    <n v="80.92"/>
    <s v="ATENTO"/>
    <d v="2022-12-20T00:00:00"/>
    <n v="80.92"/>
  </r>
  <r>
    <s v="2022"/>
    <s v="TD1811211"/>
    <x v="2"/>
    <n v="80.92"/>
    <s v="ATENTO"/>
    <d v="2022-12-20T00:00:00"/>
    <n v="80.92"/>
  </r>
  <r>
    <s v="2022"/>
    <s v="TD1811211"/>
    <x v="2"/>
    <n v="80.92"/>
    <s v="ATENTO"/>
    <d v="2022-12-20T00:00:00"/>
    <n v="80.92"/>
  </r>
  <r>
    <s v="2022"/>
    <s v="TD1811211"/>
    <x v="2"/>
    <n v="187.67"/>
    <s v="ATENTO"/>
    <d v="2022-12-20T00:00:00"/>
    <n v="187.67"/>
  </r>
  <r>
    <s v="2022"/>
    <s v="TD1811211"/>
    <x v="2"/>
    <n v="107.24"/>
    <s v="ATENTO"/>
    <d v="2022-12-20T00:00:00"/>
    <n v="107.24"/>
  </r>
  <r>
    <s v="2022"/>
    <s v="TD1811211"/>
    <x v="2"/>
    <n v="187.67"/>
    <s v="ATENTO"/>
    <d v="2022-12-20T00:00:00"/>
    <n v="187.67"/>
  </r>
  <r>
    <s v="2022"/>
    <s v="TD1811211"/>
    <x v="2"/>
    <n v="107.24"/>
    <s v="ATENTO"/>
    <d v="2022-12-20T00:00:00"/>
    <n v="107.24"/>
  </r>
  <r>
    <s v="2022"/>
    <s v="TD1811211"/>
    <x v="2"/>
    <n v="187.67"/>
    <s v="ATENTO"/>
    <d v="2022-12-20T00:00:00"/>
    <n v="187.67"/>
  </r>
  <r>
    <s v="2022"/>
    <s v="TD1811211"/>
    <x v="2"/>
    <n v="107.24"/>
    <s v="ATENTO"/>
    <d v="2022-12-20T00:00:00"/>
    <n v="107.24"/>
  </r>
  <r>
    <s v="2022"/>
    <s v="TD1811211"/>
    <x v="2"/>
    <n v="134.05000000000001"/>
    <s v="ATENTO"/>
    <d v="2022-12-20T00:00:00"/>
    <n v="134.05000000000001"/>
  </r>
  <r>
    <s v="2022"/>
    <s v="TD1811211"/>
    <x v="2"/>
    <n v="107.24"/>
    <s v="ATENTO"/>
    <d v="2022-12-20T00:00:00"/>
    <n v="107.24"/>
  </r>
  <r>
    <s v="2022"/>
    <s v="TD1811211"/>
    <x v="2"/>
    <n v="80.430000000000007"/>
    <s v="ATENTO"/>
    <d v="2022-12-20T00:00:00"/>
    <n v="80.430000000000007"/>
  </r>
  <r>
    <s v="2022"/>
    <s v="TD1811211"/>
    <x v="2"/>
    <n v="80.430000000000007"/>
    <s v="ATENTO"/>
    <d v="2022-12-20T00:00:00"/>
    <n v="80.430000000000007"/>
  </r>
  <r>
    <s v="2022"/>
    <s v="TD1811211"/>
    <x v="2"/>
    <n v="107.24"/>
    <s v="ATENTO"/>
    <d v="2022-12-20T00:00:00"/>
    <n v="107.24"/>
  </r>
  <r>
    <s v="2022"/>
    <s v="TD1811211"/>
    <x v="2"/>
    <n v="80.430000000000007"/>
    <s v="ATENTO"/>
    <d v="2022-12-20T00:00:00"/>
    <n v="80.430000000000007"/>
  </r>
  <r>
    <s v="2022"/>
    <s v="TD1811211"/>
    <x v="2"/>
    <n v="107.24"/>
    <s v="ATENTO"/>
    <d v="2022-12-20T00:00:00"/>
    <n v="107.24"/>
  </r>
  <r>
    <s v="2022"/>
    <s v="TD1811211"/>
    <x v="2"/>
    <n v="107.24"/>
    <s v="ATENTO"/>
    <d v="2022-12-20T00:00:00"/>
    <n v="107.24"/>
  </r>
  <r>
    <s v="2022"/>
    <s v="TD1811211"/>
    <x v="2"/>
    <n v="80.430000000000007"/>
    <s v="ATENTO"/>
    <d v="2022-12-20T00:00:00"/>
    <n v="80.430000000000007"/>
  </r>
  <r>
    <s v="2022"/>
    <s v="TD1811211"/>
    <x v="2"/>
    <n v="107.24"/>
    <s v="ATENTO"/>
    <d v="2022-12-20T00:00:00"/>
    <n v="107.24"/>
  </r>
  <r>
    <s v="2022"/>
    <s v="TD1811211"/>
    <x v="2"/>
    <n v="107.24"/>
    <s v="ATENTO"/>
    <d v="2022-12-20T00:00:00"/>
    <n v="107.24"/>
  </r>
  <r>
    <s v="2022"/>
    <s v="TD1811211"/>
    <x v="2"/>
    <n v="80.430000000000007"/>
    <s v="ATENTO"/>
    <d v="2022-12-20T00:00:00"/>
    <n v="80.430000000000007"/>
  </r>
  <r>
    <s v="2022"/>
    <s v="TD1811211"/>
    <x v="2"/>
    <n v="53.62"/>
    <s v="ATENTO"/>
    <d v="2022-12-20T00:00:00"/>
    <n v="53.62"/>
  </r>
  <r>
    <s v="2022"/>
    <s v="TD1811211"/>
    <x v="2"/>
    <n v="187.67"/>
    <s v="ATENTO"/>
    <d v="2022-12-20T00:00:00"/>
    <n v="187.67"/>
  </r>
  <r>
    <s v="2022"/>
    <s v="TD1811211"/>
    <x v="2"/>
    <n v="134.05000000000001"/>
    <s v="ATENTO"/>
    <d v="2022-12-20T00:00:00"/>
    <n v="134.05000000000001"/>
  </r>
  <r>
    <s v="2022"/>
    <s v="TD1811211"/>
    <x v="2"/>
    <n v="53.62"/>
    <s v="ATENTO"/>
    <d v="2022-12-20T00:00:00"/>
    <n v="53.62"/>
  </r>
  <r>
    <s v="2022"/>
    <s v="TD1811211"/>
    <x v="2"/>
    <n v="107.24"/>
    <s v="ATENTO"/>
    <d v="2022-12-20T00:00:00"/>
    <n v="107.24"/>
  </r>
  <r>
    <s v="2022"/>
    <s v="TD1811211"/>
    <x v="2"/>
    <n v="107.24"/>
    <s v="ATENTO"/>
    <d v="2022-12-20T00:00:00"/>
    <n v="107.24"/>
  </r>
  <r>
    <s v="2022"/>
    <s v="TD1811211"/>
    <x v="2"/>
    <n v="107.24"/>
    <s v="ATENTO"/>
    <d v="2022-12-20T00:00:00"/>
    <n v="107.24"/>
  </r>
  <r>
    <s v="2022"/>
    <s v="TD1811211"/>
    <x v="2"/>
    <n v="17.5"/>
    <s v="ATENTO"/>
    <d v="2022-12-20T00:00:00"/>
    <n v="17.5"/>
  </r>
  <r>
    <s v="2022"/>
    <s v="TD1811211"/>
    <x v="2"/>
    <n v="0.55000000000000004"/>
    <s v="ATENTO"/>
    <d v="2022-12-20T00:00:00"/>
    <n v="0.55000000000000004"/>
  </r>
  <r>
    <s v="2022"/>
    <s v="TD1811211"/>
    <x v="2"/>
    <n v="80.430000000000007"/>
    <s v="ATENTO"/>
    <d v="2022-12-20T00:00:00"/>
    <n v="80.430000000000007"/>
  </r>
  <r>
    <s v="2022"/>
    <s v="TD1811211"/>
    <x v="2"/>
    <n v="107.24"/>
    <s v="ATENTO"/>
    <d v="2022-12-20T00:00:00"/>
    <n v="107.24"/>
  </r>
  <r>
    <s v="2022"/>
    <s v="TD1811211"/>
    <x v="2"/>
    <n v="107.24"/>
    <s v="ATENTO"/>
    <d v="2022-12-20T00:00:00"/>
    <n v="107.24"/>
  </r>
  <r>
    <s v="2022"/>
    <s v="TD1811211"/>
    <x v="2"/>
    <n v="107.24"/>
    <s v="ATENTO"/>
    <d v="2022-12-20T00:00:00"/>
    <n v="107.24"/>
  </r>
  <r>
    <s v="2022"/>
    <s v="TD1811211"/>
    <x v="2"/>
    <n v="107.24"/>
    <s v="ATENTO"/>
    <d v="2022-12-20T00:00:00"/>
    <n v="107.24"/>
  </r>
  <r>
    <s v="2022"/>
    <s v="TD1811211"/>
    <x v="2"/>
    <n v="107.24"/>
    <s v="ATENTO"/>
    <d v="2022-12-20T00:00:00"/>
    <n v="107.24"/>
  </r>
  <r>
    <s v="2022"/>
    <s v="TD1811211"/>
    <x v="2"/>
    <n v="80.430000000000007"/>
    <s v="ATENTO"/>
    <d v="2022-12-20T00:00:00"/>
    <n v="80.430000000000007"/>
  </r>
  <r>
    <s v="2022"/>
    <s v="TD1811211"/>
    <x v="2"/>
    <n v="107.24"/>
    <s v="ATENTO"/>
    <d v="2022-12-20T00:00:00"/>
    <n v="107.24"/>
  </r>
  <r>
    <s v="2022"/>
    <s v="TD1811211"/>
    <x v="2"/>
    <n v="80.430000000000007"/>
    <s v="ATENTO"/>
    <d v="2022-12-20T00:00:00"/>
    <n v="80.430000000000007"/>
  </r>
  <r>
    <s v="2022"/>
    <s v="TD1811211"/>
    <x v="2"/>
    <n v="187.67"/>
    <s v="ATENTO"/>
    <d v="2022-12-20T00:00:00"/>
    <n v="187.67"/>
  </r>
  <r>
    <s v="2022"/>
    <s v="TD1811211"/>
    <x v="2"/>
    <n v="187.67"/>
    <s v="ATENTO"/>
    <d v="2022-12-20T00:00:00"/>
    <n v="187.67"/>
  </r>
  <r>
    <s v="2022"/>
    <s v="TD1811211"/>
    <x v="2"/>
    <n v="187.67"/>
    <s v="ATENTO"/>
    <d v="2022-12-20T00:00:00"/>
    <n v="187.67"/>
  </r>
  <r>
    <s v="2022"/>
    <s v="TD1811211"/>
    <x v="2"/>
    <n v="53.62"/>
    <s v="ATENTO"/>
    <d v="2022-12-20T00:00:00"/>
    <n v="53.62"/>
  </r>
  <r>
    <s v="2022"/>
    <s v="TD1811211"/>
    <x v="2"/>
    <n v="-1.95"/>
    <s v="ATENTO"/>
    <d v="2022-12-20T00:00:00"/>
    <n v="-1.95"/>
  </r>
  <r>
    <s v="2022"/>
    <s v="TD1811211"/>
    <x v="2"/>
    <n v="187.67"/>
    <s v="ATENTO"/>
    <d v="2022-12-20T00:00:00"/>
    <n v="187.67"/>
  </r>
  <r>
    <s v="2022"/>
    <s v="TD1811211"/>
    <x v="2"/>
    <n v="53.62"/>
    <s v="ATENTO"/>
    <d v="2022-12-20T00:00:00"/>
    <n v="53.62"/>
  </r>
  <r>
    <s v="2022"/>
    <s v="TD1811211"/>
    <x v="2"/>
    <n v="107.24"/>
    <s v="ATENTO"/>
    <d v="2022-12-20T00:00:00"/>
    <n v="107.24"/>
  </r>
  <r>
    <s v="2022"/>
    <s v="TD1811211"/>
    <x v="2"/>
    <n v="80.92"/>
    <s v="ATENTO"/>
    <d v="2022-12-20T00:00:00"/>
    <n v="80.92"/>
  </r>
  <r>
    <s v="2022"/>
    <s v="TD1811211"/>
    <x v="2"/>
    <n v="80.430000000000007"/>
    <s v="ATENTO"/>
    <d v="2022-12-20T00:00:00"/>
    <n v="80.430000000000007"/>
  </r>
  <r>
    <s v="2022"/>
    <s v="TD1811211"/>
    <x v="2"/>
    <n v="80.430000000000007"/>
    <s v="ATENTO"/>
    <d v="2022-12-20T00:00:00"/>
    <n v="80.430000000000007"/>
  </r>
  <r>
    <s v="2022"/>
    <s v="TD1811211"/>
    <x v="2"/>
    <n v="80.430000000000007"/>
    <s v="ATENTO"/>
    <d v="2022-12-20T00:00:00"/>
    <n v="80.430000000000007"/>
  </r>
  <r>
    <s v="2022"/>
    <s v="TD1811211"/>
    <x v="2"/>
    <n v="107.24"/>
    <s v="ATENTO"/>
    <d v="2022-12-20T00:00:00"/>
    <n v="107.24"/>
  </r>
  <r>
    <s v="2022"/>
    <s v="TD1811211"/>
    <x v="2"/>
    <n v="80.430000000000007"/>
    <s v="ATENTO"/>
    <d v="2022-12-20T00:00:00"/>
    <n v="80.430000000000007"/>
  </r>
  <r>
    <s v="2022"/>
    <s v="TD1811211"/>
    <x v="2"/>
    <n v="187.67"/>
    <s v="ATENTO"/>
    <d v="2022-12-20T00:00:00"/>
    <n v="187.67"/>
  </r>
  <r>
    <s v="2022"/>
    <s v="TD1811211"/>
    <x v="2"/>
    <n v="187.67"/>
    <s v="ATENTO"/>
    <d v="2022-12-20T00:00:00"/>
    <n v="187.67"/>
  </r>
  <r>
    <s v="2022"/>
    <s v="TD1811211"/>
    <x v="2"/>
    <n v="80.430000000000007"/>
    <s v="ATENTO"/>
    <d v="2022-12-20T00:00:00"/>
    <n v="80.430000000000007"/>
  </r>
  <r>
    <s v="2022"/>
    <s v="TD1811211"/>
    <x v="2"/>
    <n v="107.24"/>
    <s v="ATENTO"/>
    <d v="2022-12-20T00:00:00"/>
    <n v="107.24"/>
  </r>
  <r>
    <s v="2022"/>
    <s v="TD1811211"/>
    <x v="2"/>
    <n v="0.11"/>
    <s v="ATENTO"/>
    <d v="2022-12-20T00:00:00"/>
    <n v="0.11"/>
  </r>
  <r>
    <s v="2022"/>
    <s v="TD1811211"/>
    <x v="2"/>
    <n v="-18.05"/>
    <s v="ATENTO"/>
    <d v="2022-12-20T00:00:00"/>
    <n v="-18.05"/>
  </r>
  <r>
    <s v="2022"/>
    <s v="TD1811211"/>
    <x v="2"/>
    <n v="187.67"/>
    <s v="ATENTO"/>
    <d v="2022-12-20T00:00:00"/>
    <n v="187.67"/>
  </r>
  <r>
    <s v="2022"/>
    <s v="TD1811211"/>
    <x v="2"/>
    <n v="187.67"/>
    <s v="ATENTO"/>
    <d v="2022-12-20T00:00:00"/>
    <n v="187.67"/>
  </r>
  <r>
    <s v="2022"/>
    <s v="TD1811211"/>
    <x v="2"/>
    <n v="53.62"/>
    <s v="ATENTO"/>
    <d v="2022-12-20T00:00:00"/>
    <n v="53.62"/>
  </r>
  <r>
    <s v="2022"/>
    <s v="TD1811211"/>
    <x v="2"/>
    <n v="53.62"/>
    <s v="ATENTO"/>
    <d v="2022-12-20T00:00:00"/>
    <n v="53.62"/>
  </r>
  <r>
    <s v="2022"/>
    <s v="TD1811211"/>
    <x v="2"/>
    <n v="187.67"/>
    <s v="ATENTO"/>
    <d v="2022-12-20T00:00:00"/>
    <n v="187.67"/>
  </r>
  <r>
    <s v="2022"/>
    <s v="TD1811211"/>
    <x v="2"/>
    <n v="187.67"/>
    <s v="ATENTO"/>
    <d v="2022-12-20T00:00:00"/>
    <n v="187.67"/>
  </r>
  <r>
    <s v="2022"/>
    <s v="TD1811211"/>
    <x v="2"/>
    <n v="187.67"/>
    <s v="ATENTO"/>
    <d v="2022-12-20T00:00:00"/>
    <n v="187.67"/>
  </r>
  <r>
    <s v="2022"/>
    <s v="TD1811211"/>
    <x v="2"/>
    <n v="187.67"/>
    <s v="ATENTO"/>
    <d v="2022-12-20T00:00:00"/>
    <n v="187.67"/>
  </r>
  <r>
    <s v="2022"/>
    <s v="TD1811211"/>
    <x v="2"/>
    <n v="107.24"/>
    <s v="ATENTO"/>
    <d v="2022-12-20T00:00:00"/>
    <n v="107.24"/>
  </r>
  <r>
    <s v="2022"/>
    <s v="TD1811211"/>
    <x v="2"/>
    <n v="107.24"/>
    <s v="ATENTO"/>
    <d v="2022-12-20T00:00:00"/>
    <n v="107.24"/>
  </r>
  <r>
    <s v="2022"/>
    <s v="TD1811211"/>
    <x v="2"/>
    <n v="-8.08"/>
    <s v="ATENTO"/>
    <d v="2022-12-20T00:00:00"/>
    <n v="-8.08"/>
  </r>
  <r>
    <s v="2023"/>
    <s v="TD1811211"/>
    <x v="2"/>
    <n v="107.24"/>
    <s v="ATENTO"/>
    <d v="2022-12-20T00:00:00"/>
    <n v="101.76181178170934"/>
  </r>
  <r>
    <s v="2023"/>
    <s v="TD1811211"/>
    <x v="2"/>
    <n v="80.430000000000007"/>
    <s v="ATENTO"/>
    <d v="2022-12-20T00:00:00"/>
    <n v="76.321358836282016"/>
  </r>
  <r>
    <s v="2023"/>
    <s v="TD1811211"/>
    <x v="2"/>
    <n v="-1.35"/>
    <s v="ATENTO"/>
    <d v="2022-12-20T00:00:00"/>
    <n v="-1.281037354581384"/>
  </r>
  <r>
    <s v="2023"/>
    <s v="TD1811211"/>
    <x v="2"/>
    <n v="187.67"/>
    <s v="ATENTO"/>
    <d v="2022-12-20T00:00:00"/>
    <n v="178.08317061799133"/>
  </r>
  <r>
    <s v="2023"/>
    <s v="TD1811211"/>
    <x v="2"/>
    <n v="80.430000000000007"/>
    <s v="ATENTO"/>
    <d v="2022-12-20T00:00:00"/>
    <n v="76.321358836282016"/>
  </r>
  <r>
    <s v="2023"/>
    <s v="TD1811211"/>
    <x v="2"/>
    <n v="160.86000000000001"/>
    <s v="ATENTO"/>
    <d v="2022-12-20T00:00:00"/>
    <n v="152.64271767256403"/>
  </r>
  <r>
    <s v="2023"/>
    <s v="TD1811211"/>
    <x v="2"/>
    <n v="107.24"/>
    <s v="ATENTO"/>
    <d v="2022-12-20T00:00:00"/>
    <n v="101.76181178170934"/>
  </r>
  <r>
    <s v="2023"/>
    <s v="TD1811211"/>
    <x v="2"/>
    <n v="-2.35"/>
    <s v="ATENTO"/>
    <d v="2022-12-20T00:00:00"/>
    <n v="-2.2299539135305571"/>
  </r>
  <r>
    <s v="2023"/>
    <s v="TD1811211"/>
    <x v="2"/>
    <n v="134.05000000000001"/>
    <s v="ATENTO"/>
    <d v="2022-12-20T00:00:00"/>
    <n v="127.20226472713668"/>
  </r>
  <r>
    <s v="2023"/>
    <s v="TD1811211"/>
    <x v="2"/>
    <n v="16.809999999999999"/>
    <s v="ATENTO"/>
    <d v="2022-12-20T00:00:00"/>
    <n v="15.951287355935602"/>
  </r>
  <r>
    <s v="2022"/>
    <s v="TD1811211"/>
    <x v="2"/>
    <n v="283.95999999999998"/>
    <s v="ATENTO"/>
    <d v="2022-12-20T00:00:00"/>
    <n v="283.95999999999998"/>
  </r>
  <r>
    <s v="2022"/>
    <s v="TD1811211"/>
    <x v="2"/>
    <n v="283.95999999999998"/>
    <s v="ATENTO"/>
    <d v="2022-12-20T00:00:00"/>
    <n v="283.95999999999998"/>
  </r>
  <r>
    <s v="2022"/>
    <s v="TD1811211"/>
    <x v="2"/>
    <n v="354.95"/>
    <s v="ATENTO"/>
    <d v="2022-12-20T00:00:00"/>
    <n v="354.95"/>
  </r>
  <r>
    <s v="2022"/>
    <s v="TD1811211"/>
    <x v="2"/>
    <n v="212.97"/>
    <s v="ATENTO"/>
    <d v="2022-12-20T00:00:00"/>
    <n v="212.97"/>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68.47"/>
    <s v="ATENTO"/>
    <d v="2022-12-20T00:00:00"/>
    <n v="-68.47"/>
  </r>
  <r>
    <s v="2022"/>
    <s v="TD1811211"/>
    <x v="2"/>
    <n v="-298.95999999999998"/>
    <s v="ATENTO"/>
    <d v="2022-12-20T00:00:00"/>
    <n v="-298.9599999999999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312.8"/>
    <s v="ATENTO"/>
    <d v="2022-12-20T00:00:00"/>
    <n v="312.8"/>
  </r>
  <r>
    <s v="2022"/>
    <s v="TD1811211"/>
    <x v="2"/>
    <n v="312.8"/>
    <s v="ATENTO"/>
    <d v="2022-12-20T00:00:00"/>
    <n v="312.8"/>
  </r>
  <r>
    <s v="2022"/>
    <s v="TD1811211"/>
    <x v="2"/>
    <n v="-512.09"/>
    <s v="ATENTO"/>
    <d v="2022-12-20T00:00:00"/>
    <n v="-512.09"/>
  </r>
  <r>
    <s v="2022"/>
    <s v="TD1811211"/>
    <x v="2"/>
    <n v="-1135.4100000000001"/>
    <s v="ATENTO"/>
    <d v="2022-12-20T00:00:00"/>
    <n v="-1135.4100000000001"/>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312.8"/>
    <s v="ATENTO"/>
    <d v="2022-12-20T00:00:00"/>
    <n v="312.8"/>
  </r>
  <r>
    <s v="2022"/>
    <s v="TD1811211"/>
    <x v="2"/>
    <n v="312.8"/>
    <s v="ATENTO"/>
    <d v="2022-12-20T00:00:00"/>
    <n v="312.8"/>
  </r>
  <r>
    <s v="2022"/>
    <s v="TD1811211"/>
    <x v="2"/>
    <n v="312.8"/>
    <s v="ATENTO"/>
    <d v="2022-12-20T00:00:00"/>
    <n v="312.8"/>
  </r>
  <r>
    <s v="2022"/>
    <s v="TD1811211"/>
    <x v="2"/>
    <n v="78.2"/>
    <s v="ATENTO"/>
    <d v="2022-12-20T00:00:00"/>
    <n v="78.2"/>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78.2"/>
    <s v="ATENTO"/>
    <d v="2022-12-20T00:00:00"/>
    <n v="78.2"/>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312.8"/>
    <s v="ATENTO"/>
    <d v="2022-12-20T00:00:00"/>
    <n v="312.8"/>
  </r>
  <r>
    <s v="2022"/>
    <s v="TD1811211"/>
    <x v="2"/>
    <n v="283.95999999999998"/>
    <s v="ATENTO"/>
    <d v="2022-12-20T00:00:00"/>
    <n v="283.95999999999998"/>
  </r>
  <r>
    <s v="2022"/>
    <s v="TD1811211"/>
    <x v="2"/>
    <n v="283.95999999999998"/>
    <s v="ATENTO"/>
    <d v="2022-12-20T00:00:00"/>
    <n v="283.95999999999998"/>
  </r>
  <r>
    <s v="2022"/>
    <s v="TD1811211"/>
    <x v="2"/>
    <n v="-370.67"/>
    <s v="ATENTO"/>
    <d v="2022-12-20T00:00:00"/>
    <n v="-370.67"/>
  </r>
  <r>
    <s v="2022"/>
    <s v="TD1811211"/>
    <x v="2"/>
    <n v="-1108.97"/>
    <s v="ATENTO"/>
    <d v="2022-12-20T00:00:00"/>
    <n v="-1108.97"/>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3.99"/>
    <s v="ATENTO"/>
    <d v="2022-12-20T00:00:00"/>
    <n v="-3.99"/>
  </r>
  <r>
    <s v="2022"/>
    <s v="TD1811211"/>
    <x v="2"/>
    <n v="-54.1"/>
    <s v="ATENTO"/>
    <d v="2022-12-20T00:00:00"/>
    <n v="-54.1"/>
  </r>
  <r>
    <s v="2022"/>
    <s v="TD1811211"/>
    <x v="2"/>
    <n v="135.80000000000001"/>
    <s v="ATENTO"/>
    <d v="2022-12-20T00:00:00"/>
    <n v="135.80000000000001"/>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35.80000000000001"/>
    <s v="ATENTO"/>
    <d v="2022-12-20T00:00:00"/>
    <n v="135.80000000000001"/>
  </r>
  <r>
    <s v="2022"/>
    <s v="TD1811211"/>
    <x v="2"/>
    <n v="-44.9"/>
    <s v="ATENTO"/>
    <d v="2022-12-20T00:00:00"/>
    <n v="-44.9"/>
  </r>
  <r>
    <s v="2022"/>
    <s v="TD1811211"/>
    <x v="2"/>
    <n v="-250.85"/>
    <s v="ATENTO"/>
    <d v="2022-12-20T00:00:00"/>
    <n v="-250.85"/>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42.14"/>
    <s v="ATENTO"/>
    <d v="2022-12-20T00:00:00"/>
    <n v="42.14"/>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35.82"/>
    <s v="ATENTO"/>
    <d v="2022-12-20T00:00:00"/>
    <n v="35.82"/>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68.56"/>
    <s v="ATENTO"/>
    <d v="2022-12-20T00:00:00"/>
    <n v="168.56"/>
  </r>
  <r>
    <s v="2022"/>
    <s v="TD1811211"/>
    <x v="2"/>
    <n v="135.80000000000001"/>
    <s v="ATENTO"/>
    <d v="2022-12-20T00:00:00"/>
    <n v="135.80000000000001"/>
  </r>
  <r>
    <s v="2022"/>
    <s v="TD1811211"/>
    <x v="2"/>
    <n v="168.56"/>
    <s v="ATENTO"/>
    <d v="2022-12-20T00:00:00"/>
    <n v="168.56"/>
  </r>
  <r>
    <s v="2022"/>
    <s v="TD1811211"/>
    <x v="2"/>
    <n v="168.56"/>
    <s v="ATENTO"/>
    <d v="2022-12-20T00:00:00"/>
    <n v="168.56"/>
  </r>
  <r>
    <s v="2022"/>
    <s v="TD1811211"/>
    <x v="2"/>
    <n v="-0.33"/>
    <s v="ATENTO"/>
    <d v="2022-12-20T00:00:00"/>
    <n v="-0.33"/>
  </r>
  <r>
    <s v="2022"/>
    <s v="TD1811211"/>
    <x v="2"/>
    <n v="-0.48"/>
    <s v="ATENTO"/>
    <d v="2022-12-20T00:00:00"/>
    <n v="-0.48"/>
  </r>
  <r>
    <s v="2022"/>
    <s v="TD1811211"/>
    <x v="2"/>
    <n v="-321.7"/>
    <s v="ATENTO"/>
    <d v="2022-12-20T00:00:00"/>
    <n v="-321.7"/>
  </r>
  <r>
    <s v="2022"/>
    <s v="TD1811211"/>
    <x v="2"/>
    <n v="165.44"/>
    <s v="ATENTO"/>
    <d v="2022-12-20T00:00:00"/>
    <n v="165.44"/>
  </r>
  <r>
    <s v="2022"/>
    <s v="TD1811211"/>
    <x v="2"/>
    <n v="165.44"/>
    <s v="ATENTO"/>
    <d v="2022-12-20T00:00:00"/>
    <n v="165.44"/>
  </r>
  <r>
    <s v="2022"/>
    <s v="TD1811211"/>
    <x v="2"/>
    <n v="2.88"/>
    <s v="ATENTO"/>
    <d v="2022-12-20T00:00:00"/>
    <n v="2.88"/>
  </r>
  <r>
    <s v="2022"/>
    <s v="TD1811211"/>
    <x v="2"/>
    <n v="165.44"/>
    <s v="ATENTO"/>
    <d v="2022-12-20T00:00:00"/>
    <n v="165.44"/>
  </r>
  <r>
    <s v="2022"/>
    <s v="TD1811211"/>
    <x v="2"/>
    <n v="165.44"/>
    <s v="ATENTO"/>
    <d v="2022-12-20T00:00:00"/>
    <n v="165.44"/>
  </r>
  <r>
    <s v="2022"/>
    <s v="TD1811211"/>
    <x v="2"/>
    <n v="185.04"/>
    <s v="ATENTO"/>
    <d v="2022-12-20T00:00:00"/>
    <n v="185.04"/>
  </r>
  <r>
    <s v="2022"/>
    <s v="TD1811211"/>
    <x v="2"/>
    <n v="185.04"/>
    <s v="ATENTO"/>
    <d v="2022-12-20T00:00:00"/>
    <n v="185.04"/>
  </r>
  <r>
    <s v="2022"/>
    <s v="TD1811211"/>
    <x v="2"/>
    <n v="-5.34"/>
    <s v="ATENTO"/>
    <d v="2022-12-20T00:00:00"/>
    <n v="-5.34"/>
  </r>
  <r>
    <s v="2022"/>
    <s v="TD1811211"/>
    <x v="2"/>
    <n v="-8.59"/>
    <s v="ATENTO"/>
    <d v="2022-12-20T00:00:00"/>
    <n v="-8.59"/>
  </r>
  <r>
    <s v="2022"/>
    <s v="TD1811211"/>
    <x v="2"/>
    <n v="165.44"/>
    <s v="ATENTO"/>
    <d v="2022-12-20T00:00:00"/>
    <n v="165.44"/>
  </r>
  <r>
    <s v="2022"/>
    <s v="TD1811211"/>
    <x v="2"/>
    <n v="165.44"/>
    <s v="ATENTO"/>
    <d v="2022-12-20T00:00:00"/>
    <n v="165.44"/>
  </r>
  <r>
    <s v="2022"/>
    <s v="TD1811211"/>
    <x v="2"/>
    <n v="41.36"/>
    <s v="ATENTO"/>
    <d v="2022-12-20T00:00:00"/>
    <n v="41.36"/>
  </r>
  <r>
    <s v="2022"/>
    <s v="TD1811211"/>
    <x v="2"/>
    <n v="165.44"/>
    <s v="ATENTO"/>
    <d v="2022-12-20T00:00:00"/>
    <n v="165.44"/>
  </r>
  <r>
    <s v="2022"/>
    <s v="TD1811211"/>
    <x v="2"/>
    <n v="165.44"/>
    <s v="ATENTO"/>
    <d v="2022-12-20T00:00:00"/>
    <n v="165.44"/>
  </r>
  <r>
    <s v="2022"/>
    <s v="TD1811211"/>
    <x v="2"/>
    <n v="165.44"/>
    <s v="ATENTO"/>
    <d v="2022-12-20T00:00:00"/>
    <n v="165.44"/>
  </r>
  <r>
    <s v="2022"/>
    <s v="TD1811211"/>
    <x v="2"/>
    <n v="165.44"/>
    <s v="ATENTO"/>
    <d v="2022-12-20T00:00:00"/>
    <n v="165.44"/>
  </r>
  <r>
    <s v="2022"/>
    <s v="TD1811211"/>
    <x v="2"/>
    <n v="165.44"/>
    <s v="ATENTO"/>
    <d v="2022-12-20T00:00:00"/>
    <n v="165.44"/>
  </r>
  <r>
    <s v="2022"/>
    <s v="TD1811211"/>
    <x v="2"/>
    <n v="-13.32"/>
    <s v="ATENTO"/>
    <d v="2022-12-20T00:00:00"/>
    <n v="-13.32"/>
  </r>
  <r>
    <s v="2022"/>
    <s v="TD1811211"/>
    <x v="2"/>
    <n v="300.8"/>
    <s v="ATENTO"/>
    <d v="2022-12-20T00:00:00"/>
    <n v="300.8"/>
  </r>
  <r>
    <s v="2022"/>
    <s v="TD1811211"/>
    <x v="2"/>
    <n v="300.8"/>
    <s v="ATENTO"/>
    <d v="2022-12-20T00:00:00"/>
    <n v="300.8"/>
  </r>
  <r>
    <s v="2022"/>
    <s v="TD1811211"/>
    <x v="2"/>
    <n v="-28.75"/>
    <s v="ATENTO"/>
    <d v="2022-12-20T00:00:00"/>
    <n v="-28.75"/>
  </r>
  <r>
    <s v="2021"/>
    <s v="TD1811211"/>
    <x v="2"/>
    <n v="351.98"/>
    <s v="ATENTO"/>
    <d v="2022-12-20T00:00:00"/>
    <n v="367.54390918532351"/>
  </r>
  <r>
    <s v="2021"/>
    <s v="TD1811211"/>
    <x v="2"/>
    <n v="-351.98"/>
    <s v="ATENTO"/>
    <d v="2022-12-20T00:00:00"/>
    <n v="-367.54390918532351"/>
  </r>
  <r>
    <s v="2022"/>
    <s v="TD1811211"/>
    <x v="2"/>
    <n v="21.18"/>
    <s v="ATENTO"/>
    <d v="2022-12-20T00:00:00"/>
    <n v="21.18"/>
  </r>
  <r>
    <s v="2022"/>
    <s v="TD1811211"/>
    <x v="2"/>
    <n v="-21.18"/>
    <s v="ATENTO"/>
    <d v="2022-12-20T00:00:00"/>
    <n v="-21.18"/>
  </r>
  <r>
    <s v="2022"/>
    <s v="TD1811211"/>
    <x v="2"/>
    <n v="293.7"/>
    <s v="ATENTO"/>
    <d v="2022-12-20T00:00:00"/>
    <n v="293.7"/>
  </r>
  <r>
    <s v="2022"/>
    <s v="TD1811211"/>
    <x v="2"/>
    <n v="-293.7"/>
    <s v="ATENTO"/>
    <d v="2022-12-20T00:00:00"/>
    <n v="-293.7"/>
  </r>
  <r>
    <s v="2022"/>
    <s v="TD1811211"/>
    <x v="2"/>
    <n v="2.64"/>
    <s v="ATENTO"/>
    <d v="2022-12-20T00:00:00"/>
    <n v="2.64"/>
  </r>
  <r>
    <s v="2022"/>
    <s v="TD1811211"/>
    <x v="2"/>
    <n v="-2.64"/>
    <s v="ATENTO"/>
    <d v="2022-12-20T00:00:00"/>
    <n v="-2.64"/>
  </r>
  <r>
    <s v="2022"/>
    <s v="TD1811211"/>
    <x v="2"/>
    <n v="23.77"/>
    <s v="ATENTO"/>
    <d v="2022-12-20T00:00:00"/>
    <n v="23.77"/>
  </r>
  <r>
    <s v="2022"/>
    <s v="TD1811211"/>
    <x v="2"/>
    <n v="-23.77"/>
    <s v="ATENTO"/>
    <d v="2022-12-20T00:00:00"/>
    <n v="-23.77"/>
  </r>
  <r>
    <s v="2022"/>
    <s v="TD1811211"/>
    <x v="2"/>
    <n v="2.34"/>
    <s v="ATENTO"/>
    <d v="2022-12-20T00:00:00"/>
    <n v="2.34"/>
  </r>
  <r>
    <s v="2022"/>
    <s v="TD1811211"/>
    <x v="2"/>
    <n v="-2.34"/>
    <s v="ATENTO"/>
    <d v="2022-12-20T00:00:00"/>
    <n v="-2.34"/>
  </r>
  <r>
    <s v="2022"/>
    <s v="TD1811211"/>
    <x v="2"/>
    <n v="355.72"/>
    <s v="ATENTO"/>
    <d v="2022-12-20T00:00:00"/>
    <n v="355.72"/>
  </r>
  <r>
    <s v="2022"/>
    <s v="TD1811211"/>
    <x v="2"/>
    <n v="-355.72"/>
    <s v="ATENTO"/>
    <d v="2022-12-20T00:00:00"/>
    <n v="-355.72"/>
  </r>
  <r>
    <s v="2022"/>
    <s v="TD1811211"/>
    <x v="2"/>
    <n v="1218.3699999999999"/>
    <s v="ATENTO"/>
    <d v="2022-12-20T00:00:00"/>
    <n v="1218.3699999999999"/>
  </r>
  <r>
    <s v="2022"/>
    <s v="TD1811211"/>
    <x v="2"/>
    <n v="-1218.3699999999999"/>
    <s v="ATENTO"/>
    <d v="2022-12-20T00:00:00"/>
    <n v="-1218.3699999999999"/>
  </r>
  <r>
    <s v="2022"/>
    <s v="TD1811211"/>
    <x v="2"/>
    <n v="219.25"/>
    <s v="ATENTO"/>
    <d v="2022-12-20T00:00:00"/>
    <n v="219.25"/>
  </r>
  <r>
    <s v="2022"/>
    <s v="TD1811211"/>
    <x v="2"/>
    <n v="-219.25"/>
    <s v="ATENTO"/>
    <d v="2022-12-20T00:00:00"/>
    <n v="-219.25"/>
  </r>
  <r>
    <s v="2022"/>
    <s v="TD1811211"/>
    <x v="2"/>
    <n v="339.78"/>
    <s v="ATENTO"/>
    <d v="2022-12-20T00:00:00"/>
    <n v="339.78"/>
  </r>
  <r>
    <s v="2022"/>
    <s v="TD1811211"/>
    <x v="2"/>
    <n v="-339.78"/>
    <s v="ATENTO"/>
    <d v="2022-12-20T00:00:00"/>
    <n v="-339.78"/>
  </r>
  <r>
    <s v="2022"/>
    <s v="TD1811211"/>
    <x v="2"/>
    <n v="63.79"/>
    <s v="ATENTO"/>
    <d v="2022-12-20T00:00:00"/>
    <n v="63.79"/>
  </r>
  <r>
    <s v="2022"/>
    <s v="TD1811211"/>
    <x v="2"/>
    <n v="-63.79"/>
    <s v="ATENTO"/>
    <d v="2022-12-20T00:00:00"/>
    <n v="-63.79"/>
  </r>
  <r>
    <s v="2022"/>
    <s v="TD1811211"/>
    <x v="2"/>
    <n v="178.08"/>
    <s v="ATENTO"/>
    <d v="2022-12-20T00:00:00"/>
    <n v="178.08"/>
  </r>
  <r>
    <s v="2022"/>
    <s v="TD1811211"/>
    <x v="2"/>
    <n v="-178.08"/>
    <s v="ATENTO"/>
    <d v="2022-12-20T00:00:00"/>
    <n v="-178.08"/>
  </r>
  <r>
    <s v="2022"/>
    <s v="TD1811211"/>
    <x v="2"/>
    <n v="3030.77"/>
    <s v="ATENTO"/>
    <d v="2022-12-20T00:00:00"/>
    <n v="3030.77"/>
  </r>
  <r>
    <s v="2022"/>
    <s v="TD1811211"/>
    <x v="2"/>
    <n v="-3030.77"/>
    <s v="ATENTO"/>
    <d v="2022-12-20T00:00:00"/>
    <n v="-3030.77"/>
  </r>
  <r>
    <s v="2022"/>
    <s v="TD1811211"/>
    <x v="2"/>
    <n v="11305.27"/>
    <s v="ATENTO"/>
    <d v="2022-12-20T00:00:00"/>
    <n v="11305.27"/>
  </r>
  <r>
    <s v="2022"/>
    <s v="TD1811211"/>
    <x v="2"/>
    <n v="-11305.27"/>
    <s v="ATENTO"/>
    <d v="2022-12-20T00:00:00"/>
    <n v="-11305.27"/>
  </r>
  <r>
    <s v="2022"/>
    <s v="TD1811211"/>
    <x v="2"/>
    <n v="1566.53"/>
    <s v="ATENTO"/>
    <d v="2022-12-20T00:00:00"/>
    <n v="1566.53"/>
  </r>
  <r>
    <s v="2022"/>
    <s v="TD1811211"/>
    <x v="2"/>
    <n v="-1566.53"/>
    <s v="ATENTO"/>
    <d v="2022-12-20T00:00:00"/>
    <n v="-1566.53"/>
  </r>
  <r>
    <s v="2022"/>
    <s v="TD1811211"/>
    <x v="2"/>
    <n v="505.46"/>
    <s v="ATENTO"/>
    <d v="2022-12-20T00:00:00"/>
    <n v="505.46"/>
  </r>
  <r>
    <s v="2022"/>
    <s v="TD1811211"/>
    <x v="2"/>
    <n v="-505.46"/>
    <s v="ATENTO"/>
    <d v="2022-12-20T00:00:00"/>
    <n v="-505.46"/>
  </r>
  <r>
    <s v="2022"/>
    <s v="TD1811211"/>
    <x v="2"/>
    <n v="270.82"/>
    <s v="ATENTO"/>
    <d v="2022-12-20T00:00:00"/>
    <n v="270.82"/>
  </r>
  <r>
    <s v="2022"/>
    <s v="TD1811211"/>
    <x v="2"/>
    <n v="-270.82"/>
    <s v="ATENTO"/>
    <d v="2022-12-20T00:00:00"/>
    <n v="-270.82"/>
  </r>
  <r>
    <s v="2022"/>
    <s v="TD1811211"/>
    <x v="2"/>
    <n v="6402.57"/>
    <s v="ATENTO"/>
    <d v="2022-12-20T00:00:00"/>
    <n v="6402.57"/>
  </r>
  <r>
    <s v="2022"/>
    <s v="TD1811211"/>
    <x v="2"/>
    <n v="-6402.57"/>
    <s v="ATENTO"/>
    <d v="2022-12-20T00:00:00"/>
    <n v="-6402.57"/>
  </r>
  <r>
    <s v="2022"/>
    <s v="TD1811211"/>
    <x v="2"/>
    <n v="3551.69"/>
    <s v="ATENTO"/>
    <d v="2022-12-20T00:00:00"/>
    <n v="3551.69"/>
  </r>
  <r>
    <s v="2023"/>
    <s v="TD1811211"/>
    <x v="2"/>
    <n v="-3551.69"/>
    <s v="ATENTO"/>
    <d v="2022-12-20T00:00:00"/>
    <n v="-3370.2574532541894"/>
  </r>
  <r>
    <s v="2022"/>
    <s v="TD1811211"/>
    <x v="2"/>
    <n v="637.21"/>
    <s v="ATENTO"/>
    <d v="2022-12-20T00:00:00"/>
    <n v="637.21"/>
  </r>
  <r>
    <s v="2023"/>
    <s v="TD1811211"/>
    <x v="2"/>
    <n v="-637.21"/>
    <s v="ATENTO"/>
    <d v="2022-12-20T00:00:00"/>
    <n v="-604.65912052800275"/>
  </r>
  <r>
    <s v="2022"/>
    <s v="TD1811211"/>
    <x v="2"/>
    <n v="39.25"/>
    <s v="ATENTO"/>
    <d v="2022-12-20T00:00:00"/>
    <n v="39.25"/>
  </r>
  <r>
    <s v="2023"/>
    <s v="TD1811211"/>
    <x v="2"/>
    <n v="-39.25"/>
    <s v="ATENTO"/>
    <d v="2022-12-20T00:00:00"/>
    <n v="-37.24497493875505"/>
  </r>
  <r>
    <s v="2022"/>
    <s v="TD1811211"/>
    <x v="2"/>
    <n v="1778.06"/>
    <s v="ATENTO"/>
    <d v="2022-12-20T00:00:00"/>
    <n v="1778.06"/>
  </r>
  <r>
    <s v="2023"/>
    <s v="TD1811211"/>
    <x v="2"/>
    <n v="-1778.06"/>
    <s v="ATENTO"/>
    <d v="2022-12-20T00:00:00"/>
    <n v="-1687.2305768051669"/>
  </r>
  <r>
    <s v="2022"/>
    <s v="TD1811211"/>
    <x v="2"/>
    <n v="11.07"/>
    <s v="ATENTO"/>
    <d v="2022-12-20T00:00:00"/>
    <n v="11.07"/>
  </r>
  <r>
    <s v="2023"/>
    <s v="TD1811211"/>
    <x v="2"/>
    <n v="-11.07"/>
    <s v="ATENTO"/>
    <d v="2022-12-20T00:00:00"/>
    <n v="-10.504506307567349"/>
  </r>
  <r>
    <s v="2022"/>
    <s v="TD1811211"/>
    <x v="2"/>
    <n v="982.4"/>
    <s v="ATENTO"/>
    <d v="2022-12-20T00:00:00"/>
    <n v="982.4"/>
  </r>
  <r>
    <s v="2023"/>
    <s v="TD1811211"/>
    <x v="2"/>
    <n v="-982.4"/>
    <s v="ATENTO"/>
    <d v="2022-12-20T00:00:00"/>
    <n v="-932.21562751166778"/>
  </r>
  <r>
    <s v="2022"/>
    <s v="TD1811211"/>
    <x v="2"/>
    <n v="517.66999999999996"/>
    <s v="ATENTO"/>
    <d v="2022-12-20T00:00:00"/>
    <n v="517.66999999999996"/>
  </r>
  <r>
    <s v="2023"/>
    <s v="TD1811211"/>
    <x v="2"/>
    <n v="-517.66999999999996"/>
    <s v="ATENTO"/>
    <d v="2022-12-20T00:00:00"/>
    <n v="-491.22563507121851"/>
  </r>
  <r>
    <s v="2023"/>
    <s v="TD1811211"/>
    <x v="2"/>
    <n v="45.93"/>
    <s v="ATENTO"/>
    <d v="2022-12-20T00:00:00"/>
    <n v="43.583737552535524"/>
  </r>
  <r>
    <s v="2023"/>
    <s v="TD1811211"/>
    <x v="2"/>
    <n v="-45.93"/>
    <s v="ATENTO"/>
    <d v="2022-12-20T00:00:00"/>
    <n v="-43.583737552535524"/>
  </r>
  <r>
    <s v="2023"/>
    <s v="TD1811211"/>
    <x v="2"/>
    <n v="181.55"/>
    <s v="ATENTO"/>
    <d v="2022-12-20T00:00:00"/>
    <n v="172.27580127722243"/>
  </r>
  <r>
    <s v="2023"/>
    <s v="TD1811211"/>
    <x v="2"/>
    <n v="-181.55"/>
    <s v="ATENTO"/>
    <d v="2022-12-20T00:00:00"/>
    <n v="-172.27580127722243"/>
  </r>
  <r>
    <s v="2023"/>
    <s v="TD1811211"/>
    <x v="2"/>
    <n v="6.83"/>
    <s v="ATENTO"/>
    <d v="2022-12-20T00:00:00"/>
    <n v="6.4811000976228534"/>
  </r>
  <r>
    <s v="2022"/>
    <s v="TD1811211"/>
    <x v="2"/>
    <n v="160.86000000000001"/>
    <s v="ATENTO"/>
    <d v="2022-12-20T00:00:00"/>
    <n v="160.86000000000001"/>
  </r>
  <r>
    <s v="2022"/>
    <s v="TD1811211"/>
    <x v="2"/>
    <n v="160.86000000000001"/>
    <s v="ATENTO"/>
    <d v="2022-12-20T00:00:00"/>
    <n v="160.86000000000001"/>
  </r>
  <r>
    <s v="2022"/>
    <s v="TD1811211"/>
    <x v="2"/>
    <n v="2.5099999999999998"/>
    <s v="ATENTO"/>
    <d v="2022-12-20T00:00:00"/>
    <n v="2.5099999999999998"/>
  </r>
  <r>
    <s v="2022"/>
    <s v="TD1811211"/>
    <x v="2"/>
    <n v="241.29"/>
    <s v="ATENTO"/>
    <d v="2022-12-20T00:00:00"/>
    <n v="241.29"/>
  </r>
  <r>
    <s v="2022"/>
    <s v="TD1811211"/>
    <x v="2"/>
    <n v="2.2799999999999998"/>
    <s v="ATENTO"/>
    <d v="2022-12-20T00:00:00"/>
    <n v="2.2799999999999998"/>
  </r>
  <r>
    <s v="2022"/>
    <s v="TD1811211"/>
    <x v="2"/>
    <n v="780.89"/>
    <s v="ATENTO"/>
    <d v="2022-12-20T00:00:00"/>
    <n v="780.89"/>
  </r>
  <r>
    <s v="2022"/>
    <s v="TD1811211"/>
    <x v="2"/>
    <n v="283.95999999999998"/>
    <s v="ATENTO"/>
    <d v="2022-12-20T00:00:00"/>
    <n v="283.95999999999998"/>
  </r>
  <r>
    <s v="2022"/>
    <s v="TD1811211"/>
    <x v="2"/>
    <n v="141.97999999999999"/>
    <s v="ATENTO"/>
    <d v="2022-12-20T00:00:00"/>
    <n v="141.97999999999999"/>
  </r>
  <r>
    <s v="2022"/>
    <s v="TD1811211"/>
    <x v="2"/>
    <n v="141.97999999999999"/>
    <s v="ATENTO"/>
    <d v="2022-12-20T00:00:00"/>
    <n v="141.97999999999999"/>
  </r>
  <r>
    <s v="2022"/>
    <s v="TD1811211"/>
    <x v="2"/>
    <n v="283.95999999999998"/>
    <s v="ATENTO"/>
    <d v="2022-12-20T00:00:00"/>
    <n v="283.95999999999998"/>
  </r>
  <r>
    <s v="2022"/>
    <s v="TD1811211"/>
    <x v="2"/>
    <n v="70.989999999999995"/>
    <s v="ATENTO"/>
    <d v="2022-12-20T00:00:00"/>
    <n v="70.989999999999995"/>
  </r>
  <r>
    <s v="2022"/>
    <s v="TD1811211"/>
    <x v="2"/>
    <n v="70.989999999999995"/>
    <s v="ATENTO"/>
    <d v="2022-12-20T00:00:00"/>
    <n v="70.989999999999995"/>
  </r>
  <r>
    <s v="2022"/>
    <s v="TD1811211"/>
    <x v="2"/>
    <n v="780.89"/>
    <s v="ATENTO"/>
    <d v="2022-12-20T00:00:00"/>
    <n v="780.89"/>
  </r>
  <r>
    <s v="2022"/>
    <s v="TD1811211"/>
    <x v="2"/>
    <n v="141.97999999999999"/>
    <s v="ATENTO"/>
    <d v="2022-12-20T00:00:00"/>
    <n v="141.97999999999999"/>
  </r>
  <r>
    <s v="2022"/>
    <s v="TD1811211"/>
    <x v="2"/>
    <n v="709.9"/>
    <s v="ATENTO"/>
    <d v="2022-12-20T00:00:00"/>
    <n v="709.9"/>
  </r>
  <r>
    <s v="2022"/>
    <s v="TD1811211"/>
    <x v="2"/>
    <n v="70.989999999999995"/>
    <s v="ATENTO"/>
    <d v="2022-12-20T00:00:00"/>
    <n v="70.989999999999995"/>
  </r>
  <r>
    <s v="2022"/>
    <s v="TD1811211"/>
    <x v="2"/>
    <n v="860.2"/>
    <s v="ATENTO"/>
    <d v="2022-12-20T00:00:00"/>
    <n v="860.2"/>
  </r>
  <r>
    <s v="2022"/>
    <s v="TD1811211"/>
    <x v="2"/>
    <n v="78.2"/>
    <s v="ATENTO"/>
    <d v="2022-12-20T00:00:00"/>
    <n v="78.2"/>
  </r>
  <r>
    <s v="2022"/>
    <s v="TD1811211"/>
    <x v="2"/>
    <n v="156.4"/>
    <s v="ATENTO"/>
    <d v="2022-12-20T00:00:00"/>
    <n v="156.4"/>
  </r>
  <r>
    <s v="2022"/>
    <s v="TD1811211"/>
    <x v="2"/>
    <n v="141.97999999999999"/>
    <s v="ATENTO"/>
    <d v="2022-12-20T00:00:00"/>
    <n v="141.97999999999999"/>
  </r>
  <r>
    <s v="2022"/>
    <s v="TD1811211"/>
    <x v="2"/>
    <n v="851.88"/>
    <s v="ATENTO"/>
    <d v="2022-12-20T00:00:00"/>
    <n v="851.88"/>
  </r>
  <r>
    <s v="2022"/>
    <s v="TD1811211"/>
    <x v="2"/>
    <n v="141.97999999999999"/>
    <s v="ATENTO"/>
    <d v="2022-12-20T00:00:00"/>
    <n v="141.97999999999999"/>
  </r>
  <r>
    <s v="2022"/>
    <s v="TD1811211"/>
    <x v="2"/>
    <n v="141.97999999999999"/>
    <s v="ATENTO"/>
    <d v="2022-12-20T00:00:00"/>
    <n v="141.97999999999999"/>
  </r>
  <r>
    <s v="2022"/>
    <s v="TD1811211"/>
    <x v="2"/>
    <n v="851.88"/>
    <s v="ATENTO"/>
    <d v="2022-12-20T00:00:00"/>
    <n v="851.88"/>
  </r>
  <r>
    <s v="2022"/>
    <s v="TD1811211"/>
    <x v="2"/>
    <n v="141.97999999999999"/>
    <s v="ATENTO"/>
    <d v="2022-12-20T00:00:00"/>
    <n v="141.97999999999999"/>
  </r>
  <r>
    <s v="2022"/>
    <s v="TD1811211"/>
    <x v="2"/>
    <n v="851.88"/>
    <s v="ATENTO"/>
    <d v="2022-12-20T00:00:00"/>
    <n v="851.88"/>
  </r>
  <r>
    <s v="2022"/>
    <s v="TD1811211"/>
    <x v="2"/>
    <n v="938.4"/>
    <s v="ATENTO"/>
    <d v="2022-12-20T00:00:00"/>
    <n v="938.4"/>
  </r>
  <r>
    <s v="2022"/>
    <s v="TD1811211"/>
    <x v="2"/>
    <n v="156.4"/>
    <s v="ATENTO"/>
    <d v="2022-12-20T00:00:00"/>
    <n v="156.4"/>
  </r>
  <r>
    <s v="2022"/>
    <s v="TD1811211"/>
    <x v="2"/>
    <n v="156.4"/>
    <s v="ATENTO"/>
    <d v="2022-12-20T00:00:00"/>
    <n v="156.4"/>
  </r>
  <r>
    <s v="2022"/>
    <s v="TD1811211"/>
    <x v="2"/>
    <n v="156.4"/>
    <s v="ATENTO"/>
    <d v="2022-12-20T00:00:00"/>
    <n v="156.4"/>
  </r>
  <r>
    <s v="2022"/>
    <s v="TD1811211"/>
    <x v="2"/>
    <n v="141.97999999999999"/>
    <s v="ATENTO"/>
    <d v="2022-12-20T00:00:00"/>
    <n v="141.97999999999999"/>
  </r>
  <r>
    <s v="2022"/>
    <s v="TD1811211"/>
    <x v="2"/>
    <n v="-104.95"/>
    <s v="ATENTO"/>
    <d v="2022-12-20T00:00:00"/>
    <n v="-104.95"/>
  </r>
  <r>
    <s v="2022"/>
    <s v="TD1811211"/>
    <x v="2"/>
    <n v="-429.01"/>
    <s v="ATENTO"/>
    <d v="2022-12-20T00:00:00"/>
    <n v="-429.01"/>
  </r>
  <r>
    <s v="2022"/>
    <s v="TD1811211"/>
    <x v="2"/>
    <n v="78.2"/>
    <s v="ATENTO"/>
    <d v="2022-12-20T00:00:00"/>
    <n v="78.2"/>
  </r>
  <r>
    <s v="2022"/>
    <s v="TD1811211"/>
    <x v="2"/>
    <n v="860.2"/>
    <s v="ATENTO"/>
    <d v="2022-12-20T00:00:00"/>
    <n v="860.2"/>
  </r>
  <r>
    <s v="2022"/>
    <s v="TD1811211"/>
    <x v="2"/>
    <n v="780.89"/>
    <s v="ATENTO"/>
    <d v="2022-12-20T00:00:00"/>
    <n v="780.89"/>
  </r>
  <r>
    <s v="2022"/>
    <s v="TD1811211"/>
    <x v="2"/>
    <n v="70.989999999999995"/>
    <s v="ATENTO"/>
    <d v="2022-12-20T00:00:00"/>
    <n v="70.989999999999995"/>
  </r>
  <r>
    <s v="2022"/>
    <s v="TD1811211"/>
    <x v="2"/>
    <n v="709.9"/>
    <s v="ATENTO"/>
    <d v="2022-12-20T00:00:00"/>
    <n v="709.9"/>
  </r>
  <r>
    <s v="2022"/>
    <s v="TD1811211"/>
    <x v="2"/>
    <n v="70.989999999999995"/>
    <s v="ATENTO"/>
    <d v="2022-12-20T00:00:00"/>
    <n v="70.989999999999995"/>
  </r>
  <r>
    <s v="2022"/>
    <s v="TD1811211"/>
    <x v="2"/>
    <n v="156.4"/>
    <s v="ATENTO"/>
    <d v="2022-12-20T00:00:00"/>
    <n v="156.4"/>
  </r>
  <r>
    <s v="2022"/>
    <s v="TD1811211"/>
    <x v="2"/>
    <n v="141.97999999999999"/>
    <s v="ATENTO"/>
    <d v="2022-12-20T00:00:00"/>
    <n v="141.97999999999999"/>
  </r>
  <r>
    <s v="2022"/>
    <s v="TD1811211"/>
    <x v="2"/>
    <n v="70.989999999999995"/>
    <s v="ATENTO"/>
    <d v="2022-12-20T00:00:00"/>
    <n v="70.989999999999995"/>
  </r>
  <r>
    <s v="2022"/>
    <s v="TD1811211"/>
    <x v="2"/>
    <n v="709.9"/>
    <s v="ATENTO"/>
    <d v="2022-12-20T00:00:00"/>
    <n v="709.9"/>
  </r>
  <r>
    <s v="2022"/>
    <s v="TD1811211"/>
    <x v="2"/>
    <n v="283.95999999999998"/>
    <s v="ATENTO"/>
    <d v="2022-12-20T00:00:00"/>
    <n v="283.95999999999998"/>
  </r>
  <r>
    <s v="2022"/>
    <s v="TD1811211"/>
    <x v="2"/>
    <n v="70.989999999999995"/>
    <s v="ATENTO"/>
    <d v="2022-12-20T00:00:00"/>
    <n v="70.989999999999995"/>
  </r>
  <r>
    <s v="2022"/>
    <s v="TD1811211"/>
    <x v="2"/>
    <n v="425.94"/>
    <s v="ATENTO"/>
    <d v="2022-12-20T00:00:00"/>
    <n v="425.94"/>
  </r>
  <r>
    <s v="2022"/>
    <s v="TD1811211"/>
    <x v="2"/>
    <n v="283.95999999999998"/>
    <s v="ATENTO"/>
    <d v="2022-12-20T00:00:00"/>
    <n v="283.95999999999998"/>
  </r>
  <r>
    <s v="2022"/>
    <s v="TD1811211"/>
    <x v="2"/>
    <n v="425.94"/>
    <s v="ATENTO"/>
    <d v="2022-12-20T00:00:00"/>
    <n v="425.94"/>
  </r>
  <r>
    <s v="2022"/>
    <s v="TD1811211"/>
    <x v="2"/>
    <n v="70.989999999999995"/>
    <s v="ATENTO"/>
    <d v="2022-12-20T00:00:00"/>
    <n v="70.989999999999995"/>
  </r>
  <r>
    <s v="2022"/>
    <s v="TD1811211"/>
    <x v="2"/>
    <n v="156.4"/>
    <s v="ATENTO"/>
    <d v="2022-12-20T00:00:00"/>
    <n v="156.4"/>
  </r>
  <r>
    <s v="2022"/>
    <s v="TD1811211"/>
    <x v="2"/>
    <n v="141.97999999999999"/>
    <s v="ATENTO"/>
    <d v="2022-12-20T00:00:00"/>
    <n v="141.97999999999999"/>
  </r>
  <r>
    <s v="2022"/>
    <s v="TD1811211"/>
    <x v="2"/>
    <n v="141.97999999999999"/>
    <s v="ATENTO"/>
    <d v="2022-12-20T00:00:00"/>
    <n v="141.97999999999999"/>
  </r>
  <r>
    <s v="2022"/>
    <s v="TD1811211"/>
    <x v="2"/>
    <n v="78.2"/>
    <s v="ATENTO"/>
    <d v="2022-12-20T00:00:00"/>
    <n v="78.2"/>
  </r>
  <r>
    <s v="2022"/>
    <s v="TD1811211"/>
    <x v="2"/>
    <n v="625.6"/>
    <s v="ATENTO"/>
    <d v="2022-12-20T00:00:00"/>
    <n v="625.6"/>
  </r>
  <r>
    <s v="2022"/>
    <s v="TD1811211"/>
    <x v="2"/>
    <n v="709.9"/>
    <s v="ATENTO"/>
    <d v="2022-12-20T00:00:00"/>
    <n v="709.9"/>
  </r>
  <r>
    <s v="2022"/>
    <s v="TD1811211"/>
    <x v="2"/>
    <n v="70.989999999999995"/>
    <s v="ATENTO"/>
    <d v="2022-12-20T00:00:00"/>
    <n v="70.989999999999995"/>
  </r>
  <r>
    <s v="2022"/>
    <s v="TD1811211"/>
    <x v="2"/>
    <n v="156.4"/>
    <s v="ATENTO"/>
    <d v="2022-12-20T00:00:00"/>
    <n v="156.4"/>
  </r>
  <r>
    <s v="2022"/>
    <s v="TD1811211"/>
    <x v="2"/>
    <n v="860.2"/>
    <s v="ATENTO"/>
    <d v="2022-12-20T00:00:00"/>
    <n v="860.2"/>
  </r>
  <r>
    <s v="2022"/>
    <s v="TD1811211"/>
    <x v="2"/>
    <n v="78.2"/>
    <s v="ATENTO"/>
    <d v="2022-12-20T00:00:00"/>
    <n v="78.2"/>
  </r>
  <r>
    <s v="2022"/>
    <s v="TD1811211"/>
    <x v="2"/>
    <n v="141.97999999999999"/>
    <s v="ATENTO"/>
    <d v="2022-12-20T00:00:00"/>
    <n v="141.97999999999999"/>
  </r>
  <r>
    <s v="2022"/>
    <s v="TD1811211"/>
    <x v="2"/>
    <n v="141.97999999999999"/>
    <s v="ATENTO"/>
    <d v="2022-12-20T00:00:00"/>
    <n v="141.97999999999999"/>
  </r>
  <r>
    <s v="2022"/>
    <s v="TD1811211"/>
    <x v="2"/>
    <n v="156.4"/>
    <s v="ATENTO"/>
    <d v="2022-12-20T00:00:00"/>
    <n v="156.4"/>
  </r>
  <r>
    <s v="2022"/>
    <s v="TD1811211"/>
    <x v="2"/>
    <n v="709.9"/>
    <s v="ATENTO"/>
    <d v="2022-12-20T00:00:00"/>
    <n v="709.9"/>
  </r>
  <r>
    <s v="2022"/>
    <s v="TD1811211"/>
    <x v="2"/>
    <n v="938.4"/>
    <s v="ATENTO"/>
    <d v="2022-12-20T00:00:00"/>
    <n v="938.4"/>
  </r>
  <r>
    <s v="2022"/>
    <s v="TD1811211"/>
    <x v="2"/>
    <n v="709.9"/>
    <s v="ATENTO"/>
    <d v="2022-12-20T00:00:00"/>
    <n v="709.9"/>
  </r>
  <r>
    <s v="2022"/>
    <s v="TD1811211"/>
    <x v="2"/>
    <n v="70.989999999999995"/>
    <s v="ATENTO"/>
    <d v="2022-12-20T00:00:00"/>
    <n v="70.989999999999995"/>
  </r>
  <r>
    <s v="2022"/>
    <s v="TD1811211"/>
    <x v="2"/>
    <n v="156.4"/>
    <s v="ATENTO"/>
    <d v="2022-12-20T00:00:00"/>
    <n v="156.4"/>
  </r>
  <r>
    <s v="2022"/>
    <s v="TD1811211"/>
    <x v="2"/>
    <n v="70.989999999999995"/>
    <s v="ATENTO"/>
    <d v="2022-12-20T00:00:00"/>
    <n v="70.989999999999995"/>
  </r>
  <r>
    <s v="2022"/>
    <s v="TD1811211"/>
    <x v="2"/>
    <n v="156.4"/>
    <s v="ATENTO"/>
    <d v="2022-12-20T00:00:00"/>
    <n v="156.4"/>
  </r>
  <r>
    <s v="2022"/>
    <s v="TD1811211"/>
    <x v="2"/>
    <n v="780.89"/>
    <s v="ATENTO"/>
    <d v="2022-12-20T00:00:00"/>
    <n v="780.89"/>
  </r>
  <r>
    <s v="2022"/>
    <s v="TD1811211"/>
    <x v="2"/>
    <n v="70.989999999999995"/>
    <s v="ATENTO"/>
    <d v="2022-12-20T00:00:00"/>
    <n v="70.989999999999995"/>
  </r>
  <r>
    <s v="2022"/>
    <s v="TD1811211"/>
    <x v="2"/>
    <n v="141.97999999999999"/>
    <s v="ATENTO"/>
    <d v="2022-12-20T00:00:00"/>
    <n v="141.97999999999999"/>
  </r>
  <r>
    <s v="2022"/>
    <s v="TD1811211"/>
    <x v="2"/>
    <n v="70.989999999999995"/>
    <s v="ATENTO"/>
    <d v="2022-12-20T00:00:00"/>
    <n v="70.989999999999995"/>
  </r>
  <r>
    <s v="2022"/>
    <s v="TD1811211"/>
    <x v="2"/>
    <n v="780.89"/>
    <s v="ATENTO"/>
    <d v="2022-12-20T00:00:00"/>
    <n v="780.89"/>
  </r>
  <r>
    <s v="2022"/>
    <s v="TD1811211"/>
    <x v="2"/>
    <n v="141.97999999999999"/>
    <s v="ATENTO"/>
    <d v="2022-12-20T00:00:00"/>
    <n v="141.97999999999999"/>
  </r>
  <r>
    <s v="2022"/>
    <s v="TD1811211"/>
    <x v="2"/>
    <n v="141.97999999999999"/>
    <s v="ATENTO"/>
    <d v="2022-12-20T00:00:00"/>
    <n v="141.97999999999999"/>
  </r>
  <r>
    <s v="2022"/>
    <s v="TD1811211"/>
    <x v="2"/>
    <n v="922.87"/>
    <s v="ATENTO"/>
    <d v="2022-12-20T00:00:00"/>
    <n v="922.87"/>
  </r>
  <r>
    <s v="2022"/>
    <s v="TD1811211"/>
    <x v="2"/>
    <n v="860.2"/>
    <s v="ATENTO"/>
    <d v="2022-12-20T00:00:00"/>
    <n v="860.2"/>
  </r>
  <r>
    <s v="2022"/>
    <s v="TD1811211"/>
    <x v="2"/>
    <n v="78.2"/>
    <s v="ATENTO"/>
    <d v="2022-12-20T00:00:00"/>
    <n v="78.2"/>
  </r>
  <r>
    <s v="2022"/>
    <s v="TD1811211"/>
    <x v="2"/>
    <n v="156.4"/>
    <s v="ATENTO"/>
    <d v="2022-12-20T00:00:00"/>
    <n v="156.4"/>
  </r>
  <r>
    <s v="2022"/>
    <s v="TD1811211"/>
    <x v="2"/>
    <n v="283.95999999999998"/>
    <s v="ATENTO"/>
    <d v="2022-12-20T00:00:00"/>
    <n v="283.95999999999998"/>
  </r>
  <r>
    <s v="2022"/>
    <s v="TD1811211"/>
    <x v="2"/>
    <n v="70.989999999999995"/>
    <s v="ATENTO"/>
    <d v="2022-12-20T00:00:00"/>
    <n v="70.989999999999995"/>
  </r>
  <r>
    <s v="2022"/>
    <s v="TD1811211"/>
    <x v="2"/>
    <n v="141.97999999999999"/>
    <s v="ATENTO"/>
    <d v="2022-12-20T00:00:00"/>
    <n v="141.97999999999999"/>
  </r>
  <r>
    <s v="2022"/>
    <s v="TD1811211"/>
    <x v="2"/>
    <n v="709.9"/>
    <s v="ATENTO"/>
    <d v="2022-12-20T00:00:00"/>
    <n v="709.9"/>
  </r>
  <r>
    <s v="2022"/>
    <s v="TD1811211"/>
    <x v="2"/>
    <n v="70.989999999999995"/>
    <s v="ATENTO"/>
    <d v="2022-12-20T00:00:00"/>
    <n v="70.989999999999995"/>
  </r>
  <r>
    <s v="2022"/>
    <s v="TD1811211"/>
    <x v="2"/>
    <n v="156.4"/>
    <s v="ATENTO"/>
    <d v="2022-12-20T00:00:00"/>
    <n v="156.4"/>
  </r>
  <r>
    <s v="2022"/>
    <s v="TD1811211"/>
    <x v="2"/>
    <n v="1016.6"/>
    <s v="ATENTO"/>
    <d v="2022-12-20T00:00:00"/>
    <n v="1016.6"/>
  </r>
  <r>
    <s v="2022"/>
    <s v="TD1811211"/>
    <x v="2"/>
    <n v="70.989999999999995"/>
    <s v="ATENTO"/>
    <d v="2022-12-20T00:00:00"/>
    <n v="70.989999999999995"/>
  </r>
  <r>
    <s v="2022"/>
    <s v="TD1811211"/>
    <x v="2"/>
    <n v="156.4"/>
    <s v="ATENTO"/>
    <d v="2022-12-20T00:00:00"/>
    <n v="156.4"/>
  </r>
  <r>
    <s v="2022"/>
    <s v="TD1811211"/>
    <x v="2"/>
    <n v="638.91"/>
    <s v="ATENTO"/>
    <d v="2022-12-20T00:00:00"/>
    <n v="638.91"/>
  </r>
  <r>
    <s v="2022"/>
    <s v="TD1811211"/>
    <x v="2"/>
    <n v="156.4"/>
    <s v="ATENTO"/>
    <d v="2022-12-20T00:00:00"/>
    <n v="156.4"/>
  </r>
  <r>
    <s v="2022"/>
    <s v="TD1811211"/>
    <x v="2"/>
    <n v="709.9"/>
    <s v="ATENTO"/>
    <d v="2022-12-20T00:00:00"/>
    <n v="709.9"/>
  </r>
  <r>
    <s v="2022"/>
    <s v="TD1811211"/>
    <x v="2"/>
    <n v="70.989999999999995"/>
    <s v="ATENTO"/>
    <d v="2022-12-20T00:00:00"/>
    <n v="70.989999999999995"/>
  </r>
  <r>
    <s v="2022"/>
    <s v="TD1811211"/>
    <x v="2"/>
    <n v="70.989999999999995"/>
    <s v="ATENTO"/>
    <d v="2022-12-20T00:00:00"/>
    <n v="70.989999999999995"/>
  </r>
  <r>
    <s v="2022"/>
    <s v="TD1811211"/>
    <x v="2"/>
    <n v="709.9"/>
    <s v="ATENTO"/>
    <d v="2022-12-20T00:00:00"/>
    <n v="709.9"/>
  </r>
  <r>
    <s v="2022"/>
    <s v="TD1811211"/>
    <x v="2"/>
    <n v="938.4"/>
    <s v="ATENTO"/>
    <d v="2022-12-20T00:00:00"/>
    <n v="938.4"/>
  </r>
  <r>
    <s v="2022"/>
    <s v="TD1811211"/>
    <x v="2"/>
    <n v="156.4"/>
    <s v="ATENTO"/>
    <d v="2022-12-20T00:00:00"/>
    <n v="156.4"/>
  </r>
  <r>
    <s v="2022"/>
    <s v="TD1811211"/>
    <x v="2"/>
    <n v="70.989999999999995"/>
    <s v="ATENTO"/>
    <d v="2022-12-20T00:00:00"/>
    <n v="70.989999999999995"/>
  </r>
  <r>
    <s v="2022"/>
    <s v="TD1811211"/>
    <x v="2"/>
    <n v="70.989999999999995"/>
    <s v="ATENTO"/>
    <d v="2022-12-20T00:00:00"/>
    <n v="70.989999999999995"/>
  </r>
  <r>
    <s v="2022"/>
    <s v="TD1811211"/>
    <x v="2"/>
    <n v="860.2"/>
    <s v="ATENTO"/>
    <d v="2022-12-20T00:00:00"/>
    <n v="860.2"/>
  </r>
  <r>
    <s v="2022"/>
    <s v="TD1811211"/>
    <x v="2"/>
    <n v="709.9"/>
    <s v="ATENTO"/>
    <d v="2022-12-20T00:00:00"/>
    <n v="709.9"/>
  </r>
  <r>
    <s v="2022"/>
    <s v="TD1811211"/>
    <x v="2"/>
    <n v="78.2"/>
    <s v="ATENTO"/>
    <d v="2022-12-20T00:00:00"/>
    <n v="78.2"/>
  </r>
  <r>
    <s v="2022"/>
    <s v="TD1811211"/>
    <x v="2"/>
    <n v="70.989999999999995"/>
    <s v="ATENTO"/>
    <d v="2022-12-20T00:00:00"/>
    <n v="70.989999999999995"/>
  </r>
  <r>
    <s v="2022"/>
    <s v="TD1811211"/>
    <x v="2"/>
    <n v="709.9"/>
    <s v="ATENTO"/>
    <d v="2022-12-20T00:00:00"/>
    <n v="709.9"/>
  </r>
  <r>
    <s v="2022"/>
    <s v="TD1811211"/>
    <x v="2"/>
    <n v="141.97999999999999"/>
    <s v="ATENTO"/>
    <d v="2022-12-20T00:00:00"/>
    <n v="141.97999999999999"/>
  </r>
  <r>
    <s v="2022"/>
    <s v="TD1811211"/>
    <x v="2"/>
    <n v="156.4"/>
    <s v="ATENTO"/>
    <d v="2022-12-20T00:00:00"/>
    <n v="156.4"/>
  </r>
  <r>
    <s v="2022"/>
    <s v="TD1811211"/>
    <x v="2"/>
    <n v="938.4"/>
    <s v="ATENTO"/>
    <d v="2022-12-20T00:00:00"/>
    <n v="938.4"/>
  </r>
  <r>
    <s v="2022"/>
    <s v="TD1811211"/>
    <x v="2"/>
    <n v="156.4"/>
    <s v="ATENTO"/>
    <d v="2022-12-20T00:00:00"/>
    <n v="156.4"/>
  </r>
  <r>
    <s v="2022"/>
    <s v="TD1811211"/>
    <x v="2"/>
    <n v="156.4"/>
    <s v="ATENTO"/>
    <d v="2022-12-20T00:00:00"/>
    <n v="156.4"/>
  </r>
  <r>
    <s v="2022"/>
    <s v="TD1811211"/>
    <x v="2"/>
    <n v="-690.34"/>
    <s v="ATENTO"/>
    <d v="2022-12-20T00:00:00"/>
    <n v="-690.34"/>
  </r>
  <r>
    <s v="2022"/>
    <s v="TD1811211"/>
    <x v="2"/>
    <n v="-1003.46"/>
    <s v="ATENTO"/>
    <d v="2022-12-20T00:00:00"/>
    <n v="-1003.46"/>
  </r>
  <r>
    <s v="2022"/>
    <s v="TD1811211"/>
    <x v="2"/>
    <n v="425.94"/>
    <s v="ATENTO"/>
    <d v="2022-12-20T00:00:00"/>
    <n v="425.94"/>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141.97999999999999"/>
    <s v="ATENTO"/>
    <d v="2022-12-20T00:00:00"/>
    <n v="141.97999999999999"/>
  </r>
  <r>
    <s v="2022"/>
    <s v="TD1811211"/>
    <x v="2"/>
    <n v="70.989999999999995"/>
    <s v="ATENTO"/>
    <d v="2022-12-20T00:00:00"/>
    <n v="70.989999999999995"/>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141.97999999999999"/>
    <s v="ATENTO"/>
    <d v="2022-12-20T00:00:00"/>
    <n v="141.97999999999999"/>
  </r>
  <r>
    <s v="2022"/>
    <s v="TD1811211"/>
    <x v="2"/>
    <n v="780.89"/>
    <s v="ATENTO"/>
    <d v="2022-12-20T00:00:00"/>
    <n v="780.89"/>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496.93"/>
    <s v="ATENTO"/>
    <d v="2022-12-20T00:00:00"/>
    <n v="496.93"/>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70.989999999999995"/>
    <s v="ATENTO"/>
    <d v="2022-12-20T00:00:00"/>
    <n v="70.989999999999995"/>
  </r>
  <r>
    <s v="2022"/>
    <s v="TD1811211"/>
    <x v="2"/>
    <n v="283.95999999999998"/>
    <s v="ATENTO"/>
    <d v="2022-12-20T00:00:00"/>
    <n v="283.95999999999998"/>
  </r>
  <r>
    <s v="2022"/>
    <s v="TD1811211"/>
    <x v="2"/>
    <n v="141.97999999999999"/>
    <s v="ATENTO"/>
    <d v="2022-12-20T00:00:00"/>
    <n v="141.97999999999999"/>
  </r>
  <r>
    <s v="2022"/>
    <s v="TD1811211"/>
    <x v="2"/>
    <n v="70.989999999999995"/>
    <s v="ATENTO"/>
    <d v="2022-12-20T00:00:00"/>
    <n v="70.989999999999995"/>
  </r>
  <r>
    <s v="2022"/>
    <s v="TD1811211"/>
    <x v="2"/>
    <n v="496.93"/>
    <s v="ATENTO"/>
    <d v="2022-12-20T00:00:00"/>
    <n v="496.93"/>
  </r>
  <r>
    <s v="2022"/>
    <s v="TD1811211"/>
    <x v="2"/>
    <n v="70.989999999999995"/>
    <s v="ATENTO"/>
    <d v="2022-12-20T00:00:00"/>
    <n v="70.989999999999995"/>
  </r>
  <r>
    <s v="2022"/>
    <s v="TD1811211"/>
    <x v="2"/>
    <n v="780.89"/>
    <s v="ATENTO"/>
    <d v="2022-12-20T00:00:00"/>
    <n v="780.89"/>
  </r>
  <r>
    <s v="2022"/>
    <s v="TD1811211"/>
    <x v="2"/>
    <n v="780.89"/>
    <s v="ATENTO"/>
    <d v="2022-12-20T00:00:00"/>
    <n v="780.89"/>
  </r>
  <r>
    <s v="2022"/>
    <s v="TD1811211"/>
    <x v="2"/>
    <n v="70.989999999999995"/>
    <s v="ATENTO"/>
    <d v="2022-12-20T00:00:00"/>
    <n v="70.989999999999995"/>
  </r>
  <r>
    <s v="2022"/>
    <s v="TD1811211"/>
    <x v="2"/>
    <n v="141.97999999999999"/>
    <s v="ATENTO"/>
    <d v="2022-12-20T00:00:00"/>
    <n v="141.97999999999999"/>
  </r>
  <r>
    <s v="2022"/>
    <s v="TD1811211"/>
    <x v="2"/>
    <n v="860.2"/>
    <s v="ATENTO"/>
    <d v="2022-12-20T00:00:00"/>
    <n v="860.2"/>
  </r>
  <r>
    <s v="2022"/>
    <s v="TD1811211"/>
    <x v="2"/>
    <n v="78.2"/>
    <s v="ATENTO"/>
    <d v="2022-12-20T00:00:00"/>
    <n v="78.2"/>
  </r>
  <r>
    <s v="2022"/>
    <s v="TD1811211"/>
    <x v="2"/>
    <n v="156.4"/>
    <s v="ATENTO"/>
    <d v="2022-12-20T00:00:00"/>
    <n v="156.4"/>
  </r>
  <r>
    <s v="2022"/>
    <s v="TD1811211"/>
    <x v="2"/>
    <n v="78.2"/>
    <s v="ATENTO"/>
    <d v="2022-12-20T00:00:00"/>
    <n v="78.2"/>
  </r>
  <r>
    <s v="2022"/>
    <s v="TD1811211"/>
    <x v="2"/>
    <n v="860.2"/>
    <s v="ATENTO"/>
    <d v="2022-12-20T00:00:00"/>
    <n v="860.2"/>
  </r>
  <r>
    <s v="2022"/>
    <s v="TD1811211"/>
    <x v="2"/>
    <n v="234.6"/>
    <s v="ATENTO"/>
    <d v="2022-12-20T00:00:00"/>
    <n v="234.6"/>
  </r>
  <r>
    <s v="2022"/>
    <s v="TD1811211"/>
    <x v="2"/>
    <n v="780.89"/>
    <s v="ATENTO"/>
    <d v="2022-12-20T00:00:00"/>
    <n v="780.89"/>
  </r>
  <r>
    <s v="2022"/>
    <s v="TD1811211"/>
    <x v="2"/>
    <n v="70.989999999999995"/>
    <s v="ATENTO"/>
    <d v="2022-12-20T00:00:00"/>
    <n v="70.989999999999995"/>
  </r>
  <r>
    <s v="2022"/>
    <s v="TD1811211"/>
    <x v="2"/>
    <n v="469.2"/>
    <s v="ATENTO"/>
    <d v="2022-12-20T00:00:00"/>
    <n v="469.2"/>
  </r>
  <r>
    <s v="2022"/>
    <s v="TD1811211"/>
    <x v="2"/>
    <n v="156.4"/>
    <s v="ATENTO"/>
    <d v="2022-12-20T00:00:00"/>
    <n v="156.4"/>
  </r>
  <r>
    <s v="2022"/>
    <s v="TD1811211"/>
    <x v="2"/>
    <n v="425.94"/>
    <s v="ATENTO"/>
    <d v="2022-12-20T00:00:00"/>
    <n v="425.94"/>
  </r>
  <r>
    <s v="2022"/>
    <s v="TD1811211"/>
    <x v="2"/>
    <n v="141.97999999999999"/>
    <s v="ATENTO"/>
    <d v="2022-12-20T00:00:00"/>
    <n v="141.97999999999999"/>
  </r>
  <r>
    <s v="2022"/>
    <s v="TD1811211"/>
    <x v="2"/>
    <n v="780.89"/>
    <s v="ATENTO"/>
    <d v="2022-12-20T00:00:00"/>
    <n v="780.89"/>
  </r>
  <r>
    <s v="2022"/>
    <s v="TD1811211"/>
    <x v="2"/>
    <n v="709.9"/>
    <s v="ATENTO"/>
    <d v="2022-12-20T00:00:00"/>
    <n v="709.9"/>
  </r>
  <r>
    <s v="2022"/>
    <s v="TD1811211"/>
    <x v="2"/>
    <n v="70.989999999999995"/>
    <s v="ATENTO"/>
    <d v="2022-12-20T00:00:00"/>
    <n v="70.989999999999995"/>
  </r>
  <r>
    <s v="2022"/>
    <s v="TD1811211"/>
    <x v="2"/>
    <n v="70.989999999999995"/>
    <s v="ATENTO"/>
    <d v="2022-12-20T00:00:00"/>
    <n v="70.989999999999995"/>
  </r>
  <r>
    <s v="2022"/>
    <s v="TD1811211"/>
    <x v="2"/>
    <n v="709.9"/>
    <s v="ATENTO"/>
    <d v="2022-12-20T00:00:00"/>
    <n v="709.9"/>
  </r>
  <r>
    <s v="2022"/>
    <s v="TD1811211"/>
    <x v="2"/>
    <n v="1016.6"/>
    <s v="ATENTO"/>
    <d v="2022-12-20T00:00:00"/>
    <n v="1016.6"/>
  </r>
  <r>
    <s v="2022"/>
    <s v="TD1811211"/>
    <x v="2"/>
    <n v="156.4"/>
    <s v="ATENTO"/>
    <d v="2022-12-20T00:00:00"/>
    <n v="156.4"/>
  </r>
  <r>
    <s v="2022"/>
    <s v="TD1811211"/>
    <x v="2"/>
    <n v="156.4"/>
    <s v="ATENTO"/>
    <d v="2022-12-20T00:00:00"/>
    <n v="156.4"/>
  </r>
  <r>
    <s v="2022"/>
    <s v="TD1811211"/>
    <x v="2"/>
    <n v="70.989999999999995"/>
    <s v="ATENTO"/>
    <d v="2022-12-20T00:00:00"/>
    <n v="70.989999999999995"/>
  </r>
  <r>
    <s v="2022"/>
    <s v="TD1811211"/>
    <x v="2"/>
    <n v="141.97999999999999"/>
    <s v="ATENTO"/>
    <d v="2022-12-20T00:00:00"/>
    <n v="141.97999999999999"/>
  </r>
  <r>
    <s v="2022"/>
    <s v="TD1811211"/>
    <x v="2"/>
    <n v="860.2"/>
    <s v="ATENTO"/>
    <d v="2022-12-20T00:00:00"/>
    <n v="860.2"/>
  </r>
  <r>
    <s v="2022"/>
    <s v="TD1811211"/>
    <x v="2"/>
    <n v="78.2"/>
    <s v="ATENTO"/>
    <d v="2022-12-20T00:00:00"/>
    <n v="78.2"/>
  </r>
  <r>
    <s v="2022"/>
    <s v="TD1811211"/>
    <x v="2"/>
    <n v="156.4"/>
    <s v="ATENTO"/>
    <d v="2022-12-20T00:00:00"/>
    <n v="156.4"/>
  </r>
  <r>
    <s v="2022"/>
    <s v="TD1811211"/>
    <x v="2"/>
    <n v="78.2"/>
    <s v="ATENTO"/>
    <d v="2022-12-20T00:00:00"/>
    <n v="78.2"/>
  </r>
  <r>
    <s v="2022"/>
    <s v="TD1811211"/>
    <x v="2"/>
    <n v="860.2"/>
    <s v="ATENTO"/>
    <d v="2022-12-20T00:00:00"/>
    <n v="860.2"/>
  </r>
  <r>
    <s v="2022"/>
    <s v="TD1811211"/>
    <x v="2"/>
    <n v="156.4"/>
    <s v="ATENTO"/>
    <d v="2022-12-20T00:00:00"/>
    <n v="156.4"/>
  </r>
  <r>
    <s v="2022"/>
    <s v="TD1811211"/>
    <x v="2"/>
    <n v="283.95999999999998"/>
    <s v="ATENTO"/>
    <d v="2022-12-20T00:00:00"/>
    <n v="283.95999999999998"/>
  </r>
  <r>
    <s v="2022"/>
    <s v="TD1811211"/>
    <x v="2"/>
    <n v="780.89"/>
    <s v="ATENTO"/>
    <d v="2022-12-20T00:00:00"/>
    <n v="780.89"/>
  </r>
  <r>
    <s v="2022"/>
    <s v="TD1811211"/>
    <x v="2"/>
    <n v="70.989999999999995"/>
    <s v="ATENTO"/>
    <d v="2022-12-20T00:00:00"/>
    <n v="70.989999999999995"/>
  </r>
  <r>
    <s v="2022"/>
    <s v="TD1811211"/>
    <x v="2"/>
    <n v="141.97999999999999"/>
    <s v="ATENTO"/>
    <d v="2022-12-20T00:00:00"/>
    <n v="141.97999999999999"/>
  </r>
  <r>
    <s v="2022"/>
    <s v="TD1811211"/>
    <x v="2"/>
    <n v="851.88"/>
    <s v="ATENTO"/>
    <d v="2022-12-20T00:00:00"/>
    <n v="851.88"/>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283.95999999999998"/>
    <s v="ATENTO"/>
    <d v="2022-12-20T00:00:00"/>
    <n v="283.95999999999998"/>
  </r>
  <r>
    <s v="2022"/>
    <s v="TD1811211"/>
    <x v="2"/>
    <n v="283.95999999999998"/>
    <s v="ATENTO"/>
    <d v="2022-12-20T00:00:00"/>
    <n v="283.95999999999998"/>
  </r>
  <r>
    <s v="2022"/>
    <s v="TD1811211"/>
    <x v="2"/>
    <n v="78.2"/>
    <s v="ATENTO"/>
    <d v="2022-12-20T00:00:00"/>
    <n v="78.2"/>
  </r>
  <r>
    <s v="2022"/>
    <s v="TD1811211"/>
    <x v="2"/>
    <n v="860.2"/>
    <s v="ATENTO"/>
    <d v="2022-12-20T00:00:00"/>
    <n v="860.2"/>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141.97999999999999"/>
    <s v="ATENTO"/>
    <d v="2022-12-20T00:00:00"/>
    <n v="141.97999999999999"/>
  </r>
  <r>
    <s v="2022"/>
    <s v="TD1811211"/>
    <x v="2"/>
    <n v="70.989999999999995"/>
    <s v="ATENTO"/>
    <d v="2022-12-20T00:00:00"/>
    <n v="70.989999999999995"/>
  </r>
  <r>
    <s v="2022"/>
    <s v="TD1811211"/>
    <x v="2"/>
    <n v="780.89"/>
    <s v="ATENTO"/>
    <d v="2022-12-20T00:00:00"/>
    <n v="780.89"/>
  </r>
  <r>
    <s v="2022"/>
    <s v="TD1811211"/>
    <x v="2"/>
    <n v="312.8"/>
    <s v="ATENTO"/>
    <d v="2022-12-20T00:00:00"/>
    <n v="312.8"/>
  </r>
  <r>
    <s v="2022"/>
    <s v="TD1811211"/>
    <x v="2"/>
    <n v="283.95999999999998"/>
    <s v="ATENTO"/>
    <d v="2022-12-20T00:00:00"/>
    <n v="283.95999999999998"/>
  </r>
  <r>
    <s v="2022"/>
    <s v="TD1811211"/>
    <x v="2"/>
    <n v="312.8"/>
    <s v="ATENTO"/>
    <d v="2022-12-20T00:00:00"/>
    <n v="312.8"/>
  </r>
  <r>
    <s v="2022"/>
    <s v="TD1811211"/>
    <x v="2"/>
    <n v="70.989999999999995"/>
    <s v="ATENTO"/>
    <d v="2022-12-20T00:00:00"/>
    <n v="70.989999999999995"/>
  </r>
  <r>
    <s v="2022"/>
    <s v="TD1811211"/>
    <x v="2"/>
    <n v="78.2"/>
    <s v="ATENTO"/>
    <d v="2022-12-20T00:00:00"/>
    <n v="78.2"/>
  </r>
  <r>
    <s v="2022"/>
    <s v="TD1811211"/>
    <x v="2"/>
    <n v="780.89"/>
    <s v="ATENTO"/>
    <d v="2022-12-20T00:00:00"/>
    <n v="780.89"/>
  </r>
  <r>
    <s v="2022"/>
    <s v="TD1811211"/>
    <x v="2"/>
    <n v="860.2"/>
    <s v="ATENTO"/>
    <d v="2022-12-20T00:00:00"/>
    <n v="860.2"/>
  </r>
  <r>
    <s v="2022"/>
    <s v="TD1811211"/>
    <x v="2"/>
    <n v="70.989999999999995"/>
    <s v="ATENTO"/>
    <d v="2022-12-20T00:00:00"/>
    <n v="70.989999999999995"/>
  </r>
  <r>
    <s v="2022"/>
    <s v="TD1811211"/>
    <x v="2"/>
    <n v="156.4"/>
    <s v="ATENTO"/>
    <d v="2022-12-20T00:00:00"/>
    <n v="156.4"/>
  </r>
  <r>
    <s v="2022"/>
    <s v="TD1811211"/>
    <x v="2"/>
    <n v="938.4"/>
    <s v="ATENTO"/>
    <d v="2022-12-20T00:00:00"/>
    <n v="938.4"/>
  </r>
  <r>
    <s v="2022"/>
    <s v="TD1811211"/>
    <x v="2"/>
    <n v="156.4"/>
    <s v="ATENTO"/>
    <d v="2022-12-20T00:00:00"/>
    <n v="156.4"/>
  </r>
  <r>
    <s v="2022"/>
    <s v="TD1811211"/>
    <x v="2"/>
    <n v="156.4"/>
    <s v="ATENTO"/>
    <d v="2022-12-20T00:00:00"/>
    <n v="156.4"/>
  </r>
  <r>
    <s v="2022"/>
    <s v="TD1811211"/>
    <x v="2"/>
    <n v="141.97999999999999"/>
    <s v="ATENTO"/>
    <d v="2022-12-20T00:00:00"/>
    <n v="141.97999999999999"/>
  </r>
  <r>
    <s v="2022"/>
    <s v="TD1811211"/>
    <x v="2"/>
    <n v="141.97999999999999"/>
    <s v="ATENTO"/>
    <d v="2022-12-20T00:00:00"/>
    <n v="141.97999999999999"/>
  </r>
  <r>
    <s v="2022"/>
    <s v="TD1811211"/>
    <x v="2"/>
    <n v="851.88"/>
    <s v="ATENTO"/>
    <d v="2022-12-20T00:00:00"/>
    <n v="851.88"/>
  </r>
  <r>
    <s v="2022"/>
    <s v="TD1811211"/>
    <x v="2"/>
    <n v="141.97999999999999"/>
    <s v="ATENTO"/>
    <d v="2022-12-20T00:00:00"/>
    <n v="141.97999999999999"/>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70.989999999999995"/>
    <s v="ATENTO"/>
    <d v="2022-12-20T00:00:00"/>
    <n v="70.989999999999995"/>
  </r>
  <r>
    <s v="2022"/>
    <s v="TD1811211"/>
    <x v="2"/>
    <n v="780.89"/>
    <s v="ATENTO"/>
    <d v="2022-12-20T00:00:00"/>
    <n v="780.89"/>
  </r>
  <r>
    <s v="2022"/>
    <s v="TD1811211"/>
    <x v="2"/>
    <n v="141.97999999999999"/>
    <s v="ATENTO"/>
    <d v="2022-12-20T00:00:00"/>
    <n v="141.97999999999999"/>
  </r>
  <r>
    <s v="2022"/>
    <s v="TD1811211"/>
    <x v="2"/>
    <n v="70.989999999999995"/>
    <s v="ATENTO"/>
    <d v="2022-12-20T00:00:00"/>
    <n v="70.989999999999995"/>
  </r>
  <r>
    <s v="2022"/>
    <s v="TD1811211"/>
    <x v="2"/>
    <n v="780.89"/>
    <s v="ATENTO"/>
    <d v="2022-12-20T00:00:00"/>
    <n v="780.89"/>
  </r>
  <r>
    <s v="2022"/>
    <s v="TD1811211"/>
    <x v="2"/>
    <n v="156.4"/>
    <s v="ATENTO"/>
    <d v="2022-12-20T00:00:00"/>
    <n v="156.4"/>
  </r>
  <r>
    <s v="2022"/>
    <s v="TD1811211"/>
    <x v="2"/>
    <n v="860.2"/>
    <s v="ATENTO"/>
    <d v="2022-12-20T00:00:00"/>
    <n v="860.2"/>
  </r>
  <r>
    <s v="2022"/>
    <s v="TD1811211"/>
    <x v="2"/>
    <n v="78.2"/>
    <s v="ATENTO"/>
    <d v="2022-12-20T00:00:00"/>
    <n v="78.2"/>
  </r>
  <r>
    <s v="2022"/>
    <s v="TD1811211"/>
    <x v="2"/>
    <n v="141.97999999999999"/>
    <s v="ATENTO"/>
    <d v="2022-12-20T00:00:00"/>
    <n v="141.97999999999999"/>
  </r>
  <r>
    <s v="2022"/>
    <s v="TD1811211"/>
    <x v="2"/>
    <n v="780.89"/>
    <s v="ATENTO"/>
    <d v="2022-12-20T00:00:00"/>
    <n v="780.89"/>
  </r>
  <r>
    <s v="2022"/>
    <s v="TD1811211"/>
    <x v="2"/>
    <n v="70.989999999999995"/>
    <s v="ATENTO"/>
    <d v="2022-12-20T00:00:00"/>
    <n v="70.989999999999995"/>
  </r>
  <r>
    <s v="2022"/>
    <s v="TD1811211"/>
    <x v="2"/>
    <n v="782"/>
    <s v="ATENTO"/>
    <d v="2022-12-20T00:00:00"/>
    <n v="782"/>
  </r>
  <r>
    <s v="2022"/>
    <s v="TD1811211"/>
    <x v="2"/>
    <n v="703.8"/>
    <s v="ATENTO"/>
    <d v="2022-12-20T00:00:00"/>
    <n v="703.8"/>
  </r>
  <r>
    <s v="2022"/>
    <s v="TD1811211"/>
    <x v="2"/>
    <n v="78.2"/>
    <s v="ATENTO"/>
    <d v="2022-12-20T00:00:00"/>
    <n v="78.2"/>
  </r>
  <r>
    <s v="2022"/>
    <s v="TD1811211"/>
    <x v="2"/>
    <n v="78.2"/>
    <s v="ATENTO"/>
    <d v="2022-12-20T00:00:00"/>
    <n v="78.2"/>
  </r>
  <r>
    <s v="2022"/>
    <s v="TD1811211"/>
    <x v="2"/>
    <n v="156.4"/>
    <s v="ATENTO"/>
    <d v="2022-12-20T00:00:00"/>
    <n v="156.4"/>
  </r>
  <r>
    <s v="2022"/>
    <s v="TD1811211"/>
    <x v="2"/>
    <n v="141.97999999999999"/>
    <s v="ATENTO"/>
    <d v="2022-12-20T00:00:00"/>
    <n v="141.97999999999999"/>
  </r>
  <r>
    <s v="2022"/>
    <s v="TD1811211"/>
    <x v="2"/>
    <n v="156.4"/>
    <s v="ATENTO"/>
    <d v="2022-12-20T00:00:00"/>
    <n v="156.4"/>
  </r>
  <r>
    <s v="2022"/>
    <s v="TD1811211"/>
    <x v="2"/>
    <n v="938.4"/>
    <s v="ATENTO"/>
    <d v="2022-12-20T00:00:00"/>
    <n v="938.4"/>
  </r>
  <r>
    <s v="2022"/>
    <s v="TD1811211"/>
    <x v="2"/>
    <n v="156.4"/>
    <s v="ATENTO"/>
    <d v="2022-12-20T00:00:00"/>
    <n v="156.4"/>
  </r>
  <r>
    <s v="2022"/>
    <s v="TD1811211"/>
    <x v="2"/>
    <n v="141.97999999999999"/>
    <s v="ATENTO"/>
    <d v="2022-12-20T00:00:00"/>
    <n v="141.97999999999999"/>
  </r>
  <r>
    <s v="2022"/>
    <s v="TD1811211"/>
    <x v="2"/>
    <n v="141.97999999999999"/>
    <s v="ATENTO"/>
    <d v="2022-12-20T00:00:00"/>
    <n v="141.97999999999999"/>
  </r>
  <r>
    <s v="2022"/>
    <s v="TD1811211"/>
    <x v="2"/>
    <n v="851.88"/>
    <s v="ATENTO"/>
    <d v="2022-12-20T00:00:00"/>
    <n v="851.88"/>
  </r>
  <r>
    <s v="2022"/>
    <s v="TD1811211"/>
    <x v="2"/>
    <n v="156.4"/>
    <s v="ATENTO"/>
    <d v="2022-12-20T00:00:00"/>
    <n v="156.4"/>
  </r>
  <r>
    <s v="2022"/>
    <s v="TD1811211"/>
    <x v="2"/>
    <n v="860.2"/>
    <s v="ATENTO"/>
    <d v="2022-12-20T00:00:00"/>
    <n v="860.2"/>
  </r>
  <r>
    <s v="2022"/>
    <s v="TD1811211"/>
    <x v="2"/>
    <n v="-737.55"/>
    <s v="ATENTO"/>
    <d v="2022-12-20T00:00:00"/>
    <n v="-737.55"/>
  </r>
  <r>
    <s v="2022"/>
    <s v="TD1811211"/>
    <x v="2"/>
    <n v="-1315.69"/>
    <s v="ATENTO"/>
    <d v="2022-12-20T00:00:00"/>
    <n v="-1315.69"/>
  </r>
  <r>
    <s v="2022"/>
    <s v="TD1811211"/>
    <x v="2"/>
    <n v="168.58"/>
    <s v="ATENTO"/>
    <d v="2022-12-20T00:00:00"/>
    <n v="168.58"/>
  </r>
  <r>
    <s v="2022"/>
    <s v="TD1811211"/>
    <x v="2"/>
    <n v="84.29"/>
    <s v="ATENTO"/>
    <d v="2022-12-20T00:00:00"/>
    <n v="84.29"/>
  </r>
  <r>
    <s v="2022"/>
    <s v="TD1811211"/>
    <x v="2"/>
    <n v="463.6"/>
    <s v="ATENTO"/>
    <d v="2022-12-20T00:00:00"/>
    <n v="463.6"/>
  </r>
  <r>
    <s v="2022"/>
    <s v="TD1811211"/>
    <x v="2"/>
    <n v="463.6"/>
    <s v="ATENTO"/>
    <d v="2022-12-20T00:00:00"/>
    <n v="463.6"/>
  </r>
  <r>
    <s v="2022"/>
    <s v="TD1811211"/>
    <x v="2"/>
    <n v="463.6"/>
    <s v="ATENTO"/>
    <d v="2022-12-20T00:00:00"/>
    <n v="463.6"/>
  </r>
  <r>
    <s v="2022"/>
    <s v="TD1811211"/>
    <x v="2"/>
    <n v="373.45"/>
    <s v="ATENTO"/>
    <d v="2022-12-20T00:00:00"/>
    <n v="373.45"/>
  </r>
  <r>
    <s v="2022"/>
    <s v="TD1811211"/>
    <x v="2"/>
    <n v="33.950000000000003"/>
    <s v="ATENTO"/>
    <d v="2022-12-20T00:00:00"/>
    <n v="33.950000000000003"/>
  </r>
  <r>
    <s v="2022"/>
    <s v="TD1811211"/>
    <x v="2"/>
    <n v="42.15"/>
    <s v="ATENTO"/>
    <d v="2022-12-20T00:00:00"/>
    <n v="42.15"/>
  </r>
  <r>
    <s v="2022"/>
    <s v="TD1811211"/>
    <x v="2"/>
    <n v="168.58"/>
    <s v="ATENTO"/>
    <d v="2022-12-20T00:00:00"/>
    <n v="168.58"/>
  </r>
  <r>
    <s v="2022"/>
    <s v="TD1811211"/>
    <x v="2"/>
    <n v="407.4"/>
    <s v="ATENTO"/>
    <d v="2022-12-20T00:00:00"/>
    <n v="407.4"/>
  </r>
  <r>
    <s v="2022"/>
    <s v="TD1811211"/>
    <x v="2"/>
    <n v="67.900000000000006"/>
    <s v="ATENTO"/>
    <d v="2022-12-20T00:00:00"/>
    <n v="67.900000000000006"/>
  </r>
  <r>
    <s v="2022"/>
    <s v="TD1811211"/>
    <x v="2"/>
    <n v="67.900000000000006"/>
    <s v="ATENTO"/>
    <d v="2022-12-20T00:00:00"/>
    <n v="67.900000000000006"/>
  </r>
  <r>
    <s v="2022"/>
    <s v="TD1811211"/>
    <x v="2"/>
    <n v="67.900000000000006"/>
    <s v="ATENTO"/>
    <d v="2022-12-20T00:00:00"/>
    <n v="67.900000000000006"/>
  </r>
  <r>
    <s v="2022"/>
    <s v="TD1811211"/>
    <x v="2"/>
    <n v="4.4000000000000004"/>
    <s v="ATENTO"/>
    <d v="2022-12-20T00:00:00"/>
    <n v="4.4000000000000004"/>
  </r>
  <r>
    <s v="2022"/>
    <s v="TD1811211"/>
    <x v="2"/>
    <n v="-57.23"/>
    <s v="ATENTO"/>
    <d v="2022-12-20T00:00:00"/>
    <n v="-57.23"/>
  </r>
  <r>
    <s v="2022"/>
    <s v="TD1811211"/>
    <x v="2"/>
    <n v="33.950000000000003"/>
    <s v="ATENTO"/>
    <d v="2022-12-20T00:00:00"/>
    <n v="33.950000000000003"/>
  </r>
  <r>
    <s v="2022"/>
    <s v="TD1811211"/>
    <x v="2"/>
    <n v="373.45"/>
    <s v="ATENTO"/>
    <d v="2022-12-20T00:00:00"/>
    <n v="373.45"/>
  </r>
  <r>
    <s v="2022"/>
    <s v="TD1811211"/>
    <x v="2"/>
    <n v="67.900000000000006"/>
    <s v="ATENTO"/>
    <d v="2022-12-20T00:00:00"/>
    <n v="67.900000000000006"/>
  </r>
  <r>
    <s v="2022"/>
    <s v="TD1811211"/>
    <x v="2"/>
    <n v="168.58"/>
    <s v="ATENTO"/>
    <d v="2022-12-20T00:00:00"/>
    <n v="168.58"/>
  </r>
  <r>
    <s v="2022"/>
    <s v="TD1811211"/>
    <x v="2"/>
    <n v="42.15"/>
    <s v="ATENTO"/>
    <d v="2022-12-20T00:00:00"/>
    <n v="42.15"/>
  </r>
  <r>
    <s v="2022"/>
    <s v="TD1811211"/>
    <x v="2"/>
    <n v="252.87"/>
    <s v="ATENTO"/>
    <d v="2022-12-20T00:00:00"/>
    <n v="252.87"/>
  </r>
  <r>
    <s v="2022"/>
    <s v="TD1811211"/>
    <x v="2"/>
    <n v="67.900000000000006"/>
    <s v="ATENTO"/>
    <d v="2022-12-20T00:00:00"/>
    <n v="67.900000000000006"/>
  </r>
  <r>
    <s v="2022"/>
    <s v="TD1811211"/>
    <x v="2"/>
    <n v="337.16"/>
    <s v="ATENTO"/>
    <d v="2022-12-20T00:00:00"/>
    <n v="337.16"/>
  </r>
  <r>
    <s v="2022"/>
    <s v="TD1811211"/>
    <x v="2"/>
    <n v="42.15"/>
    <s v="ATENTO"/>
    <d v="2022-12-20T00:00:00"/>
    <n v="42.15"/>
  </r>
  <r>
    <s v="2022"/>
    <s v="TD1811211"/>
    <x v="2"/>
    <n v="67.900000000000006"/>
    <s v="ATENTO"/>
    <d v="2022-12-20T00:00:00"/>
    <n v="67.900000000000006"/>
  </r>
  <r>
    <s v="2022"/>
    <s v="TD1811211"/>
    <x v="2"/>
    <n v="84.29"/>
    <s v="ATENTO"/>
    <d v="2022-12-20T00:00:00"/>
    <n v="84.29"/>
  </r>
  <r>
    <s v="2022"/>
    <s v="TD1811211"/>
    <x v="2"/>
    <n v="42.15"/>
    <s v="ATENTO"/>
    <d v="2022-12-20T00:00:00"/>
    <n v="42.15"/>
  </r>
  <r>
    <s v="2022"/>
    <s v="TD1811211"/>
    <x v="2"/>
    <n v="463.6"/>
    <s v="ATENTO"/>
    <d v="2022-12-20T00:00:00"/>
    <n v="463.6"/>
  </r>
  <r>
    <s v="2022"/>
    <s v="TD1811211"/>
    <x v="2"/>
    <n v="373.45"/>
    <s v="ATENTO"/>
    <d v="2022-12-20T00:00:00"/>
    <n v="373.45"/>
  </r>
  <r>
    <s v="2022"/>
    <s v="TD1811211"/>
    <x v="2"/>
    <n v="33.950000000000003"/>
    <s v="ATENTO"/>
    <d v="2022-12-20T00:00:00"/>
    <n v="33.950000000000003"/>
  </r>
  <r>
    <s v="2022"/>
    <s v="TD1811211"/>
    <x v="2"/>
    <n v="67.900000000000006"/>
    <s v="ATENTO"/>
    <d v="2022-12-20T00:00:00"/>
    <n v="67.900000000000006"/>
  </r>
  <r>
    <s v="2022"/>
    <s v="TD1811211"/>
    <x v="2"/>
    <n v="407.4"/>
    <s v="ATENTO"/>
    <d v="2022-12-20T00:00:00"/>
    <n v="407.4"/>
  </r>
  <r>
    <s v="2022"/>
    <s v="TD1811211"/>
    <x v="2"/>
    <n v="67.900000000000006"/>
    <s v="ATENTO"/>
    <d v="2022-12-20T00:00:00"/>
    <n v="67.900000000000006"/>
  </r>
  <r>
    <s v="2022"/>
    <s v="TD1811211"/>
    <x v="2"/>
    <n v="168.58"/>
    <s v="ATENTO"/>
    <d v="2022-12-20T00:00:00"/>
    <n v="168.58"/>
  </r>
  <r>
    <s v="2022"/>
    <s v="TD1811211"/>
    <x v="2"/>
    <n v="42.15"/>
    <s v="ATENTO"/>
    <d v="2022-12-20T00:00:00"/>
    <n v="42.15"/>
  </r>
  <r>
    <s v="2022"/>
    <s v="TD1811211"/>
    <x v="2"/>
    <n v="252.87"/>
    <s v="ATENTO"/>
    <d v="2022-12-20T00:00:00"/>
    <n v="252.87"/>
  </r>
  <r>
    <s v="2022"/>
    <s v="TD1811211"/>
    <x v="2"/>
    <n v="42.15"/>
    <s v="ATENTO"/>
    <d v="2022-12-20T00:00:00"/>
    <n v="42.15"/>
  </r>
  <r>
    <s v="2022"/>
    <s v="TD1811211"/>
    <x v="2"/>
    <n v="463.6"/>
    <s v="ATENTO"/>
    <d v="2022-12-20T00:00:00"/>
    <n v="463.6"/>
  </r>
  <r>
    <s v="2022"/>
    <s v="TD1811211"/>
    <x v="2"/>
    <n v="84.29"/>
    <s v="ATENTO"/>
    <d v="2022-12-20T00:00:00"/>
    <n v="84.29"/>
  </r>
  <r>
    <s v="2022"/>
    <s v="TD1811211"/>
    <x v="2"/>
    <n v="505.74"/>
    <s v="ATENTO"/>
    <d v="2022-12-20T00:00:00"/>
    <n v="505.74"/>
  </r>
  <r>
    <s v="2022"/>
    <s v="TD1811211"/>
    <x v="2"/>
    <n v="84.29"/>
    <s v="ATENTO"/>
    <d v="2022-12-20T00:00:00"/>
    <n v="84.29"/>
  </r>
  <r>
    <s v="2022"/>
    <s v="TD1811211"/>
    <x v="2"/>
    <n v="84.29"/>
    <s v="ATENTO"/>
    <d v="2022-12-20T00:00:00"/>
    <n v="84.29"/>
  </r>
  <r>
    <s v="2022"/>
    <s v="TD1811211"/>
    <x v="2"/>
    <n v="84.29"/>
    <s v="ATENTO"/>
    <d v="2022-12-20T00:00:00"/>
    <n v="84.29"/>
  </r>
  <r>
    <s v="2022"/>
    <s v="TD1811211"/>
    <x v="2"/>
    <n v="547.89"/>
    <s v="ATENTO"/>
    <d v="2022-12-20T00:00:00"/>
    <n v="547.89"/>
  </r>
  <r>
    <s v="2022"/>
    <s v="TD1811211"/>
    <x v="2"/>
    <n v="84.29"/>
    <s v="ATENTO"/>
    <d v="2022-12-20T00:00:00"/>
    <n v="84.29"/>
  </r>
  <r>
    <s v="2022"/>
    <s v="TD1811211"/>
    <x v="2"/>
    <n v="42.15"/>
    <s v="ATENTO"/>
    <d v="2022-12-20T00:00:00"/>
    <n v="42.15"/>
  </r>
  <r>
    <s v="2022"/>
    <s v="TD1811211"/>
    <x v="2"/>
    <n v="463.6"/>
    <s v="ATENTO"/>
    <d v="2022-12-20T00:00:00"/>
    <n v="463.6"/>
  </r>
  <r>
    <s v="2022"/>
    <s v="TD1811211"/>
    <x v="2"/>
    <n v="84.29"/>
    <s v="ATENTO"/>
    <d v="2022-12-20T00:00:00"/>
    <n v="84.29"/>
  </r>
  <r>
    <s v="2022"/>
    <s v="TD1811211"/>
    <x v="2"/>
    <n v="505.74"/>
    <s v="ATENTO"/>
    <d v="2022-12-20T00:00:00"/>
    <n v="505.74"/>
  </r>
  <r>
    <s v="2022"/>
    <s v="TD1811211"/>
    <x v="2"/>
    <n v="84.29"/>
    <s v="ATENTO"/>
    <d v="2022-12-20T00:00:00"/>
    <n v="84.29"/>
  </r>
  <r>
    <s v="2022"/>
    <s v="TD1811211"/>
    <x v="2"/>
    <n v="84.29"/>
    <s v="ATENTO"/>
    <d v="2022-12-20T00:00:00"/>
    <n v="84.29"/>
  </r>
  <r>
    <s v="2022"/>
    <s v="TD1811211"/>
    <x v="2"/>
    <n v="33.950000000000003"/>
    <s v="ATENTO"/>
    <d v="2022-12-20T00:00:00"/>
    <n v="33.950000000000003"/>
  </r>
  <r>
    <s v="2022"/>
    <s v="TD1811211"/>
    <x v="2"/>
    <n v="67.900000000000006"/>
    <s v="ATENTO"/>
    <d v="2022-12-20T00:00:00"/>
    <n v="67.900000000000006"/>
  </r>
  <r>
    <s v="2022"/>
    <s v="TD1811211"/>
    <x v="2"/>
    <n v="441.35"/>
    <s v="ATENTO"/>
    <d v="2022-12-20T00:00:00"/>
    <n v="441.35"/>
  </r>
  <r>
    <s v="2022"/>
    <s v="TD1811211"/>
    <x v="2"/>
    <n v="10.3"/>
    <s v="ATENTO"/>
    <d v="2022-12-20T00:00:00"/>
    <n v="10.3"/>
  </r>
  <r>
    <s v="2022"/>
    <s v="TD1811211"/>
    <x v="2"/>
    <n v="-352.48"/>
    <s v="ATENTO"/>
    <d v="2022-12-20T00:00:00"/>
    <n v="-352.48"/>
  </r>
  <r>
    <s v="2022"/>
    <s v="TD1811211"/>
    <x v="2"/>
    <n v="168.58"/>
    <s v="ATENTO"/>
    <d v="2022-12-20T00:00:00"/>
    <n v="168.58"/>
  </r>
  <r>
    <s v="2022"/>
    <s v="TD1811211"/>
    <x v="2"/>
    <n v="42.15"/>
    <s v="ATENTO"/>
    <d v="2022-12-20T00:00:00"/>
    <n v="42.15"/>
  </r>
  <r>
    <s v="2022"/>
    <s v="TD1811211"/>
    <x v="2"/>
    <n v="168.58"/>
    <s v="ATENTO"/>
    <d v="2022-12-20T00:00:00"/>
    <n v="168.58"/>
  </r>
  <r>
    <s v="2022"/>
    <s v="TD1811211"/>
    <x v="2"/>
    <n v="168.58"/>
    <s v="ATENTO"/>
    <d v="2022-12-20T00:00:00"/>
    <n v="168.58"/>
  </r>
  <r>
    <s v="2022"/>
    <s v="TD1811211"/>
    <x v="2"/>
    <n v="84.29"/>
    <s v="ATENTO"/>
    <d v="2022-12-20T00:00:00"/>
    <n v="84.29"/>
  </r>
  <r>
    <s v="2022"/>
    <s v="TD1811211"/>
    <x v="2"/>
    <n v="42.15"/>
    <s v="ATENTO"/>
    <d v="2022-12-20T00:00:00"/>
    <n v="42.15"/>
  </r>
  <r>
    <s v="2022"/>
    <s v="TD1811211"/>
    <x v="2"/>
    <n v="463.6"/>
    <s v="ATENTO"/>
    <d v="2022-12-20T00:00:00"/>
    <n v="463.6"/>
  </r>
  <r>
    <s v="2022"/>
    <s v="TD1811211"/>
    <x v="2"/>
    <n v="84.29"/>
    <s v="ATENTO"/>
    <d v="2022-12-20T00:00:00"/>
    <n v="84.29"/>
  </r>
  <r>
    <s v="2022"/>
    <s v="TD1811211"/>
    <x v="2"/>
    <n v="252.87"/>
    <s v="ATENTO"/>
    <d v="2022-12-20T00:00:00"/>
    <n v="252.87"/>
  </r>
  <r>
    <s v="2022"/>
    <s v="TD1811211"/>
    <x v="2"/>
    <n v="84.29"/>
    <s v="ATENTO"/>
    <d v="2022-12-20T00:00:00"/>
    <n v="84.29"/>
  </r>
  <r>
    <s v="2022"/>
    <s v="TD1811211"/>
    <x v="2"/>
    <n v="463.6"/>
    <s v="ATENTO"/>
    <d v="2022-12-20T00:00:00"/>
    <n v="463.6"/>
  </r>
  <r>
    <s v="2022"/>
    <s v="TD1811211"/>
    <x v="2"/>
    <n v="42.15"/>
    <s v="ATENTO"/>
    <d v="2022-12-20T00:00:00"/>
    <n v="42.15"/>
  </r>
  <r>
    <s v="2022"/>
    <s v="TD1811211"/>
    <x v="2"/>
    <n v="84.29"/>
    <s v="ATENTO"/>
    <d v="2022-12-20T00:00:00"/>
    <n v="84.29"/>
  </r>
  <r>
    <s v="2022"/>
    <s v="TD1811211"/>
    <x v="2"/>
    <n v="463.6"/>
    <s v="ATENTO"/>
    <d v="2022-12-20T00:00:00"/>
    <n v="463.6"/>
  </r>
  <r>
    <s v="2022"/>
    <s v="TD1811211"/>
    <x v="2"/>
    <n v="42.15"/>
    <s v="ATENTO"/>
    <d v="2022-12-20T00:00:00"/>
    <n v="42.15"/>
  </r>
  <r>
    <s v="2022"/>
    <s v="TD1811211"/>
    <x v="2"/>
    <n v="84.29"/>
    <s v="ATENTO"/>
    <d v="2022-12-20T00:00:00"/>
    <n v="84.29"/>
  </r>
  <r>
    <s v="2022"/>
    <s v="TD1811211"/>
    <x v="2"/>
    <n v="168.58"/>
    <s v="ATENTO"/>
    <d v="2022-12-20T00:00:00"/>
    <n v="168.58"/>
  </r>
  <r>
    <s v="2022"/>
    <s v="TD1811211"/>
    <x v="2"/>
    <n v="421.45"/>
    <s v="ATENTO"/>
    <d v="2022-12-20T00:00:00"/>
    <n v="421.45"/>
  </r>
  <r>
    <s v="2022"/>
    <s v="TD1811211"/>
    <x v="2"/>
    <n v="42.15"/>
    <s v="ATENTO"/>
    <d v="2022-12-20T00:00:00"/>
    <n v="42.15"/>
  </r>
  <r>
    <s v="2022"/>
    <s v="TD1811211"/>
    <x v="2"/>
    <n v="84.29"/>
    <s v="ATENTO"/>
    <d v="2022-12-20T00:00:00"/>
    <n v="84.29"/>
  </r>
  <r>
    <s v="2022"/>
    <s v="TD1811211"/>
    <x v="2"/>
    <n v="84.29"/>
    <s v="ATENTO"/>
    <d v="2022-12-20T00:00:00"/>
    <n v="84.29"/>
  </r>
  <r>
    <s v="2022"/>
    <s v="TD1811211"/>
    <x v="2"/>
    <n v="168.58"/>
    <s v="ATENTO"/>
    <d v="2022-12-20T00:00:00"/>
    <n v="168.58"/>
  </r>
  <r>
    <s v="2022"/>
    <s v="TD1811211"/>
    <x v="2"/>
    <n v="42.15"/>
    <s v="ATENTO"/>
    <d v="2022-12-20T00:00:00"/>
    <n v="42.15"/>
  </r>
  <r>
    <s v="2022"/>
    <s v="TD1811211"/>
    <x v="2"/>
    <n v="463.6"/>
    <s v="ATENTO"/>
    <d v="2022-12-20T00:00:00"/>
    <n v="463.6"/>
  </r>
  <r>
    <s v="2022"/>
    <s v="TD1811211"/>
    <x v="2"/>
    <n v="42.15"/>
    <s v="ATENTO"/>
    <d v="2022-12-20T00:00:00"/>
    <n v="42.15"/>
  </r>
  <r>
    <s v="2022"/>
    <s v="TD1811211"/>
    <x v="2"/>
    <n v="168.58"/>
    <s v="ATENTO"/>
    <d v="2022-12-20T00:00:00"/>
    <n v="168.58"/>
  </r>
  <r>
    <s v="2022"/>
    <s v="TD1811211"/>
    <x v="2"/>
    <n v="168.58"/>
    <s v="ATENTO"/>
    <d v="2022-12-20T00:00:00"/>
    <n v="168.58"/>
  </r>
  <r>
    <s v="2022"/>
    <s v="TD1811211"/>
    <x v="2"/>
    <n v="463.6"/>
    <s v="ATENTO"/>
    <d v="2022-12-20T00:00:00"/>
    <n v="463.6"/>
  </r>
  <r>
    <s v="2022"/>
    <s v="TD1811211"/>
    <x v="2"/>
    <n v="35.82"/>
    <s v="ATENTO"/>
    <d v="2022-12-20T00:00:00"/>
    <n v="35.82"/>
  </r>
  <r>
    <s v="2022"/>
    <s v="TD1811211"/>
    <x v="2"/>
    <n v="71.64"/>
    <s v="ATENTO"/>
    <d v="2022-12-20T00:00:00"/>
    <n v="71.64"/>
  </r>
  <r>
    <s v="2022"/>
    <s v="TD1811211"/>
    <x v="2"/>
    <n v="429.84"/>
    <s v="ATENTO"/>
    <d v="2022-12-20T00:00:00"/>
    <n v="429.84"/>
  </r>
  <r>
    <s v="2022"/>
    <s v="TD1811211"/>
    <x v="2"/>
    <n v="373.45"/>
    <s v="ATENTO"/>
    <d v="2022-12-20T00:00:00"/>
    <n v="373.45"/>
  </r>
  <r>
    <s v="2022"/>
    <s v="TD1811211"/>
    <x v="2"/>
    <n v="33.950000000000003"/>
    <s v="ATENTO"/>
    <d v="2022-12-20T00:00:00"/>
    <n v="33.950000000000003"/>
  </r>
  <r>
    <s v="2022"/>
    <s v="TD1811211"/>
    <x v="2"/>
    <n v="84.29"/>
    <s v="ATENTO"/>
    <d v="2022-12-20T00:00:00"/>
    <n v="84.29"/>
  </r>
  <r>
    <s v="2022"/>
    <s v="TD1811211"/>
    <x v="2"/>
    <n v="42.15"/>
    <s v="ATENTO"/>
    <d v="2022-12-20T00:00:00"/>
    <n v="42.15"/>
  </r>
  <r>
    <s v="2022"/>
    <s v="TD1811211"/>
    <x v="2"/>
    <n v="463.6"/>
    <s v="ATENTO"/>
    <d v="2022-12-20T00:00:00"/>
    <n v="463.6"/>
  </r>
  <r>
    <s v="2022"/>
    <s v="TD1811211"/>
    <x v="2"/>
    <n v="168.58"/>
    <s v="ATENTO"/>
    <d v="2022-12-20T00:00:00"/>
    <n v="168.58"/>
  </r>
  <r>
    <s v="2022"/>
    <s v="TD1811211"/>
    <x v="2"/>
    <n v="84.29"/>
    <s v="ATENTO"/>
    <d v="2022-12-20T00:00:00"/>
    <n v="84.29"/>
  </r>
  <r>
    <s v="2022"/>
    <s v="TD1811211"/>
    <x v="2"/>
    <n v="42.15"/>
    <s v="ATENTO"/>
    <d v="2022-12-20T00:00:00"/>
    <n v="42.15"/>
  </r>
  <r>
    <s v="2022"/>
    <s v="TD1811211"/>
    <x v="2"/>
    <n v="463.6"/>
    <s v="ATENTO"/>
    <d v="2022-12-20T00:00:00"/>
    <n v="463.6"/>
  </r>
  <r>
    <s v="2022"/>
    <s v="TD1811211"/>
    <x v="2"/>
    <n v="84.29"/>
    <s v="ATENTO"/>
    <d v="2022-12-20T00:00:00"/>
    <n v="84.29"/>
  </r>
  <r>
    <s v="2022"/>
    <s v="TD1811211"/>
    <x v="2"/>
    <n v="42.15"/>
    <s v="ATENTO"/>
    <d v="2022-12-20T00:00:00"/>
    <n v="42.15"/>
  </r>
  <r>
    <s v="2022"/>
    <s v="TD1811211"/>
    <x v="2"/>
    <n v="463.6"/>
    <s v="ATENTO"/>
    <d v="2022-12-20T00:00:00"/>
    <n v="463.6"/>
  </r>
  <r>
    <s v="2022"/>
    <s v="TD1811211"/>
    <x v="2"/>
    <n v="67.900000000000006"/>
    <s v="ATENTO"/>
    <d v="2022-12-20T00:00:00"/>
    <n v="67.900000000000006"/>
  </r>
  <r>
    <s v="2022"/>
    <s v="TD1811211"/>
    <x v="2"/>
    <n v="84.29"/>
    <s v="ATENTO"/>
    <d v="2022-12-20T00:00:00"/>
    <n v="84.29"/>
  </r>
  <r>
    <s v="2022"/>
    <s v="TD1811211"/>
    <x v="2"/>
    <n v="84.29"/>
    <s v="ATENTO"/>
    <d v="2022-12-20T00:00:00"/>
    <n v="84.29"/>
  </r>
  <r>
    <s v="2022"/>
    <s v="TD1811211"/>
    <x v="2"/>
    <n v="505.74"/>
    <s v="ATENTO"/>
    <d v="2022-12-20T00:00:00"/>
    <n v="505.74"/>
  </r>
  <r>
    <s v="2022"/>
    <s v="TD1811211"/>
    <x v="2"/>
    <n v="7.95"/>
    <s v="ATENTO"/>
    <d v="2022-12-20T00:00:00"/>
    <n v="7.95"/>
  </r>
  <r>
    <s v="2022"/>
    <s v="TD1811211"/>
    <x v="2"/>
    <n v="11.29"/>
    <s v="ATENTO"/>
    <d v="2022-12-20T00:00:00"/>
    <n v="11.29"/>
  </r>
  <r>
    <s v="2022"/>
    <s v="TD1811211"/>
    <x v="2"/>
    <n v="-417.14"/>
    <s v="ATENTO"/>
    <d v="2022-12-20T00:00:00"/>
    <n v="-417.14"/>
  </r>
  <r>
    <s v="2022"/>
    <s v="TD1811211"/>
    <x v="2"/>
    <n v="454.96"/>
    <s v="ATENTO"/>
    <d v="2022-12-20T00:00:00"/>
    <n v="454.96"/>
  </r>
  <r>
    <s v="2022"/>
    <s v="TD1811211"/>
    <x v="2"/>
    <n v="41.36"/>
    <s v="ATENTO"/>
    <d v="2022-12-20T00:00:00"/>
    <n v="41.36"/>
  </r>
  <r>
    <s v="2022"/>
    <s v="TD1811211"/>
    <x v="2"/>
    <n v="-2.2200000000000002"/>
    <s v="ATENTO"/>
    <d v="2022-12-20T00:00:00"/>
    <n v="-2.2200000000000002"/>
  </r>
  <r>
    <s v="2022"/>
    <s v="TD1811211"/>
    <x v="2"/>
    <n v="454.96"/>
    <s v="ATENTO"/>
    <d v="2022-12-20T00:00:00"/>
    <n v="454.96"/>
  </r>
  <r>
    <s v="2022"/>
    <s v="TD1811211"/>
    <x v="2"/>
    <n v="41.36"/>
    <s v="ATENTO"/>
    <d v="2022-12-20T00:00:00"/>
    <n v="41.36"/>
  </r>
  <r>
    <s v="2022"/>
    <s v="TD1811211"/>
    <x v="2"/>
    <n v="82.72"/>
    <s v="ATENTO"/>
    <d v="2022-12-20T00:00:00"/>
    <n v="82.72"/>
  </r>
  <r>
    <s v="2022"/>
    <s v="TD1811211"/>
    <x v="2"/>
    <n v="462.6"/>
    <s v="ATENTO"/>
    <d v="2022-12-20T00:00:00"/>
    <n v="462.6"/>
  </r>
  <r>
    <s v="2022"/>
    <s v="TD1811211"/>
    <x v="2"/>
    <n v="46.26"/>
    <s v="ATENTO"/>
    <d v="2022-12-20T00:00:00"/>
    <n v="46.26"/>
  </r>
  <r>
    <s v="2022"/>
    <s v="TD1811211"/>
    <x v="2"/>
    <n v="0.2"/>
    <s v="ATENTO"/>
    <d v="2022-12-20T00:00:00"/>
    <n v="0.2"/>
  </r>
  <r>
    <s v="2022"/>
    <s v="TD1811211"/>
    <x v="2"/>
    <n v="9.35"/>
    <s v="ATENTO"/>
    <d v="2022-12-20T00:00:00"/>
    <n v="9.35"/>
  </r>
  <r>
    <s v="2022"/>
    <s v="TD1811211"/>
    <x v="2"/>
    <n v="413.6"/>
    <s v="ATENTO"/>
    <d v="2022-12-20T00:00:00"/>
    <n v="413.6"/>
  </r>
  <r>
    <s v="2022"/>
    <s v="TD1811211"/>
    <x v="2"/>
    <n v="41.36"/>
    <s v="ATENTO"/>
    <d v="2022-12-20T00:00:00"/>
    <n v="41.36"/>
  </r>
  <r>
    <s v="2022"/>
    <s v="TD1811211"/>
    <x v="2"/>
    <n v="496.32"/>
    <s v="ATENTO"/>
    <d v="2022-12-20T00:00:00"/>
    <n v="496.32"/>
  </r>
  <r>
    <s v="2022"/>
    <s v="TD1811211"/>
    <x v="2"/>
    <n v="82.72"/>
    <s v="ATENTO"/>
    <d v="2022-12-20T00:00:00"/>
    <n v="82.72"/>
  </r>
  <r>
    <s v="2022"/>
    <s v="TD1811211"/>
    <x v="2"/>
    <n v="82.72"/>
    <s v="ATENTO"/>
    <d v="2022-12-20T00:00:00"/>
    <n v="82.72"/>
  </r>
  <r>
    <s v="2022"/>
    <s v="TD1811211"/>
    <x v="2"/>
    <n v="41.36"/>
    <s v="ATENTO"/>
    <d v="2022-12-20T00:00:00"/>
    <n v="41.36"/>
  </r>
  <r>
    <s v="2022"/>
    <s v="TD1811211"/>
    <x v="2"/>
    <n v="454.96"/>
    <s v="ATENTO"/>
    <d v="2022-12-20T00:00:00"/>
    <n v="454.96"/>
  </r>
  <r>
    <s v="2022"/>
    <s v="TD1811211"/>
    <x v="2"/>
    <n v="41.36"/>
    <s v="ATENTO"/>
    <d v="2022-12-20T00:00:00"/>
    <n v="41.36"/>
  </r>
  <r>
    <s v="2022"/>
    <s v="TD1811211"/>
    <x v="2"/>
    <n v="330.88"/>
    <s v="ATENTO"/>
    <d v="2022-12-20T00:00:00"/>
    <n v="330.88"/>
  </r>
  <r>
    <s v="2022"/>
    <s v="TD1811211"/>
    <x v="2"/>
    <n v="165.44"/>
    <s v="ATENTO"/>
    <d v="2022-12-20T00:00:00"/>
    <n v="165.44"/>
  </r>
  <r>
    <s v="2022"/>
    <s v="TD1811211"/>
    <x v="2"/>
    <n v="35.67"/>
    <s v="ATENTO"/>
    <d v="2022-12-20T00:00:00"/>
    <n v="35.67"/>
  </r>
  <r>
    <s v="2022"/>
    <s v="TD1811211"/>
    <x v="3"/>
    <n v="297.44"/>
    <s v="ATENTO"/>
    <d v="2022-12-20T00:00:00"/>
    <n v="297.44"/>
  </r>
  <r>
    <s v="2022"/>
    <s v="TD1811211"/>
    <x v="3"/>
    <n v="543.20000000000005"/>
    <s v="ATENTO"/>
    <d v="2022-12-20T00:00:00"/>
    <n v="543.20000000000005"/>
  </r>
  <r>
    <s v="2022"/>
    <s v="TD1811211"/>
    <x v="3"/>
    <n v="450.67"/>
    <s v="ATENTO"/>
    <d v="2022-12-20T00:00:00"/>
    <n v="450.67"/>
  </r>
  <r>
    <s v="2022"/>
    <s v="TD1811211"/>
    <x v="3"/>
    <n v="12.23"/>
    <s v="ATENTO"/>
    <d v="2022-12-20T00:00:00"/>
    <n v="12.23"/>
  </r>
  <r>
    <s v="2022"/>
    <s v="TD1811211"/>
    <x v="3"/>
    <n v="17.440000000000001"/>
    <s v="ATENTO"/>
    <d v="2022-12-20T00:00:00"/>
    <n v="17.440000000000001"/>
  </r>
  <r>
    <s v="2023"/>
    <s v="TD1811211"/>
    <x v="3"/>
    <n v="-450.67"/>
    <s v="ATENTO"/>
    <d v="2022-12-20T00:00:00"/>
    <n v="-427.64822562162391"/>
  </r>
  <r>
    <s v="2022"/>
    <s v="TD1811211"/>
    <x v="3"/>
    <n v="148.69"/>
    <s v="ATENTO"/>
    <d v="2022-12-20T00:00:00"/>
    <n v="148.69"/>
  </r>
  <r>
    <s v="2022"/>
    <s v="TD1811211"/>
    <x v="3"/>
    <n v="611.1"/>
    <s v="ATENTO"/>
    <d v="2022-12-20T00:00:00"/>
    <n v="611.1"/>
  </r>
  <r>
    <s v="2022"/>
    <s v="TD1811211"/>
    <x v="3"/>
    <n v="11.04"/>
    <s v="ATENTO"/>
    <d v="2022-12-20T00:00:00"/>
    <n v="11.04"/>
  </r>
  <r>
    <s v="2022"/>
    <s v="TD1811211"/>
    <x v="3"/>
    <n v="177.08"/>
    <s v="ATENTO"/>
    <d v="2022-12-20T00:00:00"/>
    <n v="177.08"/>
  </r>
  <r>
    <s v="2022"/>
    <s v="TD1811211"/>
    <x v="3"/>
    <n v="-5.05"/>
    <s v="ATENTO"/>
    <d v="2022-12-20T00:00:00"/>
    <n v="-5.05"/>
  </r>
  <r>
    <s v="2022"/>
    <s v="TD1811211"/>
    <x v="3"/>
    <n v="206.19"/>
    <s v="ATENTO"/>
    <d v="2022-12-20T00:00:00"/>
    <n v="206.19"/>
  </r>
  <r>
    <s v="2022"/>
    <s v="TD1811211"/>
    <x v="3"/>
    <n v="64.260000000000005"/>
    <s v="ATENTO"/>
    <d v="2022-12-20T00:00:00"/>
    <n v="64.260000000000005"/>
  </r>
  <r>
    <s v="2022"/>
    <s v="TD1811211"/>
    <x v="3"/>
    <n v="54.44"/>
    <s v="ATENTO"/>
    <d v="2022-12-20T00:00:00"/>
    <n v="54.44"/>
  </r>
  <r>
    <s v="2022"/>
    <s v="TD1811211"/>
    <x v="3"/>
    <n v="339.29"/>
    <s v="ATENTO"/>
    <d v="2022-12-20T00:00:00"/>
    <n v="339.29"/>
  </r>
  <r>
    <s v="2023"/>
    <s v="TD1811211"/>
    <x v="3"/>
    <n v="-34.92"/>
    <s v="ATENTO"/>
    <d v="2022-12-20T00:00:00"/>
    <n v="-33.136166238505133"/>
  </r>
  <r>
    <s v="2023"/>
    <s v="TD1811211"/>
    <x v="3"/>
    <n v="-37.67"/>
    <s v="ATENTO"/>
    <d v="2022-12-20T00:00:00"/>
    <n v="-35.745686775615361"/>
  </r>
  <r>
    <s v="2023"/>
    <s v="TD1811211"/>
    <x v="3"/>
    <n v="-15.55"/>
    <s v="ATENTO"/>
    <d v="2022-12-20T00:00:00"/>
    <n v="-14.755652491659644"/>
  </r>
  <r>
    <s v="2023"/>
    <s v="TD1811211"/>
    <x v="3"/>
    <n v="-104.23"/>
    <s v="ATENTO"/>
    <d v="2022-12-20T00:00:00"/>
    <n v="-98.905572939272332"/>
  </r>
  <r>
    <s v="2022"/>
    <s v="TD1811211"/>
    <x v="3"/>
    <n v="198.15"/>
    <s v="ATENTO"/>
    <d v="2022-12-20T00:00:00"/>
    <n v="198.15"/>
  </r>
  <r>
    <s v="2023"/>
    <s v="TD1811211"/>
    <x v="3"/>
    <n v="-96.89"/>
    <s v="ATENTO"/>
    <d v="2022-12-20T00:00:00"/>
    <n v="-91.9405253965854"/>
  </r>
  <r>
    <s v="2021"/>
    <s v="TD1811211"/>
    <x v="3"/>
    <n v="41.96"/>
    <s v="ATENTO"/>
    <d v="2022-12-20T00:00:00"/>
    <n v="43.815394140053904"/>
  </r>
  <r>
    <s v="2021"/>
    <s v="TD1811211"/>
    <x v="3"/>
    <n v="1.21"/>
    <s v="ATENTO"/>
    <d v="2022-12-20T00:00:00"/>
    <n v="1.2635039778232895"/>
  </r>
  <r>
    <s v="2022"/>
    <s v="TD1811211"/>
    <x v="3"/>
    <n v="93.79"/>
    <s v="ATENTO"/>
    <d v="2022-12-20T00:00:00"/>
    <n v="93.79"/>
  </r>
  <r>
    <s v="2022"/>
    <s v="TD1811211"/>
    <x v="3"/>
    <n v="4.88"/>
    <s v="ATENTO"/>
    <d v="2022-12-20T00:00:00"/>
    <n v="4.88"/>
  </r>
  <r>
    <s v="2022"/>
    <s v="TD1811211"/>
    <x v="3"/>
    <n v="77.27"/>
    <s v="ATENTO"/>
    <d v="2022-12-20T00:00:00"/>
    <n v="77.27"/>
  </r>
  <r>
    <s v="2022"/>
    <s v="TD1811211"/>
    <x v="3"/>
    <n v="4.57"/>
    <s v="ATENTO"/>
    <d v="2022-12-20T00:00:00"/>
    <n v="4.57"/>
  </r>
  <r>
    <s v="2022"/>
    <s v="TD1811211"/>
    <x v="3"/>
    <n v="58.98"/>
    <s v="ATENTO"/>
    <d v="2022-12-20T00:00:00"/>
    <n v="58.98"/>
  </r>
  <r>
    <s v="2022"/>
    <s v="TD1811211"/>
    <x v="3"/>
    <n v="7.66"/>
    <s v="ATENTO"/>
    <d v="2022-12-20T00:00:00"/>
    <n v="7.66"/>
  </r>
  <r>
    <s v="2022"/>
    <s v="TD1811211"/>
    <x v="3"/>
    <n v="27.53"/>
    <s v="ATENTO"/>
    <d v="2022-12-20T00:00:00"/>
    <n v="27.53"/>
  </r>
  <r>
    <s v="2022"/>
    <s v="TD1811211"/>
    <x v="3"/>
    <n v="0.86"/>
    <s v="ATENTO"/>
    <d v="2022-12-20T00:00:00"/>
    <n v="0.86"/>
  </r>
  <r>
    <s v="2022"/>
    <s v="TD1811211"/>
    <x v="3"/>
    <n v="-0.43"/>
    <s v="ATENTO"/>
    <d v="2022-12-20T00:00:00"/>
    <n v="-0.43"/>
  </r>
  <r>
    <s v="2022"/>
    <s v="TD1811211"/>
    <x v="3"/>
    <n v="50.22"/>
    <s v="ATENTO"/>
    <d v="2022-12-20T00:00:00"/>
    <n v="50.22"/>
  </r>
  <r>
    <s v="2022"/>
    <s v="TD1811211"/>
    <x v="3"/>
    <n v="-1.61"/>
    <s v="ATENTO"/>
    <d v="2022-12-20T00:00:00"/>
    <n v="-1.61"/>
  </r>
  <r>
    <s v="2022"/>
    <s v="TD1811211"/>
    <x v="3"/>
    <n v="65.569999999999993"/>
    <s v="ATENTO"/>
    <d v="2022-12-20T00:00:00"/>
    <n v="65.569999999999993"/>
  </r>
  <r>
    <s v="2022"/>
    <s v="TD1811211"/>
    <x v="3"/>
    <n v="-1.59"/>
    <s v="ATENTO"/>
    <d v="2022-12-20T00:00:00"/>
    <n v="-1.59"/>
  </r>
  <r>
    <s v="2022"/>
    <s v="TD1811211"/>
    <x v="3"/>
    <n v="186.19"/>
    <s v="ATENTO"/>
    <d v="2022-12-20T00:00:00"/>
    <n v="186.19"/>
  </r>
  <r>
    <s v="2022"/>
    <s v="TD1811211"/>
    <x v="3"/>
    <n v="2.2200000000000002"/>
    <s v="ATENTO"/>
    <d v="2022-12-20T00:00:00"/>
    <n v="2.2200000000000002"/>
  </r>
  <r>
    <s v="2022"/>
    <s v="TD1811211"/>
    <x v="3"/>
    <n v="79.67"/>
    <s v="ATENTO"/>
    <d v="2022-12-20T00:00:00"/>
    <n v="79.67"/>
  </r>
  <r>
    <s v="2022"/>
    <s v="TD1811211"/>
    <x v="3"/>
    <n v="1.66"/>
    <s v="ATENTO"/>
    <d v="2022-12-20T00:00:00"/>
    <n v="1.66"/>
  </r>
  <r>
    <s v="2022"/>
    <s v="TD1811211"/>
    <x v="3"/>
    <n v="60.6"/>
    <s v="ATENTO"/>
    <d v="2022-12-20T00:00:00"/>
    <n v="60.6"/>
  </r>
  <r>
    <s v="2022"/>
    <s v="TD1811211"/>
    <x v="3"/>
    <n v="0.18"/>
    <s v="ATENTO"/>
    <d v="2022-12-20T00:00:00"/>
    <n v="0.18"/>
  </r>
  <r>
    <s v="2022"/>
    <s v="TD1811211"/>
    <x v="3"/>
    <n v="34.840000000000003"/>
    <s v="ATENTO"/>
    <d v="2022-12-20T00:00:00"/>
    <n v="34.840000000000003"/>
  </r>
  <r>
    <s v="2022"/>
    <s v="TD1811211"/>
    <x v="3"/>
    <n v="0.91"/>
    <s v="ATENTO"/>
    <d v="2022-12-20T00:00:00"/>
    <n v="0.91"/>
  </r>
  <r>
    <s v="2023"/>
    <s v="TD1811211"/>
    <x v="3"/>
    <n v="95.97"/>
    <s v="ATENTO"/>
    <d v="2022-12-20T00:00:00"/>
    <n v="91.067522162352162"/>
  </r>
  <r>
    <s v="2023"/>
    <s v="TD1811211"/>
    <x v="3"/>
    <n v="3.89"/>
    <s v="ATENTO"/>
    <d v="2022-12-20T00:00:00"/>
    <n v="3.6912854143122842"/>
  </r>
  <r>
    <s v="2023"/>
    <s v="TD1811211"/>
    <x v="3"/>
    <n v="16.86"/>
    <s v="ATENTO"/>
    <d v="2022-12-20T00:00:00"/>
    <n v="15.998733183883061"/>
  </r>
  <r>
    <s v="2023"/>
    <s v="TD1811211"/>
    <x v="3"/>
    <n v="53.35"/>
    <s v="ATENTO"/>
    <d v="2022-12-20T00:00:00"/>
    <n v="50.624698419938397"/>
  </r>
  <r>
    <s v="2023"/>
    <s v="TD1811211"/>
    <x v="3"/>
    <n v="1.26"/>
    <s v="ATENTO"/>
    <d v="2022-12-20T00:00:00"/>
    <n v="1.1956348642759582"/>
  </r>
  <r>
    <s v="2023"/>
    <s v="TD1811211"/>
    <x v="3"/>
    <n v="73.849999999999994"/>
    <s v="ATENTO"/>
    <d v="2022-12-20T00:00:00"/>
    <n v="70.07748787839644"/>
  </r>
  <r>
    <s v="2023"/>
    <s v="TD1811211"/>
    <x v="3"/>
    <n v="9.01"/>
    <s v="ATENTO"/>
    <d v="2022-12-20T00:00:00"/>
    <n v="8.5497381961320507"/>
  </r>
  <r>
    <s v="2022"/>
    <s v="TD1811211"/>
    <x v="3"/>
    <n v="-12.36"/>
    <s v="ATENTO"/>
    <d v="2022-12-20T00:00:00"/>
    <n v="-12.36"/>
  </r>
  <r>
    <s v="2021"/>
    <s v="TD1811211"/>
    <x v="3"/>
    <n v="12.78"/>
    <s v="ATENTO"/>
    <d v="2022-12-20T00:00:00"/>
    <n v="13.345108129406313"/>
  </r>
  <r>
    <s v="2022"/>
    <s v="TD1811211"/>
    <x v="3"/>
    <n v="21.81"/>
    <s v="ATENTO"/>
    <d v="2022-12-20T00:00:00"/>
    <n v="21.81"/>
  </r>
  <r>
    <s v="2022"/>
    <s v="TD1811211"/>
    <x v="3"/>
    <n v="18.09"/>
    <s v="ATENTO"/>
    <d v="2022-12-20T00:00:00"/>
    <n v="18.09"/>
  </r>
  <r>
    <s v="2022"/>
    <s v="TD1811211"/>
    <x v="3"/>
    <n v="14.73"/>
    <s v="ATENTO"/>
    <d v="2022-12-20T00:00:00"/>
    <n v="14.73"/>
  </r>
  <r>
    <s v="2022"/>
    <s v="TD1811211"/>
    <x v="3"/>
    <n v="6.27"/>
    <s v="ATENTO"/>
    <d v="2022-12-20T00:00:00"/>
    <n v="6.27"/>
  </r>
  <r>
    <s v="2022"/>
    <s v="TD1811211"/>
    <x v="3"/>
    <n v="-0.09"/>
    <s v="ATENTO"/>
    <d v="2022-12-20T00:00:00"/>
    <n v="-0.09"/>
  </r>
  <r>
    <s v="2022"/>
    <s v="TD1811211"/>
    <x v="3"/>
    <n v="10.74"/>
    <s v="ATENTO"/>
    <d v="2022-12-20T00:00:00"/>
    <n v="10.74"/>
  </r>
  <r>
    <s v="2022"/>
    <s v="TD1811211"/>
    <x v="3"/>
    <n v="14.14"/>
    <s v="ATENTO"/>
    <d v="2022-12-20T00:00:00"/>
    <n v="14.14"/>
  </r>
  <r>
    <s v="2022"/>
    <s v="TD1811211"/>
    <x v="3"/>
    <n v="41.64"/>
    <s v="ATENTO"/>
    <d v="2022-12-20T00:00:00"/>
    <n v="41.64"/>
  </r>
  <r>
    <s v="2022"/>
    <s v="TD1811211"/>
    <x v="3"/>
    <n v="17.97"/>
    <s v="ATENTO"/>
    <d v="2022-12-20T00:00:00"/>
    <n v="17.97"/>
  </r>
  <r>
    <s v="2022"/>
    <s v="TD1811211"/>
    <x v="3"/>
    <n v="13.43"/>
    <s v="ATENTO"/>
    <d v="2022-12-20T00:00:00"/>
    <n v="13.43"/>
  </r>
  <r>
    <s v="2022"/>
    <s v="TD1811211"/>
    <x v="3"/>
    <n v="5.36"/>
    <s v="ATENTO"/>
    <d v="2022-12-20T00:00:00"/>
    <n v="5.36"/>
  </r>
  <r>
    <s v="2023"/>
    <s v="TD1811211"/>
    <x v="3"/>
    <n v="21.47"/>
    <s v="ATENTO"/>
    <d v="2022-12-20T00:00:00"/>
    <n v="20.373238520638747"/>
  </r>
  <r>
    <s v="2023"/>
    <s v="TD1811211"/>
    <x v="3"/>
    <n v="15.36"/>
    <s v="ATENTO"/>
    <d v="2022-12-20T00:00:00"/>
    <n v="14.5753583454593"/>
  </r>
  <r>
    <s v="2023"/>
    <s v="TD1811211"/>
    <x v="3"/>
    <n v="17.809999999999999"/>
    <s v="ATENTO"/>
    <d v="2022-12-20T00:00:00"/>
    <n v="16.900203914884774"/>
  </r>
  <r>
    <s v="2021"/>
    <s v="TD1811211"/>
    <x v="3"/>
    <n v="1232.5"/>
    <s v="ATENTO"/>
    <d v="2022-12-20T00:00:00"/>
    <n v="1286.9988865018217"/>
  </r>
  <r>
    <s v="2022"/>
    <s v="TD1811211"/>
    <x v="3"/>
    <n v="2270.09"/>
    <s v="ATENTO"/>
    <d v="2022-12-20T00:00:00"/>
    <n v="2270.09"/>
  </r>
  <r>
    <s v="2022"/>
    <s v="TD1811211"/>
    <x v="3"/>
    <n v="3857.17"/>
    <s v="ATENTO"/>
    <d v="2022-12-20T00:00:00"/>
    <n v="3857.17"/>
  </r>
  <r>
    <s v="2022"/>
    <s v="TD1811211"/>
    <x v="3"/>
    <n v="41.25"/>
    <s v="ATENTO"/>
    <d v="2022-12-20T00:00:00"/>
    <n v="41.25"/>
  </r>
  <r>
    <s v="2022"/>
    <s v="TD1811211"/>
    <x v="3"/>
    <n v="38.42"/>
    <s v="ATENTO"/>
    <d v="2022-12-20T00:00:00"/>
    <n v="38.42"/>
  </r>
  <r>
    <s v="2022"/>
    <s v="TD1811211"/>
    <x v="3"/>
    <n v="156.25"/>
    <s v="ATENTO"/>
    <d v="2022-12-20T00:00:00"/>
    <n v="156.25"/>
  </r>
  <r>
    <s v="2022"/>
    <s v="TD1811211"/>
    <x v="3"/>
    <n v="68.900000000000006"/>
    <s v="ATENTO"/>
    <d v="2022-12-20T00:00:00"/>
    <n v="68.900000000000006"/>
  </r>
  <r>
    <s v="2022"/>
    <s v="TD1811211"/>
    <x v="3"/>
    <n v="169.6"/>
    <s v="ATENTO"/>
    <d v="2022-12-20T00:00:00"/>
    <n v="169.6"/>
  </r>
  <r>
    <s v="2022"/>
    <s v="TD1811211"/>
    <x v="3"/>
    <n v="2673.15"/>
    <s v="ATENTO"/>
    <d v="2022-12-20T00:00:00"/>
    <n v="2673.15"/>
  </r>
  <r>
    <s v="2022"/>
    <s v="TD1811211"/>
    <x v="3"/>
    <n v="8081.47"/>
    <s v="ATENTO"/>
    <d v="2022-12-20T00:00:00"/>
    <n v="8081.47"/>
  </r>
  <r>
    <s v="2022"/>
    <s v="TD1811211"/>
    <x v="3"/>
    <n v="1578.13"/>
    <s v="ATENTO"/>
    <d v="2022-12-20T00:00:00"/>
    <n v="1578.13"/>
  </r>
  <r>
    <s v="2022"/>
    <s v="TD1811211"/>
    <x v="3"/>
    <n v="1870.76"/>
    <s v="ATENTO"/>
    <d v="2022-12-20T00:00:00"/>
    <n v="1870.76"/>
  </r>
  <r>
    <s v="2023"/>
    <s v="TD1811211"/>
    <x v="3"/>
    <n v="1028.8499999999999"/>
    <s v="ATENTO"/>
    <d v="2022-12-20T00:00:00"/>
    <n v="976.29280167485683"/>
  </r>
  <r>
    <s v="2023"/>
    <s v="TD1811211"/>
    <x v="3"/>
    <n v="368.59"/>
    <s v="ATENTO"/>
    <d v="2022-12-20T00:00:00"/>
    <n v="349.76115446307574"/>
  </r>
  <r>
    <s v="2023"/>
    <s v="TD1811211"/>
    <x v="3"/>
    <n v="1313.74"/>
    <s v="ATENTO"/>
    <d v="2022-12-20T00:00:00"/>
    <n v="1246.6296401538868"/>
  </r>
  <r>
    <s v="2021"/>
    <s v="TD1811211"/>
    <x v="3"/>
    <n v="700"/>
    <s v="ATENTO"/>
    <d v="2022-12-20T00:00:00"/>
    <n v="730.95271444322532"/>
  </r>
  <r>
    <s v="2022"/>
    <s v="TD1811211"/>
    <x v="3"/>
    <n v="-700"/>
    <s v="ATENTO"/>
    <d v="2022-12-20T00:00:00"/>
    <n v="-700"/>
  </r>
  <r>
    <s v="2022"/>
    <s v="TD1811211"/>
    <x v="3"/>
    <n v="261.47000000000003"/>
    <s v="ATENTO"/>
    <d v="2022-12-20T00:00:00"/>
    <n v="261.47000000000003"/>
  </r>
  <r>
    <s v="2023"/>
    <s v="TD1811211"/>
    <x v="3"/>
    <n v="-261.47000000000003"/>
    <s v="ATENTO"/>
    <d v="2022-12-20T00:00:00"/>
    <n v="-248.11321266844035"/>
  </r>
  <r>
    <s v="2021"/>
    <s v="TD1811211"/>
    <x v="3"/>
    <n v="6.41"/>
    <s v="ATENTO"/>
    <d v="2022-12-20T00:00:00"/>
    <n v="6.6934384279729633"/>
  </r>
  <r>
    <s v="2022"/>
    <s v="TD1811211"/>
    <x v="3"/>
    <n v="11.8"/>
    <s v="ATENTO"/>
    <d v="2022-12-20T00:00:00"/>
    <n v="11.8"/>
  </r>
  <r>
    <s v="2022"/>
    <s v="TD1811211"/>
    <x v="3"/>
    <n v="20.05"/>
    <s v="ATENTO"/>
    <d v="2022-12-20T00:00:00"/>
    <n v="20.05"/>
  </r>
  <r>
    <s v="2022"/>
    <s v="TD1811211"/>
    <x v="3"/>
    <n v="0.21"/>
    <s v="ATENTO"/>
    <d v="2022-12-20T00:00:00"/>
    <n v="0.21"/>
  </r>
  <r>
    <s v="2022"/>
    <s v="TD1811211"/>
    <x v="3"/>
    <n v="0.2"/>
    <s v="ATENTO"/>
    <d v="2022-12-20T00:00:00"/>
    <n v="0.2"/>
  </r>
  <r>
    <s v="2022"/>
    <s v="TD1811211"/>
    <x v="3"/>
    <n v="0.81"/>
    <s v="ATENTO"/>
    <d v="2022-12-20T00:00:00"/>
    <n v="0.81"/>
  </r>
  <r>
    <s v="2022"/>
    <s v="TD1811211"/>
    <x v="3"/>
    <n v="0.36"/>
    <s v="ATENTO"/>
    <d v="2022-12-20T00:00:00"/>
    <n v="0.36"/>
  </r>
  <r>
    <s v="2022"/>
    <s v="TD1811211"/>
    <x v="3"/>
    <n v="0.88"/>
    <s v="ATENTO"/>
    <d v="2022-12-20T00:00:00"/>
    <n v="0.88"/>
  </r>
  <r>
    <s v="2022"/>
    <s v="TD1811211"/>
    <x v="3"/>
    <n v="13.9"/>
    <s v="ATENTO"/>
    <d v="2022-12-20T00:00:00"/>
    <n v="13.9"/>
  </r>
  <r>
    <s v="2022"/>
    <s v="TD1811211"/>
    <x v="3"/>
    <n v="42.02"/>
    <s v="ATENTO"/>
    <d v="2022-12-20T00:00:00"/>
    <n v="42.02"/>
  </r>
  <r>
    <s v="2022"/>
    <s v="TD1811211"/>
    <x v="3"/>
    <n v="8.1999999999999993"/>
    <s v="ATENTO"/>
    <d v="2022-12-20T00:00:00"/>
    <n v="8.1999999999999993"/>
  </r>
  <r>
    <s v="2022"/>
    <s v="TD1811211"/>
    <x v="3"/>
    <n v="9.73"/>
    <s v="ATENTO"/>
    <d v="2022-12-20T00:00:00"/>
    <n v="9.73"/>
  </r>
  <r>
    <s v="2023"/>
    <s v="TD1811211"/>
    <x v="3"/>
    <n v="5.35"/>
    <s v="ATENTO"/>
    <d v="2022-12-20T00:00:00"/>
    <n v="5.0767035903780764"/>
  </r>
  <r>
    <s v="2023"/>
    <s v="TD1811211"/>
    <x v="3"/>
    <n v="1.91"/>
    <s v="ATENTO"/>
    <d v="2022-12-20T00:00:00"/>
    <n v="1.8124306275929207"/>
  </r>
  <r>
    <s v="2023"/>
    <s v="TD1811211"/>
    <x v="3"/>
    <n v="6.83"/>
    <s v="ATENTO"/>
    <d v="2022-12-20T00:00:00"/>
    <n v="6.4811000976228534"/>
  </r>
  <r>
    <s v="2021"/>
    <s v="TD1811211"/>
    <x v="2"/>
    <n v="248.13"/>
    <s v="ATENTO"/>
    <d v="2022-12-20T00:00:00"/>
    <n v="259.10185290685354"/>
  </r>
  <r>
    <s v="2021"/>
    <s v="TD1811211"/>
    <x v="2"/>
    <n v="-73.92"/>
    <s v="ATENTO"/>
    <d v="2022-12-20T00:00:00"/>
    <n v="-77.188606645204587"/>
  </r>
  <r>
    <s v="2022"/>
    <s v="TD1811211"/>
    <x v="2"/>
    <n v="72.83"/>
    <s v="ATENTO"/>
    <d v="2022-12-20T00:00:00"/>
    <n v="72.83"/>
  </r>
  <r>
    <s v="2022"/>
    <s v="TD1811211"/>
    <x v="2"/>
    <n v="-4.68"/>
    <s v="ATENTO"/>
    <d v="2022-12-20T00:00:00"/>
    <n v="-4.68"/>
  </r>
  <r>
    <s v="2022"/>
    <s v="TD1811211"/>
    <x v="2"/>
    <n v="352.96"/>
    <s v="ATENTO"/>
    <d v="2022-12-20T00:00:00"/>
    <n v="352.96"/>
  </r>
  <r>
    <s v="2022"/>
    <s v="TD1811211"/>
    <x v="2"/>
    <n v="106.43"/>
    <s v="ATENTO"/>
    <d v="2022-12-20T00:00:00"/>
    <n v="106.43"/>
  </r>
  <r>
    <s v="2022"/>
    <s v="TD1811211"/>
    <x v="2"/>
    <n v="1075.56"/>
    <s v="ATENTO"/>
    <d v="2022-12-20T00:00:00"/>
    <n v="1075.56"/>
  </r>
  <r>
    <s v="2022"/>
    <s v="TD1811211"/>
    <x v="2"/>
    <n v="2259.59"/>
    <s v="ATENTO"/>
    <d v="2022-12-20T00:00:00"/>
    <n v="2259.59"/>
  </r>
  <r>
    <s v="2022"/>
    <s v="TD1811211"/>
    <x v="2"/>
    <n v="9708.64"/>
    <s v="ATENTO"/>
    <d v="2022-12-20T00:00:00"/>
    <n v="9708.64"/>
  </r>
  <r>
    <s v="2022"/>
    <s v="TD1811211"/>
    <x v="2"/>
    <n v="2493.2800000000002"/>
    <s v="ATENTO"/>
    <d v="2022-12-20T00:00:00"/>
    <n v="2493.2800000000002"/>
  </r>
  <r>
    <s v="2023"/>
    <s v="TD1811211"/>
    <x v="2"/>
    <n v="-1566.3"/>
    <s v="ATENTO"/>
    <d v="2022-12-20T00:00:00"/>
    <n v="-1486.28800628209"/>
  </r>
  <r>
    <s v="2023"/>
    <s v="TD1811211"/>
    <x v="2"/>
    <n v="143.94"/>
    <s v="ATENTO"/>
    <d v="2022-12-20T00:00:00"/>
    <n v="136.58704949514399"/>
  </r>
  <r>
    <s v="2023"/>
    <s v="TD1811211"/>
    <x v="2"/>
    <n v="-5.13"/>
    <s v="ATENTO"/>
    <d v="2022-12-20T00:00:00"/>
    <n v="-4.8679419474092587"/>
  </r>
  <r>
    <s v="2021"/>
    <s v="TD1811211"/>
    <x v="1"/>
    <n v="83.86"/>
    <s v="ATENTO"/>
    <d v="2022-12-20T00:00:00"/>
    <n v="87.568135190298392"/>
  </r>
  <r>
    <s v="2021"/>
    <s v="TD1811211"/>
    <x v="1"/>
    <n v="-24.25"/>
    <s v="ATENTO"/>
    <d v="2022-12-20T00:00:00"/>
    <n v="-25.322290464640304"/>
  </r>
  <r>
    <s v="2022"/>
    <s v="TD1811211"/>
    <x v="1"/>
    <n v="22.95"/>
    <s v="ATENTO"/>
    <d v="2022-12-20T00:00:00"/>
    <n v="22.95"/>
  </r>
  <r>
    <s v="2022"/>
    <s v="TD1811211"/>
    <x v="1"/>
    <n v="-1.39"/>
    <s v="ATENTO"/>
    <d v="2022-12-20T00:00:00"/>
    <n v="-1.39"/>
  </r>
  <r>
    <s v="2022"/>
    <s v="TD1811211"/>
    <x v="1"/>
    <n v="172.92"/>
    <s v="ATENTO"/>
    <d v="2022-12-20T00:00:00"/>
    <n v="172.92"/>
  </r>
  <r>
    <s v="2022"/>
    <s v="TD1811211"/>
    <x v="1"/>
    <n v="46.58"/>
    <s v="ATENTO"/>
    <d v="2022-12-20T00:00:00"/>
    <n v="46.58"/>
  </r>
  <r>
    <s v="2022"/>
    <s v="TD1811211"/>
    <x v="1"/>
    <n v="303.48"/>
    <s v="ATENTO"/>
    <d v="2022-12-20T00:00:00"/>
    <n v="303.48"/>
  </r>
  <r>
    <s v="2022"/>
    <s v="TD1811211"/>
    <x v="1"/>
    <n v="1779.15"/>
    <s v="ATENTO"/>
    <d v="2022-12-20T00:00:00"/>
    <n v="1779.15"/>
  </r>
  <r>
    <s v="2022"/>
    <s v="TD1811211"/>
    <x v="1"/>
    <n v="6058.78"/>
    <s v="ATENTO"/>
    <d v="2022-12-20T00:00:00"/>
    <n v="6058.78"/>
  </r>
  <r>
    <s v="2022"/>
    <s v="TD1811211"/>
    <x v="1"/>
    <n v="6060.18"/>
    <s v="ATENTO"/>
    <d v="2022-12-20T00:00:00"/>
    <n v="6060.18"/>
  </r>
  <r>
    <s v="2023"/>
    <s v="TD1811211"/>
    <x v="1"/>
    <n v="-564.54999999999995"/>
    <s v="ATENTO"/>
    <d v="2022-12-20T00:00:00"/>
    <n v="-535.71084335475575"/>
  </r>
  <r>
    <s v="2023"/>
    <s v="TD1811211"/>
    <x v="1"/>
    <n v="55.28"/>
    <s v="ATENTO"/>
    <d v="2022-12-20T00:00:00"/>
    <n v="52.4561073787103"/>
  </r>
  <r>
    <s v="2023"/>
    <s v="TD1811211"/>
    <x v="1"/>
    <n v="-1.85"/>
    <s v="ATENTO"/>
    <d v="2022-12-20T00:00:00"/>
    <n v="-1.7554956340559706"/>
  </r>
  <r>
    <s v="2021"/>
    <s v="TD1811211"/>
    <x v="1"/>
    <n v="6981.78"/>
    <s v="ATENTO"/>
    <d v="2022-12-20T00:00:00"/>
    <n v="7290.5014894934593"/>
  </r>
  <r>
    <s v="2021"/>
    <s v="TD1811211"/>
    <x v="1"/>
    <n v="2314.16"/>
    <s v="ATENTO"/>
    <d v="2022-12-20T00:00:00"/>
    <n v="2416.4879052227629"/>
  </r>
  <r>
    <s v="2021"/>
    <s v="TD1811211"/>
    <x v="1"/>
    <n v="82.42"/>
    <s v="ATENTO"/>
    <d v="2022-12-20T00:00:00"/>
    <n v="86.064461034872323"/>
  </r>
  <r>
    <s v="2021"/>
    <s v="TD1811211"/>
    <x v="1"/>
    <n v="-26.87"/>
    <s v="ATENTO"/>
    <d v="2022-12-20T00:00:00"/>
    <n v="-28.058142052984948"/>
  </r>
  <r>
    <s v="2021"/>
    <s v="TD1811211"/>
    <x v="1"/>
    <n v="213.95"/>
    <s v="ATENTO"/>
    <d v="2022-12-20T00:00:00"/>
    <n v="223.41047607875436"/>
  </r>
  <r>
    <s v="2021"/>
    <s v="TD1811211"/>
    <x v="1"/>
    <n v="151.54"/>
    <s v="ATENTO"/>
    <d v="2022-12-20T00:00:00"/>
    <n v="158.24082049532336"/>
  </r>
  <r>
    <s v="2022"/>
    <s v="TD1811211"/>
    <x v="1"/>
    <n v="248.63"/>
    <s v="ATENTO"/>
    <d v="2022-12-20T00:00:00"/>
    <n v="248.63"/>
  </r>
  <r>
    <s v="2022"/>
    <s v="TD1811211"/>
    <x v="1"/>
    <n v="-1.64"/>
    <s v="ATENTO"/>
    <d v="2022-12-20T00:00:00"/>
    <n v="-1.64"/>
  </r>
  <r>
    <s v="2022"/>
    <s v="TD1811211"/>
    <x v="1"/>
    <n v="34.590000000000003"/>
    <s v="ATENTO"/>
    <d v="2022-12-20T00:00:00"/>
    <n v="34.590000000000003"/>
  </r>
  <r>
    <s v="2022"/>
    <s v="TD1811211"/>
    <x v="1"/>
    <n v="15056.27"/>
    <s v="ATENTO"/>
    <d v="2022-12-20T00:00:00"/>
    <n v="15056.27"/>
  </r>
  <r>
    <s v="2022"/>
    <s v="TD1811211"/>
    <x v="1"/>
    <n v="538.44000000000005"/>
    <s v="ATENTO"/>
    <d v="2022-12-20T00:00:00"/>
    <n v="538.44000000000005"/>
  </r>
  <r>
    <s v="2022"/>
    <s v="TD1811211"/>
    <x v="1"/>
    <n v="156.03"/>
    <s v="ATENTO"/>
    <d v="2022-12-20T00:00:00"/>
    <n v="156.03"/>
  </r>
  <r>
    <s v="2022"/>
    <s v="TD1811211"/>
    <x v="1"/>
    <n v="110.13"/>
    <s v="ATENTO"/>
    <d v="2022-12-20T00:00:00"/>
    <n v="110.13"/>
  </r>
  <r>
    <s v="2022"/>
    <s v="TD1811211"/>
    <x v="1"/>
    <n v="35432.76"/>
    <s v="ATENTO"/>
    <d v="2022-12-20T00:00:00"/>
    <n v="35432.76"/>
  </r>
  <r>
    <s v="2022"/>
    <s v="TD1811211"/>
    <x v="1"/>
    <n v="16640.96"/>
    <s v="ATENTO"/>
    <d v="2022-12-20T00:00:00"/>
    <n v="16640.96"/>
  </r>
  <r>
    <s v="2022"/>
    <s v="TD1811211"/>
    <x v="1"/>
    <n v="67977.08"/>
    <s v="ATENTO"/>
    <d v="2022-12-20T00:00:00"/>
    <n v="67977.08"/>
  </r>
  <r>
    <s v="2022"/>
    <s v="TD1811211"/>
    <x v="1"/>
    <n v="154367.57999999999"/>
    <s v="ATENTO"/>
    <d v="2022-12-20T00:00:00"/>
    <n v="154367.57999999999"/>
  </r>
  <r>
    <s v="2023"/>
    <s v="TD1811211"/>
    <x v="1"/>
    <n v="-358.93"/>
    <s v="ATENTO"/>
    <d v="2022-12-20T00:00:00"/>
    <n v="-340.59462050362674"/>
  </r>
  <r>
    <s v="2023"/>
    <s v="TD1811211"/>
    <x v="1"/>
    <n v="436.05"/>
    <s v="ATENTO"/>
    <d v="2022-12-20T00:00:00"/>
    <n v="413.77506552978701"/>
  </r>
  <r>
    <s v="2023"/>
    <s v="TD1811211"/>
    <x v="1"/>
    <n v="73484.27"/>
    <s v="ATENTO"/>
    <d v="2022-12-20T00:00:00"/>
    <n v="69730.440625291973"/>
  </r>
  <r>
    <s v="2021"/>
    <s v="TD1811211"/>
    <x v="1"/>
    <n v="10859.83"/>
    <s v="ATENTO"/>
    <d v="2022-12-20T00:00:00"/>
    <n v="11340.031738417101"/>
  </r>
  <r>
    <s v="2021"/>
    <s v="TD1811211"/>
    <x v="1"/>
    <n v="4021.98"/>
    <s v="ATENTO"/>
    <d v="2022-12-20T00:00:00"/>
    <n v="4199.824569194805"/>
  </r>
  <r>
    <s v="2021"/>
    <s v="TD1811211"/>
    <x v="1"/>
    <n v="176.61"/>
    <s v="ATENTO"/>
    <d v="2022-12-20T00:00:00"/>
    <n v="184.41936985402575"/>
  </r>
  <r>
    <s v="2021"/>
    <s v="TD1811211"/>
    <x v="1"/>
    <n v="-41.62"/>
    <s v="ATENTO"/>
    <d v="2022-12-20T00:00:00"/>
    <n v="-43.460359964467195"/>
  </r>
  <r>
    <s v="2021"/>
    <s v="TD1811211"/>
    <x v="1"/>
    <n v="320.01"/>
    <s v="ATENTO"/>
    <d v="2022-12-20T00:00:00"/>
    <n v="334.16025449853788"/>
  </r>
  <r>
    <s v="2021"/>
    <s v="TD1811211"/>
    <x v="1"/>
    <n v="210.7"/>
    <s v="ATENTO"/>
    <d v="2022-12-20T00:00:00"/>
    <n v="220.01676704741081"/>
  </r>
  <r>
    <s v="2022"/>
    <s v="TD1811211"/>
    <x v="1"/>
    <n v="394.02"/>
    <s v="ATENTO"/>
    <d v="2022-12-20T00:00:00"/>
    <n v="394.02"/>
  </r>
  <r>
    <s v="2022"/>
    <s v="TD1811211"/>
    <x v="1"/>
    <n v="-2.82"/>
    <s v="ATENTO"/>
    <d v="2022-12-20T00:00:00"/>
    <n v="-2.82"/>
  </r>
  <r>
    <s v="2022"/>
    <s v="TD1811211"/>
    <x v="1"/>
    <n v="62.27"/>
    <s v="ATENTO"/>
    <d v="2022-12-20T00:00:00"/>
    <n v="62.27"/>
  </r>
  <r>
    <s v="2022"/>
    <s v="TD1811211"/>
    <x v="1"/>
    <n v="26569.79"/>
    <s v="ATENTO"/>
    <d v="2022-12-20T00:00:00"/>
    <n v="26569.79"/>
  </r>
  <r>
    <s v="2022"/>
    <s v="TD1811211"/>
    <x v="1"/>
    <n v="801.14"/>
    <s v="ATENTO"/>
    <d v="2022-12-20T00:00:00"/>
    <n v="801.14"/>
  </r>
  <r>
    <s v="2022"/>
    <s v="TD1811211"/>
    <x v="1"/>
    <n v="256.41000000000003"/>
    <s v="ATENTO"/>
    <d v="2022-12-20T00:00:00"/>
    <n v="256.41000000000003"/>
  </r>
  <r>
    <s v="2022"/>
    <s v="TD1811211"/>
    <x v="1"/>
    <n v="159.06"/>
    <s v="ATENTO"/>
    <d v="2022-12-20T00:00:00"/>
    <n v="159.06"/>
  </r>
  <r>
    <s v="2022"/>
    <s v="TD1811211"/>
    <x v="1"/>
    <n v="116001.78"/>
    <s v="ATENTO"/>
    <d v="2022-12-20T00:00:00"/>
    <n v="116001.78"/>
  </r>
  <r>
    <s v="2022"/>
    <s v="TD1811211"/>
    <x v="1"/>
    <n v="31088.9"/>
    <s v="ATENTO"/>
    <d v="2022-12-20T00:00:00"/>
    <n v="31088.9"/>
  </r>
  <r>
    <s v="2022"/>
    <s v="TD1811211"/>
    <x v="1"/>
    <n v="103497.27"/>
    <s v="ATENTO"/>
    <d v="2022-12-20T00:00:00"/>
    <n v="103497.27"/>
  </r>
  <r>
    <s v="2022"/>
    <s v="TD1811211"/>
    <x v="1"/>
    <n v="337816.21"/>
    <s v="ATENTO"/>
    <d v="2022-12-20T00:00:00"/>
    <n v="337816.21"/>
  </r>
  <r>
    <s v="2023"/>
    <s v="TD1811211"/>
    <x v="1"/>
    <n v="-871.19"/>
    <s v="ATENTO"/>
    <d v="2022-12-20T00:00:00"/>
    <n v="-826.68661699093025"/>
  </r>
  <r>
    <s v="2023"/>
    <s v="TD1811211"/>
    <x v="1"/>
    <n v="860.4"/>
    <s v="ATENTO"/>
    <d v="2022-12-20T00:00:00"/>
    <n v="816.44780731986862"/>
  </r>
  <r>
    <s v="2023"/>
    <s v="TD1811211"/>
    <x v="1"/>
    <n v="120883.23"/>
    <s v="ATENTO"/>
    <d v="2022-12-20T00:00:00"/>
    <n v="114708.09864626147"/>
  </r>
  <r>
    <s v="2021"/>
    <s v="TD1811211"/>
    <x v="1"/>
    <n v="2692.27"/>
    <s v="ATENTO"/>
    <d v="2022-12-20T00:00:00"/>
    <n v="2811.3172350200889"/>
  </r>
  <r>
    <s v="2021"/>
    <s v="TD1811211"/>
    <x v="1"/>
    <n v="989.18"/>
    <s v="ATENTO"/>
    <d v="2022-12-20T00:00:00"/>
    <n v="1032.9197229613565"/>
  </r>
  <r>
    <s v="2021"/>
    <s v="TD1811211"/>
    <x v="1"/>
    <n v="28.28"/>
    <s v="ATENTO"/>
    <d v="2022-12-20T00:00:00"/>
    <n v="29.530489663506302"/>
  </r>
  <r>
    <s v="2021"/>
    <s v="TD1811211"/>
    <x v="1"/>
    <n v="-10.11"/>
    <s v="ATENTO"/>
    <d v="2022-12-20T00:00:00"/>
    <n v="-10.557045632887153"/>
  </r>
  <r>
    <s v="2021"/>
    <s v="TD1811211"/>
    <x v="1"/>
    <n v="67.19"/>
    <s v="ATENTO"/>
    <d v="2022-12-20T00:00:00"/>
    <n v="70.161018404914728"/>
  </r>
  <r>
    <s v="2021"/>
    <s v="TD1811211"/>
    <x v="1"/>
    <n v="41.84"/>
    <s v="ATENTO"/>
    <d v="2022-12-20T00:00:00"/>
    <n v="43.690087960435072"/>
  </r>
  <r>
    <s v="2022"/>
    <s v="TD1811211"/>
    <x v="1"/>
    <n v="87.2"/>
    <s v="ATENTO"/>
    <d v="2022-12-20T00:00:00"/>
    <n v="87.2"/>
  </r>
  <r>
    <s v="2022"/>
    <s v="TD1811211"/>
    <x v="1"/>
    <n v="-0.71"/>
    <s v="ATENTO"/>
    <d v="2022-12-20T00:00:00"/>
    <n v="-0.71"/>
  </r>
  <r>
    <s v="2022"/>
    <s v="TD1811211"/>
    <x v="1"/>
    <n v="15.06"/>
    <s v="ATENTO"/>
    <d v="2022-12-20T00:00:00"/>
    <n v="15.06"/>
  </r>
  <r>
    <s v="2022"/>
    <s v="TD1811211"/>
    <x v="1"/>
    <n v="6193.61"/>
    <s v="ATENTO"/>
    <d v="2022-12-20T00:00:00"/>
    <n v="6193.61"/>
  </r>
  <r>
    <s v="2022"/>
    <s v="TD1811211"/>
    <x v="1"/>
    <n v="200.72"/>
    <s v="ATENTO"/>
    <d v="2022-12-20T00:00:00"/>
    <n v="200.72"/>
  </r>
  <r>
    <s v="2022"/>
    <s v="TD1811211"/>
    <x v="1"/>
    <n v="62.93"/>
    <s v="ATENTO"/>
    <d v="2022-12-20T00:00:00"/>
    <n v="62.93"/>
  </r>
  <r>
    <s v="2022"/>
    <s v="TD1811211"/>
    <x v="1"/>
    <n v="37.369999999999997"/>
    <s v="ATENTO"/>
    <d v="2022-12-20T00:00:00"/>
    <n v="37.369999999999997"/>
  </r>
  <r>
    <s v="2022"/>
    <s v="TD1811211"/>
    <x v="1"/>
    <n v="27092.04"/>
    <s v="ATENTO"/>
    <d v="2022-12-20T00:00:00"/>
    <n v="27092.04"/>
  </r>
  <r>
    <s v="2022"/>
    <s v="TD1811211"/>
    <x v="1"/>
    <n v="6469.68"/>
    <s v="ATENTO"/>
    <d v="2022-12-20T00:00:00"/>
    <n v="6469.68"/>
  </r>
  <r>
    <s v="2022"/>
    <s v="TD1811211"/>
    <x v="1"/>
    <n v="24342.97"/>
    <s v="ATENTO"/>
    <d v="2022-12-20T00:00:00"/>
    <n v="24342.97"/>
  </r>
  <r>
    <s v="2022"/>
    <s v="TD1811211"/>
    <x v="1"/>
    <n v="52400.43"/>
    <s v="ATENTO"/>
    <d v="2022-12-20T00:00:00"/>
    <n v="52400.43"/>
  </r>
  <r>
    <s v="2023"/>
    <s v="TD1811211"/>
    <x v="1"/>
    <n v="-131.47"/>
    <s v="ATENTO"/>
    <d v="2022-12-20T00:00:00"/>
    <n v="-124.7540600050478"/>
  </r>
  <r>
    <s v="2023"/>
    <s v="TD1811211"/>
    <x v="1"/>
    <n v="195.31"/>
    <s v="ATENTO"/>
    <d v="2022-12-20T00:00:00"/>
    <n v="185.33289312836303"/>
  </r>
  <r>
    <s v="2023"/>
    <s v="TD1811211"/>
    <x v="1"/>
    <n v="29763.03"/>
    <s v="ATENTO"/>
    <d v="2022-12-20T00:00:00"/>
    <n v="28242.632011501009"/>
  </r>
  <r>
    <s v="2022"/>
    <s v="TD1811211"/>
    <x v="1"/>
    <n v="18806.650000000001"/>
    <s v="ATENTO"/>
    <d v="2022-12-20T00:00:00"/>
    <n v="18806.650000000001"/>
  </r>
  <r>
    <s v="2022"/>
    <s v="TD1811211"/>
    <x v="1"/>
    <n v="29337.9"/>
    <s v="ATENTO"/>
    <d v="2022-12-20T00:00:00"/>
    <n v="29337.9"/>
  </r>
  <r>
    <s v="2022"/>
    <s v="TD1811211"/>
    <x v="1"/>
    <n v="11.58"/>
    <s v="ATENTO"/>
    <d v="2022-12-20T00:00:00"/>
    <n v="11.58"/>
  </r>
  <r>
    <s v="2022"/>
    <s v="TD1811211"/>
    <x v="1"/>
    <n v="9490.49"/>
    <s v="ATENTO"/>
    <d v="2022-12-20T00:00:00"/>
    <n v="9490.49"/>
  </r>
  <r>
    <s v="2021"/>
    <s v="TD1811211"/>
    <x v="1"/>
    <n v="448.38"/>
    <s v="ATENTO"/>
    <d v="2022-12-20T00:00:00"/>
    <n v="468.20654014579048"/>
  </r>
  <r>
    <s v="2021"/>
    <s v="TD1811211"/>
    <x v="1"/>
    <n v="162.33000000000001"/>
    <s v="ATENTO"/>
    <d v="2022-12-20T00:00:00"/>
    <n v="169.50793447938395"/>
  </r>
  <r>
    <s v="2021"/>
    <s v="TD1811211"/>
    <x v="1"/>
    <n v="14.56"/>
    <s v="ATENTO"/>
    <d v="2022-12-20T00:00:00"/>
    <n v="15.203816460419088"/>
  </r>
  <r>
    <s v="2021"/>
    <s v="TD1811211"/>
    <x v="1"/>
    <n v="10.3"/>
    <s v="ATENTO"/>
    <d v="2022-12-20T00:00:00"/>
    <n v="10.755447083950315"/>
  </r>
  <r>
    <s v="2022"/>
    <s v="TD1811211"/>
    <x v="1"/>
    <n v="14.82"/>
    <s v="ATENTO"/>
    <d v="2022-12-20T00:00:00"/>
    <n v="14.82"/>
  </r>
  <r>
    <s v="2022"/>
    <s v="TD1811211"/>
    <x v="1"/>
    <n v="2.6"/>
    <s v="ATENTO"/>
    <d v="2022-12-20T00:00:00"/>
    <n v="2.6"/>
  </r>
  <r>
    <s v="2022"/>
    <s v="TD1811211"/>
    <x v="1"/>
    <n v="1030.28"/>
    <s v="ATENTO"/>
    <d v="2022-12-20T00:00:00"/>
    <n v="1030.28"/>
  </r>
  <r>
    <s v="2022"/>
    <s v="TD1811211"/>
    <x v="1"/>
    <n v="32.5"/>
    <s v="ATENTO"/>
    <d v="2022-12-20T00:00:00"/>
    <n v="32.5"/>
  </r>
  <r>
    <s v="2022"/>
    <s v="TD1811211"/>
    <x v="1"/>
    <n v="3.58"/>
    <s v="ATENTO"/>
    <d v="2022-12-20T00:00:00"/>
    <n v="3.58"/>
  </r>
  <r>
    <s v="2022"/>
    <s v="TD1811211"/>
    <x v="1"/>
    <n v="4.0999999999999996"/>
    <s v="ATENTO"/>
    <d v="2022-12-20T00:00:00"/>
    <n v="4.0999999999999996"/>
  </r>
  <r>
    <s v="2022"/>
    <s v="TD1811211"/>
    <x v="1"/>
    <n v="5559.84"/>
    <s v="ATENTO"/>
    <d v="2022-12-20T00:00:00"/>
    <n v="5559.84"/>
  </r>
  <r>
    <s v="2022"/>
    <s v="TD1811211"/>
    <x v="1"/>
    <n v="16.13"/>
    <s v="ATENTO"/>
    <d v="2022-12-20T00:00:00"/>
    <n v="16.13"/>
  </r>
  <r>
    <s v="2022"/>
    <s v="TD1811211"/>
    <x v="1"/>
    <n v="3226.57"/>
    <s v="ATENTO"/>
    <d v="2022-12-20T00:00:00"/>
    <n v="3226.57"/>
  </r>
  <r>
    <s v="2022"/>
    <s v="TD1811211"/>
    <x v="1"/>
    <n v="10489.52"/>
    <s v="ATENTO"/>
    <d v="2022-12-20T00:00:00"/>
    <n v="10489.52"/>
  </r>
  <r>
    <s v="2023"/>
    <s v="TD1811211"/>
    <x v="1"/>
    <n v="18.07"/>
    <s v="ATENTO"/>
    <d v="2022-12-20T00:00:00"/>
    <n v="17.146922220211561"/>
  </r>
  <r>
    <s v="2023"/>
    <s v="TD1811211"/>
    <x v="1"/>
    <n v="24.46"/>
    <s v="ATENTO"/>
    <d v="2022-12-20T00:00:00"/>
    <n v="23.210499031896777"/>
  </r>
  <r>
    <s v="2023"/>
    <s v="TD1811211"/>
    <x v="1"/>
    <n v="4055.54"/>
    <s v="ATENTO"/>
    <d v="2022-12-20T00:00:00"/>
    <n v="3848.3690614807301"/>
  </r>
  <r>
    <s v="2022"/>
    <s v="TD1811211"/>
    <x v="2"/>
    <n v="11438.26"/>
    <s v="ATENTO"/>
    <d v="2022-12-20T00:00:00"/>
    <n v="11438.26"/>
  </r>
  <r>
    <s v="2022"/>
    <s v="TD1811211"/>
    <x v="2"/>
    <n v="15026.37"/>
    <s v="ATENTO"/>
    <d v="2022-12-20T00:00:00"/>
    <n v="15026.37"/>
  </r>
  <r>
    <s v="2022"/>
    <s v="TD1811211"/>
    <x v="2"/>
    <n v="12057.59"/>
    <s v="ATENTO"/>
    <d v="2022-12-20T00:00:00"/>
    <n v="12057.59"/>
  </r>
  <r>
    <s v="2022"/>
    <s v="TD1825212"/>
    <x v="0"/>
    <n v="487834.4"/>
    <s v="LAUDA"/>
    <d v="2022-11-29T00:00:00"/>
    <n v="487834.4"/>
  </r>
  <r>
    <s v="2022"/>
    <s v="TD1825212"/>
    <x v="0"/>
    <n v="8118.84"/>
    <s v="LAUDA"/>
    <d v="2022-11-29T00:00:00"/>
    <n v="8118.84"/>
  </r>
  <r>
    <s v="2022"/>
    <s v="TD1825212"/>
    <x v="0"/>
    <n v="13375.37"/>
    <s v="LAUDA"/>
    <d v="2022-11-29T00:00:00"/>
    <n v="13375.37"/>
  </r>
  <r>
    <s v="2022"/>
    <s v="TD1825212"/>
    <x v="0"/>
    <n v="490501.65"/>
    <s v="LAUDA"/>
    <d v="2022-11-29T00:00:00"/>
    <n v="490501.65"/>
  </r>
  <r>
    <s v="2022"/>
    <s v="TD1825212"/>
    <x v="0"/>
    <n v="-11838.23"/>
    <s v="LAUDA"/>
    <d v="2022-11-29T00:00:00"/>
    <n v="-11838.23"/>
  </r>
  <r>
    <s v="2022"/>
    <s v="TD1825212"/>
    <x v="0"/>
    <n v="60139.37"/>
    <s v="LAUDA"/>
    <d v="2022-11-29T00:00:00"/>
    <n v="60139.37"/>
  </r>
  <r>
    <s v="2023"/>
    <s v="TD1825212"/>
    <x v="0"/>
    <n v="-39078.339999999997"/>
    <s v="LAUDA"/>
    <d v="2022-11-29T00:00:00"/>
    <n v="-37082.083922245831"/>
  </r>
  <r>
    <s v="2023"/>
    <s v="TD1825212"/>
    <x v="0"/>
    <n v="-899.58"/>
    <s v="LAUDA"/>
    <d v="2022-11-29T00:00:00"/>
    <n v="-853.62635809949734"/>
  </r>
  <r>
    <s v="2023"/>
    <s v="TD1825212"/>
    <x v="0"/>
    <n v="-21988.1"/>
    <s v="LAUDA"/>
    <d v="2022-11-29T00:00:00"/>
    <n v="-20864.872189830316"/>
  </r>
  <r>
    <s v="2021"/>
    <s v="TD1825212"/>
    <x v="1"/>
    <n v="0.02"/>
    <s v="LAUDA"/>
    <d v="2022-11-29T00:00:00"/>
    <n v="2.0884363269806437E-2"/>
  </r>
  <r>
    <s v="2021"/>
    <s v="TD1825212"/>
    <x v="1"/>
    <n v="56.12"/>
    <s v="LAUDA"/>
    <d v="2022-11-29T00:00:00"/>
    <n v="58.601523335076863"/>
  </r>
  <r>
    <s v="2021"/>
    <s v="TD1825212"/>
    <x v="1"/>
    <n v="6.45"/>
    <s v="LAUDA"/>
    <d v="2022-11-29T00:00:00"/>
    <n v="6.735207154512576"/>
  </r>
  <r>
    <s v="2021"/>
    <s v="TD1825212"/>
    <x v="1"/>
    <n v="3.52"/>
    <s v="LAUDA"/>
    <d v="2022-11-29T00:00:00"/>
    <n v="3.6756479354859328"/>
  </r>
  <r>
    <s v="2021"/>
    <s v="TD1825212"/>
    <x v="1"/>
    <n v="30.61"/>
    <s v="LAUDA"/>
    <d v="2022-11-29T00:00:00"/>
    <n v="31.963517984438752"/>
  </r>
  <r>
    <s v="2021"/>
    <s v="TD1825212"/>
    <x v="1"/>
    <n v="3.97"/>
    <s v="LAUDA"/>
    <d v="2022-11-29T00:00:00"/>
    <n v="4.1455461090565784"/>
  </r>
  <r>
    <s v="2021"/>
    <s v="TD1825212"/>
    <x v="1"/>
    <n v="0.46"/>
    <s v="LAUDA"/>
    <d v="2022-11-29T00:00:00"/>
    <n v="0.48034035520554808"/>
  </r>
  <r>
    <s v="2021"/>
    <s v="TD1825212"/>
    <x v="1"/>
    <n v="-6.97"/>
    <s v="LAUDA"/>
    <d v="2022-11-29T00:00:00"/>
    <n v="-7.2782005995275432"/>
  </r>
  <r>
    <s v="2021"/>
    <s v="TD1825212"/>
    <x v="1"/>
    <n v="7.21"/>
    <s v="LAUDA"/>
    <d v="2022-11-29T00:00:00"/>
    <n v="7.5288129587652204"/>
  </r>
  <r>
    <s v="2022"/>
    <s v="TD1825212"/>
    <x v="1"/>
    <n v="0.01"/>
    <s v="LAUDA"/>
    <d v="2022-11-29T00:00:00"/>
    <n v="0.01"/>
  </r>
  <r>
    <s v="2022"/>
    <s v="TD1825212"/>
    <x v="1"/>
    <n v="0.76"/>
    <s v="LAUDA"/>
    <d v="2022-11-29T00:00:00"/>
    <n v="0.76"/>
  </r>
  <r>
    <s v="2022"/>
    <s v="TD1825212"/>
    <x v="1"/>
    <n v="0.1"/>
    <s v="LAUDA"/>
    <d v="2022-11-29T00:00:00"/>
    <n v="0.1"/>
  </r>
  <r>
    <s v="2022"/>
    <s v="TD1825212"/>
    <x v="1"/>
    <n v="7.26"/>
    <s v="LAUDA"/>
    <d v="2022-11-29T00:00:00"/>
    <n v="7.26"/>
  </r>
  <r>
    <s v="2022"/>
    <s v="TD1825212"/>
    <x v="1"/>
    <n v="0.21"/>
    <s v="LAUDA"/>
    <d v="2022-11-29T00:00:00"/>
    <n v="0.21"/>
  </r>
  <r>
    <s v="2022"/>
    <s v="TD1825212"/>
    <x v="1"/>
    <n v="1503.02"/>
    <s v="LAUDA"/>
    <d v="2022-11-29T00:00:00"/>
    <n v="1503.02"/>
  </r>
  <r>
    <s v="2022"/>
    <s v="TD1825212"/>
    <x v="1"/>
    <n v="3.01"/>
    <s v="LAUDA"/>
    <d v="2022-11-29T00:00:00"/>
    <n v="3.01"/>
  </r>
  <r>
    <s v="2022"/>
    <s v="TD1825212"/>
    <x v="1"/>
    <n v="0.01"/>
    <s v="LAUDA"/>
    <d v="2022-11-29T00:00:00"/>
    <n v="0.01"/>
  </r>
  <r>
    <s v="2022"/>
    <s v="TD1825212"/>
    <x v="1"/>
    <n v="15.61"/>
    <s v="LAUDA"/>
    <d v="2022-11-29T00:00:00"/>
    <n v="15.61"/>
  </r>
  <r>
    <s v="2022"/>
    <s v="TD1825212"/>
    <x v="1"/>
    <n v="0.09"/>
    <s v="LAUDA"/>
    <d v="2022-11-29T00:00:00"/>
    <n v="0.09"/>
  </r>
  <r>
    <s v="2022"/>
    <s v="TD1825212"/>
    <x v="1"/>
    <n v="33.83"/>
    <s v="LAUDA"/>
    <d v="2022-11-29T00:00:00"/>
    <n v="33.83"/>
  </r>
  <r>
    <s v="2022"/>
    <s v="TD1825212"/>
    <x v="1"/>
    <n v="2.38"/>
    <s v="LAUDA"/>
    <d v="2022-11-29T00:00:00"/>
    <n v="2.38"/>
  </r>
  <r>
    <s v="2022"/>
    <s v="TD1825212"/>
    <x v="1"/>
    <n v="1359.24"/>
    <s v="LAUDA"/>
    <d v="2022-11-29T00:00:00"/>
    <n v="1359.24"/>
  </r>
  <r>
    <s v="2022"/>
    <s v="TD1825212"/>
    <x v="1"/>
    <n v="29.22"/>
    <s v="LAUDA"/>
    <d v="2022-11-29T00:00:00"/>
    <n v="29.22"/>
  </r>
  <r>
    <s v="2022"/>
    <s v="TD1825212"/>
    <x v="1"/>
    <n v="2187.52"/>
    <s v="LAUDA"/>
    <d v="2022-11-29T00:00:00"/>
    <n v="2187.52"/>
  </r>
  <r>
    <s v="2022"/>
    <s v="TD1825212"/>
    <x v="1"/>
    <n v="0.28999999999999998"/>
    <s v="LAUDA"/>
    <d v="2022-11-29T00:00:00"/>
    <n v="0.28999999999999998"/>
  </r>
  <r>
    <s v="2022"/>
    <s v="TD1825212"/>
    <x v="1"/>
    <n v="133.19999999999999"/>
    <s v="LAUDA"/>
    <d v="2022-11-29T00:00:00"/>
    <n v="133.19999999999999"/>
  </r>
  <r>
    <s v="2022"/>
    <s v="TD1825212"/>
    <x v="1"/>
    <n v="501.66"/>
    <s v="LAUDA"/>
    <d v="2022-11-29T00:00:00"/>
    <n v="501.66"/>
  </r>
  <r>
    <s v="2022"/>
    <s v="TD1825212"/>
    <x v="1"/>
    <n v="6.63"/>
    <s v="LAUDA"/>
    <d v="2022-11-29T00:00:00"/>
    <n v="6.63"/>
  </r>
  <r>
    <s v="2023"/>
    <s v="TD1825212"/>
    <x v="1"/>
    <n v="-59.8"/>
    <s v="LAUDA"/>
    <d v="2022-11-29T00:00:00"/>
    <n v="-56.745210225160555"/>
  </r>
  <r>
    <s v="2023"/>
    <s v="TD1825212"/>
    <x v="1"/>
    <n v="-0.16"/>
    <s v="LAUDA"/>
    <d v="2022-11-29T00:00:00"/>
    <n v="-0.15182664943186772"/>
  </r>
  <r>
    <s v="2023"/>
    <s v="TD1825212"/>
    <x v="1"/>
    <n v="-0.04"/>
    <s v="LAUDA"/>
    <d v="2022-11-29T00:00:00"/>
    <n v="-3.7956662357966929E-2"/>
  </r>
  <r>
    <s v="2023"/>
    <s v="TD1825212"/>
    <x v="1"/>
    <n v="-18"/>
    <s v="LAUDA"/>
    <d v="2022-11-29T00:00:00"/>
    <n v="-17.08049806108512"/>
  </r>
  <r>
    <s v="2023"/>
    <s v="TD1825212"/>
    <x v="1"/>
    <n v="-110.42"/>
    <s v="LAUDA"/>
    <d v="2022-11-29T00:00:00"/>
    <n v="-104.77936643916772"/>
  </r>
  <r>
    <s v="2023"/>
    <s v="TD1825212"/>
    <x v="1"/>
    <n v="-0.33"/>
    <s v="LAUDA"/>
    <d v="2022-11-29T00:00:00"/>
    <n v="-0.31314246445322719"/>
  </r>
  <r>
    <s v="2022"/>
    <s v="TD1825212"/>
    <x v="0"/>
    <n v="8860.43"/>
    <s v="LAUDA"/>
    <d v="2022-11-29T00:00:00"/>
    <n v="8860.43"/>
  </r>
  <r>
    <s v="2022"/>
    <s v="TD1825212"/>
    <x v="0"/>
    <n v="11475.94"/>
    <s v="LAUDA"/>
    <d v="2022-11-29T00:00:00"/>
    <n v="11475.94"/>
  </r>
  <r>
    <s v="2022"/>
    <s v="TD1825212"/>
    <x v="0"/>
    <n v="11671.14"/>
    <s v="LAUDA"/>
    <d v="2022-11-29T00:00:00"/>
    <n v="11671.14"/>
  </r>
  <r>
    <s v="2022"/>
    <s v="TD1825212"/>
    <x v="0"/>
    <n v="136.71"/>
    <s v="LAUDA"/>
    <d v="2022-11-29T00:00:00"/>
    <n v="136.71"/>
  </r>
  <r>
    <s v="2022"/>
    <s v="TD1825212"/>
    <x v="0"/>
    <n v="121.9"/>
    <s v="LAUDA"/>
    <d v="2022-11-29T00:00:00"/>
    <n v="121.9"/>
  </r>
  <r>
    <s v="2022"/>
    <s v="TD1825212"/>
    <x v="0"/>
    <n v="176.55"/>
    <s v="LAUDA"/>
    <d v="2022-11-29T00:00:00"/>
    <n v="176.55"/>
  </r>
  <r>
    <s v="2022"/>
    <s v="TD1825212"/>
    <x v="0"/>
    <n v="296.58999999999997"/>
    <s v="LAUDA"/>
    <d v="2022-11-29T00:00:00"/>
    <n v="296.58999999999997"/>
  </r>
  <r>
    <s v="2022"/>
    <s v="TD1825212"/>
    <x v="0"/>
    <n v="549.64"/>
    <s v="LAUDA"/>
    <d v="2022-11-29T00:00:00"/>
    <n v="549.64"/>
  </r>
  <r>
    <s v="2022"/>
    <s v="TD1825212"/>
    <x v="0"/>
    <n v="798.44"/>
    <s v="LAUDA"/>
    <d v="2022-11-29T00:00:00"/>
    <n v="798.44"/>
  </r>
  <r>
    <s v="2022"/>
    <s v="TD1825212"/>
    <x v="0"/>
    <n v="304.86"/>
    <s v="LAUDA"/>
    <d v="2022-11-29T00:00:00"/>
    <n v="304.86"/>
  </r>
  <r>
    <s v="2022"/>
    <s v="TD1825212"/>
    <x v="0"/>
    <n v="3569.44"/>
    <s v="LAUDA"/>
    <d v="2022-11-29T00:00:00"/>
    <n v="3569.44"/>
  </r>
  <r>
    <s v="2022"/>
    <s v="TD1825212"/>
    <x v="0"/>
    <n v="3500.64"/>
    <s v="LAUDA"/>
    <d v="2022-11-29T00:00:00"/>
    <n v="3500.64"/>
  </r>
  <r>
    <s v="2022"/>
    <s v="TD1825212"/>
    <x v="0"/>
    <n v="3605.86"/>
    <s v="LAUDA"/>
    <d v="2022-11-29T00:00:00"/>
    <n v="3605.86"/>
  </r>
  <r>
    <s v="2022"/>
    <s v="TD1825212"/>
    <x v="0"/>
    <n v="3581.58"/>
    <s v="LAUDA"/>
    <d v="2022-11-29T00:00:00"/>
    <n v="3581.58"/>
  </r>
  <r>
    <s v="2022"/>
    <s v="TD1825212"/>
    <x v="0"/>
    <n v="3644.31"/>
    <s v="LAUDA"/>
    <d v="2022-11-29T00:00:00"/>
    <n v="3644.31"/>
  </r>
  <r>
    <s v="2022"/>
    <s v="TD1825212"/>
    <x v="0"/>
    <n v="3883.08"/>
    <s v="LAUDA"/>
    <d v="2022-11-29T00:00:00"/>
    <n v="3883.08"/>
  </r>
  <r>
    <s v="2022"/>
    <s v="TD1825212"/>
    <x v="0"/>
    <n v="1034"/>
    <s v="LAUDA"/>
    <d v="2022-11-29T00:00:00"/>
    <n v="1034"/>
  </r>
  <r>
    <s v="2022"/>
    <s v="TD1825212"/>
    <x v="0"/>
    <n v="3397.44"/>
    <s v="LAUDA"/>
    <d v="2022-11-29T00:00:00"/>
    <n v="3397.44"/>
  </r>
  <r>
    <s v="2022"/>
    <s v="TD1825212"/>
    <x v="0"/>
    <n v="2604.23"/>
    <s v="LAUDA"/>
    <d v="2022-11-29T00:00:00"/>
    <n v="2604.23"/>
  </r>
  <r>
    <s v="2022"/>
    <s v="TD1825212"/>
    <x v="0"/>
    <n v="2501.04"/>
    <s v="LAUDA"/>
    <d v="2022-11-29T00:00:00"/>
    <n v="2501.04"/>
  </r>
  <r>
    <s v="2022"/>
    <s v="TD1825212"/>
    <x v="0"/>
    <n v="3729.3"/>
    <s v="LAUDA"/>
    <d v="2022-11-29T00:00:00"/>
    <n v="3729.3"/>
  </r>
  <r>
    <s v="2022"/>
    <s v="TD1825212"/>
    <x v="0"/>
    <n v="3429.82"/>
    <s v="LAUDA"/>
    <d v="2022-11-29T00:00:00"/>
    <n v="3429.82"/>
  </r>
  <r>
    <s v="2022"/>
    <s v="TD1825212"/>
    <x v="0"/>
    <n v="3160.69"/>
    <s v="LAUDA"/>
    <d v="2022-11-29T00:00:00"/>
    <n v="3160.69"/>
  </r>
  <r>
    <s v="2022"/>
    <s v="TD1825212"/>
    <x v="0"/>
    <n v="11073.88"/>
    <s v="LAUDA"/>
    <d v="2022-11-29T00:00:00"/>
    <n v="11073.88"/>
  </r>
  <r>
    <s v="2022"/>
    <s v="TD1825212"/>
    <x v="0"/>
    <n v="11123.32"/>
    <s v="LAUDA"/>
    <d v="2022-11-29T00:00:00"/>
    <n v="11123.32"/>
  </r>
  <r>
    <s v="2022"/>
    <s v="TD1825212"/>
    <x v="0"/>
    <n v="-10977.55"/>
    <s v="LAUDA"/>
    <d v="2022-11-29T00:00:00"/>
    <n v="-10977.55"/>
  </r>
  <r>
    <s v="2022"/>
    <s v="TD1825212"/>
    <x v="0"/>
    <n v="-11026.57"/>
    <s v="LAUDA"/>
    <d v="2022-11-29T00:00:00"/>
    <n v="-11026.57"/>
  </r>
  <r>
    <s v="2022"/>
    <s v="TD1825212"/>
    <x v="0"/>
    <n v="-31.46"/>
    <s v="LAUDA"/>
    <d v="2022-11-29T00:00:00"/>
    <n v="-31.46"/>
  </r>
  <r>
    <s v="2022"/>
    <s v="TD1825212"/>
    <x v="0"/>
    <n v="-196.07"/>
    <s v="LAUDA"/>
    <d v="2022-11-29T00:00:00"/>
    <n v="-196.07"/>
  </r>
  <r>
    <s v="2022"/>
    <s v="TD1825212"/>
    <x v="0"/>
    <n v="-404.92"/>
    <s v="LAUDA"/>
    <d v="2022-11-29T00:00:00"/>
    <n v="-404.92"/>
  </r>
  <r>
    <s v="2022"/>
    <s v="TD1825212"/>
    <x v="0"/>
    <n v="-394.26"/>
    <s v="LAUDA"/>
    <d v="2022-11-29T00:00:00"/>
    <n v="-394.26"/>
  </r>
  <r>
    <s v="2022"/>
    <s v="TD1825212"/>
    <x v="0"/>
    <n v="-153.44"/>
    <s v="LAUDA"/>
    <d v="2022-11-29T00:00:00"/>
    <n v="-153.44"/>
  </r>
  <r>
    <s v="2022"/>
    <s v="TD1825212"/>
    <x v="0"/>
    <n v="-1.07"/>
    <s v="LAUDA"/>
    <d v="2022-11-29T00:00:00"/>
    <n v="-1.07"/>
  </r>
  <r>
    <s v="2022"/>
    <s v="TD1825212"/>
    <x v="0"/>
    <n v="-10267.879999999999"/>
    <s v="LAUDA"/>
    <d v="2022-11-29T00:00:00"/>
    <n v="-10267.879999999999"/>
  </r>
  <r>
    <s v="2022"/>
    <s v="TD1825212"/>
    <x v="0"/>
    <n v="10357.98"/>
    <s v="LAUDA"/>
    <d v="2022-11-29T00:00:00"/>
    <n v="10357.98"/>
  </r>
  <r>
    <s v="2022"/>
    <s v="TD1825212"/>
    <x v="0"/>
    <n v="11088.93"/>
    <s v="LAUDA"/>
    <d v="2022-11-29T00:00:00"/>
    <n v="11088.93"/>
  </r>
  <r>
    <s v="2022"/>
    <s v="TD1825212"/>
    <x v="0"/>
    <n v="-10992.47"/>
    <s v="LAUDA"/>
    <d v="2022-11-29T00:00:00"/>
    <n v="-10992.47"/>
  </r>
  <r>
    <s v="2022"/>
    <s v="TD1825212"/>
    <x v="0"/>
    <n v="3272.07"/>
    <s v="LAUDA"/>
    <d v="2022-11-29T00:00:00"/>
    <n v="3272.07"/>
  </r>
  <r>
    <s v="2022"/>
    <s v="TD1825212"/>
    <x v="0"/>
    <n v="-259.24"/>
    <s v="LAUDA"/>
    <d v="2022-11-29T00:00:00"/>
    <n v="-259.24"/>
  </r>
  <r>
    <s v="2022"/>
    <s v="TD1825212"/>
    <x v="0"/>
    <n v="-428.49"/>
    <s v="LAUDA"/>
    <d v="2022-11-29T00:00:00"/>
    <n v="-428.49"/>
  </r>
  <r>
    <s v="2022"/>
    <s v="TD1825212"/>
    <x v="0"/>
    <n v="-441.34"/>
    <s v="LAUDA"/>
    <d v="2022-11-29T00:00:00"/>
    <n v="-441.34"/>
  </r>
  <r>
    <s v="2022"/>
    <s v="TD1825212"/>
    <x v="0"/>
    <n v="-53.56"/>
    <s v="LAUDA"/>
    <d v="2022-11-29T00:00:00"/>
    <n v="-53.56"/>
  </r>
  <r>
    <s v="2022"/>
    <s v="TD1825212"/>
    <x v="0"/>
    <n v="2041.75"/>
    <s v="LAUDA"/>
    <d v="2022-11-29T00:00:00"/>
    <n v="2041.75"/>
  </r>
  <r>
    <s v="2022"/>
    <s v="TD1825212"/>
    <x v="0"/>
    <n v="1370.85"/>
    <s v="LAUDA"/>
    <d v="2022-11-29T00:00:00"/>
    <n v="1370.85"/>
  </r>
  <r>
    <s v="2023"/>
    <s v="TD1825212"/>
    <x v="0"/>
    <n v="-1846.51"/>
    <s v="LAUDA"/>
    <d v="2022-11-29T00:00:00"/>
    <n v="-1752.1839152652378"/>
  </r>
  <r>
    <s v="2023"/>
    <s v="TD1825212"/>
    <x v="0"/>
    <n v="-1888.42"/>
    <s v="LAUDA"/>
    <d v="2022-11-29T00:00:00"/>
    <n v="-1791.9530082507979"/>
  </r>
  <r>
    <s v="2023"/>
    <s v="TD1825212"/>
    <x v="0"/>
    <n v="-245.37"/>
    <s v="LAUDA"/>
    <d v="2022-11-29T00:00:00"/>
    <n v="-232.83565606935863"/>
  </r>
  <r>
    <s v="2023"/>
    <s v="TD1825212"/>
    <x v="0"/>
    <n v="-396.75"/>
    <s v="LAUDA"/>
    <d v="2022-11-29T00:00:00"/>
    <n v="-376.48264476308447"/>
  </r>
  <r>
    <s v="2023"/>
    <s v="TD1825212"/>
    <x v="0"/>
    <n v="-359.94"/>
    <s v="LAUDA"/>
    <d v="2022-11-29T00:00:00"/>
    <n v="-341.55302622816544"/>
  </r>
  <r>
    <s v="2023"/>
    <s v="TD1825212"/>
    <x v="0"/>
    <n v="-176.07"/>
    <s v="LAUDA"/>
    <d v="2022-11-29T00:00:00"/>
    <n v="-167.07573853418091"/>
  </r>
  <r>
    <s v="2023"/>
    <s v="TD1825212"/>
    <x v="0"/>
    <n v="-269.60000000000002"/>
    <s v="LAUDA"/>
    <d v="2022-11-29T00:00:00"/>
    <n v="-255.82790429269713"/>
  </r>
  <r>
    <s v="2023"/>
    <s v="TD1825212"/>
    <x v="0"/>
    <n v="-3032.77"/>
    <s v="LAUDA"/>
    <d v="2022-11-29T00:00:00"/>
    <n v="-2877.845672484284"/>
  </r>
  <r>
    <s v="2022"/>
    <s v="TD1825212"/>
    <x v="0"/>
    <n v="1572.96"/>
    <s v="LAUDA"/>
    <d v="2022-11-29T00:00:00"/>
    <n v="1572.96"/>
  </r>
  <r>
    <s v="2022"/>
    <s v="TD1825212"/>
    <x v="0"/>
    <n v="2278.08"/>
    <s v="LAUDA"/>
    <d v="2022-11-29T00:00:00"/>
    <n v="2278.08"/>
  </r>
  <r>
    <s v="2022"/>
    <s v="TD1825212"/>
    <x v="0"/>
    <n v="1764"/>
    <s v="LAUDA"/>
    <d v="2022-11-29T00:00:00"/>
    <n v="1764"/>
  </r>
  <r>
    <s v="2022"/>
    <s v="TD1825212"/>
    <x v="0"/>
    <n v="3933.7"/>
    <s v="LAUDA"/>
    <d v="2022-11-29T00:00:00"/>
    <n v="3933.7"/>
  </r>
  <r>
    <s v="2022"/>
    <s v="TD1825212"/>
    <x v="0"/>
    <n v="3827"/>
    <s v="LAUDA"/>
    <d v="2022-11-29T00:00:00"/>
    <n v="3827"/>
  </r>
  <r>
    <s v="2022"/>
    <s v="TD1825212"/>
    <x v="0"/>
    <n v="7092.1"/>
    <s v="LAUDA"/>
    <d v="2022-11-29T00:00:00"/>
    <n v="7092.1"/>
  </r>
  <r>
    <s v="2022"/>
    <s v="TD1825212"/>
    <x v="0"/>
    <n v="47023.34"/>
    <s v="LAUDA"/>
    <d v="2022-11-29T00:00:00"/>
    <n v="47023.34"/>
  </r>
  <r>
    <s v="2022"/>
    <s v="TD1825212"/>
    <x v="0"/>
    <n v="46213.95"/>
    <s v="LAUDA"/>
    <d v="2022-11-29T00:00:00"/>
    <n v="46213.95"/>
  </r>
  <r>
    <s v="2022"/>
    <s v="TD1825212"/>
    <x v="0"/>
    <n v="46527.26"/>
    <s v="LAUDA"/>
    <d v="2022-11-29T00:00:00"/>
    <n v="46527.26"/>
  </r>
  <r>
    <s v="2022"/>
    <s v="TD1825212"/>
    <x v="0"/>
    <n v="45169.56"/>
    <s v="LAUDA"/>
    <d v="2022-11-29T00:00:00"/>
    <n v="45169.56"/>
  </r>
  <r>
    <s v="2022"/>
    <s v="TD1825212"/>
    <x v="0"/>
    <n v="46057.29"/>
    <s v="LAUDA"/>
    <d v="2022-11-29T00:00:00"/>
    <n v="46057.29"/>
  </r>
  <r>
    <s v="2022"/>
    <s v="TD1825212"/>
    <x v="0"/>
    <n v="32271.43"/>
    <s v="LAUDA"/>
    <d v="2022-11-29T00:00:00"/>
    <n v="32271.43"/>
  </r>
  <r>
    <s v="2022"/>
    <s v="TD1825212"/>
    <x v="0"/>
    <n v="33603.019999999997"/>
    <s v="LAUDA"/>
    <d v="2022-11-29T00:00:00"/>
    <n v="33603.019999999997"/>
  </r>
  <r>
    <s v="2022"/>
    <s v="TD1825212"/>
    <x v="0"/>
    <n v="43837.97"/>
    <s v="LAUDA"/>
    <d v="2022-11-29T00:00:00"/>
    <n v="43837.97"/>
  </r>
  <r>
    <s v="2022"/>
    <s v="TD1825212"/>
    <x v="0"/>
    <n v="13341.99"/>
    <s v="LAUDA"/>
    <d v="2022-11-29T00:00:00"/>
    <n v="13341.99"/>
  </r>
  <r>
    <s v="2022"/>
    <s v="TD1825212"/>
    <x v="0"/>
    <n v="50104.27"/>
    <s v="LAUDA"/>
    <d v="2022-11-29T00:00:00"/>
    <n v="50104.27"/>
  </r>
  <r>
    <s v="2022"/>
    <s v="TD1825212"/>
    <x v="0"/>
    <n v="48119.94"/>
    <s v="LAUDA"/>
    <d v="2022-11-29T00:00:00"/>
    <n v="48119.94"/>
  </r>
  <r>
    <s v="2022"/>
    <s v="TD1825212"/>
    <x v="0"/>
    <n v="44255.73"/>
    <s v="LAUDA"/>
    <d v="2022-11-29T00:00:00"/>
    <n v="44255.73"/>
  </r>
  <r>
    <s v="2022"/>
    <s v="TD1825212"/>
    <x v="0"/>
    <n v="40783.15"/>
    <s v="LAUDA"/>
    <d v="2022-11-29T00:00:00"/>
    <n v="40783.15"/>
  </r>
  <r>
    <s v="2022"/>
    <s v="TD1825212"/>
    <x v="0"/>
    <n v="-141645.85999999999"/>
    <s v="LAUDA"/>
    <d v="2022-11-29T00:00:00"/>
    <n v="-141645.85999999999"/>
  </r>
  <r>
    <s v="2022"/>
    <s v="TD1825212"/>
    <x v="0"/>
    <n v="-142278.32999999999"/>
    <s v="LAUDA"/>
    <d v="2022-11-29T00:00:00"/>
    <n v="-142278.32999999999"/>
  </r>
  <r>
    <s v="2022"/>
    <s v="TD1825212"/>
    <x v="0"/>
    <n v="-405.89"/>
    <s v="LAUDA"/>
    <d v="2022-11-29T00:00:00"/>
    <n v="-405.89"/>
  </r>
  <r>
    <s v="2022"/>
    <s v="TD1825212"/>
    <x v="0"/>
    <n v="-2529.88"/>
    <s v="LAUDA"/>
    <d v="2022-11-29T00:00:00"/>
    <n v="-2529.88"/>
  </r>
  <r>
    <s v="2022"/>
    <s v="TD1825212"/>
    <x v="0"/>
    <n v="-5224.76"/>
    <s v="LAUDA"/>
    <d v="2022-11-29T00:00:00"/>
    <n v="-5224.76"/>
  </r>
  <r>
    <s v="2022"/>
    <s v="TD1825212"/>
    <x v="0"/>
    <n v="-5087.26"/>
    <s v="LAUDA"/>
    <d v="2022-11-29T00:00:00"/>
    <n v="-5087.26"/>
  </r>
  <r>
    <s v="2022"/>
    <s v="TD1825212"/>
    <x v="0"/>
    <n v="-1979.91"/>
    <s v="LAUDA"/>
    <d v="2022-11-29T00:00:00"/>
    <n v="-1979.91"/>
  </r>
  <r>
    <s v="2022"/>
    <s v="TD1825212"/>
    <x v="0"/>
    <n v="-13.75"/>
    <s v="LAUDA"/>
    <d v="2022-11-29T00:00:00"/>
    <n v="-13.75"/>
  </r>
  <r>
    <s v="2022"/>
    <s v="TD1825212"/>
    <x v="0"/>
    <n v="-132488.79"/>
    <s v="LAUDA"/>
    <d v="2022-11-29T00:00:00"/>
    <n v="-132488.79"/>
  </r>
  <r>
    <s v="2022"/>
    <s v="TD1825212"/>
    <x v="0"/>
    <n v="-141838.35"/>
    <s v="LAUDA"/>
    <d v="2022-11-29T00:00:00"/>
    <n v="-141838.35"/>
  </r>
  <r>
    <s v="2022"/>
    <s v="TD1825212"/>
    <x v="0"/>
    <n v="-691.11"/>
    <s v="LAUDA"/>
    <d v="2022-11-29T00:00:00"/>
    <n v="-691.11"/>
  </r>
  <r>
    <s v="2022"/>
    <s v="TD1825212"/>
    <x v="0"/>
    <n v="-3344.98"/>
    <s v="LAUDA"/>
    <d v="2022-11-29T00:00:00"/>
    <n v="-3344.98"/>
  </r>
  <r>
    <s v="2022"/>
    <s v="TD1825212"/>
    <x v="0"/>
    <n v="-5528.89"/>
    <s v="LAUDA"/>
    <d v="2022-11-29T00:00:00"/>
    <n v="-5528.89"/>
  </r>
  <r>
    <s v="2022"/>
    <s v="TD1825212"/>
    <x v="0"/>
    <n v="-5694.75"/>
    <s v="LAUDA"/>
    <d v="2022-11-29T00:00:00"/>
    <n v="-5694.75"/>
  </r>
  <r>
    <s v="2022"/>
    <s v="TD1825212"/>
    <x v="0"/>
    <n v="26345.15"/>
    <s v="LAUDA"/>
    <d v="2022-11-29T00:00:00"/>
    <n v="26345.15"/>
  </r>
  <r>
    <s v="2022"/>
    <s v="TD1825212"/>
    <x v="0"/>
    <n v="17688.39"/>
    <s v="LAUDA"/>
    <d v="2022-11-29T00:00:00"/>
    <n v="17688.39"/>
  </r>
  <r>
    <s v="2023"/>
    <s v="TD1825212"/>
    <x v="0"/>
    <n v="-23825.99"/>
    <s v="LAUDA"/>
    <d v="2022-11-29T00:00:00"/>
    <n v="-22608.876444357415"/>
  </r>
  <r>
    <s v="2023"/>
    <s v="TD1825212"/>
    <x v="0"/>
    <n v="-24366.66"/>
    <s v="LAUDA"/>
    <d v="2022-11-29T00:00:00"/>
    <n v="-23121.92716028446"/>
  </r>
  <r>
    <s v="2023"/>
    <s v="TD1825212"/>
    <x v="0"/>
    <n v="-3166.02"/>
    <s v="LAUDA"/>
    <d v="2022-11-29T00:00:00"/>
    <n v="-3004.2888039642617"/>
  </r>
  <r>
    <s v="2023"/>
    <s v="TD1825212"/>
    <x v="0"/>
    <n v="-5119.41"/>
    <s v="LAUDA"/>
    <d v="2022-11-29T00:00:00"/>
    <n v="-4857.8929210499873"/>
  </r>
  <r>
    <s v="2023"/>
    <s v="TD1825212"/>
    <x v="0"/>
    <n v="-4644.3500000000004"/>
    <s v="LAUDA"/>
    <d v="2022-11-29T00:00:00"/>
    <n v="-4407.1006205555932"/>
  </r>
  <r>
    <s v="2023"/>
    <s v="TD1825212"/>
    <x v="0"/>
    <n v="-2271.84"/>
    <s v="LAUDA"/>
    <d v="2022-11-29T00:00:00"/>
    <n v="-2155.7865952830898"/>
  </r>
  <r>
    <s v="2023"/>
    <s v="TD1825212"/>
    <x v="0"/>
    <n v="-3478.73"/>
    <s v="LAUDA"/>
    <d v="2022-11-29T00:00:00"/>
    <n v="-3301.0245011132574"/>
  </r>
  <r>
    <s v="2023"/>
    <s v="TD1825212"/>
    <x v="0"/>
    <n v="-39132.49"/>
    <s v="LAUDA"/>
    <d v="2022-11-29T00:00:00"/>
    <n v="-37133.467753912933"/>
  </r>
  <r>
    <s v="2022"/>
    <s v="TD1825212"/>
    <x v="0"/>
    <n v="148076.64000000001"/>
    <s v="LAUDA"/>
    <d v="2022-11-29T00:00:00"/>
    <n v="148076.64000000001"/>
  </r>
  <r>
    <s v="2022"/>
    <s v="TD1825212"/>
    <x v="0"/>
    <n v="150595.32"/>
    <s v="LAUDA"/>
    <d v="2022-11-29T00:00:00"/>
    <n v="150595.32"/>
  </r>
  <r>
    <s v="2022"/>
    <s v="TD1825212"/>
    <x v="0"/>
    <n v="114328.14"/>
    <s v="LAUDA"/>
    <d v="2022-11-29T00:00:00"/>
    <n v="114328.14"/>
  </r>
  <r>
    <s v="2022"/>
    <s v="TD1825212"/>
    <x v="0"/>
    <n v="10302.48"/>
    <s v="LAUDA"/>
    <d v="2022-11-29T00:00:00"/>
    <n v="10302.48"/>
  </r>
  <r>
    <s v="2022"/>
    <s v="TD1825212"/>
    <x v="0"/>
    <n v="142888.74"/>
    <s v="LAUDA"/>
    <d v="2022-11-29T00:00:00"/>
    <n v="142888.74"/>
  </r>
  <r>
    <s v="2022"/>
    <s v="TD1825212"/>
    <x v="0"/>
    <n v="143526.76"/>
    <s v="LAUDA"/>
    <d v="2022-11-29T00:00:00"/>
    <n v="143526.76"/>
  </r>
  <r>
    <s v="2022"/>
    <s v="TD1825212"/>
    <x v="0"/>
    <n v="133651.32"/>
    <s v="LAUDA"/>
    <d v="2022-11-29T00:00:00"/>
    <n v="133651.32"/>
  </r>
  <r>
    <s v="2022"/>
    <s v="TD1825212"/>
    <x v="0"/>
    <n v="143082.92000000001"/>
    <s v="LAUDA"/>
    <d v="2022-11-29T00:00:00"/>
    <n v="143082.92000000001"/>
  </r>
  <r>
    <s v="2022"/>
    <s v="TD1825212"/>
    <x v="0"/>
    <n v="42220.28"/>
    <s v="LAUDA"/>
    <d v="2022-11-29T00:00:00"/>
    <n v="42220.28"/>
  </r>
  <r>
    <s v="2022"/>
    <s v="TD1825212"/>
    <x v="3"/>
    <n v="-4130.47"/>
    <s v="LAUDA"/>
    <d v="2022-11-29T00:00:00"/>
    <n v="-4130.47"/>
  </r>
  <r>
    <s v="2022"/>
    <s v="TD1825212"/>
    <x v="3"/>
    <n v="-103.02"/>
    <s v="LAUDA"/>
    <d v="2022-11-29T00:00:00"/>
    <n v="-103.02"/>
  </r>
  <r>
    <s v="2022"/>
    <s v="TD1825212"/>
    <x v="3"/>
    <n v="-2865.3"/>
    <s v="LAUDA"/>
    <d v="2022-11-29T00:00:00"/>
    <n v="-2865.3"/>
  </r>
  <r>
    <s v="2022"/>
    <s v="TD1825212"/>
    <x v="3"/>
    <n v="-3194.02"/>
    <s v="LAUDA"/>
    <d v="2022-11-29T00:00:00"/>
    <n v="-3194.02"/>
  </r>
  <r>
    <s v="2021"/>
    <s v="TD1825212"/>
    <x v="1"/>
    <n v="29163.69"/>
    <s v="LAUDA"/>
    <d v="2022-11-29T00:00:00"/>
    <n v="30453.254812401065"/>
  </r>
  <r>
    <s v="2021"/>
    <s v="TD1825212"/>
    <x v="1"/>
    <n v="-29163.69"/>
    <s v="LAUDA"/>
    <d v="2022-11-29T00:00:00"/>
    <n v="-30453.254812401065"/>
  </r>
  <r>
    <s v="2021"/>
    <s v="TD1825212"/>
    <x v="1"/>
    <n v="14258.24"/>
    <s v="LAUDA"/>
    <d v="2022-11-29T00:00:00"/>
    <n v="14888.713187404246"/>
  </r>
  <r>
    <s v="2021"/>
    <s v="TD1825212"/>
    <x v="1"/>
    <n v="-14258.24"/>
    <s v="LAUDA"/>
    <d v="2022-11-29T00:00:00"/>
    <n v="-14888.713187404246"/>
  </r>
  <r>
    <s v="2021"/>
    <s v="TD1825212"/>
    <x v="1"/>
    <n v="14258.24"/>
    <s v="LAUDA"/>
    <d v="2022-11-29T00:00:00"/>
    <n v="14888.713187404246"/>
  </r>
  <r>
    <s v="2021"/>
    <s v="TD1825212"/>
    <x v="1"/>
    <n v="-14258.24"/>
    <s v="LAUDA"/>
    <d v="2022-11-29T00:00:00"/>
    <n v="-14888.713187404246"/>
  </r>
  <r>
    <s v="2022"/>
    <s v="TD1825212"/>
    <x v="1"/>
    <n v="75776.22"/>
    <s v="LAUDA"/>
    <d v="2022-11-29T00:00:00"/>
    <n v="75776.22"/>
  </r>
  <r>
    <s v="2022"/>
    <s v="TD1825212"/>
    <x v="1"/>
    <n v="-75776.22"/>
    <s v="LAUDA"/>
    <d v="2022-11-29T00:00:00"/>
    <n v="-75776.22"/>
  </r>
  <r>
    <s v="2022"/>
    <s v="TD1825212"/>
    <x v="2"/>
    <n v="106086.7"/>
    <s v="LAUDA"/>
    <d v="2022-11-29T00:00:00"/>
    <n v="106086.7"/>
  </r>
  <r>
    <s v="2022"/>
    <s v="TD1825212"/>
    <x v="2"/>
    <n v="-106086.7"/>
    <s v="LAUDA"/>
    <d v="2022-11-29T00:00:00"/>
    <n v="-106086.7"/>
  </r>
  <r>
    <s v="2022"/>
    <s v="TD1825212"/>
    <x v="1"/>
    <n v="6481"/>
    <s v="LAUDA"/>
    <d v="2022-11-29T00:00:00"/>
    <n v="6481"/>
  </r>
  <r>
    <s v="2022"/>
    <s v="TD1825212"/>
    <x v="2"/>
    <n v="257639.14"/>
    <s v="LAUDA"/>
    <d v="2022-11-29T00:00:00"/>
    <n v="257639.14"/>
  </r>
  <r>
    <s v="2022"/>
    <s v="TD1825212"/>
    <x v="1"/>
    <n v="-6481"/>
    <s v="LAUDA"/>
    <d v="2022-11-29T00:00:00"/>
    <n v="-6481"/>
  </r>
  <r>
    <s v="2022"/>
    <s v="TD1825212"/>
    <x v="2"/>
    <n v="-257639.14"/>
    <s v="LAUDA"/>
    <d v="2022-11-29T00:00:00"/>
    <n v="-257639.14"/>
  </r>
  <r>
    <s v="2022"/>
    <s v="TD1825212"/>
    <x v="1"/>
    <n v="555.78"/>
    <s v="LAUDA"/>
    <d v="2022-11-29T00:00:00"/>
    <n v="555.78"/>
  </r>
  <r>
    <s v="2023"/>
    <s v="TD1825212"/>
    <x v="1"/>
    <n v="-555.78"/>
    <s v="LAUDA"/>
    <d v="2022-11-29T00:00:00"/>
    <n v="-527.38884513277151"/>
  </r>
  <r>
    <s v="2023"/>
    <s v="TD1825212"/>
    <x v="1"/>
    <n v="444.02"/>
    <s v="LAUDA"/>
    <d v="2022-11-29T00:00:00"/>
    <n v="421.3379305046119"/>
  </r>
  <r>
    <s v="2023"/>
    <s v="TD1825212"/>
    <x v="1"/>
    <n v="-444.02"/>
    <s v="LAUDA"/>
    <d v="2022-11-29T00:00:00"/>
    <n v="-421.3379305046119"/>
  </r>
  <r>
    <s v="2023"/>
    <s v="TD1825212"/>
    <x v="1"/>
    <n v="555.78"/>
    <s v="LAUDA"/>
    <d v="2022-11-29T00:00:00"/>
    <n v="527.38884513277151"/>
  </r>
  <r>
    <s v="2023"/>
    <s v="TD1825212"/>
    <x v="1"/>
    <n v="-555.78"/>
    <s v="LAUDA"/>
    <d v="2022-11-29T00:00:00"/>
    <n v="-527.38884513277151"/>
  </r>
  <r>
    <s v="2023"/>
    <s v="TD1825212"/>
    <x v="1"/>
    <n v="6481.47"/>
    <s v="LAUDA"/>
    <d v="2022-11-29T00:00:00"/>
    <n v="6150.3742093322981"/>
  </r>
  <r>
    <s v="2023"/>
    <s v="TD1825212"/>
    <x v="1"/>
    <n v="555.78"/>
    <s v="LAUDA"/>
    <d v="2022-11-29T00:00:00"/>
    <n v="527.38884513277151"/>
  </r>
  <r>
    <s v="2021"/>
    <s v="TD1825212"/>
    <x v="3"/>
    <n v="20.85"/>
    <s v="LAUDA"/>
    <d v="2022-11-29T00:00:00"/>
    <n v="21.771948708773213"/>
  </r>
  <r>
    <s v="2021"/>
    <s v="TD1825212"/>
    <x v="3"/>
    <n v="667.04"/>
    <s v="LAUDA"/>
    <d v="2022-11-29T00:00:00"/>
    <n v="696.53528377458429"/>
  </r>
  <r>
    <s v="2021"/>
    <s v="TD1825212"/>
    <x v="3"/>
    <n v="315.8"/>
    <s v="LAUDA"/>
    <d v="2022-11-29T00:00:00"/>
    <n v="329.76409603024365"/>
  </r>
  <r>
    <s v="2021"/>
    <s v="TD1825212"/>
    <x v="3"/>
    <n v="13591.2"/>
    <s v="LAUDA"/>
    <d v="2022-11-29T00:00:00"/>
    <n v="14192.177903629663"/>
  </r>
  <r>
    <s v="2021"/>
    <s v="TD1825212"/>
    <x v="3"/>
    <n v="19254.2"/>
    <s v="LAUDA"/>
    <d v="2022-11-29T00:00:00"/>
    <n v="20105.585363475355"/>
  </r>
  <r>
    <s v="2021"/>
    <s v="TD1825212"/>
    <x v="3"/>
    <n v="10789.2"/>
    <s v="LAUDA"/>
    <d v="2022-11-29T00:00:00"/>
    <n v="11266.278609529782"/>
  </r>
  <r>
    <s v="2021"/>
    <s v="TD1825212"/>
    <x v="3"/>
    <n v="4169"/>
    <s v="LAUDA"/>
    <d v="2022-11-29T00:00:00"/>
    <n v="4353.3455235911515"/>
  </r>
  <r>
    <s v="2021"/>
    <s v="TD1825212"/>
    <x v="3"/>
    <n v="7192.8"/>
    <s v="LAUDA"/>
    <d v="2022-11-29T00:00:00"/>
    <n v="7510.8524063531877"/>
  </r>
  <r>
    <s v="2021"/>
    <s v="TD1825212"/>
    <x v="3"/>
    <n v="1500.84"/>
    <s v="LAUDA"/>
    <d v="2022-11-29T00:00:00"/>
    <n v="1567.2043884928146"/>
  </r>
  <r>
    <s v="2021"/>
    <s v="TD1825212"/>
    <x v="3"/>
    <n v="208.45"/>
    <s v="LAUDA"/>
    <d v="2022-11-29T00:00:00"/>
    <n v="217.66727617955758"/>
  </r>
  <r>
    <s v="2021"/>
    <s v="TD1825212"/>
    <x v="3"/>
    <n v="1334.08"/>
    <s v="LAUDA"/>
    <d v="2022-11-29T00:00:00"/>
    <n v="1393.0705675491686"/>
  </r>
  <r>
    <s v="2021"/>
    <s v="TD1825212"/>
    <x v="3"/>
    <n v="500.28"/>
    <s v="LAUDA"/>
    <d v="2022-11-29T00:00:00"/>
    <n v="522.40146283093816"/>
  </r>
  <r>
    <s v="2021"/>
    <s v="TD1825212"/>
    <x v="3"/>
    <n v="3641"/>
    <s v="LAUDA"/>
    <d v="2022-11-29T00:00:00"/>
    <n v="3801.9983332682618"/>
  </r>
  <r>
    <s v="2022"/>
    <s v="TD1825212"/>
    <x v="3"/>
    <n v="4394.9799999999996"/>
    <s v="LAUDA"/>
    <d v="2022-11-29T00:00:00"/>
    <n v="4394.9799999999996"/>
  </r>
  <r>
    <s v="2022"/>
    <s v="TD1825212"/>
    <x v="3"/>
    <n v="165"/>
    <s v="LAUDA"/>
    <d v="2022-11-29T00:00:00"/>
    <n v="165"/>
  </r>
  <r>
    <s v="2022"/>
    <s v="TD1825212"/>
    <x v="2"/>
    <n v="373767.36"/>
    <s v="LAUDA"/>
    <d v="2022-11-29T00:00:00"/>
    <n v="373767.36"/>
  </r>
  <r>
    <s v="2022"/>
    <s v="TD1825212"/>
    <x v="2"/>
    <n v="6624"/>
    <s v="LAUDA"/>
    <d v="2022-11-29T00:00:00"/>
    <n v="6624"/>
  </r>
  <r>
    <s v="2022"/>
    <s v="TD1825212"/>
    <x v="2"/>
    <n v="262752.69"/>
    <s v="LAUDA"/>
    <d v="2022-11-29T00:00:00"/>
    <n v="262752.69"/>
  </r>
  <r>
    <s v="2022"/>
    <s v="TD1825212"/>
    <x v="2"/>
    <n v="343449.8"/>
    <s v="LAUDA"/>
    <d v="2022-11-29T00:00:00"/>
    <n v="343449.8"/>
  </r>
  <r>
    <s v="2022"/>
    <s v="TD1825212"/>
    <x v="2"/>
    <n v="3596.88"/>
    <s v="LAUDA"/>
    <d v="2022-11-29T00:00:00"/>
    <n v="3596.88"/>
  </r>
  <r>
    <s v="2022"/>
    <s v="TD1825212"/>
    <x v="2"/>
    <n v="2500.54"/>
    <s v="LAUDA"/>
    <d v="2022-11-29T00:00:00"/>
    <n v="2500.54"/>
  </r>
  <r>
    <s v="2022"/>
    <s v="TD1825212"/>
    <x v="2"/>
    <n v="113486.43"/>
    <s v="LAUDA"/>
    <d v="2022-11-29T00:00:00"/>
    <n v="113486.43"/>
  </r>
  <r>
    <s v="2022"/>
    <s v="TD1825212"/>
    <x v="2"/>
    <n v="3078.5"/>
    <s v="LAUDA"/>
    <d v="2022-11-29T00:00:00"/>
    <n v="3078.5"/>
  </r>
  <r>
    <s v="2022"/>
    <s v="TD1825212"/>
    <x v="2"/>
    <n v="2349.5"/>
    <s v="LAUDA"/>
    <d v="2022-11-29T00:00:00"/>
    <n v="2349.5"/>
  </r>
  <r>
    <s v="2022"/>
    <s v="TD1825212"/>
    <x v="2"/>
    <n v="159748.5"/>
    <s v="LAUDA"/>
    <d v="2022-11-29T00:00:00"/>
    <n v="159748.5"/>
  </r>
  <r>
    <s v="2022"/>
    <s v="TD1825212"/>
    <x v="2"/>
    <n v="732"/>
    <s v="LAUDA"/>
    <d v="2022-11-29T00:00:00"/>
    <n v="732"/>
  </r>
  <r>
    <s v="2022"/>
    <s v="TD1825212"/>
    <x v="2"/>
    <n v="7401.56"/>
    <s v="LAUDA"/>
    <d v="2022-11-29T00:00:00"/>
    <n v="7401.56"/>
  </r>
  <r>
    <s v="2022"/>
    <s v="TD1825212"/>
    <x v="2"/>
    <n v="93441.84"/>
    <s v="LAUDA"/>
    <d v="2022-11-29T00:00:00"/>
    <n v="93441.84"/>
  </r>
  <r>
    <s v="2022"/>
    <s v="TD1825212"/>
    <x v="2"/>
    <n v="1656"/>
    <s v="LAUDA"/>
    <d v="2022-11-29T00:00:00"/>
    <n v="1656"/>
  </r>
  <r>
    <s v="2022"/>
    <s v="TD1825212"/>
    <x v="2"/>
    <n v="3349.78"/>
    <s v="LAUDA"/>
    <d v="2022-11-29T00:00:00"/>
    <n v="3349.78"/>
  </r>
  <r>
    <s v="2022"/>
    <s v="TD1825212"/>
    <x v="2"/>
    <n v="236657.19"/>
    <s v="LAUDA"/>
    <d v="2022-11-29T00:00:00"/>
    <n v="236657.19"/>
  </r>
  <r>
    <s v="2022"/>
    <s v="TD1825212"/>
    <x v="2"/>
    <n v="2286"/>
    <s v="LAUDA"/>
    <d v="2022-11-29T00:00:00"/>
    <n v="2286"/>
  </r>
  <r>
    <s v="2022"/>
    <s v="TD1825212"/>
    <x v="2"/>
    <n v="323628.09999999998"/>
    <s v="LAUDA"/>
    <d v="2022-11-29T00:00:00"/>
    <n v="323628.09999999998"/>
  </r>
  <r>
    <s v="2022"/>
    <s v="TD1825212"/>
    <x v="2"/>
    <n v="30.5"/>
    <s v="LAUDA"/>
    <d v="2022-11-29T00:00:00"/>
    <n v="30.5"/>
  </r>
  <r>
    <s v="2022"/>
    <s v="TD1825212"/>
    <x v="2"/>
    <n v="46720.92"/>
    <s v="LAUDA"/>
    <d v="2022-11-29T00:00:00"/>
    <n v="46720.92"/>
  </r>
  <r>
    <s v="2022"/>
    <s v="TD1825212"/>
    <x v="2"/>
    <n v="828"/>
    <s v="LAUDA"/>
    <d v="2022-11-29T00:00:00"/>
    <n v="828"/>
  </r>
  <r>
    <s v="2022"/>
    <s v="TD1825212"/>
    <x v="2"/>
    <n v="4968.37"/>
    <s v="LAUDA"/>
    <d v="2022-11-29T00:00:00"/>
    <n v="4968.37"/>
  </r>
  <r>
    <s v="2022"/>
    <s v="TD1825212"/>
    <x v="2"/>
    <n v="302549.09000000003"/>
    <s v="LAUDA"/>
    <d v="2022-11-29T00:00:00"/>
    <n v="302549.09000000003"/>
  </r>
  <r>
    <s v="2022"/>
    <s v="TD1825212"/>
    <x v="2"/>
    <n v="55.23"/>
    <s v="LAUDA"/>
    <d v="2022-11-29T00:00:00"/>
    <n v="55.23"/>
  </r>
  <r>
    <s v="2022"/>
    <s v="TD1825212"/>
    <x v="2"/>
    <n v="110.46"/>
    <s v="LAUDA"/>
    <d v="2022-11-29T00:00:00"/>
    <n v="110.46"/>
  </r>
  <r>
    <s v="2022"/>
    <s v="TD1825212"/>
    <x v="2"/>
    <n v="110.46"/>
    <s v="LAUDA"/>
    <d v="2022-11-29T00:00:00"/>
    <n v="110.46"/>
  </r>
  <r>
    <s v="2022"/>
    <s v="TD1825212"/>
    <x v="2"/>
    <n v="0.39"/>
    <s v="LAUDA"/>
    <d v="2022-11-29T00:00:00"/>
    <n v="0.39"/>
  </r>
  <r>
    <s v="2022"/>
    <s v="TD1825212"/>
    <x v="2"/>
    <n v="107.24"/>
    <s v="LAUDA"/>
    <d v="2022-11-29T00:00:00"/>
    <n v="107.24"/>
  </r>
  <r>
    <s v="2022"/>
    <s v="TD1825212"/>
    <x v="2"/>
    <n v="107.24"/>
    <s v="LAUDA"/>
    <d v="2022-11-29T00:00:00"/>
    <n v="107.24"/>
  </r>
  <r>
    <s v="2022"/>
    <s v="TD1825212"/>
    <x v="2"/>
    <n v="80.430000000000007"/>
    <s v="LAUDA"/>
    <d v="2022-11-29T00:00:00"/>
    <n v="80.430000000000007"/>
  </r>
  <r>
    <s v="2022"/>
    <s v="TD1825212"/>
    <x v="2"/>
    <n v="53.62"/>
    <s v="LAUDA"/>
    <d v="2022-11-29T00:00:00"/>
    <n v="53.62"/>
  </r>
  <r>
    <s v="2022"/>
    <s v="TD1825212"/>
    <x v="2"/>
    <n v="2.06"/>
    <s v="LAUDA"/>
    <d v="2022-11-29T00:00:00"/>
    <n v="2.06"/>
  </r>
  <r>
    <s v="2022"/>
    <s v="TD1825212"/>
    <x v="2"/>
    <n v="80.430000000000007"/>
    <s v="LAUDA"/>
    <d v="2022-11-29T00:00:00"/>
    <n v="80.430000000000007"/>
  </r>
  <r>
    <s v="2022"/>
    <s v="TD1825212"/>
    <x v="2"/>
    <n v="107.24"/>
    <s v="LAUDA"/>
    <d v="2022-11-29T00:00:00"/>
    <n v="107.24"/>
  </r>
  <r>
    <s v="2022"/>
    <s v="TD1825212"/>
    <x v="2"/>
    <n v="80.430000000000007"/>
    <s v="LAUDA"/>
    <d v="2022-11-29T00:00:00"/>
    <n v="80.430000000000007"/>
  </r>
  <r>
    <s v="2022"/>
    <s v="TD1825212"/>
    <x v="2"/>
    <n v="80.430000000000007"/>
    <s v="LAUDA"/>
    <d v="2022-11-29T00:00:00"/>
    <n v="80.430000000000007"/>
  </r>
  <r>
    <s v="2022"/>
    <s v="TD1825212"/>
    <x v="2"/>
    <n v="107.24"/>
    <s v="LAUDA"/>
    <d v="2022-11-29T00:00:00"/>
    <n v="107.24"/>
  </r>
  <r>
    <s v="2022"/>
    <s v="TD1825212"/>
    <x v="2"/>
    <n v="107.24"/>
    <s v="LAUDA"/>
    <d v="2022-11-29T00:00:00"/>
    <n v="107.24"/>
  </r>
  <r>
    <s v="2022"/>
    <s v="TD1825212"/>
    <x v="2"/>
    <n v="80.430000000000007"/>
    <s v="LAUDA"/>
    <d v="2022-11-29T00:00:00"/>
    <n v="80.430000000000007"/>
  </r>
  <r>
    <s v="2022"/>
    <s v="TD1825212"/>
    <x v="2"/>
    <n v="80.430000000000007"/>
    <s v="LAUDA"/>
    <d v="2022-11-29T00:00:00"/>
    <n v="80.430000000000007"/>
  </r>
  <r>
    <s v="2022"/>
    <s v="TD1825212"/>
    <x v="2"/>
    <n v="107.24"/>
    <s v="LAUDA"/>
    <d v="2022-11-29T00:00:00"/>
    <n v="107.24"/>
  </r>
  <r>
    <s v="2022"/>
    <s v="TD1825212"/>
    <x v="2"/>
    <n v="80.430000000000007"/>
    <s v="LAUDA"/>
    <d v="2022-11-29T00:00:00"/>
    <n v="80.430000000000007"/>
  </r>
  <r>
    <s v="2022"/>
    <s v="TD1825212"/>
    <x v="2"/>
    <n v="80.430000000000007"/>
    <s v="LAUDA"/>
    <d v="2022-11-29T00:00:00"/>
    <n v="80.430000000000007"/>
  </r>
  <r>
    <s v="2022"/>
    <s v="TD1825212"/>
    <x v="2"/>
    <n v="80.430000000000007"/>
    <s v="LAUDA"/>
    <d v="2022-11-29T00:00:00"/>
    <n v="80.430000000000007"/>
  </r>
  <r>
    <s v="2022"/>
    <s v="TD1825212"/>
    <x v="2"/>
    <n v="6"/>
    <s v="LAUDA"/>
    <d v="2022-11-29T00:00:00"/>
    <n v="6"/>
  </r>
  <r>
    <s v="2022"/>
    <s v="TD1825212"/>
    <x v="2"/>
    <n v="80.430000000000007"/>
    <s v="LAUDA"/>
    <d v="2022-11-29T00:00:00"/>
    <n v="80.430000000000007"/>
  </r>
  <r>
    <s v="2022"/>
    <s v="TD1825212"/>
    <x v="2"/>
    <n v="80.430000000000007"/>
    <s v="LAUDA"/>
    <d v="2022-11-29T00:00:00"/>
    <n v="80.430000000000007"/>
  </r>
  <r>
    <s v="2022"/>
    <s v="TD1825212"/>
    <x v="2"/>
    <n v="80.430000000000007"/>
    <s v="LAUDA"/>
    <d v="2022-11-29T00:00:00"/>
    <n v="80.430000000000007"/>
  </r>
  <r>
    <s v="2022"/>
    <s v="TD1825212"/>
    <x v="2"/>
    <n v="80.430000000000007"/>
    <s v="LAUDA"/>
    <d v="2022-11-29T00:00:00"/>
    <n v="80.430000000000007"/>
  </r>
  <r>
    <s v="2022"/>
    <s v="TD1825212"/>
    <x v="2"/>
    <n v="107.24"/>
    <s v="LAUDA"/>
    <d v="2022-11-29T00:00:00"/>
    <n v="107.24"/>
  </r>
  <r>
    <s v="2022"/>
    <s v="TD1825212"/>
    <x v="2"/>
    <n v="80.430000000000007"/>
    <s v="LAUDA"/>
    <d v="2022-11-29T00:00:00"/>
    <n v="80.430000000000007"/>
  </r>
  <r>
    <s v="2022"/>
    <s v="TD1825212"/>
    <x v="2"/>
    <n v="80.430000000000007"/>
    <s v="LAUDA"/>
    <d v="2022-11-29T00:00:00"/>
    <n v="80.430000000000007"/>
  </r>
  <r>
    <s v="2022"/>
    <s v="TD1825212"/>
    <x v="2"/>
    <n v="80.430000000000007"/>
    <s v="LAUDA"/>
    <d v="2022-11-29T00:00:00"/>
    <n v="80.430000000000007"/>
  </r>
  <r>
    <s v="2022"/>
    <s v="TD1825212"/>
    <x v="2"/>
    <n v="107.24"/>
    <s v="LAUDA"/>
    <d v="2022-11-29T00:00:00"/>
    <n v="107.24"/>
  </r>
  <r>
    <s v="2022"/>
    <s v="TD1825212"/>
    <x v="2"/>
    <n v="107.24"/>
    <s v="LAUDA"/>
    <d v="2022-11-29T00:00:00"/>
    <n v="107.24"/>
  </r>
  <r>
    <s v="2022"/>
    <s v="TD1825212"/>
    <x v="2"/>
    <n v="107.24"/>
    <s v="LAUDA"/>
    <d v="2022-11-29T00:00:00"/>
    <n v="107.24"/>
  </r>
  <r>
    <s v="2022"/>
    <s v="TD1825212"/>
    <x v="2"/>
    <n v="4.5999999999999996"/>
    <s v="LAUDA"/>
    <d v="2022-11-29T00:00:00"/>
    <n v="4.5999999999999996"/>
  </r>
  <r>
    <s v="2022"/>
    <s v="TD1825212"/>
    <x v="2"/>
    <n v="80.430000000000007"/>
    <s v="LAUDA"/>
    <d v="2022-11-29T00:00:00"/>
    <n v="80.430000000000007"/>
  </r>
  <r>
    <s v="2022"/>
    <s v="TD1825212"/>
    <x v="2"/>
    <n v="80.430000000000007"/>
    <s v="LAUDA"/>
    <d v="2022-11-29T00:00:00"/>
    <n v="80.430000000000007"/>
  </r>
  <r>
    <s v="2022"/>
    <s v="TD1825212"/>
    <x v="2"/>
    <n v="107.24"/>
    <s v="LAUDA"/>
    <d v="2022-11-29T00:00:00"/>
    <n v="107.24"/>
  </r>
  <r>
    <s v="2022"/>
    <s v="TD1825212"/>
    <x v="2"/>
    <n v="53.62"/>
    <s v="LAUDA"/>
    <d v="2022-11-29T00:00:00"/>
    <n v="53.62"/>
  </r>
  <r>
    <s v="2022"/>
    <s v="TD1825212"/>
    <x v="2"/>
    <n v="80.430000000000007"/>
    <s v="LAUDA"/>
    <d v="2022-11-29T00:00:00"/>
    <n v="80.430000000000007"/>
  </r>
  <r>
    <s v="2022"/>
    <s v="TD1825212"/>
    <x v="2"/>
    <n v="80.430000000000007"/>
    <s v="LAUDA"/>
    <d v="2022-11-29T00:00:00"/>
    <n v="80.430000000000007"/>
  </r>
  <r>
    <s v="2022"/>
    <s v="TD1825212"/>
    <x v="2"/>
    <n v="80.430000000000007"/>
    <s v="LAUDA"/>
    <d v="2022-11-29T00:00:00"/>
    <n v="80.430000000000007"/>
  </r>
  <r>
    <s v="2022"/>
    <s v="TD1825212"/>
    <x v="2"/>
    <n v="7.0000000000000007E-2"/>
    <s v="LAUDA"/>
    <d v="2022-11-29T00:00:00"/>
    <n v="7.0000000000000007E-2"/>
  </r>
  <r>
    <s v="2022"/>
    <s v="TD1825212"/>
    <x v="2"/>
    <n v="80.430000000000007"/>
    <s v="LAUDA"/>
    <d v="2022-11-29T00:00:00"/>
    <n v="80.430000000000007"/>
  </r>
  <r>
    <s v="2022"/>
    <s v="TD1825212"/>
    <x v="2"/>
    <n v="107.24"/>
    <s v="LAUDA"/>
    <d v="2022-11-29T00:00:00"/>
    <n v="107.24"/>
  </r>
  <r>
    <s v="2022"/>
    <s v="TD1825212"/>
    <x v="2"/>
    <n v="80.430000000000007"/>
    <s v="LAUDA"/>
    <d v="2022-11-29T00:00:00"/>
    <n v="80.430000000000007"/>
  </r>
  <r>
    <s v="2022"/>
    <s v="TD1825212"/>
    <x v="2"/>
    <n v="-0.35"/>
    <s v="LAUDA"/>
    <d v="2022-11-29T00:00:00"/>
    <n v="-0.35"/>
  </r>
  <r>
    <s v="2022"/>
    <s v="TD1825212"/>
    <x v="2"/>
    <n v="80.430000000000007"/>
    <s v="LAUDA"/>
    <d v="2022-11-29T00:00:00"/>
    <n v="80.430000000000007"/>
  </r>
  <r>
    <s v="2022"/>
    <s v="TD1825212"/>
    <x v="2"/>
    <n v="-1.08"/>
    <s v="LAUDA"/>
    <d v="2022-11-29T00:00:00"/>
    <n v="-1.08"/>
  </r>
  <r>
    <s v="2023"/>
    <s v="TD1825212"/>
    <x v="2"/>
    <n v="107.24"/>
    <s v="LAUDA"/>
    <d v="2022-11-29T00:00:00"/>
    <n v="101.76181178170934"/>
  </r>
  <r>
    <s v="2023"/>
    <s v="TD1825212"/>
    <x v="2"/>
    <n v="107.24"/>
    <s v="LAUDA"/>
    <d v="2022-11-29T00:00:00"/>
    <n v="101.76181178170934"/>
  </r>
  <r>
    <s v="2023"/>
    <s v="TD1825212"/>
    <x v="2"/>
    <n v="214.48"/>
    <s v="LAUDA"/>
    <d v="2022-11-29T00:00:00"/>
    <n v="203.52362356341868"/>
  </r>
  <r>
    <s v="2023"/>
    <s v="TD1825212"/>
    <x v="2"/>
    <n v="214.48"/>
    <s v="LAUDA"/>
    <d v="2022-11-29T00:00:00"/>
    <n v="203.52362356341868"/>
  </r>
  <r>
    <s v="2023"/>
    <s v="TD1825212"/>
    <x v="2"/>
    <n v="214.48"/>
    <s v="LAUDA"/>
    <d v="2022-11-29T00:00:00"/>
    <n v="203.52362356341868"/>
  </r>
  <r>
    <s v="2023"/>
    <s v="TD1825212"/>
    <x v="2"/>
    <n v="-3.77"/>
    <s v="LAUDA"/>
    <d v="2022-11-29T00:00:00"/>
    <n v="-3.5774154272383831"/>
  </r>
  <r>
    <s v="2022"/>
    <s v="TD1825212"/>
    <x v="2"/>
    <n v="70.989999999999995"/>
    <s v="LAUDA"/>
    <d v="2022-11-29T00:00:00"/>
    <n v="70.989999999999995"/>
  </r>
  <r>
    <s v="2022"/>
    <s v="TD1825212"/>
    <x v="2"/>
    <n v="-6.45"/>
    <s v="LAUDA"/>
    <d v="2022-11-29T00:00:00"/>
    <n v="-6.45"/>
  </r>
  <r>
    <s v="2022"/>
    <s v="TD1825212"/>
    <x v="2"/>
    <n v="188"/>
    <s v="LAUDA"/>
    <d v="2022-11-29T00:00:00"/>
    <n v="188"/>
  </r>
  <r>
    <s v="2022"/>
    <s v="TD1825212"/>
    <x v="2"/>
    <n v="188"/>
    <s v="LAUDA"/>
    <d v="2022-11-29T00:00:00"/>
    <n v="188"/>
  </r>
  <r>
    <s v="2022"/>
    <s v="TD1825212"/>
    <x v="2"/>
    <n v="150.4"/>
    <s v="LAUDA"/>
    <d v="2022-11-29T00:00:00"/>
    <n v="150.4"/>
  </r>
  <r>
    <s v="2022"/>
    <s v="TD1825212"/>
    <x v="2"/>
    <n v="150.4"/>
    <s v="LAUDA"/>
    <d v="2022-11-29T00:00:00"/>
    <n v="150.4"/>
  </r>
  <r>
    <s v="2022"/>
    <s v="TD1825212"/>
    <x v="2"/>
    <n v="37.6"/>
    <s v="LAUDA"/>
    <d v="2022-11-29T00:00:00"/>
    <n v="37.6"/>
  </r>
  <r>
    <s v="2022"/>
    <s v="TD1825212"/>
    <x v="2"/>
    <n v="-25.76"/>
    <s v="LAUDA"/>
    <d v="2022-11-29T00:00:00"/>
    <n v="-25.76"/>
  </r>
  <r>
    <s v="2022"/>
    <s v="TD1825212"/>
    <x v="2"/>
    <n v="125.51"/>
    <s v="LAUDA"/>
    <d v="2022-11-29T00:00:00"/>
    <n v="125.51"/>
  </r>
  <r>
    <s v="2022"/>
    <s v="TD1825212"/>
    <x v="2"/>
    <n v="-125.51"/>
    <s v="LAUDA"/>
    <d v="2022-11-29T00:00:00"/>
    <n v="-125.51"/>
  </r>
  <r>
    <s v="2022"/>
    <s v="TD1825212"/>
    <x v="2"/>
    <n v="64.25"/>
    <s v="LAUDA"/>
    <d v="2022-11-29T00:00:00"/>
    <n v="64.25"/>
  </r>
  <r>
    <s v="2022"/>
    <s v="TD1825212"/>
    <x v="2"/>
    <n v="2.87"/>
    <s v="LAUDA"/>
    <d v="2022-11-29T00:00:00"/>
    <n v="2.87"/>
  </r>
  <r>
    <s v="2022"/>
    <s v="TD1825212"/>
    <x v="2"/>
    <n v="-64.25"/>
    <s v="LAUDA"/>
    <d v="2022-11-29T00:00:00"/>
    <n v="-64.25"/>
  </r>
  <r>
    <s v="2022"/>
    <s v="TD1825212"/>
    <x v="2"/>
    <n v="-2.87"/>
    <s v="LAUDA"/>
    <d v="2022-11-29T00:00:00"/>
    <n v="-2.87"/>
  </r>
  <r>
    <s v="2022"/>
    <s v="TD1825212"/>
    <x v="2"/>
    <n v="243.59"/>
    <s v="LAUDA"/>
    <d v="2022-11-29T00:00:00"/>
    <n v="243.59"/>
  </r>
  <r>
    <s v="2022"/>
    <s v="TD1825212"/>
    <x v="2"/>
    <n v="-243.59"/>
    <s v="LAUDA"/>
    <d v="2022-11-29T00:00:00"/>
    <n v="-243.59"/>
  </r>
  <r>
    <s v="2022"/>
    <s v="TD1825212"/>
    <x v="2"/>
    <n v="0.53"/>
    <s v="LAUDA"/>
    <d v="2022-11-29T00:00:00"/>
    <n v="0.53"/>
  </r>
  <r>
    <s v="2022"/>
    <s v="TD1825212"/>
    <x v="2"/>
    <n v="-0.53"/>
    <s v="LAUDA"/>
    <d v="2022-11-29T00:00:00"/>
    <n v="-0.53"/>
  </r>
  <r>
    <s v="2022"/>
    <s v="TD1825212"/>
    <x v="2"/>
    <n v="8.23"/>
    <s v="LAUDA"/>
    <d v="2022-11-29T00:00:00"/>
    <n v="8.23"/>
  </r>
  <r>
    <s v="2022"/>
    <s v="TD1825212"/>
    <x v="2"/>
    <n v="-8.23"/>
    <s v="LAUDA"/>
    <d v="2022-11-29T00:00:00"/>
    <n v="-8.23"/>
  </r>
  <r>
    <s v="2022"/>
    <s v="TD1825212"/>
    <x v="2"/>
    <n v="26.43"/>
    <s v="LAUDA"/>
    <d v="2022-11-29T00:00:00"/>
    <n v="26.43"/>
  </r>
  <r>
    <s v="2022"/>
    <s v="TD1825212"/>
    <x v="2"/>
    <n v="-26.43"/>
    <s v="LAUDA"/>
    <d v="2022-11-29T00:00:00"/>
    <n v="-26.43"/>
  </r>
  <r>
    <s v="2023"/>
    <s v="TD1825212"/>
    <x v="2"/>
    <n v="72.61"/>
    <s v="LAUDA"/>
    <d v="2022-11-29T00:00:00"/>
    <n v="68.900831345299466"/>
  </r>
  <r>
    <s v="2023"/>
    <s v="TD1825212"/>
    <x v="2"/>
    <n v="-72.61"/>
    <s v="LAUDA"/>
    <d v="2022-11-29T00:00:00"/>
    <n v="-68.900831345299466"/>
  </r>
  <r>
    <s v="2022"/>
    <s v="TD1825212"/>
    <x v="2"/>
    <n v="141.97999999999999"/>
    <s v="LAUDA"/>
    <d v="2022-11-29T00:00:00"/>
    <n v="141.97999999999999"/>
  </r>
  <r>
    <s v="2022"/>
    <s v="TD1825212"/>
    <x v="2"/>
    <n v="-9.16"/>
    <s v="LAUDA"/>
    <d v="2022-11-29T00:00:00"/>
    <n v="-9.16"/>
  </r>
  <r>
    <s v="2022"/>
    <s v="TD1825212"/>
    <x v="2"/>
    <n v="300.77999999999997"/>
    <s v="LAUDA"/>
    <d v="2022-11-29T00:00:00"/>
    <n v="300.77999999999997"/>
  </r>
  <r>
    <s v="2022"/>
    <s v="TD1825212"/>
    <x v="2"/>
    <n v="300.77999999999997"/>
    <s v="LAUDA"/>
    <d v="2022-11-29T00:00:00"/>
    <n v="300.77999999999997"/>
  </r>
  <r>
    <s v="2022"/>
    <s v="TD1825212"/>
    <x v="2"/>
    <n v="451.17"/>
    <s v="LAUDA"/>
    <d v="2022-11-29T00:00:00"/>
    <n v="451.17"/>
  </r>
  <r>
    <s v="2022"/>
    <s v="TD1825212"/>
    <x v="2"/>
    <n v="225.59"/>
    <s v="LAUDA"/>
    <d v="2022-11-29T00:00:00"/>
    <n v="225.59"/>
  </r>
  <r>
    <s v="2022"/>
    <s v="TD1825212"/>
    <x v="2"/>
    <n v="-62.56"/>
    <s v="LAUDA"/>
    <d v="2022-11-29T00:00:00"/>
    <n v="-62.56"/>
  </r>
  <r>
    <s v="2022"/>
    <s v="TD1825212"/>
    <x v="2"/>
    <n v="150.38999999999999"/>
    <s v="LAUDA"/>
    <d v="2022-11-29T00:00:00"/>
    <n v="150.38999999999999"/>
  </r>
  <r>
    <s v="2022"/>
    <s v="TD1825212"/>
    <x v="2"/>
    <n v="150.38999999999999"/>
    <s v="LAUDA"/>
    <d v="2022-11-29T00:00:00"/>
    <n v="150.38999999999999"/>
  </r>
  <r>
    <s v="2022"/>
    <s v="TD1825212"/>
    <x v="2"/>
    <n v="622.08000000000004"/>
    <s v="LAUDA"/>
    <d v="2022-11-29T00:00:00"/>
    <n v="622.08000000000004"/>
  </r>
  <r>
    <s v="2022"/>
    <s v="TD1825212"/>
    <x v="2"/>
    <n v="466.56"/>
    <s v="LAUDA"/>
    <d v="2022-11-29T00:00:00"/>
    <n v="466.56"/>
  </r>
  <r>
    <s v="2022"/>
    <s v="TD1825212"/>
    <x v="2"/>
    <n v="150.38999999999999"/>
    <s v="LAUDA"/>
    <d v="2022-11-29T00:00:00"/>
    <n v="150.38999999999999"/>
  </r>
  <r>
    <s v="2022"/>
    <s v="TD1825212"/>
    <x v="2"/>
    <n v="150.38999999999999"/>
    <s v="LAUDA"/>
    <d v="2022-11-29T00:00:00"/>
    <n v="150.38999999999999"/>
  </r>
  <r>
    <s v="2022"/>
    <s v="TD1825212"/>
    <x v="2"/>
    <n v="300.77999999999997"/>
    <s v="LAUDA"/>
    <d v="2022-11-29T00:00:00"/>
    <n v="300.77999999999997"/>
  </r>
  <r>
    <s v="2022"/>
    <s v="TD1825212"/>
    <x v="2"/>
    <n v="150.38999999999999"/>
    <s v="LAUDA"/>
    <d v="2022-11-29T00:00:00"/>
    <n v="150.38999999999999"/>
  </r>
  <r>
    <s v="2022"/>
    <s v="TD1825212"/>
    <x v="2"/>
    <n v="-39.61"/>
    <s v="LAUDA"/>
    <d v="2022-11-29T00:00:00"/>
    <n v="-39.61"/>
  </r>
  <r>
    <s v="2022"/>
    <s v="TD1825212"/>
    <x v="2"/>
    <n v="-76.81"/>
    <s v="LAUDA"/>
    <d v="2022-11-29T00:00:00"/>
    <n v="-76.81"/>
  </r>
  <r>
    <s v="2021"/>
    <s v="TD1825212"/>
    <x v="3"/>
    <n v="426.33"/>
    <s v="LAUDA"/>
    <d v="2022-11-29T00:00:00"/>
    <n v="445.1815296408289"/>
  </r>
  <r>
    <s v="2021"/>
    <s v="TD1825212"/>
    <x v="3"/>
    <n v="-0.74"/>
    <s v="LAUDA"/>
    <d v="2022-11-29T00:00:00"/>
    <n v="-0.77272144098283813"/>
  </r>
  <r>
    <s v="2021"/>
    <s v="TD1825212"/>
    <x v="3"/>
    <n v="47.28"/>
    <s v="LAUDA"/>
    <d v="2022-11-29T00:00:00"/>
    <n v="49.370634769822416"/>
  </r>
  <r>
    <s v="2021"/>
    <s v="TD1825212"/>
    <x v="3"/>
    <n v="89.37"/>
    <s v="LAUDA"/>
    <d v="2022-11-29T00:00:00"/>
    <n v="93.321777271130074"/>
  </r>
  <r>
    <s v="2022"/>
    <s v="TD1825212"/>
    <x v="3"/>
    <n v="-4.22"/>
    <s v="LAUDA"/>
    <d v="2022-11-29T00:00:00"/>
    <n v="-4.22"/>
  </r>
  <r>
    <s v="2021"/>
    <s v="TD1825212"/>
    <x v="3"/>
    <n v="227.5"/>
    <s v="LAUDA"/>
    <d v="2022-11-29T00:00:00"/>
    <n v="237.55963219404822"/>
  </r>
  <r>
    <s v="2022"/>
    <s v="TD1825212"/>
    <x v="3"/>
    <n v="421.75"/>
    <s v="LAUDA"/>
    <d v="2022-11-29T00:00:00"/>
    <n v="421.75"/>
  </r>
  <r>
    <s v="2021"/>
    <s v="TD1825212"/>
    <x v="3"/>
    <n v="454.72"/>
    <s v="LAUDA"/>
    <d v="2022-11-29T00:00:00"/>
    <n v="474.82688330231917"/>
  </r>
  <r>
    <s v="2022"/>
    <s v="TD1825212"/>
    <x v="3"/>
    <n v="-454.72"/>
    <s v="LAUDA"/>
    <d v="2022-11-29T00:00:00"/>
    <n v="-454.72"/>
  </r>
  <r>
    <s v="2021"/>
    <s v="TD1825212"/>
    <x v="3"/>
    <n v="1.18"/>
    <s v="LAUDA"/>
    <d v="2022-11-29T00:00:00"/>
    <n v="1.2321774329185797"/>
  </r>
  <r>
    <s v="2022"/>
    <s v="TD1825212"/>
    <x v="3"/>
    <n v="2.19"/>
    <s v="LAUDA"/>
    <d v="2022-11-29T00:00:00"/>
    <n v="2.19"/>
  </r>
  <r>
    <s v="2022"/>
    <s v="TD1825212"/>
    <x v="2"/>
    <n v="105.22"/>
    <s v="LAUDA"/>
    <d v="2022-11-29T00:00:00"/>
    <n v="105.22"/>
  </r>
  <r>
    <s v="2022"/>
    <s v="TD1825212"/>
    <x v="2"/>
    <n v="286.54000000000002"/>
    <s v="LAUDA"/>
    <d v="2022-11-29T00:00:00"/>
    <n v="286.54000000000002"/>
  </r>
  <r>
    <s v="2022"/>
    <s v="TD1825212"/>
    <x v="2"/>
    <n v="259.24"/>
    <s v="LAUDA"/>
    <d v="2022-11-29T00:00:00"/>
    <n v="259.24"/>
  </r>
  <r>
    <s v="2022"/>
    <s v="TD1825212"/>
    <x v="2"/>
    <n v="70.72"/>
    <s v="LAUDA"/>
    <d v="2022-11-29T00:00:00"/>
    <n v="70.72"/>
  </r>
  <r>
    <s v="2022"/>
    <s v="TD1825212"/>
    <x v="2"/>
    <n v="60.87"/>
    <s v="LAUDA"/>
    <d v="2022-11-29T00:00:00"/>
    <n v="60.87"/>
  </r>
  <r>
    <s v="2022"/>
    <s v="TD1825212"/>
    <x v="2"/>
    <n v="35.82"/>
    <s v="LAUDA"/>
    <d v="2022-11-29T00:00:00"/>
    <n v="35.82"/>
  </r>
  <r>
    <s v="2022"/>
    <s v="TD1825212"/>
    <x v="2"/>
    <n v="99.33"/>
    <s v="LAUDA"/>
    <d v="2022-11-29T00:00:00"/>
    <n v="99.33"/>
  </r>
  <r>
    <s v="2023"/>
    <s v="TD1825212"/>
    <x v="2"/>
    <n v="199.25"/>
    <s v="LAUDA"/>
    <d v="2022-11-29T00:00:00"/>
    <n v="189.07162437062277"/>
  </r>
  <r>
    <s v="2023"/>
    <s v="TD1825212"/>
    <x v="2"/>
    <n v="-15.61"/>
    <s v="LAUDA"/>
    <d v="2022-11-29T00:00:00"/>
    <n v="-14.812587485196595"/>
  </r>
  <r>
    <s v="2022"/>
    <s v="TD1825212"/>
    <x v="1"/>
    <n v="45.22"/>
    <s v="LAUDA"/>
    <d v="2022-11-29T00:00:00"/>
    <n v="45.22"/>
  </r>
  <r>
    <s v="2022"/>
    <s v="TD1825212"/>
    <x v="1"/>
    <n v="140.38"/>
    <s v="LAUDA"/>
    <d v="2022-11-29T00:00:00"/>
    <n v="140.38"/>
  </r>
  <r>
    <s v="2022"/>
    <s v="TD1825212"/>
    <x v="1"/>
    <n v="113.46"/>
    <s v="LAUDA"/>
    <d v="2022-11-29T00:00:00"/>
    <n v="113.46"/>
  </r>
  <r>
    <s v="2022"/>
    <s v="TD1825212"/>
    <x v="1"/>
    <n v="19.96"/>
    <s v="LAUDA"/>
    <d v="2022-11-29T00:00:00"/>
    <n v="19.96"/>
  </r>
  <r>
    <s v="2022"/>
    <s v="TD1825212"/>
    <x v="1"/>
    <n v="22.39"/>
    <s v="LAUDA"/>
    <d v="2022-11-29T00:00:00"/>
    <n v="22.39"/>
  </r>
  <r>
    <s v="2022"/>
    <s v="TD1825212"/>
    <x v="1"/>
    <n v="119.16"/>
    <s v="LAUDA"/>
    <d v="2022-11-29T00:00:00"/>
    <n v="119.16"/>
  </r>
  <r>
    <s v="2022"/>
    <s v="TD1825212"/>
    <x v="1"/>
    <n v="244.75"/>
    <s v="LAUDA"/>
    <d v="2022-11-29T00:00:00"/>
    <n v="244.75"/>
  </r>
  <r>
    <s v="2023"/>
    <s v="TD1825212"/>
    <x v="1"/>
    <n v="76.52"/>
    <s v="LAUDA"/>
    <d v="2022-11-29T00:00:00"/>
    <n v="72.611095090790727"/>
  </r>
  <r>
    <s v="2023"/>
    <s v="TD1825212"/>
    <x v="1"/>
    <n v="-5.64"/>
    <s v="LAUDA"/>
    <d v="2022-11-29T00:00:00"/>
    <n v="-5.3518893924733364"/>
  </r>
  <r>
    <s v="2021"/>
    <s v="TD1825212"/>
    <x v="1"/>
    <n v="1.55"/>
    <s v="LAUDA"/>
    <d v="2022-11-29T00:00:00"/>
    <n v="1.618538153409999"/>
  </r>
  <r>
    <s v="2021"/>
    <s v="TD1825212"/>
    <x v="1"/>
    <n v="3646.55"/>
    <s v="LAUDA"/>
    <d v="2022-11-29T00:00:00"/>
    <n v="3807.7937440756332"/>
  </r>
  <r>
    <s v="2021"/>
    <s v="TD1825212"/>
    <x v="1"/>
    <n v="959.78"/>
    <s v="LAUDA"/>
    <d v="2022-11-29T00:00:00"/>
    <n v="1002.2197089547411"/>
  </r>
  <r>
    <s v="2021"/>
    <s v="TD1825212"/>
    <x v="1"/>
    <n v="253.96"/>
    <s v="LAUDA"/>
    <d v="2022-11-29T00:00:00"/>
    <n v="265.18964480000216"/>
  </r>
  <r>
    <s v="2022"/>
    <s v="TD1825212"/>
    <x v="1"/>
    <n v="340.26"/>
    <s v="LAUDA"/>
    <d v="2022-11-29T00:00:00"/>
    <n v="340.26"/>
  </r>
  <r>
    <s v="2022"/>
    <s v="TD1825212"/>
    <x v="1"/>
    <n v="11.41"/>
    <s v="LAUDA"/>
    <d v="2022-11-29T00:00:00"/>
    <n v="11.41"/>
  </r>
  <r>
    <s v="2022"/>
    <s v="TD1825212"/>
    <x v="1"/>
    <n v="36434.67"/>
    <s v="LAUDA"/>
    <d v="2022-11-29T00:00:00"/>
    <n v="36434.67"/>
  </r>
  <r>
    <s v="2022"/>
    <s v="TD1825212"/>
    <x v="1"/>
    <n v="572.54999999999995"/>
    <s v="LAUDA"/>
    <d v="2022-11-29T00:00:00"/>
    <n v="572.54999999999995"/>
  </r>
  <r>
    <s v="2022"/>
    <s v="TD1825212"/>
    <x v="1"/>
    <n v="1335.44"/>
    <s v="LAUDA"/>
    <d v="2022-11-29T00:00:00"/>
    <n v="1335.44"/>
  </r>
  <r>
    <s v="2022"/>
    <s v="TD1825212"/>
    <x v="1"/>
    <n v="17736.04"/>
    <s v="LAUDA"/>
    <d v="2022-11-29T00:00:00"/>
    <n v="17736.04"/>
  </r>
  <r>
    <s v="2022"/>
    <s v="TD1825212"/>
    <x v="1"/>
    <n v="115728.34"/>
    <s v="LAUDA"/>
    <d v="2022-11-29T00:00:00"/>
    <n v="115728.34"/>
  </r>
  <r>
    <s v="2022"/>
    <s v="TD1825212"/>
    <x v="1"/>
    <n v="5227.07"/>
    <s v="LAUDA"/>
    <d v="2022-11-29T00:00:00"/>
    <n v="5227.07"/>
  </r>
  <r>
    <s v="2022"/>
    <s v="TD1825212"/>
    <x v="1"/>
    <n v="25342.65"/>
    <s v="LAUDA"/>
    <d v="2022-11-29T00:00:00"/>
    <n v="25342.65"/>
  </r>
  <r>
    <s v="2023"/>
    <s v="TD1825212"/>
    <x v="1"/>
    <n v="-4538.91"/>
    <s v="LAUDA"/>
    <d v="2022-11-29T00:00:00"/>
    <n v="-4307.0468585799917"/>
  </r>
  <r>
    <s v="2023"/>
    <s v="TD1825212"/>
    <x v="1"/>
    <n v="-597.16"/>
    <s v="LAUDA"/>
    <d v="2022-11-29T00:00:00"/>
    <n v="-566.6550123420883"/>
  </r>
  <r>
    <s v="2023"/>
    <s v="TD1825212"/>
    <x v="1"/>
    <n v="-4673.5200000000004"/>
    <s v="LAUDA"/>
    <d v="2022-11-29T00:00:00"/>
    <n v="-4434.780516580141"/>
  </r>
  <r>
    <s v="2021"/>
    <s v="TD1825212"/>
    <x v="1"/>
    <n v="2.69"/>
    <s v="LAUDA"/>
    <d v="2022-11-29T00:00:00"/>
    <n v="2.8089468597889655"/>
  </r>
  <r>
    <s v="2021"/>
    <s v="TD1825212"/>
    <x v="1"/>
    <n v="6342.06"/>
    <s v="LAUDA"/>
    <d v="2022-11-29T00:00:00"/>
    <n v="6622.4942459454314"/>
  </r>
  <r>
    <s v="2021"/>
    <s v="TD1825212"/>
    <x v="1"/>
    <n v="1761.93"/>
    <s v="LAUDA"/>
    <d v="2022-11-29T00:00:00"/>
    <n v="1839.8393087985028"/>
  </r>
  <r>
    <s v="2021"/>
    <s v="TD1825212"/>
    <x v="1"/>
    <n v="544.23"/>
    <s v="LAUDA"/>
    <d v="2022-11-29T00:00:00"/>
    <n v="568.2948511163379"/>
  </r>
  <r>
    <s v="2022"/>
    <s v="TD1825212"/>
    <x v="1"/>
    <n v="585.03"/>
    <s v="LAUDA"/>
    <d v="2022-11-29T00:00:00"/>
    <n v="585.03"/>
  </r>
  <r>
    <s v="2022"/>
    <s v="TD1825212"/>
    <x v="1"/>
    <n v="20.55"/>
    <s v="LAUDA"/>
    <d v="2022-11-29T00:00:00"/>
    <n v="20.55"/>
  </r>
  <r>
    <s v="2022"/>
    <s v="TD1825212"/>
    <x v="1"/>
    <n v="54210.51"/>
    <s v="LAUDA"/>
    <d v="2022-11-29T00:00:00"/>
    <n v="54210.51"/>
  </r>
  <r>
    <s v="2022"/>
    <s v="TD1825212"/>
    <x v="1"/>
    <n v="940.86"/>
    <s v="LAUDA"/>
    <d v="2022-11-29T00:00:00"/>
    <n v="940.86"/>
  </r>
  <r>
    <s v="2022"/>
    <s v="TD1825212"/>
    <x v="1"/>
    <n v="1928.74"/>
    <s v="LAUDA"/>
    <d v="2022-11-29T00:00:00"/>
    <n v="1928.74"/>
  </r>
  <r>
    <s v="2022"/>
    <s v="TD1825212"/>
    <x v="1"/>
    <n v="58065.23"/>
    <s v="LAUDA"/>
    <d v="2022-11-29T00:00:00"/>
    <n v="58065.23"/>
  </r>
  <r>
    <s v="2022"/>
    <s v="TD1825212"/>
    <x v="1"/>
    <n v="216205.43"/>
    <s v="LAUDA"/>
    <d v="2022-11-29T00:00:00"/>
    <n v="216205.43"/>
  </r>
  <r>
    <s v="2022"/>
    <s v="TD1825212"/>
    <x v="1"/>
    <n v="7958.38"/>
    <s v="LAUDA"/>
    <d v="2022-11-29T00:00:00"/>
    <n v="7958.38"/>
  </r>
  <r>
    <s v="2022"/>
    <s v="TD1825212"/>
    <x v="1"/>
    <n v="55459.57"/>
    <s v="LAUDA"/>
    <d v="2022-11-29T00:00:00"/>
    <n v="55459.57"/>
  </r>
  <r>
    <s v="2023"/>
    <s v="TD1825212"/>
    <x v="1"/>
    <n v="-11016.77"/>
    <s v="LAUDA"/>
    <d v="2022-11-29T00:00:00"/>
    <n v="-10453.995479134484"/>
  </r>
  <r>
    <s v="2023"/>
    <s v="TD1825212"/>
    <x v="1"/>
    <n v="-1178.3"/>
    <s v="LAUDA"/>
    <d v="2022-11-29T00:00:00"/>
    <n v="-1118.1083814098108"/>
  </r>
  <r>
    <s v="2023"/>
    <s v="TD1825212"/>
    <x v="1"/>
    <n v="-7688.05"/>
    <s v="LAUDA"/>
    <d v="2022-11-29T00:00:00"/>
    <n v="-7295.3179510291911"/>
  </r>
  <r>
    <s v="2021"/>
    <s v="TD1825212"/>
    <x v="1"/>
    <n v="0.66"/>
    <s v="LAUDA"/>
    <d v="2022-11-29T00:00:00"/>
    <n v="0.68918398790361246"/>
  </r>
  <r>
    <s v="2021"/>
    <s v="TD1825212"/>
    <x v="1"/>
    <n v="1229.01"/>
    <s v="LAUDA"/>
    <d v="2022-11-29T00:00:00"/>
    <n v="1283.3545651112404"/>
  </r>
  <r>
    <s v="2021"/>
    <s v="TD1825212"/>
    <x v="1"/>
    <n v="422.82"/>
    <s v="LAUDA"/>
    <d v="2022-11-29T00:00:00"/>
    <n v="441.51632388697789"/>
  </r>
  <r>
    <s v="2021"/>
    <s v="TD1825212"/>
    <x v="1"/>
    <n v="87.15"/>
    <s v="LAUDA"/>
    <d v="2022-11-29T00:00:00"/>
    <n v="91.003612948181555"/>
  </r>
  <r>
    <s v="2022"/>
    <s v="TD1825212"/>
    <x v="1"/>
    <n v="146.44"/>
    <s v="LAUDA"/>
    <d v="2022-11-29T00:00:00"/>
    <n v="146.44"/>
  </r>
  <r>
    <s v="2022"/>
    <s v="TD1825212"/>
    <x v="1"/>
    <n v="4.97"/>
    <s v="LAUDA"/>
    <d v="2022-11-29T00:00:00"/>
    <n v="4.97"/>
  </r>
  <r>
    <s v="2022"/>
    <s v="TD1825212"/>
    <x v="1"/>
    <n v="13582.25"/>
    <s v="LAUDA"/>
    <d v="2022-11-29T00:00:00"/>
    <n v="13582.25"/>
  </r>
  <r>
    <s v="2022"/>
    <s v="TD1825212"/>
    <x v="1"/>
    <n v="230.91"/>
    <s v="LAUDA"/>
    <d v="2022-11-29T00:00:00"/>
    <n v="230.91"/>
  </r>
  <r>
    <s v="2022"/>
    <s v="TD1825212"/>
    <x v="1"/>
    <n v="453.11"/>
    <s v="LAUDA"/>
    <d v="2022-11-29T00:00:00"/>
    <n v="453.11"/>
  </r>
  <r>
    <s v="2022"/>
    <s v="TD1825212"/>
    <x v="1"/>
    <n v="13561.05"/>
    <s v="LAUDA"/>
    <d v="2022-11-29T00:00:00"/>
    <n v="13561.05"/>
  </r>
  <r>
    <s v="2022"/>
    <s v="TD1825212"/>
    <x v="1"/>
    <n v="44992.89"/>
    <s v="LAUDA"/>
    <d v="2022-11-29T00:00:00"/>
    <n v="44992.89"/>
  </r>
  <r>
    <s v="2022"/>
    <s v="TD1825212"/>
    <x v="1"/>
    <n v="1871.84"/>
    <s v="LAUDA"/>
    <d v="2022-11-29T00:00:00"/>
    <n v="1871.84"/>
  </r>
  <r>
    <s v="2022"/>
    <s v="TD1825212"/>
    <x v="1"/>
    <n v="8602.6200000000008"/>
    <s v="LAUDA"/>
    <d v="2022-11-29T00:00:00"/>
    <n v="8602.6200000000008"/>
  </r>
  <r>
    <s v="2023"/>
    <s v="TD1825212"/>
    <x v="1"/>
    <n v="-1662.54"/>
    <s v="LAUDA"/>
    <d v="2022-11-29T00:00:00"/>
    <n v="-1577.6117359153584"/>
  </r>
  <r>
    <s v="2023"/>
    <s v="TD1825212"/>
    <x v="1"/>
    <n v="-267.47000000000003"/>
    <s v="LAUDA"/>
    <d v="2022-11-29T00:00:00"/>
    <n v="-253.8067120221354"/>
  </r>
  <r>
    <s v="2023"/>
    <s v="TD1825212"/>
    <x v="1"/>
    <n v="-1892.9"/>
    <s v="LAUDA"/>
    <d v="2022-11-29T00:00:00"/>
    <n v="-1796.2041544348901"/>
  </r>
  <r>
    <s v="2022"/>
    <s v="TD1825212"/>
    <x v="1"/>
    <n v="42530.720000000001"/>
    <s v="LAUDA"/>
    <d v="2022-11-29T00:00:00"/>
    <n v="42530.720000000001"/>
  </r>
  <r>
    <s v="2022"/>
    <s v="TD1825212"/>
    <x v="1"/>
    <n v="515.76"/>
    <s v="LAUDA"/>
    <d v="2022-11-29T00:00:00"/>
    <n v="515.76"/>
  </r>
  <r>
    <s v="2022"/>
    <s v="TD1825212"/>
    <x v="1"/>
    <n v="1166.77"/>
    <s v="LAUDA"/>
    <d v="2022-11-29T00:00:00"/>
    <n v="1166.77"/>
  </r>
  <r>
    <s v="2022"/>
    <s v="TD1825212"/>
    <x v="1"/>
    <n v="43294.07"/>
    <s v="LAUDA"/>
    <d v="2022-11-29T00:00:00"/>
    <n v="43294.07"/>
  </r>
  <r>
    <s v="2022"/>
    <s v="TD1825212"/>
    <x v="1"/>
    <n v="8.25"/>
    <s v="LAUDA"/>
    <d v="2022-11-29T00:00:00"/>
    <n v="8.25"/>
  </r>
  <r>
    <s v="2022"/>
    <s v="TD1825212"/>
    <x v="1"/>
    <n v="-863.33"/>
    <s v="LAUDA"/>
    <d v="2022-11-29T00:00:00"/>
    <n v="-863.33"/>
  </r>
  <r>
    <s v="2022"/>
    <s v="TD1825212"/>
    <x v="1"/>
    <n v="8095.56"/>
    <s v="LAUDA"/>
    <d v="2022-11-29T00:00:00"/>
    <n v="8095.56"/>
  </r>
  <r>
    <s v="2022"/>
    <s v="TD1825212"/>
    <x v="1"/>
    <n v="3.2"/>
    <s v="LAUDA"/>
    <d v="2022-11-29T00:00:00"/>
    <n v="3.2"/>
  </r>
  <r>
    <s v="2023"/>
    <s v="TD1825212"/>
    <x v="1"/>
    <n v="-4219.07"/>
    <s v="LAUDA"/>
    <d v="2022-11-29T00:00:00"/>
    <n v="-4003.545386365688"/>
  </r>
  <r>
    <s v="2023"/>
    <s v="TD1825212"/>
    <x v="1"/>
    <n v="-796.17"/>
    <s v="LAUDA"/>
    <d v="2022-11-29T00:00:00"/>
    <n v="-755.49889673856319"/>
  </r>
  <r>
    <s v="2023"/>
    <s v="TD1825212"/>
    <x v="1"/>
    <n v="-4531.26"/>
    <s v="LAUDA"/>
    <d v="2022-11-29T00:00:00"/>
    <n v="-4299.7876469040311"/>
  </r>
  <r>
    <s v="2021"/>
    <s v="TD1825212"/>
    <x v="1"/>
    <n v="0.11"/>
    <s v="LAUDA"/>
    <d v="2022-11-29T00:00:00"/>
    <n v="0.1148639979839354"/>
  </r>
  <r>
    <s v="2021"/>
    <s v="TD1825212"/>
    <x v="1"/>
    <n v="232.01"/>
    <s v="LAUDA"/>
    <d v="2022-11-29T00:00:00"/>
    <n v="242.26905611138957"/>
  </r>
  <r>
    <s v="2021"/>
    <s v="TD1825212"/>
    <x v="1"/>
    <n v="77.510000000000005"/>
    <s v="LAUDA"/>
    <d v="2022-11-29T00:00:00"/>
    <n v="80.937349852134858"/>
  </r>
  <r>
    <s v="2021"/>
    <s v="TD1825212"/>
    <x v="1"/>
    <n v="18.93"/>
    <s v="LAUDA"/>
    <d v="2022-11-29T00:00:00"/>
    <n v="19.767049834871791"/>
  </r>
  <r>
    <s v="2022"/>
    <s v="TD1825212"/>
    <x v="1"/>
    <n v="22.85"/>
    <s v="LAUDA"/>
    <d v="2022-11-29T00:00:00"/>
    <n v="22.85"/>
  </r>
  <r>
    <s v="2022"/>
    <s v="TD1825212"/>
    <x v="1"/>
    <n v="0.86"/>
    <s v="LAUDA"/>
    <d v="2022-11-29T00:00:00"/>
    <n v="0.86"/>
  </r>
  <r>
    <s v="2022"/>
    <s v="TD1825212"/>
    <x v="1"/>
    <n v="2196.6999999999998"/>
    <s v="LAUDA"/>
    <d v="2022-11-29T00:00:00"/>
    <n v="2196.6999999999998"/>
  </r>
  <r>
    <s v="2022"/>
    <s v="TD1825212"/>
    <x v="1"/>
    <n v="36.880000000000003"/>
    <s v="LAUDA"/>
    <d v="2022-11-29T00:00:00"/>
    <n v="36.880000000000003"/>
  </r>
  <r>
    <s v="2022"/>
    <s v="TD1825212"/>
    <x v="1"/>
    <n v="53.57"/>
    <s v="LAUDA"/>
    <d v="2022-11-29T00:00:00"/>
    <n v="53.57"/>
  </r>
  <r>
    <s v="2022"/>
    <s v="TD1825212"/>
    <x v="1"/>
    <n v="12275.14"/>
    <s v="LAUDA"/>
    <d v="2022-11-29T00:00:00"/>
    <n v="12275.14"/>
  </r>
  <r>
    <s v="2022"/>
    <s v="TD1825212"/>
    <x v="1"/>
    <n v="963.58"/>
    <s v="LAUDA"/>
    <d v="2022-11-29T00:00:00"/>
    <n v="963.58"/>
  </r>
  <r>
    <s v="2022"/>
    <s v="TD1825212"/>
    <x v="1"/>
    <n v="1846.35"/>
    <s v="LAUDA"/>
    <d v="2022-11-29T00:00:00"/>
    <n v="1846.35"/>
  </r>
  <r>
    <s v="2022"/>
    <s v="TD1825212"/>
    <x v="2"/>
    <n v="20866.59"/>
    <s v="LAUDA"/>
    <d v="2022-11-29T00:00:00"/>
    <n v="20866.59"/>
  </r>
  <r>
    <s v="2022"/>
    <s v="TD1825212"/>
    <x v="2"/>
    <n v="894.22"/>
    <s v="LAUDA"/>
    <d v="2022-11-29T00:00:00"/>
    <n v="894.22"/>
  </r>
  <r>
    <s v="2022"/>
    <s v="TD1825212"/>
    <x v="2"/>
    <n v="710.69"/>
    <s v="LAUDA"/>
    <d v="2022-11-29T00:00:00"/>
    <n v="710.69"/>
  </r>
  <r>
    <s v="2022"/>
    <s v="TD1825212"/>
    <x v="2"/>
    <n v="32318.36"/>
    <s v="LAUDA"/>
    <d v="2022-11-29T00:00:00"/>
    <n v="32318.36"/>
  </r>
  <r>
    <s v="2022"/>
    <s v="TD1825212"/>
    <x v="2"/>
    <n v="-525.08000000000004"/>
    <s v="LAUDA"/>
    <d v="2022-11-29T00:00:00"/>
    <n v="-525.08000000000004"/>
  </r>
  <r>
    <s v="2022"/>
    <s v="TD1825212"/>
    <x v="2"/>
    <n v="4146.41"/>
    <s v="LAUDA"/>
    <d v="2022-11-29T00:00:00"/>
    <n v="4146.41"/>
  </r>
  <r>
    <s v="2023"/>
    <s v="TD1825212"/>
    <x v="2"/>
    <n v="-2705.95"/>
    <s v="LAUDA"/>
    <d v="2022-11-29T00:00:00"/>
    <n v="-2567.7207626885152"/>
  </r>
  <r>
    <s v="2023"/>
    <s v="TD1825212"/>
    <x v="2"/>
    <n v="-563.46"/>
    <s v="LAUDA"/>
    <d v="2022-11-29T00:00:00"/>
    <n v="-534.67652430550118"/>
  </r>
  <r>
    <s v="2023"/>
    <s v="TD1825212"/>
    <x v="2"/>
    <n v="-3501.17"/>
    <s v="LAUDA"/>
    <d v="2022-11-29T00:00:00"/>
    <n v="-3322.318188696077"/>
  </r>
  <r>
    <s v="2021"/>
    <s v="TD1850390"/>
    <x v="0"/>
    <n v="13724.56"/>
    <s v="TAIWAN"/>
    <d v="2022-06-17T00:00:00"/>
    <n v="14331.434837912731"/>
  </r>
  <r>
    <s v="2022"/>
    <s v="TD1850390"/>
    <x v="0"/>
    <n v="898.94"/>
    <s v="TAIWAN"/>
    <d v="2022-06-17T00:00:00"/>
    <n v="898.94"/>
  </r>
  <r>
    <s v="2021"/>
    <s v="TD1850390"/>
    <x v="1"/>
    <n v="0.04"/>
    <s v="TAIWAN"/>
    <d v="2022-06-17T00:00:00"/>
    <n v="4.1768726539612874E-2"/>
  </r>
  <r>
    <s v="2021"/>
    <s v="TD1850390"/>
    <x v="1"/>
    <n v="0.26"/>
    <s v="TAIWAN"/>
    <d v="2022-06-17T00:00:00"/>
    <n v="0.27149672250748369"/>
  </r>
  <r>
    <s v="2021"/>
    <s v="TD1850390"/>
    <x v="1"/>
    <n v="0.06"/>
    <s v="TAIWAN"/>
    <d v="2022-06-17T00:00:00"/>
    <n v="6.2653089809419305E-2"/>
  </r>
  <r>
    <s v="2021"/>
    <s v="TD1850390"/>
    <x v="1"/>
    <n v="29.3"/>
    <s v="TAIWAN"/>
    <d v="2022-06-17T00:00:00"/>
    <n v="30.59559219026643"/>
  </r>
  <r>
    <s v="2022"/>
    <s v="TD1850390"/>
    <x v="1"/>
    <n v="0.62"/>
    <s v="TAIWAN"/>
    <d v="2022-06-17T00:00:00"/>
    <n v="0.62"/>
  </r>
  <r>
    <s v="2022"/>
    <s v="TD1850390"/>
    <x v="1"/>
    <n v="0.08"/>
    <s v="TAIWAN"/>
    <d v="2022-06-17T00:00:00"/>
    <n v="0.08"/>
  </r>
  <r>
    <s v="2022"/>
    <s v="TD1850390"/>
    <x v="1"/>
    <n v="6.14"/>
    <s v="TAIWAN"/>
    <d v="2022-06-17T00:00:00"/>
    <n v="6.14"/>
  </r>
  <r>
    <s v="2022"/>
    <s v="TD1850390"/>
    <x v="1"/>
    <n v="1.84"/>
    <s v="TAIWAN"/>
    <d v="2022-06-17T00:00:00"/>
    <n v="1.84"/>
  </r>
  <r>
    <s v="2021"/>
    <s v="TD1850390"/>
    <x v="0"/>
    <n v="134.19"/>
    <s v="TAIWAN"/>
    <d v="2022-06-17T00:00:00"/>
    <n v="140.12363535876628"/>
  </r>
  <r>
    <s v="2021"/>
    <s v="TD1850390"/>
    <x v="0"/>
    <n v="82.55"/>
    <s v="TAIWAN"/>
    <d v="2022-06-17T00:00:00"/>
    <n v="86.20020939612607"/>
  </r>
  <r>
    <s v="2021"/>
    <s v="TD1850390"/>
    <x v="0"/>
    <n v="254.57"/>
    <s v="TAIWAN"/>
    <d v="2022-06-17T00:00:00"/>
    <n v="265.8266178797312"/>
  </r>
  <r>
    <s v="2021"/>
    <s v="TD1850390"/>
    <x v="0"/>
    <n v="62.52"/>
    <s v="TAIWAN"/>
    <d v="2022-06-17T00:00:00"/>
    <n v="65.284519581414926"/>
  </r>
  <r>
    <s v="2021"/>
    <s v="TD1850390"/>
    <x v="0"/>
    <n v="335.88"/>
    <s v="TAIWAN"/>
    <d v="2022-06-17T00:00:00"/>
    <n v="350.73199675312929"/>
  </r>
  <r>
    <s v="2021"/>
    <s v="TD1850390"/>
    <x v="0"/>
    <n v="9.5"/>
    <s v="TAIWAN"/>
    <d v="2022-06-17T00:00:00"/>
    <n v="9.9200725531580574"/>
  </r>
  <r>
    <s v="2022"/>
    <s v="TD1850390"/>
    <x v="0"/>
    <n v="-9.5299999999999994"/>
    <s v="TAIWAN"/>
    <d v="2022-06-17T00:00:00"/>
    <n v="-9.5299999999999994"/>
  </r>
  <r>
    <s v="2022"/>
    <s v="TD1850390"/>
    <x v="0"/>
    <n v="60.69"/>
    <s v="TAIWAN"/>
    <d v="2022-06-17T00:00:00"/>
    <n v="60.69"/>
  </r>
  <r>
    <s v="2021"/>
    <s v="TD1850390"/>
    <x v="0"/>
    <n v="1731.52"/>
    <s v="TAIWAN"/>
    <d v="2022-06-17T00:00:00"/>
    <n v="1808.084634446762"/>
  </r>
  <r>
    <s v="2021"/>
    <s v="TD1850390"/>
    <x v="0"/>
    <n v="806.72"/>
    <s v="TAIWAN"/>
    <d v="2022-06-17T00:00:00"/>
    <n v="842.39167685091252"/>
  </r>
  <r>
    <s v="2021"/>
    <s v="TD1850390"/>
    <x v="0"/>
    <n v="122.63"/>
    <s v="TAIWAN"/>
    <d v="2022-06-17T00:00:00"/>
    <n v="128.05247338881816"/>
  </r>
  <r>
    <s v="2022"/>
    <s v="TD1850390"/>
    <x v="0"/>
    <n v="-123"/>
    <s v="TAIWAN"/>
    <d v="2022-06-17T00:00:00"/>
    <n v="-123"/>
  </r>
  <r>
    <s v="2022"/>
    <s v="TD1850390"/>
    <x v="0"/>
    <n v="783.06"/>
    <s v="TAIWAN"/>
    <d v="2022-06-17T00:00:00"/>
    <n v="783.06"/>
  </r>
  <r>
    <s v="2021"/>
    <s v="TD1850390"/>
    <x v="0"/>
    <n v="1065.2"/>
    <s v="TAIWAN"/>
    <d v="2022-06-17T00:00:00"/>
    <n v="1112.3011877498909"/>
  </r>
  <r>
    <s v="2021"/>
    <s v="TD1850390"/>
    <x v="0"/>
    <n v="3284.76"/>
    <s v="TAIWAN"/>
    <d v="2022-06-17T00:00:00"/>
    <n v="3430.00605470647"/>
  </r>
  <r>
    <s v="2021"/>
    <s v="TD1850390"/>
    <x v="0"/>
    <n v="4333.95"/>
    <s v="TAIWAN"/>
    <d v="2022-06-17T00:00:00"/>
    <n v="4525.5893096588807"/>
  </r>
  <r>
    <s v="2022"/>
    <s v="TD1850390"/>
    <x v="3"/>
    <n v="834.96"/>
    <s v="TAIWAN"/>
    <d v="2022-06-17T00:00:00"/>
    <n v="834.96"/>
  </r>
  <r>
    <s v="2022"/>
    <s v="TD1850390"/>
    <x v="3"/>
    <n v="88"/>
    <s v="TAIWAN"/>
    <d v="2022-06-17T00:00:00"/>
    <n v="88"/>
  </r>
  <r>
    <s v="2022"/>
    <s v="TD1850390"/>
    <x v="2"/>
    <n v="283.95999999999998"/>
    <s v="TAIWAN"/>
    <d v="2022-06-17T00:00:00"/>
    <n v="283.95999999999998"/>
  </r>
  <r>
    <s v="2022"/>
    <s v="TD1850390"/>
    <x v="2"/>
    <n v="283.95999999999998"/>
    <s v="TAIWAN"/>
    <d v="2022-06-17T00:00:00"/>
    <n v="283.95999999999998"/>
  </r>
  <r>
    <s v="2022"/>
    <s v="TD1850390"/>
    <x v="2"/>
    <n v="312.8"/>
    <s v="TAIWAN"/>
    <d v="2022-06-17T00:00:00"/>
    <n v="312.8"/>
  </r>
  <r>
    <s v="2022"/>
    <s v="TD1850390"/>
    <x v="2"/>
    <n v="312.8"/>
    <s v="TAIWAN"/>
    <d v="2022-06-17T00:00:00"/>
    <n v="312.8"/>
  </r>
  <r>
    <s v="2022"/>
    <s v="TD1850390"/>
    <x v="2"/>
    <n v="-38.5"/>
    <s v="TAIWAN"/>
    <d v="2022-06-17T00:00:00"/>
    <n v="-38.5"/>
  </r>
  <r>
    <s v="2022"/>
    <s v="TD1850390"/>
    <x v="2"/>
    <n v="-40.74"/>
    <s v="TAIWAN"/>
    <d v="2022-06-17T00:00:00"/>
    <n v="-40.74"/>
  </r>
  <r>
    <s v="2022"/>
    <s v="TD1850390"/>
    <x v="2"/>
    <n v="168.56"/>
    <s v="TAIWAN"/>
    <d v="2022-06-17T00:00:00"/>
    <n v="168.56"/>
  </r>
  <r>
    <s v="2022"/>
    <s v="TD1850390"/>
    <x v="2"/>
    <n v="168.56"/>
    <s v="TAIWAN"/>
    <d v="2022-06-17T00:00:00"/>
    <n v="168.56"/>
  </r>
  <r>
    <s v="2022"/>
    <s v="TD1850390"/>
    <x v="2"/>
    <n v="-33.299999999999997"/>
    <s v="TAIWAN"/>
    <d v="2022-06-17T00:00:00"/>
    <n v="-33.299999999999997"/>
  </r>
  <r>
    <s v="2022"/>
    <s v="TD1850390"/>
    <x v="2"/>
    <n v="215.96"/>
    <s v="TAIWAN"/>
    <d v="2022-06-17T00:00:00"/>
    <n v="215.96"/>
  </r>
  <r>
    <s v="2022"/>
    <s v="TD1850390"/>
    <x v="2"/>
    <n v="215.96"/>
    <s v="TAIWAN"/>
    <d v="2022-06-17T00:00:00"/>
    <n v="215.96"/>
  </r>
  <r>
    <s v="2022"/>
    <s v="TD1850390"/>
    <x v="2"/>
    <n v="-2.42"/>
    <s v="TAIWAN"/>
    <d v="2022-06-17T00:00:00"/>
    <n v="-2.42"/>
  </r>
  <r>
    <s v="2022"/>
    <s v="TD1850390"/>
    <x v="2"/>
    <n v="53.24"/>
    <s v="TAIWAN"/>
    <d v="2022-06-17T00:00:00"/>
    <n v="53.24"/>
  </r>
  <r>
    <s v="2022"/>
    <s v="TD1850390"/>
    <x v="2"/>
    <n v="212.96"/>
    <s v="TAIWAN"/>
    <d v="2022-06-17T00:00:00"/>
    <n v="212.96"/>
  </r>
  <r>
    <s v="2022"/>
    <s v="TD1850390"/>
    <x v="2"/>
    <n v="53.24"/>
    <s v="TAIWAN"/>
    <d v="2022-06-17T00:00:00"/>
    <n v="53.24"/>
  </r>
  <r>
    <s v="2022"/>
    <s v="TD1850390"/>
    <x v="2"/>
    <n v="58.65"/>
    <s v="TAIWAN"/>
    <d v="2022-06-17T00:00:00"/>
    <n v="58.65"/>
  </r>
  <r>
    <s v="2022"/>
    <s v="TD1850390"/>
    <x v="2"/>
    <n v="234.6"/>
    <s v="TAIWAN"/>
    <d v="2022-06-17T00:00:00"/>
    <n v="234.6"/>
  </r>
  <r>
    <s v="2022"/>
    <s v="TD1850390"/>
    <x v="2"/>
    <n v="-23.68"/>
    <s v="TAIWAN"/>
    <d v="2022-06-17T00:00:00"/>
    <n v="-23.68"/>
  </r>
  <r>
    <s v="2022"/>
    <s v="TD1850390"/>
    <x v="2"/>
    <n v="-26.75"/>
    <s v="TAIWAN"/>
    <d v="2022-06-17T00:00:00"/>
    <n v="-26.75"/>
  </r>
  <r>
    <s v="2022"/>
    <s v="TD1850390"/>
    <x v="2"/>
    <n v="153.72"/>
    <s v="TAIWAN"/>
    <d v="2022-06-17T00:00:00"/>
    <n v="153.72"/>
  </r>
  <r>
    <s v="2022"/>
    <s v="TD1850390"/>
    <x v="2"/>
    <n v="307.44"/>
    <s v="TAIWAN"/>
    <d v="2022-06-17T00:00:00"/>
    <n v="307.44"/>
  </r>
  <r>
    <s v="2022"/>
    <s v="TD1850390"/>
    <x v="2"/>
    <n v="57.65"/>
    <s v="TAIWAN"/>
    <d v="2022-06-17T00:00:00"/>
    <n v="57.65"/>
  </r>
  <r>
    <s v="2022"/>
    <s v="TD1850390"/>
    <x v="2"/>
    <n v="137.68"/>
    <s v="TAIWAN"/>
    <d v="2022-06-17T00:00:00"/>
    <n v="137.68"/>
  </r>
  <r>
    <s v="2022"/>
    <s v="TD1850390"/>
    <x v="2"/>
    <n v="344.2"/>
    <s v="TAIWAN"/>
    <d v="2022-06-17T00:00:00"/>
    <n v="344.2"/>
  </r>
  <r>
    <s v="2022"/>
    <s v="TD1850390"/>
    <x v="2"/>
    <n v="-1.29"/>
    <s v="TAIWAN"/>
    <d v="2022-06-17T00:00:00"/>
    <n v="-1.29"/>
  </r>
  <r>
    <s v="2022"/>
    <s v="TD1850390"/>
    <x v="2"/>
    <n v="-0.69"/>
    <s v="TAIWAN"/>
    <d v="2022-06-17T00:00:00"/>
    <n v="-0.69"/>
  </r>
  <r>
    <s v="2022"/>
    <s v="TD1850390"/>
    <x v="2"/>
    <n v="13.84"/>
    <s v="TAIWAN"/>
    <d v="2022-06-17T00:00:00"/>
    <n v="13.84"/>
  </r>
  <r>
    <s v="2022"/>
    <s v="TD1850390"/>
    <x v="2"/>
    <n v="31.61"/>
    <s v="TAIWAN"/>
    <d v="2022-06-17T00:00:00"/>
    <n v="31.61"/>
  </r>
  <r>
    <s v="2022"/>
    <s v="TD1850390"/>
    <x v="2"/>
    <n v="31.61"/>
    <s v="TAIWAN"/>
    <d v="2022-06-17T00:00:00"/>
    <n v="31.61"/>
  </r>
  <r>
    <s v="2022"/>
    <s v="TD1850390"/>
    <x v="2"/>
    <n v="126.42"/>
    <s v="TAIWAN"/>
    <d v="2022-06-17T00:00:00"/>
    <n v="126.42"/>
  </r>
  <r>
    <s v="2022"/>
    <s v="TD1850390"/>
    <x v="2"/>
    <n v="-18.350000000000001"/>
    <s v="TAIWAN"/>
    <d v="2022-06-17T00:00:00"/>
    <n v="-18.350000000000001"/>
  </r>
  <r>
    <s v="2022"/>
    <s v="TD1850390"/>
    <x v="2"/>
    <n v="40.5"/>
    <s v="TAIWAN"/>
    <d v="2022-06-17T00:00:00"/>
    <n v="40.5"/>
  </r>
  <r>
    <s v="2022"/>
    <s v="TD1850390"/>
    <x v="2"/>
    <n v="161.97999999999999"/>
    <s v="TAIWAN"/>
    <d v="2022-06-17T00:00:00"/>
    <n v="161.97999999999999"/>
  </r>
  <r>
    <s v="2022"/>
    <s v="TD1850390"/>
    <x v="2"/>
    <n v="40.5"/>
    <s v="TAIWAN"/>
    <d v="2022-06-17T00:00:00"/>
    <n v="40.5"/>
  </r>
  <r>
    <s v="2022"/>
    <s v="TD1850390"/>
    <x v="2"/>
    <n v="-6.21"/>
    <s v="TAIWAN"/>
    <d v="2022-06-17T00:00:00"/>
    <n v="-6.21"/>
  </r>
  <r>
    <s v="2021"/>
    <s v="TD1850390"/>
    <x v="3"/>
    <n v="-4.82"/>
    <s v="TAIWAN"/>
    <d v="2022-06-17T00:00:00"/>
    <n v="-5.0331315480233521"/>
  </r>
  <r>
    <s v="2021"/>
    <s v="TD1850390"/>
    <x v="3"/>
    <n v="-0.73"/>
    <s v="TAIWAN"/>
    <d v="2022-06-17T00:00:00"/>
    <n v="-0.76227925934793495"/>
  </r>
  <r>
    <s v="2021"/>
    <s v="TD1850390"/>
    <x v="3"/>
    <n v="-0.83"/>
    <s v="TAIWAN"/>
    <d v="2022-06-17T00:00:00"/>
    <n v="-0.86670107569696708"/>
  </r>
  <r>
    <s v="2021"/>
    <s v="TD1850390"/>
    <x v="3"/>
    <n v="45"/>
    <s v="TAIWAN"/>
    <d v="2022-06-17T00:00:00"/>
    <n v="46.989817357064481"/>
  </r>
  <r>
    <s v="2021"/>
    <s v="TD1850390"/>
    <x v="3"/>
    <n v="480.5"/>
    <s v="TAIWAN"/>
    <d v="2022-06-17T00:00:00"/>
    <n v="501.74682755709966"/>
  </r>
  <r>
    <s v="2021"/>
    <s v="TD1850390"/>
    <x v="3"/>
    <n v="73.88"/>
    <s v="TAIWAN"/>
    <d v="2022-06-17T00:00:00"/>
    <n v="77.146837918664971"/>
  </r>
  <r>
    <s v="2021"/>
    <s v="TD1850390"/>
    <x v="3"/>
    <n v="81.44"/>
    <s v="TAIWAN"/>
    <d v="2022-06-17T00:00:00"/>
    <n v="85.04112723465181"/>
  </r>
  <r>
    <s v="2022"/>
    <s v="TD1850390"/>
    <x v="3"/>
    <n v="57"/>
    <s v="TAIWAN"/>
    <d v="2022-06-17T00:00:00"/>
    <n v="57"/>
  </r>
  <r>
    <s v="2021"/>
    <s v="TD1850390"/>
    <x v="3"/>
    <n v="0.24"/>
    <s v="TAIWAN"/>
    <d v="2022-06-17T00:00:00"/>
    <n v="0.25061235923767722"/>
  </r>
  <r>
    <s v="2021"/>
    <s v="TD1850390"/>
    <x v="3"/>
    <n v="2.5"/>
    <s v="TAIWAN"/>
    <d v="2022-06-17T00:00:00"/>
    <n v="2.6105454087258044"/>
  </r>
  <r>
    <s v="2021"/>
    <s v="TD1850390"/>
    <x v="3"/>
    <n v="0.39"/>
    <s v="TAIWAN"/>
    <d v="2022-06-17T00:00:00"/>
    <n v="0.40724508376122553"/>
  </r>
  <r>
    <s v="2021"/>
    <s v="TD1850390"/>
    <x v="3"/>
    <n v="0.42"/>
    <s v="TAIWAN"/>
    <d v="2022-06-17T00:00:00"/>
    <n v="0.43857162866593519"/>
  </r>
  <r>
    <s v="2022"/>
    <s v="TD1850390"/>
    <x v="3"/>
    <n v="0.3"/>
    <s v="TAIWAN"/>
    <d v="2022-06-17T00:00:00"/>
    <n v="0.3"/>
  </r>
  <r>
    <s v="2022"/>
    <s v="TD1850390"/>
    <x v="2"/>
    <n v="408.32"/>
    <s v="TAIWAN"/>
    <d v="2022-06-17T00:00:00"/>
    <n v="408.32"/>
  </r>
  <r>
    <s v="2022"/>
    <s v="TD1850390"/>
    <x v="1"/>
    <n v="239.09"/>
    <s v="TAIWAN"/>
    <d v="2022-06-17T00:00:00"/>
    <n v="239.09"/>
  </r>
  <r>
    <s v="2022"/>
    <s v="TD1850390"/>
    <x v="1"/>
    <n v="96.17"/>
    <s v="TAIWAN"/>
    <d v="2022-06-17T00:00:00"/>
    <n v="96.17"/>
  </r>
  <r>
    <s v="2021"/>
    <s v="TD1850390"/>
    <x v="1"/>
    <n v="868.29"/>
    <s v="TAIWAN"/>
    <d v="2022-06-17T00:00:00"/>
    <n v="906.68418917701149"/>
  </r>
  <r>
    <s v="2022"/>
    <s v="TD1850390"/>
    <x v="1"/>
    <n v="51.61"/>
    <s v="TAIWAN"/>
    <d v="2022-06-17T00:00:00"/>
    <n v="51.61"/>
  </r>
  <r>
    <s v="2022"/>
    <s v="TD1850390"/>
    <x v="1"/>
    <n v="284.27"/>
    <s v="TAIWAN"/>
    <d v="2022-06-17T00:00:00"/>
    <n v="284.27"/>
  </r>
  <r>
    <s v="2022"/>
    <s v="TD1850390"/>
    <x v="1"/>
    <n v="87.23"/>
    <s v="TAIWAN"/>
    <d v="2022-06-17T00:00:00"/>
    <n v="87.23"/>
  </r>
  <r>
    <s v="2021"/>
    <s v="TD1850390"/>
    <x v="1"/>
    <n v="1207.22"/>
    <s v="TAIWAN"/>
    <d v="2022-06-17T00:00:00"/>
    <n v="1260.6010513287863"/>
  </r>
  <r>
    <s v="2022"/>
    <s v="TD1850390"/>
    <x v="1"/>
    <n v="81.8"/>
    <s v="TAIWAN"/>
    <d v="2022-06-17T00:00:00"/>
    <n v="81.8"/>
  </r>
  <r>
    <s v="2022"/>
    <s v="TD1850390"/>
    <x v="1"/>
    <n v="501.66"/>
    <s v="TAIWAN"/>
    <d v="2022-06-17T00:00:00"/>
    <n v="501.66"/>
  </r>
  <r>
    <s v="2022"/>
    <s v="TD1850390"/>
    <x v="1"/>
    <n v="129.79"/>
    <s v="TAIWAN"/>
    <d v="2022-06-17T00:00:00"/>
    <n v="129.79"/>
  </r>
  <r>
    <s v="2021"/>
    <s v="TD1850390"/>
    <x v="1"/>
    <n v="239.76"/>
    <s v="TAIWAN"/>
    <d v="2022-06-17T00:00:00"/>
    <n v="250.36174687843956"/>
  </r>
  <r>
    <s v="2022"/>
    <s v="TD1850390"/>
    <x v="1"/>
    <n v="18.100000000000001"/>
    <s v="TAIWAN"/>
    <d v="2022-06-17T00:00:00"/>
    <n v="18.100000000000001"/>
  </r>
  <r>
    <s v="2022"/>
    <s v="TD1850390"/>
    <x v="1"/>
    <n v="116.94"/>
    <s v="TAIWAN"/>
    <d v="2022-06-17T00:00:00"/>
    <n v="116.94"/>
  </r>
  <r>
    <s v="2022"/>
    <s v="TD1850390"/>
    <x v="1"/>
    <n v="32.520000000000003"/>
    <s v="TAIWAN"/>
    <d v="2022-06-17T00:00:00"/>
    <n v="32.520000000000003"/>
  </r>
  <r>
    <s v="2021"/>
    <s v="TD1850390"/>
    <x v="1"/>
    <n v="1111.8900000000001"/>
    <s v="TAIWAN"/>
    <d v="2022-06-17T00:00:00"/>
    <n v="1161.055733803254"/>
  </r>
  <r>
    <s v="2022"/>
    <s v="TD1850390"/>
    <x v="1"/>
    <n v="66.17"/>
    <s v="TAIWAN"/>
    <d v="2022-06-17T00:00:00"/>
    <n v="66.17"/>
  </r>
  <r>
    <s v="2022"/>
    <s v="TD1850390"/>
    <x v="1"/>
    <n v="4.8"/>
    <s v="TAIWAN"/>
    <d v="2022-06-17T00:00:00"/>
    <n v="4.8"/>
  </r>
  <r>
    <s v="2021"/>
    <s v="TD1850390"/>
    <x v="2"/>
    <n v="537.45000000000005"/>
    <s v="TAIWAN"/>
    <d v="2022-06-17T00:00:00"/>
    <n v="561.21505196787348"/>
  </r>
  <r>
    <s v="2022"/>
    <s v="TD1850390"/>
    <x v="2"/>
    <n v="42.87"/>
    <s v="TAIWAN"/>
    <d v="2022-06-17T00:00:00"/>
    <n v="42.87"/>
  </r>
  <r>
    <s v="2021"/>
    <s v="TD1856868"/>
    <x v="0"/>
    <n v="17146.419999999998"/>
    <s v="TAIWAN"/>
    <d v="2022-12-20T00:00:00"/>
    <n v="17904.603202833721"/>
  </r>
  <r>
    <s v="2022"/>
    <s v="TD1856868"/>
    <x v="0"/>
    <n v="30994.19"/>
    <s v="TAIWAN"/>
    <d v="2022-12-20T00:00:00"/>
    <n v="30994.19"/>
  </r>
  <r>
    <s v="2022"/>
    <s v="TD1856868"/>
    <x v="0"/>
    <n v="6731.85"/>
    <s v="TAIWAN"/>
    <d v="2022-12-20T00:00:00"/>
    <n v="6731.85"/>
  </r>
  <r>
    <s v="2022"/>
    <s v="TD1856868"/>
    <x v="0"/>
    <n v="21683.15"/>
    <s v="TAIWAN"/>
    <d v="2022-12-20T00:00:00"/>
    <n v="21683.15"/>
  </r>
  <r>
    <s v="2022"/>
    <s v="TD1856868"/>
    <x v="0"/>
    <n v="-6386.09"/>
    <s v="TAIWAN"/>
    <d v="2022-12-20T00:00:00"/>
    <n v="-6386.09"/>
  </r>
  <r>
    <s v="2022"/>
    <s v="TD1856868"/>
    <x v="0"/>
    <n v="638.51"/>
    <s v="TAIWAN"/>
    <d v="2022-12-20T00:00:00"/>
    <n v="638.51"/>
  </r>
  <r>
    <s v="2021"/>
    <s v="TD1856868"/>
    <x v="1"/>
    <n v="0.03"/>
    <s v="TAIWAN"/>
    <d v="2022-12-20T00:00:00"/>
    <n v="3.1326544904709652E-2"/>
  </r>
  <r>
    <s v="2021"/>
    <s v="TD1856868"/>
    <x v="1"/>
    <n v="0.01"/>
    <s v="TAIWAN"/>
    <d v="2022-12-20T00:00:00"/>
    <n v="1.0442181634903219E-2"/>
  </r>
  <r>
    <s v="2021"/>
    <s v="TD1856868"/>
    <x v="1"/>
    <n v="0.05"/>
    <s v="TAIWAN"/>
    <d v="2022-12-20T00:00:00"/>
    <n v="5.2210908174516096E-2"/>
  </r>
  <r>
    <s v="2021"/>
    <s v="TD1856868"/>
    <x v="1"/>
    <n v="0.21"/>
    <s v="TAIWAN"/>
    <d v="2022-12-20T00:00:00"/>
    <n v="0.21928581433296759"/>
  </r>
  <r>
    <s v="2021"/>
    <s v="TD1856868"/>
    <x v="1"/>
    <n v="27.75"/>
    <s v="TAIWAN"/>
    <d v="2022-12-20T00:00:00"/>
    <n v="28.97705403685643"/>
  </r>
  <r>
    <s v="2021"/>
    <s v="TD1856868"/>
    <x v="1"/>
    <n v="0.81"/>
    <s v="TAIWAN"/>
    <d v="2022-12-20T00:00:00"/>
    <n v="0.84581671242716072"/>
  </r>
  <r>
    <s v="2021"/>
    <s v="TD1856868"/>
    <x v="1"/>
    <n v="6.67"/>
    <s v="TAIWAN"/>
    <d v="2022-12-20T00:00:00"/>
    <n v="6.9649351504804464"/>
  </r>
  <r>
    <s v="2021"/>
    <s v="TD1856868"/>
    <x v="1"/>
    <n v="1.74"/>
    <s v="TAIWAN"/>
    <d v="2022-12-20T00:00:00"/>
    <n v="1.8169396044731601"/>
  </r>
  <r>
    <s v="2022"/>
    <s v="TD1856868"/>
    <x v="1"/>
    <n v="3.47"/>
    <s v="TAIWAN"/>
    <d v="2022-12-20T00:00:00"/>
    <n v="3.47"/>
  </r>
  <r>
    <s v="2022"/>
    <s v="TD1856868"/>
    <x v="1"/>
    <n v="0.9"/>
    <s v="TAIWAN"/>
    <d v="2022-12-20T00:00:00"/>
    <n v="0.9"/>
  </r>
  <r>
    <s v="2022"/>
    <s v="TD1856868"/>
    <x v="1"/>
    <n v="0.88"/>
    <s v="TAIWAN"/>
    <d v="2022-12-20T00:00:00"/>
    <n v="0.88"/>
  </r>
  <r>
    <s v="2022"/>
    <s v="TD1856868"/>
    <x v="1"/>
    <n v="21.77"/>
    <s v="TAIWAN"/>
    <d v="2022-12-20T00:00:00"/>
    <n v="21.77"/>
  </r>
  <r>
    <s v="2022"/>
    <s v="TD1856868"/>
    <x v="1"/>
    <n v="130.38999999999999"/>
    <s v="TAIWAN"/>
    <d v="2022-12-20T00:00:00"/>
    <n v="130.38999999999999"/>
  </r>
  <r>
    <s v="2022"/>
    <s v="TD1856868"/>
    <x v="1"/>
    <n v="519.17999999999995"/>
    <s v="TAIWAN"/>
    <d v="2022-12-20T00:00:00"/>
    <n v="519.17999999999995"/>
  </r>
  <r>
    <s v="2022"/>
    <s v="TD1856868"/>
    <x v="1"/>
    <n v="77.239999999999995"/>
    <s v="TAIWAN"/>
    <d v="2022-12-20T00:00:00"/>
    <n v="77.239999999999995"/>
  </r>
  <r>
    <s v="2022"/>
    <s v="TD1856868"/>
    <x v="1"/>
    <n v="20.13"/>
    <s v="TAIWAN"/>
    <d v="2022-12-20T00:00:00"/>
    <n v="20.13"/>
  </r>
  <r>
    <s v="2022"/>
    <s v="TD1856868"/>
    <x v="1"/>
    <n v="71.849999999999994"/>
    <s v="TAIWAN"/>
    <d v="2022-12-20T00:00:00"/>
    <n v="71.849999999999994"/>
  </r>
  <r>
    <s v="2022"/>
    <s v="TD1856868"/>
    <x v="1"/>
    <n v="4.0999999999999996"/>
    <s v="TAIWAN"/>
    <d v="2022-12-20T00:00:00"/>
    <n v="4.0999999999999996"/>
  </r>
  <r>
    <s v="2022"/>
    <s v="TD1856868"/>
    <x v="1"/>
    <n v="-3.8"/>
    <s v="TAIWAN"/>
    <d v="2022-12-20T00:00:00"/>
    <n v="-3.8"/>
  </r>
  <r>
    <s v="2022"/>
    <s v="TD1856868"/>
    <x v="1"/>
    <n v="96.29"/>
    <s v="TAIWAN"/>
    <d v="2022-12-20T00:00:00"/>
    <n v="96.29"/>
  </r>
  <r>
    <s v="2022"/>
    <s v="TD1856868"/>
    <x v="1"/>
    <n v="30.03"/>
    <s v="TAIWAN"/>
    <d v="2022-12-20T00:00:00"/>
    <n v="30.03"/>
  </r>
  <r>
    <s v="2022"/>
    <s v="TD1856868"/>
    <x v="1"/>
    <n v="6.52"/>
    <s v="TAIWAN"/>
    <d v="2022-12-20T00:00:00"/>
    <n v="6.52"/>
  </r>
  <r>
    <s v="2022"/>
    <s v="TD1856868"/>
    <x v="1"/>
    <n v="0.03"/>
    <s v="TAIWAN"/>
    <d v="2022-12-20T00:00:00"/>
    <n v="0.03"/>
  </r>
  <r>
    <s v="2022"/>
    <s v="TD1856868"/>
    <x v="1"/>
    <n v="0.16"/>
    <s v="TAIWAN"/>
    <d v="2022-12-20T00:00:00"/>
    <n v="0.16"/>
  </r>
  <r>
    <s v="2022"/>
    <s v="TD1856868"/>
    <x v="1"/>
    <n v="-0.34"/>
    <s v="TAIWAN"/>
    <d v="2022-12-20T00:00:00"/>
    <n v="-0.34"/>
  </r>
  <r>
    <s v="2022"/>
    <s v="TD1856868"/>
    <x v="1"/>
    <n v="-7.0000000000000007E-2"/>
    <s v="TAIWAN"/>
    <d v="2022-12-20T00:00:00"/>
    <n v="-7.0000000000000007E-2"/>
  </r>
  <r>
    <s v="2022"/>
    <s v="TD1856868"/>
    <x v="1"/>
    <n v="40.07"/>
    <s v="TAIWAN"/>
    <d v="2022-12-20T00:00:00"/>
    <n v="40.07"/>
  </r>
  <r>
    <s v="2022"/>
    <s v="TD1856868"/>
    <x v="1"/>
    <n v="8.33"/>
    <s v="TAIWAN"/>
    <d v="2022-12-20T00:00:00"/>
    <n v="8.33"/>
  </r>
  <r>
    <s v="2023"/>
    <s v="TD1856868"/>
    <x v="1"/>
    <n v="-0.68"/>
    <s v="TAIWAN"/>
    <d v="2022-12-20T00:00:00"/>
    <n v="-0.64526326008543788"/>
  </r>
  <r>
    <s v="2023"/>
    <s v="TD1856868"/>
    <x v="1"/>
    <n v="-0.15"/>
    <s v="TAIWAN"/>
    <d v="2022-12-20T00:00:00"/>
    <n v="-0.14233748384237599"/>
  </r>
  <r>
    <s v="2022"/>
    <s v="TD1856868"/>
    <x v="2"/>
    <n v="7.54"/>
    <s v="TAIWAN"/>
    <d v="2022-12-20T00:00:00"/>
    <n v="7.54"/>
  </r>
  <r>
    <s v="2022"/>
    <s v="TD1856868"/>
    <x v="2"/>
    <n v="11.74"/>
    <s v="TAIWAN"/>
    <d v="2022-12-20T00:00:00"/>
    <n v="11.74"/>
  </r>
  <r>
    <s v="2022"/>
    <s v="TD1856868"/>
    <x v="2"/>
    <n v="7.5"/>
    <s v="TAIWAN"/>
    <d v="2022-12-20T00:00:00"/>
    <n v="7.5"/>
  </r>
  <r>
    <s v="2021"/>
    <s v="TD1856868"/>
    <x v="0"/>
    <n v="261.08"/>
    <s v="TAIWAN"/>
    <d v="2022-12-20T00:00:00"/>
    <n v="272.62447812405321"/>
  </r>
  <r>
    <s v="2021"/>
    <s v="TD1856868"/>
    <x v="0"/>
    <n v="307.81"/>
    <s v="TAIWAN"/>
    <d v="2022-12-20T00:00:00"/>
    <n v="321.420792903956"/>
  </r>
  <r>
    <s v="2021"/>
    <s v="TD1856868"/>
    <x v="0"/>
    <n v="340.2"/>
    <s v="TAIWAN"/>
    <d v="2022-12-20T00:00:00"/>
    <n v="355.24301921940747"/>
  </r>
  <r>
    <s v="2022"/>
    <s v="TD1856868"/>
    <x v="0"/>
    <n v="1763.76"/>
    <s v="TAIWAN"/>
    <d v="2022-12-20T00:00:00"/>
    <n v="1763.76"/>
  </r>
  <r>
    <s v="2022"/>
    <s v="TD1856868"/>
    <x v="0"/>
    <n v="60.79"/>
    <s v="TAIWAN"/>
    <d v="2022-12-20T00:00:00"/>
    <n v="60.79"/>
  </r>
  <r>
    <s v="2022"/>
    <s v="TD1856868"/>
    <x v="0"/>
    <n v="278.97000000000003"/>
    <s v="TAIWAN"/>
    <d v="2022-12-20T00:00:00"/>
    <n v="278.97000000000003"/>
  </r>
  <r>
    <s v="2022"/>
    <s v="TD1856868"/>
    <x v="0"/>
    <n v="10.25"/>
    <s v="TAIWAN"/>
    <d v="2022-12-20T00:00:00"/>
    <n v="10.25"/>
  </r>
  <r>
    <s v="2022"/>
    <s v="TD1856868"/>
    <x v="0"/>
    <n v="10.25"/>
    <s v="TAIWAN"/>
    <d v="2022-12-20T00:00:00"/>
    <n v="10.25"/>
  </r>
  <r>
    <s v="2022"/>
    <s v="TD1856868"/>
    <x v="0"/>
    <n v="141.88"/>
    <s v="TAIWAN"/>
    <d v="2022-12-20T00:00:00"/>
    <n v="141.88"/>
  </r>
  <r>
    <s v="2022"/>
    <s v="TD1856868"/>
    <x v="0"/>
    <n v="23.51"/>
    <s v="TAIWAN"/>
    <d v="2022-12-20T00:00:00"/>
    <n v="23.51"/>
  </r>
  <r>
    <s v="2022"/>
    <s v="TD1856868"/>
    <x v="0"/>
    <n v="1336.21"/>
    <s v="TAIWAN"/>
    <d v="2022-12-20T00:00:00"/>
    <n v="1336.21"/>
  </r>
  <r>
    <s v="2022"/>
    <s v="TD1856868"/>
    <x v="0"/>
    <n v="40.590000000000003"/>
    <s v="TAIWAN"/>
    <d v="2022-12-20T00:00:00"/>
    <n v="40.590000000000003"/>
  </r>
  <r>
    <s v="2022"/>
    <s v="TD1856868"/>
    <x v="0"/>
    <n v="10.27"/>
    <s v="TAIWAN"/>
    <d v="2022-12-20T00:00:00"/>
    <n v="10.27"/>
  </r>
  <r>
    <s v="2022"/>
    <s v="TD1856868"/>
    <x v="0"/>
    <n v="536.04999999999995"/>
    <s v="TAIWAN"/>
    <d v="2022-12-20T00:00:00"/>
    <n v="536.04999999999995"/>
  </r>
  <r>
    <s v="2022"/>
    <s v="TD1856868"/>
    <x v="0"/>
    <n v="79.22"/>
    <s v="TAIWAN"/>
    <d v="2022-12-20T00:00:00"/>
    <n v="79.22"/>
  </r>
  <r>
    <s v="2022"/>
    <s v="TD1856868"/>
    <x v="0"/>
    <n v="24.99"/>
    <s v="TAIWAN"/>
    <d v="2022-12-20T00:00:00"/>
    <n v="24.99"/>
  </r>
  <r>
    <s v="2022"/>
    <s v="TD1856868"/>
    <x v="0"/>
    <n v="223.32"/>
    <s v="TAIWAN"/>
    <d v="2022-12-20T00:00:00"/>
    <n v="223.32"/>
  </r>
  <r>
    <s v="2022"/>
    <s v="TD1856868"/>
    <x v="0"/>
    <n v="-22.23"/>
    <s v="TAIWAN"/>
    <d v="2022-12-20T00:00:00"/>
    <n v="-22.23"/>
  </r>
  <r>
    <s v="2022"/>
    <s v="TD1856868"/>
    <x v="0"/>
    <n v="-142.06"/>
    <s v="TAIWAN"/>
    <d v="2022-12-20T00:00:00"/>
    <n v="-142.06"/>
  </r>
  <r>
    <s v="2022"/>
    <s v="TD1856868"/>
    <x v="0"/>
    <n v="-272.68"/>
    <s v="TAIWAN"/>
    <d v="2022-12-20T00:00:00"/>
    <n v="-272.68"/>
  </r>
  <r>
    <s v="2022"/>
    <s v="TD1856868"/>
    <x v="0"/>
    <n v="-319.13"/>
    <s v="TAIWAN"/>
    <d v="2022-12-20T00:00:00"/>
    <n v="-319.13"/>
  </r>
  <r>
    <s v="2022"/>
    <s v="TD1856868"/>
    <x v="0"/>
    <n v="60.93"/>
    <s v="TAIWAN"/>
    <d v="2022-12-20T00:00:00"/>
    <n v="60.93"/>
  </r>
  <r>
    <s v="2022"/>
    <s v="TD1856868"/>
    <x v="0"/>
    <n v="784.34"/>
    <s v="TAIWAN"/>
    <d v="2022-12-20T00:00:00"/>
    <n v="784.34"/>
  </r>
  <r>
    <s v="2022"/>
    <s v="TD1856868"/>
    <x v="0"/>
    <n v="132.22"/>
    <s v="TAIWAN"/>
    <d v="2022-12-20T00:00:00"/>
    <n v="132.22"/>
  </r>
  <r>
    <s v="2022"/>
    <s v="TD1856868"/>
    <x v="0"/>
    <n v="132.22"/>
    <s v="TAIWAN"/>
    <d v="2022-12-20T00:00:00"/>
    <n v="132.22"/>
  </r>
  <r>
    <s v="2022"/>
    <s v="TD1856868"/>
    <x v="0"/>
    <n v="1830.74"/>
    <s v="TAIWAN"/>
    <d v="2022-12-20T00:00:00"/>
    <n v="1830.74"/>
  </r>
  <r>
    <s v="2022"/>
    <s v="TD1856868"/>
    <x v="0"/>
    <n v="523.67999999999995"/>
    <s v="TAIWAN"/>
    <d v="2022-12-20T00:00:00"/>
    <n v="523.67999999999995"/>
  </r>
  <r>
    <s v="2022"/>
    <s v="TD1856868"/>
    <x v="0"/>
    <n v="132.47999999999999"/>
    <s v="TAIWAN"/>
    <d v="2022-12-20T00:00:00"/>
    <n v="132.47999999999999"/>
  </r>
  <r>
    <s v="2022"/>
    <s v="TD1856868"/>
    <x v="0"/>
    <n v="-286.89999999999998"/>
    <s v="TAIWAN"/>
    <d v="2022-12-20T00:00:00"/>
    <n v="-286.89999999999998"/>
  </r>
  <r>
    <s v="2022"/>
    <s v="TD1856868"/>
    <x v="0"/>
    <n v="-1833.02"/>
    <s v="TAIWAN"/>
    <d v="2022-12-20T00:00:00"/>
    <n v="-1833.02"/>
  </r>
  <r>
    <s v="2022"/>
    <s v="TD1856868"/>
    <x v="0"/>
    <n v="786.21"/>
    <s v="TAIWAN"/>
    <d v="2022-12-20T00:00:00"/>
    <n v="786.21"/>
  </r>
  <r>
    <s v="2022"/>
    <s v="TD1856868"/>
    <x v="0"/>
    <n v="22758.23"/>
    <s v="TAIWAN"/>
    <d v="2022-12-20T00:00:00"/>
    <n v="22758.23"/>
  </r>
  <r>
    <s v="2022"/>
    <s v="TD1856868"/>
    <x v="0"/>
    <n v="3599.64"/>
    <s v="TAIWAN"/>
    <d v="2022-12-20T00:00:00"/>
    <n v="3599.64"/>
  </r>
  <r>
    <s v="2021"/>
    <s v="TD1856868"/>
    <x v="0"/>
    <n v="3368.76"/>
    <s v="TAIWAN"/>
    <d v="2022-12-20T00:00:00"/>
    <n v="3517.7203804396568"/>
  </r>
  <r>
    <s v="2021"/>
    <s v="TD1856868"/>
    <x v="0"/>
    <n v="3971.7"/>
    <s v="TAIWAN"/>
    <d v="2022-12-20T00:00:00"/>
    <n v="4147.321279934511"/>
  </r>
  <r>
    <s v="2021"/>
    <s v="TD1856868"/>
    <x v="0"/>
    <n v="4389.63"/>
    <s v="TAIWAN"/>
    <d v="2022-12-20T00:00:00"/>
    <n v="4583.7313770020219"/>
  </r>
  <r>
    <s v="2022"/>
    <s v="TD1856868"/>
    <x v="0"/>
    <n v="-3518.43"/>
    <s v="TAIWAN"/>
    <d v="2022-12-20T00:00:00"/>
    <n v="-3518.43"/>
  </r>
  <r>
    <s v="2022"/>
    <s v="TD1856868"/>
    <x v="0"/>
    <n v="-4117.87"/>
    <s v="TAIWAN"/>
    <d v="2022-12-20T00:00:00"/>
    <n v="-4117.87"/>
  </r>
  <r>
    <s v="2022"/>
    <s v="TD1856868"/>
    <x v="0"/>
    <n v="303.32"/>
    <s v="TAIWAN"/>
    <d v="2022-12-20T00:00:00"/>
    <n v="303.32"/>
  </r>
  <r>
    <s v="2022"/>
    <s v="TD1856868"/>
    <x v="0"/>
    <n v="17241.48"/>
    <s v="TAIWAN"/>
    <d v="2022-12-20T00:00:00"/>
    <n v="17241.48"/>
  </r>
  <r>
    <s v="2022"/>
    <s v="TD1856868"/>
    <x v="0"/>
    <n v="6916.79"/>
    <s v="TAIWAN"/>
    <d v="2022-12-20T00:00:00"/>
    <n v="6916.79"/>
  </r>
  <r>
    <s v="2022"/>
    <s v="TD1856868"/>
    <x v="0"/>
    <n v="1022.18"/>
    <s v="TAIWAN"/>
    <d v="2022-12-20T00:00:00"/>
    <n v="1022.18"/>
  </r>
  <r>
    <s v="2022"/>
    <s v="TD1856868"/>
    <x v="0"/>
    <n v="322.39999999999998"/>
    <s v="TAIWAN"/>
    <d v="2022-12-20T00:00:00"/>
    <n v="322.39999999999998"/>
  </r>
  <r>
    <s v="2022"/>
    <s v="TD1856868"/>
    <x v="0"/>
    <n v="2881.58"/>
    <s v="TAIWAN"/>
    <d v="2022-12-20T00:00:00"/>
    <n v="2881.58"/>
  </r>
  <r>
    <s v="2022"/>
    <s v="TD1856868"/>
    <x v="1"/>
    <n v="4090.51"/>
    <s v="TAIWAN"/>
    <d v="2022-12-20T00:00:00"/>
    <n v="4090.51"/>
  </r>
  <r>
    <s v="2022"/>
    <s v="TD1856868"/>
    <x v="1"/>
    <n v="-4090.51"/>
    <s v="TAIWAN"/>
    <d v="2022-12-20T00:00:00"/>
    <n v="-4090.51"/>
  </r>
  <r>
    <s v="2022"/>
    <s v="TD1856868"/>
    <x v="3"/>
    <n v="450"/>
    <s v="TAIWAN"/>
    <d v="2022-12-20T00:00:00"/>
    <n v="450"/>
  </r>
  <r>
    <s v="2022"/>
    <s v="TD1856868"/>
    <x v="3"/>
    <n v="730.59"/>
    <s v="TAIWAN"/>
    <d v="2022-12-20T00:00:00"/>
    <n v="730.59"/>
  </r>
  <r>
    <s v="2022"/>
    <s v="TD1856868"/>
    <x v="3"/>
    <n v="28"/>
    <s v="TAIWAN"/>
    <d v="2022-12-20T00:00:00"/>
    <n v="28"/>
  </r>
  <r>
    <s v="2022"/>
    <s v="TD1856868"/>
    <x v="3"/>
    <n v="730.59"/>
    <s v="TAIWAN"/>
    <d v="2022-12-20T00:00:00"/>
    <n v="730.59"/>
  </r>
  <r>
    <s v="2022"/>
    <s v="TD1856868"/>
    <x v="3"/>
    <n v="28"/>
    <s v="TAIWAN"/>
    <d v="2022-12-20T00:00:00"/>
    <n v="28"/>
  </r>
  <r>
    <s v="2022"/>
    <s v="TD1856868"/>
    <x v="3"/>
    <n v="1560"/>
    <s v="TAIWAN"/>
    <d v="2022-12-20T00:00:00"/>
    <n v="1560"/>
  </r>
  <r>
    <s v="2022"/>
    <s v="TD1856868"/>
    <x v="3"/>
    <n v="1200"/>
    <s v="TAIWAN"/>
    <d v="2022-12-20T00:00:00"/>
    <n v="1200"/>
  </r>
  <r>
    <s v="2022"/>
    <s v="TD1856868"/>
    <x v="3"/>
    <n v="165"/>
    <s v="TAIWAN"/>
    <d v="2022-12-20T00:00:00"/>
    <n v="165"/>
  </r>
  <r>
    <s v="2022"/>
    <s v="TD1856868"/>
    <x v="2"/>
    <n v="356039.67"/>
    <s v="TAIWAN"/>
    <d v="2022-12-20T00:00:00"/>
    <n v="356039.67"/>
  </r>
  <r>
    <s v="2022"/>
    <s v="TD1856868"/>
    <x v="2"/>
    <n v="83697.179999999993"/>
    <s v="TAIWAN"/>
    <d v="2022-12-20T00:00:00"/>
    <n v="83697.179999999993"/>
  </r>
  <r>
    <s v="2022"/>
    <s v="TD1856868"/>
    <x v="2"/>
    <n v="8975.32"/>
    <s v="TAIWAN"/>
    <d v="2022-12-20T00:00:00"/>
    <n v="8975.32"/>
  </r>
  <r>
    <s v="2022"/>
    <s v="TD1856868"/>
    <x v="2"/>
    <n v="11061.57"/>
    <s v="TAIWAN"/>
    <d v="2022-12-20T00:00:00"/>
    <n v="11061.57"/>
  </r>
  <r>
    <s v="2022"/>
    <s v="TD1856868"/>
    <x v="2"/>
    <n v="411.4"/>
    <s v="TAIWAN"/>
    <d v="2022-12-20T00:00:00"/>
    <n v="411.4"/>
  </r>
  <r>
    <s v="2022"/>
    <s v="TD1856868"/>
    <x v="2"/>
    <n v="11061.57"/>
    <s v="TAIWAN"/>
    <d v="2022-12-20T00:00:00"/>
    <n v="11061.57"/>
  </r>
  <r>
    <s v="2022"/>
    <s v="TD1856868"/>
    <x v="2"/>
    <n v="11061.57"/>
    <s v="TAIWAN"/>
    <d v="2022-12-20T00:00:00"/>
    <n v="11061.57"/>
  </r>
  <r>
    <s v="2022"/>
    <s v="TD1856868"/>
    <x v="2"/>
    <n v="9170.0300000000007"/>
    <s v="TAIWAN"/>
    <d v="2022-12-20T00:00:00"/>
    <n v="9170.0300000000007"/>
  </r>
  <r>
    <s v="2022"/>
    <s v="TD1856868"/>
    <x v="2"/>
    <n v="9170.0300000000007"/>
    <s v="TAIWAN"/>
    <d v="2022-12-20T00:00:00"/>
    <n v="9170.0300000000007"/>
  </r>
  <r>
    <s v="2022"/>
    <s v="TD1856868"/>
    <x v="2"/>
    <n v="1101.92"/>
    <s v="TAIWAN"/>
    <d v="2022-12-20T00:00:00"/>
    <n v="1101.92"/>
  </r>
  <r>
    <s v="2022"/>
    <s v="TD1856868"/>
    <x v="2"/>
    <n v="1976.14"/>
    <s v="TAIWAN"/>
    <d v="2022-12-20T00:00:00"/>
    <n v="1976.14"/>
  </r>
  <r>
    <s v="2022"/>
    <s v="TD1856868"/>
    <x v="2"/>
    <n v="1101.92"/>
    <s v="TAIWAN"/>
    <d v="2022-12-20T00:00:00"/>
    <n v="1101.92"/>
  </r>
  <r>
    <s v="2022"/>
    <s v="TD1856868"/>
    <x v="2"/>
    <n v="2399.9499999999998"/>
    <s v="TAIWAN"/>
    <d v="2022-12-20T00:00:00"/>
    <n v="2399.9499999999998"/>
  </r>
  <r>
    <s v="2022"/>
    <s v="TD1856868"/>
    <x v="2"/>
    <n v="11617.38"/>
    <s v="TAIWAN"/>
    <d v="2022-12-20T00:00:00"/>
    <n v="11617.38"/>
  </r>
  <r>
    <s v="2022"/>
    <s v="TD1856868"/>
    <x v="2"/>
    <n v="524.67999999999995"/>
    <s v="TAIWAN"/>
    <d v="2022-12-20T00:00:00"/>
    <n v="524.67999999999995"/>
  </r>
  <r>
    <s v="2022"/>
    <s v="TD1856868"/>
    <x v="2"/>
    <n v="13829.97"/>
    <s v="TAIWAN"/>
    <d v="2022-12-20T00:00:00"/>
    <n v="13829.97"/>
  </r>
  <r>
    <s v="2022"/>
    <s v="TD1856868"/>
    <x v="2"/>
    <n v="355.88"/>
    <s v="TAIWAN"/>
    <d v="2022-12-20T00:00:00"/>
    <n v="355.88"/>
  </r>
  <r>
    <s v="2022"/>
    <s v="TD1856868"/>
    <x v="2"/>
    <n v="3716.1"/>
    <s v="TAIWAN"/>
    <d v="2022-12-20T00:00:00"/>
    <n v="3716.1"/>
  </r>
  <r>
    <s v="2022"/>
    <s v="TD1856868"/>
    <x v="2"/>
    <n v="1024.96"/>
    <s v="TAIWAN"/>
    <d v="2022-12-20T00:00:00"/>
    <n v="1024.96"/>
  </r>
  <r>
    <s v="2022"/>
    <s v="TD1856868"/>
    <x v="2"/>
    <n v="1480.23"/>
    <s v="TAIWAN"/>
    <d v="2022-12-20T00:00:00"/>
    <n v="1480.23"/>
  </r>
  <r>
    <s v="2022"/>
    <s v="TD1856868"/>
    <x v="2"/>
    <n v="1480.23"/>
    <s v="TAIWAN"/>
    <d v="2022-12-20T00:00:00"/>
    <n v="1480.23"/>
  </r>
  <r>
    <s v="2022"/>
    <s v="TD1856868"/>
    <x v="2"/>
    <n v="-321.3"/>
    <s v="TAIWAN"/>
    <d v="2022-12-20T00:00:00"/>
    <n v="-321.3"/>
  </r>
  <r>
    <s v="2022"/>
    <s v="TD1856868"/>
    <x v="2"/>
    <n v="14652"/>
    <s v="TAIWAN"/>
    <d v="2022-12-20T00:00:00"/>
    <n v="14652"/>
  </r>
  <r>
    <s v="2022"/>
    <s v="TD1856868"/>
    <x v="2"/>
    <n v="535.5"/>
    <s v="TAIWAN"/>
    <d v="2022-12-20T00:00:00"/>
    <n v="535.5"/>
  </r>
  <r>
    <s v="2022"/>
    <s v="TD1856868"/>
    <x v="2"/>
    <n v="3204.96"/>
    <s v="TAIWAN"/>
    <d v="2022-12-20T00:00:00"/>
    <n v="3204.96"/>
  </r>
  <r>
    <s v="2022"/>
    <s v="TD1856868"/>
    <x v="2"/>
    <n v="51.77"/>
    <s v="TAIWAN"/>
    <d v="2022-12-20T00:00:00"/>
    <n v="51.77"/>
  </r>
  <r>
    <s v="2022"/>
    <s v="TD1856868"/>
    <x v="2"/>
    <n v="51.77"/>
    <s v="TAIWAN"/>
    <d v="2022-12-20T00:00:00"/>
    <n v="51.77"/>
  </r>
  <r>
    <s v="2022"/>
    <s v="TD1856868"/>
    <x v="2"/>
    <n v="77.66"/>
    <s v="TAIWAN"/>
    <d v="2022-12-20T00:00:00"/>
    <n v="77.66"/>
  </r>
  <r>
    <s v="2022"/>
    <s v="TD1856868"/>
    <x v="2"/>
    <n v="51.77"/>
    <s v="TAIWAN"/>
    <d v="2022-12-20T00:00:00"/>
    <n v="51.77"/>
  </r>
  <r>
    <s v="2022"/>
    <s v="TD1856868"/>
    <x v="2"/>
    <n v="103.54"/>
    <s v="TAIWAN"/>
    <d v="2022-12-20T00:00:00"/>
    <n v="103.54"/>
  </r>
  <r>
    <s v="2022"/>
    <s v="TD1856868"/>
    <x v="2"/>
    <n v="103.54"/>
    <s v="TAIWAN"/>
    <d v="2022-12-20T00:00:00"/>
    <n v="103.54"/>
  </r>
  <r>
    <s v="2022"/>
    <s v="TD1856868"/>
    <x v="2"/>
    <n v="77.66"/>
    <s v="TAIWAN"/>
    <d v="2022-12-20T00:00:00"/>
    <n v="77.66"/>
  </r>
  <r>
    <s v="2022"/>
    <s v="TD1856868"/>
    <x v="2"/>
    <n v="103.54"/>
    <s v="TAIWAN"/>
    <d v="2022-12-20T00:00:00"/>
    <n v="103.54"/>
  </r>
  <r>
    <s v="2022"/>
    <s v="TD1856868"/>
    <x v="2"/>
    <n v="77.66"/>
    <s v="TAIWAN"/>
    <d v="2022-12-20T00:00:00"/>
    <n v="77.66"/>
  </r>
  <r>
    <s v="2022"/>
    <s v="TD1856868"/>
    <x v="2"/>
    <n v="129.43"/>
    <s v="TAIWAN"/>
    <d v="2022-12-20T00:00:00"/>
    <n v="129.43"/>
  </r>
  <r>
    <s v="2022"/>
    <s v="TD1856868"/>
    <x v="2"/>
    <n v="77.66"/>
    <s v="TAIWAN"/>
    <d v="2022-12-20T00:00:00"/>
    <n v="77.66"/>
  </r>
  <r>
    <s v="2022"/>
    <s v="TD1856868"/>
    <x v="2"/>
    <n v="51.77"/>
    <s v="TAIWAN"/>
    <d v="2022-12-20T00:00:00"/>
    <n v="51.77"/>
  </r>
  <r>
    <s v="2022"/>
    <s v="TD1856868"/>
    <x v="2"/>
    <n v="77.66"/>
    <s v="TAIWAN"/>
    <d v="2022-12-20T00:00:00"/>
    <n v="77.66"/>
  </r>
  <r>
    <s v="2022"/>
    <s v="TD1856868"/>
    <x v="2"/>
    <n v="-7.55"/>
    <s v="TAIWAN"/>
    <d v="2022-12-20T00:00:00"/>
    <n v="-7.55"/>
  </r>
  <r>
    <s v="2022"/>
    <s v="TD1856868"/>
    <x v="2"/>
    <n v="51.77"/>
    <s v="TAIWAN"/>
    <d v="2022-12-20T00:00:00"/>
    <n v="51.77"/>
  </r>
  <r>
    <s v="2022"/>
    <s v="TD1856868"/>
    <x v="2"/>
    <n v="77.66"/>
    <s v="TAIWAN"/>
    <d v="2022-12-20T00:00:00"/>
    <n v="77.66"/>
  </r>
  <r>
    <s v="2022"/>
    <s v="TD1856868"/>
    <x v="2"/>
    <n v="25.89"/>
    <s v="TAIWAN"/>
    <d v="2022-12-20T00:00:00"/>
    <n v="25.89"/>
  </r>
  <r>
    <s v="2022"/>
    <s v="TD1856868"/>
    <x v="2"/>
    <n v="51.77"/>
    <s v="TAIWAN"/>
    <d v="2022-12-20T00:00:00"/>
    <n v="51.77"/>
  </r>
  <r>
    <s v="2022"/>
    <s v="TD1856868"/>
    <x v="2"/>
    <n v="25.89"/>
    <s v="TAIWAN"/>
    <d v="2022-12-20T00:00:00"/>
    <n v="25.89"/>
  </r>
  <r>
    <s v="2022"/>
    <s v="TD1856868"/>
    <x v="2"/>
    <n v="13.73"/>
    <s v="TAIWAN"/>
    <d v="2022-12-20T00:00:00"/>
    <n v="13.73"/>
  </r>
  <r>
    <s v="2022"/>
    <s v="TD1856868"/>
    <x v="2"/>
    <n v="107.24"/>
    <s v="TAIWAN"/>
    <d v="2022-12-20T00:00:00"/>
    <n v="107.24"/>
  </r>
  <r>
    <s v="2022"/>
    <s v="TD1856868"/>
    <x v="2"/>
    <n v="-0.6"/>
    <s v="TAIWAN"/>
    <d v="2022-12-20T00:00:00"/>
    <n v="-0.6"/>
  </r>
  <r>
    <s v="2022"/>
    <s v="TD1856868"/>
    <x v="2"/>
    <n v="262.64"/>
    <s v="TAIWAN"/>
    <d v="2022-12-20T00:00:00"/>
    <n v="262.64"/>
  </r>
  <r>
    <s v="2022"/>
    <s v="TD1856868"/>
    <x v="2"/>
    <n v="292.8"/>
    <s v="TAIWAN"/>
    <d v="2022-12-20T00:00:00"/>
    <n v="292.8"/>
  </r>
  <r>
    <s v="2022"/>
    <s v="TD1856868"/>
    <x v="2"/>
    <n v="262.64"/>
    <s v="TAIWAN"/>
    <d v="2022-12-20T00:00:00"/>
    <n v="262.64"/>
  </r>
  <r>
    <s v="2022"/>
    <s v="TD1856868"/>
    <x v="2"/>
    <n v="292.8"/>
    <s v="TAIWAN"/>
    <d v="2022-12-20T00:00:00"/>
    <n v="292.8"/>
  </r>
  <r>
    <s v="2022"/>
    <s v="TD1856868"/>
    <x v="2"/>
    <n v="262.64"/>
    <s v="TAIWAN"/>
    <d v="2022-12-20T00:00:00"/>
    <n v="262.64"/>
  </r>
  <r>
    <s v="2022"/>
    <s v="TD1856868"/>
    <x v="2"/>
    <n v="292.8"/>
    <s v="TAIWAN"/>
    <d v="2022-12-20T00:00:00"/>
    <n v="292.8"/>
  </r>
  <r>
    <s v="2022"/>
    <s v="TD1856868"/>
    <x v="2"/>
    <n v="292.8"/>
    <s v="TAIWAN"/>
    <d v="2022-12-20T00:00:00"/>
    <n v="292.8"/>
  </r>
  <r>
    <s v="2022"/>
    <s v="TD1856868"/>
    <x v="2"/>
    <n v="262.64"/>
    <s v="TAIWAN"/>
    <d v="2022-12-20T00:00:00"/>
    <n v="262.64"/>
  </r>
  <r>
    <s v="2022"/>
    <s v="TD1856868"/>
    <x v="2"/>
    <n v="292.8"/>
    <s v="TAIWAN"/>
    <d v="2022-12-20T00:00:00"/>
    <n v="292.8"/>
  </r>
  <r>
    <s v="2022"/>
    <s v="TD1856868"/>
    <x v="2"/>
    <n v="292.8"/>
    <s v="TAIWAN"/>
    <d v="2022-12-20T00:00:00"/>
    <n v="292.8"/>
  </r>
  <r>
    <s v="2022"/>
    <s v="TD1856868"/>
    <x v="2"/>
    <n v="262.64"/>
    <s v="TAIWAN"/>
    <d v="2022-12-20T00:00:00"/>
    <n v="262.64"/>
  </r>
  <r>
    <s v="2022"/>
    <s v="TD1856868"/>
    <x v="2"/>
    <n v="262.64"/>
    <s v="TAIWAN"/>
    <d v="2022-12-20T00:00:00"/>
    <n v="262.64"/>
  </r>
  <r>
    <s v="2022"/>
    <s v="TD1856868"/>
    <x v="2"/>
    <n v="262.64"/>
    <s v="TAIWAN"/>
    <d v="2022-12-20T00:00:00"/>
    <n v="262.64"/>
  </r>
  <r>
    <s v="2022"/>
    <s v="TD1856868"/>
    <x v="2"/>
    <n v="262.64"/>
    <s v="TAIWAN"/>
    <d v="2022-12-20T00:00:00"/>
    <n v="262.64"/>
  </r>
  <r>
    <s v="2022"/>
    <s v="TD1856868"/>
    <x v="2"/>
    <n v="221.62"/>
    <s v="TAIWAN"/>
    <d v="2022-12-20T00:00:00"/>
    <n v="221.62"/>
  </r>
  <r>
    <s v="2022"/>
    <s v="TD1856868"/>
    <x v="2"/>
    <n v="261.12"/>
    <s v="TAIWAN"/>
    <d v="2022-12-20T00:00:00"/>
    <n v="261.12"/>
  </r>
  <r>
    <s v="2022"/>
    <s v="TD1856868"/>
    <x v="2"/>
    <n v="-292.8"/>
    <s v="TAIWAN"/>
    <d v="2022-12-20T00:00:00"/>
    <n v="-292.8"/>
  </r>
  <r>
    <s v="2022"/>
    <s v="TD1856868"/>
    <x v="2"/>
    <n v="-292.8"/>
    <s v="TAIWAN"/>
    <d v="2022-12-20T00:00:00"/>
    <n v="-292.8"/>
  </r>
  <r>
    <s v="2022"/>
    <s v="TD1856868"/>
    <x v="2"/>
    <n v="-292.8"/>
    <s v="TAIWAN"/>
    <d v="2022-12-20T00:00:00"/>
    <n v="-292.8"/>
  </r>
  <r>
    <s v="2022"/>
    <s v="TD1856868"/>
    <x v="2"/>
    <n v="312.8"/>
    <s v="TAIWAN"/>
    <d v="2022-12-20T00:00:00"/>
    <n v="312.8"/>
  </r>
  <r>
    <s v="2022"/>
    <s v="TD1856868"/>
    <x v="2"/>
    <n v="312.8"/>
    <s v="TAIWAN"/>
    <d v="2022-12-20T00:00:00"/>
    <n v="312.8"/>
  </r>
  <r>
    <s v="2022"/>
    <s v="TD1856868"/>
    <x v="2"/>
    <n v="312.8"/>
    <s v="TAIWAN"/>
    <d v="2022-12-20T00:00:00"/>
    <n v="312.8"/>
  </r>
  <r>
    <s v="2022"/>
    <s v="TD1856868"/>
    <x v="2"/>
    <n v="-60"/>
    <s v="TAIWAN"/>
    <d v="2022-12-20T00:00:00"/>
    <n v="-60"/>
  </r>
  <r>
    <s v="2022"/>
    <s v="TD1856868"/>
    <x v="2"/>
    <n v="283.95999999999998"/>
    <s v="TAIWAN"/>
    <d v="2022-12-20T00:00:00"/>
    <n v="283.95999999999998"/>
  </r>
  <r>
    <s v="2022"/>
    <s v="TD1856868"/>
    <x v="2"/>
    <n v="283.95999999999998"/>
    <s v="TAIWAN"/>
    <d v="2022-12-20T00:00:00"/>
    <n v="283.95999999999998"/>
  </r>
  <r>
    <s v="2022"/>
    <s v="TD1856868"/>
    <x v="2"/>
    <n v="283.95999999999998"/>
    <s v="TAIWAN"/>
    <d v="2022-12-20T00:00:00"/>
    <n v="283.95999999999998"/>
  </r>
  <r>
    <s v="2022"/>
    <s v="TD1856868"/>
    <x v="2"/>
    <n v="283.95999999999998"/>
    <s v="TAIWAN"/>
    <d v="2022-12-20T00:00:00"/>
    <n v="283.95999999999998"/>
  </r>
  <r>
    <s v="2022"/>
    <s v="TD1856868"/>
    <x v="2"/>
    <n v="-81.48"/>
    <s v="TAIWAN"/>
    <d v="2022-12-20T00:00:00"/>
    <n v="-81.48"/>
  </r>
  <r>
    <s v="2022"/>
    <s v="TD1856868"/>
    <x v="2"/>
    <n v="283.95999999999998"/>
    <s v="TAIWAN"/>
    <d v="2022-12-20T00:00:00"/>
    <n v="283.95999999999998"/>
  </r>
  <r>
    <s v="2022"/>
    <s v="TD1856868"/>
    <x v="2"/>
    <n v="283.95999999999998"/>
    <s v="TAIWAN"/>
    <d v="2022-12-20T00:00:00"/>
    <n v="283.95999999999998"/>
  </r>
  <r>
    <s v="2022"/>
    <s v="TD1856868"/>
    <x v="2"/>
    <n v="312.8"/>
    <s v="TAIWAN"/>
    <d v="2022-12-20T00:00:00"/>
    <n v="312.8"/>
  </r>
  <r>
    <s v="2022"/>
    <s v="TD1856868"/>
    <x v="2"/>
    <n v="312.8"/>
    <s v="TAIWAN"/>
    <d v="2022-12-20T00:00:00"/>
    <n v="312.8"/>
  </r>
  <r>
    <s v="2022"/>
    <s v="TD1856868"/>
    <x v="2"/>
    <n v="283.95999999999998"/>
    <s v="TAIWAN"/>
    <d v="2022-12-20T00:00:00"/>
    <n v="283.95999999999998"/>
  </r>
  <r>
    <s v="2022"/>
    <s v="TD1856868"/>
    <x v="2"/>
    <n v="283.95999999999998"/>
    <s v="TAIWAN"/>
    <d v="2022-12-20T00:00:00"/>
    <n v="283.95999999999998"/>
  </r>
  <r>
    <s v="2022"/>
    <s v="TD1856868"/>
    <x v="2"/>
    <n v="283.95999999999998"/>
    <s v="TAIWAN"/>
    <d v="2022-12-20T00:00:00"/>
    <n v="283.95999999999998"/>
  </r>
  <r>
    <s v="2022"/>
    <s v="TD1856868"/>
    <x v="2"/>
    <n v="283.95999999999998"/>
    <s v="TAIWAN"/>
    <d v="2022-12-20T00:00:00"/>
    <n v="283.95999999999998"/>
  </r>
  <r>
    <s v="2022"/>
    <s v="TD1856868"/>
    <x v="2"/>
    <n v="312.8"/>
    <s v="TAIWAN"/>
    <d v="2022-12-20T00:00:00"/>
    <n v="312.8"/>
  </r>
  <r>
    <s v="2022"/>
    <s v="TD1856868"/>
    <x v="2"/>
    <n v="283.95999999999998"/>
    <s v="TAIWAN"/>
    <d v="2022-12-20T00:00:00"/>
    <n v="283.95999999999998"/>
  </r>
  <r>
    <s v="2022"/>
    <s v="TD1856868"/>
    <x v="2"/>
    <n v="312.8"/>
    <s v="TAIWAN"/>
    <d v="2022-12-20T00:00:00"/>
    <n v="312.8"/>
  </r>
  <r>
    <s v="2022"/>
    <s v="TD1856868"/>
    <x v="2"/>
    <n v="283.95999999999998"/>
    <s v="TAIWAN"/>
    <d v="2022-12-20T00:00:00"/>
    <n v="283.95999999999998"/>
  </r>
  <r>
    <s v="2022"/>
    <s v="TD1856868"/>
    <x v="2"/>
    <n v="-65.900000000000006"/>
    <s v="TAIWAN"/>
    <d v="2022-12-20T00:00:00"/>
    <n v="-65.900000000000006"/>
  </r>
  <r>
    <s v="2022"/>
    <s v="TD1856868"/>
    <x v="2"/>
    <n v="-138.62"/>
    <s v="TAIWAN"/>
    <d v="2022-12-20T00:00:00"/>
    <n v="-138.62"/>
  </r>
  <r>
    <s v="2022"/>
    <s v="TD1856868"/>
    <x v="2"/>
    <n v="143.28"/>
    <s v="TAIWAN"/>
    <d v="2022-12-20T00:00:00"/>
    <n v="143.28"/>
  </r>
  <r>
    <s v="2022"/>
    <s v="TD1856868"/>
    <x v="2"/>
    <n v="143.28"/>
    <s v="TAIWAN"/>
    <d v="2022-12-20T00:00:00"/>
    <n v="143.28"/>
  </r>
  <r>
    <s v="2022"/>
    <s v="TD1856868"/>
    <x v="2"/>
    <n v="143.28"/>
    <s v="TAIWAN"/>
    <d v="2022-12-20T00:00:00"/>
    <n v="143.28"/>
  </r>
  <r>
    <s v="2022"/>
    <s v="TD1856868"/>
    <x v="2"/>
    <n v="143.28"/>
    <s v="TAIWAN"/>
    <d v="2022-12-20T00:00:00"/>
    <n v="143.28"/>
  </r>
  <r>
    <s v="2022"/>
    <s v="TD1856868"/>
    <x v="2"/>
    <n v="143.28"/>
    <s v="TAIWAN"/>
    <d v="2022-12-20T00:00:00"/>
    <n v="143.28"/>
  </r>
  <r>
    <s v="2022"/>
    <s v="TD1856868"/>
    <x v="2"/>
    <n v="143.28"/>
    <s v="TAIWAN"/>
    <d v="2022-12-20T00:00:00"/>
    <n v="143.28"/>
  </r>
  <r>
    <s v="2022"/>
    <s v="TD1856868"/>
    <x v="2"/>
    <n v="177.03"/>
    <s v="TAIWAN"/>
    <d v="2022-12-20T00:00:00"/>
    <n v="177.03"/>
  </r>
  <r>
    <s v="2022"/>
    <s v="TD1856868"/>
    <x v="2"/>
    <n v="168.56"/>
    <s v="TAIWAN"/>
    <d v="2022-12-20T00:00:00"/>
    <n v="168.56"/>
  </r>
  <r>
    <s v="2022"/>
    <s v="TD1856868"/>
    <x v="2"/>
    <n v="168.56"/>
    <s v="TAIWAN"/>
    <d v="2022-12-20T00:00:00"/>
    <n v="168.56"/>
  </r>
  <r>
    <s v="2022"/>
    <s v="TD1856868"/>
    <x v="2"/>
    <n v="168.56"/>
    <s v="TAIWAN"/>
    <d v="2022-12-20T00:00:00"/>
    <n v="168.56"/>
  </r>
  <r>
    <s v="2022"/>
    <s v="TD1856868"/>
    <x v="2"/>
    <n v="168.56"/>
    <s v="TAIWAN"/>
    <d v="2022-12-20T00:00:00"/>
    <n v="168.56"/>
  </r>
  <r>
    <s v="2022"/>
    <s v="TD1856868"/>
    <x v="2"/>
    <n v="168.56"/>
    <s v="TAIWAN"/>
    <d v="2022-12-20T00:00:00"/>
    <n v="168.56"/>
  </r>
  <r>
    <s v="2022"/>
    <s v="TD1856868"/>
    <x v="2"/>
    <n v="168.56"/>
    <s v="TAIWAN"/>
    <d v="2022-12-20T00:00:00"/>
    <n v="168.56"/>
  </r>
  <r>
    <s v="2022"/>
    <s v="TD1856868"/>
    <x v="2"/>
    <n v="168.56"/>
    <s v="TAIWAN"/>
    <d v="2022-12-20T00:00:00"/>
    <n v="168.56"/>
  </r>
  <r>
    <s v="2022"/>
    <s v="TD1856868"/>
    <x v="2"/>
    <n v="42.14"/>
    <s v="TAIWAN"/>
    <d v="2022-12-20T00:00:00"/>
    <n v="42.14"/>
  </r>
  <r>
    <s v="2022"/>
    <s v="TD1856868"/>
    <x v="2"/>
    <n v="168.56"/>
    <s v="TAIWAN"/>
    <d v="2022-12-20T00:00:00"/>
    <n v="168.56"/>
  </r>
  <r>
    <s v="2022"/>
    <s v="TD1856868"/>
    <x v="2"/>
    <n v="42.14"/>
    <s v="TAIWAN"/>
    <d v="2022-12-20T00:00:00"/>
    <n v="42.14"/>
  </r>
  <r>
    <s v="2022"/>
    <s v="TD1856868"/>
    <x v="2"/>
    <n v="168.56"/>
    <s v="TAIWAN"/>
    <d v="2022-12-20T00:00:00"/>
    <n v="168.56"/>
  </r>
  <r>
    <s v="2022"/>
    <s v="TD1856868"/>
    <x v="2"/>
    <n v="42.14"/>
    <s v="TAIWAN"/>
    <d v="2022-12-20T00:00:00"/>
    <n v="42.14"/>
  </r>
  <r>
    <s v="2022"/>
    <s v="TD1856868"/>
    <x v="2"/>
    <n v="168.56"/>
    <s v="TAIWAN"/>
    <d v="2022-12-20T00:00:00"/>
    <n v="168.56"/>
  </r>
  <r>
    <s v="2022"/>
    <s v="TD1856868"/>
    <x v="2"/>
    <n v="42.14"/>
    <s v="TAIWAN"/>
    <d v="2022-12-20T00:00:00"/>
    <n v="42.14"/>
  </r>
  <r>
    <s v="2022"/>
    <s v="TD1856868"/>
    <x v="2"/>
    <n v="168.56"/>
    <s v="TAIWAN"/>
    <d v="2022-12-20T00:00:00"/>
    <n v="168.56"/>
  </r>
  <r>
    <s v="2022"/>
    <s v="TD1856868"/>
    <x v="2"/>
    <n v="168.56"/>
    <s v="TAIWAN"/>
    <d v="2022-12-20T00:00:00"/>
    <n v="168.56"/>
  </r>
  <r>
    <s v="2022"/>
    <s v="TD1856868"/>
    <x v="2"/>
    <n v="42.14"/>
    <s v="TAIWAN"/>
    <d v="2022-12-20T00:00:00"/>
    <n v="42.14"/>
  </r>
  <r>
    <s v="2022"/>
    <s v="TD1856868"/>
    <x v="2"/>
    <n v="42.14"/>
    <s v="TAIWAN"/>
    <d v="2022-12-20T00:00:00"/>
    <n v="42.14"/>
  </r>
  <r>
    <s v="2022"/>
    <s v="TD1856868"/>
    <x v="2"/>
    <n v="-168.56"/>
    <s v="TAIWAN"/>
    <d v="2022-12-20T00:00:00"/>
    <n v="-168.56"/>
  </r>
  <r>
    <s v="2022"/>
    <s v="TD1856868"/>
    <x v="2"/>
    <n v="-42.14"/>
    <s v="TAIWAN"/>
    <d v="2022-12-20T00:00:00"/>
    <n v="-42.14"/>
  </r>
  <r>
    <s v="2022"/>
    <s v="TD1856868"/>
    <x v="2"/>
    <n v="168.56"/>
    <s v="TAIWAN"/>
    <d v="2022-12-20T00:00:00"/>
    <n v="168.56"/>
  </r>
  <r>
    <s v="2022"/>
    <s v="TD1856868"/>
    <x v="2"/>
    <n v="42.14"/>
    <s v="TAIWAN"/>
    <d v="2022-12-20T00:00:00"/>
    <n v="42.14"/>
  </r>
  <r>
    <s v="2022"/>
    <s v="TD1856868"/>
    <x v="2"/>
    <n v="-224.77"/>
    <s v="TAIWAN"/>
    <d v="2022-12-20T00:00:00"/>
    <n v="-224.77"/>
  </r>
  <r>
    <s v="2022"/>
    <s v="TD1856868"/>
    <x v="2"/>
    <n v="168.56"/>
    <s v="TAIWAN"/>
    <d v="2022-12-20T00:00:00"/>
    <n v="168.56"/>
  </r>
  <r>
    <s v="2022"/>
    <s v="TD1856868"/>
    <x v="2"/>
    <n v="168.56"/>
    <s v="TAIWAN"/>
    <d v="2022-12-20T00:00:00"/>
    <n v="168.56"/>
  </r>
  <r>
    <s v="2022"/>
    <s v="TD1856868"/>
    <x v="2"/>
    <n v="168.56"/>
    <s v="TAIWAN"/>
    <d v="2022-12-20T00:00:00"/>
    <n v="168.56"/>
  </r>
  <r>
    <s v="2022"/>
    <s v="TD1856868"/>
    <x v="2"/>
    <n v="168.56"/>
    <s v="TAIWAN"/>
    <d v="2022-12-20T00:00:00"/>
    <n v="168.56"/>
  </r>
  <r>
    <s v="2022"/>
    <s v="TD1856868"/>
    <x v="2"/>
    <n v="-39.9"/>
    <s v="TAIWAN"/>
    <d v="2022-12-20T00:00:00"/>
    <n v="-39.9"/>
  </r>
  <r>
    <s v="2022"/>
    <s v="TD1856868"/>
    <x v="2"/>
    <n v="208.04"/>
    <s v="TAIWAN"/>
    <d v="2022-12-20T00:00:00"/>
    <n v="208.04"/>
  </r>
  <r>
    <s v="2022"/>
    <s v="TD1856868"/>
    <x v="2"/>
    <n v="171.28"/>
    <s v="TAIWAN"/>
    <d v="2022-12-20T00:00:00"/>
    <n v="171.28"/>
  </r>
  <r>
    <s v="2022"/>
    <s v="TD1856868"/>
    <x v="2"/>
    <n v="208.04"/>
    <s v="TAIWAN"/>
    <d v="2022-12-20T00:00:00"/>
    <n v="208.04"/>
  </r>
  <r>
    <s v="2022"/>
    <s v="TD1856868"/>
    <x v="2"/>
    <n v="171.28"/>
    <s v="TAIWAN"/>
    <d v="2022-12-20T00:00:00"/>
    <n v="171.28"/>
  </r>
  <r>
    <s v="2022"/>
    <s v="TD1856868"/>
    <x v="2"/>
    <n v="171.28"/>
    <s v="TAIWAN"/>
    <d v="2022-12-20T00:00:00"/>
    <n v="171.28"/>
  </r>
  <r>
    <s v="2022"/>
    <s v="TD1856868"/>
    <x v="2"/>
    <n v="208.04"/>
    <s v="TAIWAN"/>
    <d v="2022-12-20T00:00:00"/>
    <n v="208.04"/>
  </r>
  <r>
    <s v="2022"/>
    <s v="TD1856868"/>
    <x v="2"/>
    <n v="171.28"/>
    <s v="TAIWAN"/>
    <d v="2022-12-20T00:00:00"/>
    <n v="171.28"/>
  </r>
  <r>
    <s v="2022"/>
    <s v="TD1856868"/>
    <x v="2"/>
    <n v="208.04"/>
    <s v="TAIWAN"/>
    <d v="2022-12-20T00:00:00"/>
    <n v="208.04"/>
  </r>
  <r>
    <s v="2022"/>
    <s v="TD1856868"/>
    <x v="2"/>
    <n v="254.44"/>
    <s v="TAIWAN"/>
    <d v="2022-12-20T00:00:00"/>
    <n v="254.44"/>
  </r>
  <r>
    <s v="2022"/>
    <s v="TD1856868"/>
    <x v="2"/>
    <n v="208.04"/>
    <s v="TAIWAN"/>
    <d v="2022-12-20T00:00:00"/>
    <n v="208.04"/>
  </r>
  <r>
    <s v="2022"/>
    <s v="TD1856868"/>
    <x v="2"/>
    <n v="208.04"/>
    <s v="TAIWAN"/>
    <d v="2022-12-20T00:00:00"/>
    <n v="208.04"/>
  </r>
  <r>
    <s v="2022"/>
    <s v="TD1856868"/>
    <x v="2"/>
    <n v="254.44"/>
    <s v="TAIWAN"/>
    <d v="2022-12-20T00:00:00"/>
    <n v="254.44"/>
  </r>
  <r>
    <s v="2022"/>
    <s v="TD1856868"/>
    <x v="2"/>
    <n v="130.01"/>
    <s v="TAIWAN"/>
    <d v="2022-12-20T00:00:00"/>
    <n v="130.01"/>
  </r>
  <r>
    <s v="2022"/>
    <s v="TD1856868"/>
    <x v="2"/>
    <n v="256.17"/>
    <s v="TAIWAN"/>
    <d v="2022-12-20T00:00:00"/>
    <n v="256.17"/>
  </r>
  <r>
    <s v="2022"/>
    <s v="TD1856868"/>
    <x v="2"/>
    <n v="94.78"/>
    <s v="TAIWAN"/>
    <d v="2022-12-20T00:00:00"/>
    <n v="94.78"/>
  </r>
  <r>
    <s v="2022"/>
    <s v="TD1856868"/>
    <x v="2"/>
    <n v="225.6"/>
    <s v="TAIWAN"/>
    <d v="2022-12-20T00:00:00"/>
    <n v="225.6"/>
  </r>
  <r>
    <s v="2022"/>
    <s v="TD1856868"/>
    <x v="2"/>
    <n v="233.28"/>
    <s v="TAIWAN"/>
    <d v="2022-12-20T00:00:00"/>
    <n v="233.28"/>
  </r>
  <r>
    <s v="2022"/>
    <s v="TD1856868"/>
    <x v="2"/>
    <n v="376"/>
    <s v="TAIWAN"/>
    <d v="2022-12-20T00:00:00"/>
    <n v="376"/>
  </r>
  <r>
    <s v="2022"/>
    <s v="TD1856868"/>
    <x v="2"/>
    <n v="-31.2"/>
    <s v="TAIWAN"/>
    <d v="2022-12-20T00:00:00"/>
    <n v="-31.2"/>
  </r>
  <r>
    <s v="2022"/>
    <s v="TD1856868"/>
    <x v="2"/>
    <n v="-18.37"/>
    <s v="TAIWAN"/>
    <d v="2022-12-20T00:00:00"/>
    <n v="-18.37"/>
  </r>
  <r>
    <s v="2022"/>
    <s v="TD1856868"/>
    <x v="2"/>
    <n v="37.07"/>
    <s v="TAIWAN"/>
    <d v="2022-12-20T00:00:00"/>
    <n v="37.07"/>
  </r>
  <r>
    <s v="2022"/>
    <s v="TD1856868"/>
    <x v="2"/>
    <n v="-37.07"/>
    <s v="TAIWAN"/>
    <d v="2022-12-20T00:00:00"/>
    <n v="-37.07"/>
  </r>
  <r>
    <s v="2022"/>
    <s v="TD1856868"/>
    <x v="2"/>
    <n v="1637.51"/>
    <s v="TAIWAN"/>
    <d v="2022-12-20T00:00:00"/>
    <n v="1637.51"/>
  </r>
  <r>
    <s v="2022"/>
    <s v="TD1856868"/>
    <x v="2"/>
    <n v="-1637.51"/>
    <s v="TAIWAN"/>
    <d v="2022-12-20T00:00:00"/>
    <n v="-1637.51"/>
  </r>
  <r>
    <s v="2022"/>
    <s v="TD1856868"/>
    <x v="2"/>
    <n v="680.88"/>
    <s v="TAIWAN"/>
    <d v="2022-12-20T00:00:00"/>
    <n v="680.88"/>
  </r>
  <r>
    <s v="2022"/>
    <s v="TD1856868"/>
    <x v="2"/>
    <n v="-680.88"/>
    <s v="TAIWAN"/>
    <d v="2022-12-20T00:00:00"/>
    <n v="-680.88"/>
  </r>
  <r>
    <s v="2022"/>
    <s v="TD1856868"/>
    <x v="2"/>
    <n v="1221.47"/>
    <s v="TAIWAN"/>
    <d v="2022-12-20T00:00:00"/>
    <n v="1221.47"/>
  </r>
  <r>
    <s v="2022"/>
    <s v="TD1856868"/>
    <x v="2"/>
    <n v="-1221.47"/>
    <s v="TAIWAN"/>
    <d v="2022-12-20T00:00:00"/>
    <n v="-1221.47"/>
  </r>
  <r>
    <s v="2022"/>
    <s v="TD1856868"/>
    <x v="2"/>
    <n v="447.79"/>
    <s v="TAIWAN"/>
    <d v="2022-12-20T00:00:00"/>
    <n v="447.79"/>
  </r>
  <r>
    <s v="2022"/>
    <s v="TD1856868"/>
    <x v="2"/>
    <n v="-447.79"/>
    <s v="TAIWAN"/>
    <d v="2022-12-20T00:00:00"/>
    <n v="-447.79"/>
  </r>
  <r>
    <s v="2022"/>
    <s v="TD1856868"/>
    <x v="2"/>
    <n v="1730.68"/>
    <s v="TAIWAN"/>
    <d v="2022-12-20T00:00:00"/>
    <n v="1730.68"/>
  </r>
  <r>
    <s v="2022"/>
    <s v="TD1856868"/>
    <x v="2"/>
    <n v="-1730.68"/>
    <s v="TAIWAN"/>
    <d v="2022-12-20T00:00:00"/>
    <n v="-1730.68"/>
  </r>
  <r>
    <s v="2022"/>
    <s v="TD1856868"/>
    <x v="2"/>
    <n v="783.27"/>
    <s v="TAIWAN"/>
    <d v="2022-12-20T00:00:00"/>
    <n v="783.27"/>
  </r>
  <r>
    <s v="2022"/>
    <s v="TD1856868"/>
    <x v="2"/>
    <n v="-783.27"/>
    <s v="TAIWAN"/>
    <d v="2022-12-20T00:00:00"/>
    <n v="-783.27"/>
  </r>
  <r>
    <s v="2022"/>
    <s v="TD1856868"/>
    <x v="2"/>
    <n v="30.7"/>
    <s v="TAIWAN"/>
    <d v="2022-12-20T00:00:00"/>
    <n v="30.7"/>
  </r>
  <r>
    <s v="2022"/>
    <s v="TD1856868"/>
    <x v="2"/>
    <n v="-30.7"/>
    <s v="TAIWAN"/>
    <d v="2022-12-20T00:00:00"/>
    <n v="-30.7"/>
  </r>
  <r>
    <s v="2022"/>
    <s v="TD1856868"/>
    <x v="2"/>
    <n v="1411.51"/>
    <s v="TAIWAN"/>
    <d v="2022-12-20T00:00:00"/>
    <n v="1411.51"/>
  </r>
  <r>
    <s v="2022"/>
    <s v="TD1856868"/>
    <x v="2"/>
    <n v="-1411.51"/>
    <s v="TAIWAN"/>
    <d v="2022-12-20T00:00:00"/>
    <n v="-1411.51"/>
  </r>
  <r>
    <s v="2022"/>
    <s v="TD1856868"/>
    <x v="2"/>
    <n v="786.18"/>
    <s v="TAIWAN"/>
    <d v="2022-12-20T00:00:00"/>
    <n v="786.18"/>
  </r>
  <r>
    <s v="2022"/>
    <s v="TD1856868"/>
    <x v="2"/>
    <n v="-786.18"/>
    <s v="TAIWAN"/>
    <d v="2022-12-20T00:00:00"/>
    <n v="-786.18"/>
  </r>
  <r>
    <s v="2022"/>
    <s v="TD1856868"/>
    <x v="2"/>
    <n v="347.85"/>
    <s v="TAIWAN"/>
    <d v="2022-12-20T00:00:00"/>
    <n v="347.85"/>
  </r>
  <r>
    <s v="2022"/>
    <s v="TD1856868"/>
    <x v="2"/>
    <n v="-347.85"/>
    <s v="TAIWAN"/>
    <d v="2022-12-20T00:00:00"/>
    <n v="-347.85"/>
  </r>
  <r>
    <s v="2022"/>
    <s v="TD1856868"/>
    <x v="2"/>
    <n v="921.41"/>
    <s v="TAIWAN"/>
    <d v="2022-12-20T00:00:00"/>
    <n v="921.41"/>
  </r>
  <r>
    <s v="2022"/>
    <s v="TD1856868"/>
    <x v="2"/>
    <n v="-921.41"/>
    <s v="TAIWAN"/>
    <d v="2022-12-20T00:00:00"/>
    <n v="-921.41"/>
  </r>
  <r>
    <s v="2022"/>
    <s v="TD1856868"/>
    <x v="2"/>
    <n v="489.88"/>
    <s v="TAIWAN"/>
    <d v="2022-12-20T00:00:00"/>
    <n v="489.88"/>
  </r>
  <r>
    <s v="2023"/>
    <s v="TD1856868"/>
    <x v="2"/>
    <n v="-489.88"/>
    <s v="TAIWAN"/>
    <d v="2022-12-20T00:00:00"/>
    <n v="-464.855243898021"/>
  </r>
  <r>
    <s v="2022"/>
    <s v="TD1856868"/>
    <x v="2"/>
    <n v="333.39"/>
    <s v="TAIWAN"/>
    <d v="2022-12-20T00:00:00"/>
    <n v="333.39"/>
  </r>
  <r>
    <s v="2023"/>
    <s v="TD1856868"/>
    <x v="2"/>
    <n v="-333.39"/>
    <s v="TAIWAN"/>
    <d v="2022-12-20T00:00:00"/>
    <n v="-316.35929158806488"/>
  </r>
  <r>
    <s v="2022"/>
    <s v="TD1856868"/>
    <x v="2"/>
    <n v="151.13999999999999"/>
    <s v="TAIWAN"/>
    <d v="2022-12-20T00:00:00"/>
    <n v="151.13999999999999"/>
  </r>
  <r>
    <s v="2023"/>
    <s v="TD1856868"/>
    <x v="2"/>
    <n v="-151.13999999999999"/>
    <s v="TAIWAN"/>
    <d v="2022-12-20T00:00:00"/>
    <n v="-143.41924871957804"/>
  </r>
  <r>
    <s v="2021"/>
    <s v="TD1856868"/>
    <x v="2"/>
    <n v="101.53"/>
    <s v="TAIWAN"/>
    <d v="2022-12-20T00:00:00"/>
    <n v="106.01947013917238"/>
  </r>
  <r>
    <s v="2021"/>
    <s v="TD1856868"/>
    <x v="2"/>
    <n v="-8.06"/>
    <s v="TAIWAN"/>
    <d v="2022-12-20T00:00:00"/>
    <n v="-8.4163983977319941"/>
  </r>
  <r>
    <s v="2021"/>
    <s v="TD1856868"/>
    <x v="2"/>
    <n v="75.61"/>
    <s v="TAIWAN"/>
    <d v="2022-12-20T00:00:00"/>
    <n v="78.953335341503234"/>
  </r>
  <r>
    <s v="2021"/>
    <s v="TD1856868"/>
    <x v="2"/>
    <n v="907.36"/>
    <s v="TAIWAN"/>
    <d v="2022-12-20T00:00:00"/>
    <n v="947.48179282457841"/>
  </r>
  <r>
    <s v="2021"/>
    <s v="TD1856868"/>
    <x v="2"/>
    <n v="812.24"/>
    <s v="TAIWAN"/>
    <d v="2022-12-20T00:00:00"/>
    <n v="848.15576111337907"/>
  </r>
  <r>
    <s v="2021"/>
    <s v="TD1856868"/>
    <x v="2"/>
    <n v="203.07"/>
    <s v="TAIWAN"/>
    <d v="2022-12-20T00:00:00"/>
    <n v="212.04938245997965"/>
  </r>
  <r>
    <s v="2021"/>
    <s v="TD1856868"/>
    <x v="2"/>
    <n v="812.24"/>
    <s v="TAIWAN"/>
    <d v="2022-12-20T00:00:00"/>
    <n v="848.15576111337907"/>
  </r>
  <r>
    <s v="2021"/>
    <s v="TD1856868"/>
    <x v="2"/>
    <n v="203.07"/>
    <s v="TAIWAN"/>
    <d v="2022-12-20T00:00:00"/>
    <n v="212.04938245997965"/>
  </r>
  <r>
    <s v="2021"/>
    <s v="TD1856868"/>
    <x v="2"/>
    <n v="907.36"/>
    <s v="TAIWAN"/>
    <d v="2022-12-20T00:00:00"/>
    <n v="947.48179282457841"/>
  </r>
  <r>
    <s v="2021"/>
    <s v="TD1856868"/>
    <x v="2"/>
    <n v="226.83"/>
    <s v="TAIWAN"/>
    <d v="2022-12-20T00:00:00"/>
    <n v="236.86000602450972"/>
  </r>
  <r>
    <s v="2021"/>
    <s v="TD1856868"/>
    <x v="2"/>
    <n v="-134.34"/>
    <s v="TAIWAN"/>
    <d v="2022-12-20T00:00:00"/>
    <n v="-140.28026808328985"/>
  </r>
  <r>
    <s v="2021"/>
    <s v="TD1856868"/>
    <x v="2"/>
    <n v="-15.03"/>
    <s v="TAIWAN"/>
    <d v="2022-12-20T00:00:00"/>
    <n v="-15.694598997259536"/>
  </r>
  <r>
    <s v="2021"/>
    <s v="TD1856868"/>
    <x v="2"/>
    <n v="-118.48"/>
    <s v="TAIWAN"/>
    <d v="2022-12-20T00:00:00"/>
    <n v="-123.71896801033334"/>
  </r>
  <r>
    <s v="2021"/>
    <s v="TD1856868"/>
    <x v="2"/>
    <n v="-8.44"/>
    <s v="TAIWAN"/>
    <d v="2022-12-20T00:00:00"/>
    <n v="-8.8132012998583154"/>
  </r>
  <r>
    <s v="2022"/>
    <s v="TD1856868"/>
    <x v="2"/>
    <n v="812.24"/>
    <s v="TAIWAN"/>
    <d v="2022-12-20T00:00:00"/>
    <n v="812.24"/>
  </r>
  <r>
    <s v="2022"/>
    <s v="TD1856868"/>
    <x v="2"/>
    <n v="203.07"/>
    <s v="TAIWAN"/>
    <d v="2022-12-20T00:00:00"/>
    <n v="203.07"/>
  </r>
  <r>
    <s v="2022"/>
    <s v="TD1856868"/>
    <x v="2"/>
    <n v="-54.08"/>
    <s v="TAIWAN"/>
    <d v="2022-12-20T00:00:00"/>
    <n v="-54.08"/>
  </r>
  <r>
    <s v="2022"/>
    <s v="TD1856868"/>
    <x v="2"/>
    <n v="-1.61"/>
    <s v="TAIWAN"/>
    <d v="2022-12-20T00:00:00"/>
    <n v="-1.61"/>
  </r>
  <r>
    <s v="2022"/>
    <s v="TD1856868"/>
    <x v="2"/>
    <n v="54.9"/>
    <s v="TAIWAN"/>
    <d v="2022-12-20T00:00:00"/>
    <n v="54.9"/>
  </r>
  <r>
    <s v="2022"/>
    <s v="TD1856868"/>
    <x v="2"/>
    <n v="49.25"/>
    <s v="TAIWAN"/>
    <d v="2022-12-20T00:00:00"/>
    <n v="49.25"/>
  </r>
  <r>
    <s v="2022"/>
    <s v="TD1856868"/>
    <x v="2"/>
    <n v="109.8"/>
    <s v="TAIWAN"/>
    <d v="2022-12-20T00:00:00"/>
    <n v="109.8"/>
  </r>
  <r>
    <s v="2022"/>
    <s v="TD1856868"/>
    <x v="2"/>
    <n v="54.9"/>
    <s v="TAIWAN"/>
    <d v="2022-12-20T00:00:00"/>
    <n v="54.9"/>
  </r>
  <r>
    <s v="2022"/>
    <s v="TD1856868"/>
    <x v="2"/>
    <n v="49.25"/>
    <s v="TAIWAN"/>
    <d v="2022-12-20T00:00:00"/>
    <n v="49.25"/>
  </r>
  <r>
    <s v="2022"/>
    <s v="TD1856868"/>
    <x v="2"/>
    <n v="54.9"/>
    <s v="TAIWAN"/>
    <d v="2022-12-20T00:00:00"/>
    <n v="54.9"/>
  </r>
  <r>
    <s v="2022"/>
    <s v="TD1856868"/>
    <x v="2"/>
    <n v="384.3"/>
    <s v="TAIWAN"/>
    <d v="2022-12-20T00:00:00"/>
    <n v="384.3"/>
  </r>
  <r>
    <s v="2022"/>
    <s v="TD1856868"/>
    <x v="2"/>
    <n v="49.25"/>
    <s v="TAIWAN"/>
    <d v="2022-12-20T00:00:00"/>
    <n v="49.25"/>
  </r>
  <r>
    <s v="2022"/>
    <s v="TD1856868"/>
    <x v="2"/>
    <n v="344.72"/>
    <s v="TAIWAN"/>
    <d v="2022-12-20T00:00:00"/>
    <n v="344.72"/>
  </r>
  <r>
    <s v="2022"/>
    <s v="TD1856868"/>
    <x v="2"/>
    <n v="49.25"/>
    <s v="TAIWAN"/>
    <d v="2022-12-20T00:00:00"/>
    <n v="49.25"/>
  </r>
  <r>
    <s v="2022"/>
    <s v="TD1856868"/>
    <x v="2"/>
    <n v="104.38"/>
    <s v="TAIWAN"/>
    <d v="2022-12-20T00:00:00"/>
    <n v="104.38"/>
  </r>
  <r>
    <s v="2022"/>
    <s v="TD1856868"/>
    <x v="2"/>
    <n v="76.239999999999995"/>
    <s v="TAIWAN"/>
    <d v="2022-12-20T00:00:00"/>
    <n v="76.239999999999995"/>
  </r>
  <r>
    <s v="2022"/>
    <s v="TD1856868"/>
    <x v="2"/>
    <n v="-54.9"/>
    <s v="TAIWAN"/>
    <d v="2022-12-20T00:00:00"/>
    <n v="-54.9"/>
  </r>
  <r>
    <s v="2022"/>
    <s v="TD1856868"/>
    <x v="2"/>
    <n v="-54.9"/>
    <s v="TAIWAN"/>
    <d v="2022-12-20T00:00:00"/>
    <n v="-54.9"/>
  </r>
  <r>
    <s v="2022"/>
    <s v="TD1856868"/>
    <x v="2"/>
    <n v="58.65"/>
    <s v="TAIWAN"/>
    <d v="2022-12-20T00:00:00"/>
    <n v="58.65"/>
  </r>
  <r>
    <s v="2022"/>
    <s v="TD1856868"/>
    <x v="2"/>
    <n v="58.65"/>
    <s v="TAIWAN"/>
    <d v="2022-12-20T00:00:00"/>
    <n v="58.65"/>
  </r>
  <r>
    <s v="2022"/>
    <s v="TD1856868"/>
    <x v="2"/>
    <n v="-7.5"/>
    <s v="TAIWAN"/>
    <d v="2022-12-20T00:00:00"/>
    <n v="-7.5"/>
  </r>
  <r>
    <s v="2022"/>
    <s v="TD1856868"/>
    <x v="2"/>
    <n v="425.94"/>
    <s v="TAIWAN"/>
    <d v="2022-12-20T00:00:00"/>
    <n v="425.94"/>
  </r>
  <r>
    <s v="2022"/>
    <s v="TD1856868"/>
    <x v="2"/>
    <n v="-20.67"/>
    <s v="TAIWAN"/>
    <d v="2022-12-20T00:00:00"/>
    <n v="-20.67"/>
  </r>
  <r>
    <s v="2022"/>
    <s v="TD1856868"/>
    <x v="2"/>
    <n v="141.97999999999999"/>
    <s v="TAIWAN"/>
    <d v="2022-12-20T00:00:00"/>
    <n v="141.97999999999999"/>
  </r>
  <r>
    <s v="2022"/>
    <s v="TD1856868"/>
    <x v="2"/>
    <n v="141.97999999999999"/>
    <s v="TAIWAN"/>
    <d v="2022-12-20T00:00:00"/>
    <n v="141.97999999999999"/>
  </r>
  <r>
    <s v="2022"/>
    <s v="TD1856868"/>
    <x v="2"/>
    <n v="851.88"/>
    <s v="TAIWAN"/>
    <d v="2022-12-20T00:00:00"/>
    <n v="851.88"/>
  </r>
  <r>
    <s v="2022"/>
    <s v="TD1856868"/>
    <x v="2"/>
    <n v="156.4"/>
    <s v="TAIWAN"/>
    <d v="2022-12-20T00:00:00"/>
    <n v="156.4"/>
  </r>
  <r>
    <s v="2022"/>
    <s v="TD1856868"/>
    <x v="2"/>
    <n v="156.4"/>
    <s v="TAIWAN"/>
    <d v="2022-12-20T00:00:00"/>
    <n v="156.4"/>
  </r>
  <r>
    <s v="2022"/>
    <s v="TD1856868"/>
    <x v="2"/>
    <n v="938.4"/>
    <s v="TAIWAN"/>
    <d v="2022-12-20T00:00:00"/>
    <n v="938.4"/>
  </r>
  <r>
    <s v="2022"/>
    <s v="TD1856868"/>
    <x v="2"/>
    <n v="141.97999999999999"/>
    <s v="TAIWAN"/>
    <d v="2022-12-20T00:00:00"/>
    <n v="141.97999999999999"/>
  </r>
  <r>
    <s v="2022"/>
    <s v="TD1856868"/>
    <x v="2"/>
    <n v="141.97999999999999"/>
    <s v="TAIWAN"/>
    <d v="2022-12-20T00:00:00"/>
    <n v="141.97999999999999"/>
  </r>
  <r>
    <s v="2022"/>
    <s v="TD1856868"/>
    <x v="2"/>
    <n v="851.88"/>
    <s v="TAIWAN"/>
    <d v="2022-12-20T00:00:00"/>
    <n v="851.88"/>
  </r>
  <r>
    <s v="2022"/>
    <s v="TD1856868"/>
    <x v="2"/>
    <n v="141.97999999999999"/>
    <s v="TAIWAN"/>
    <d v="2022-12-20T00:00:00"/>
    <n v="141.97999999999999"/>
  </r>
  <r>
    <s v="2022"/>
    <s v="TD1856868"/>
    <x v="2"/>
    <n v="141.97999999999999"/>
    <s v="TAIWAN"/>
    <d v="2022-12-20T00:00:00"/>
    <n v="141.97999999999999"/>
  </r>
  <r>
    <s v="2022"/>
    <s v="TD1856868"/>
    <x v="2"/>
    <n v="851.88"/>
    <s v="TAIWAN"/>
    <d v="2022-12-20T00:00:00"/>
    <n v="851.88"/>
  </r>
  <r>
    <s v="2022"/>
    <s v="TD1856868"/>
    <x v="2"/>
    <n v="141.97999999999999"/>
    <s v="TAIWAN"/>
    <d v="2022-12-20T00:00:00"/>
    <n v="141.97999999999999"/>
  </r>
  <r>
    <s v="2022"/>
    <s v="TD1856868"/>
    <x v="2"/>
    <n v="156.4"/>
    <s v="TAIWAN"/>
    <d v="2022-12-20T00:00:00"/>
    <n v="156.4"/>
  </r>
  <r>
    <s v="2022"/>
    <s v="TD1856868"/>
    <x v="2"/>
    <n v="141.97999999999999"/>
    <s v="TAIWAN"/>
    <d v="2022-12-20T00:00:00"/>
    <n v="141.97999999999999"/>
  </r>
  <r>
    <s v="2022"/>
    <s v="TD1856868"/>
    <x v="2"/>
    <n v="851.88"/>
    <s v="TAIWAN"/>
    <d v="2022-12-20T00:00:00"/>
    <n v="851.88"/>
  </r>
  <r>
    <s v="2022"/>
    <s v="TD1856868"/>
    <x v="2"/>
    <n v="156.4"/>
    <s v="TAIWAN"/>
    <d v="2022-12-20T00:00:00"/>
    <n v="156.4"/>
  </r>
  <r>
    <s v="2022"/>
    <s v="TD1856868"/>
    <x v="2"/>
    <n v="938.4"/>
    <s v="TAIWAN"/>
    <d v="2022-12-20T00:00:00"/>
    <n v="938.4"/>
  </r>
  <r>
    <s v="2022"/>
    <s v="TD1856868"/>
    <x v="2"/>
    <n v="-119.2"/>
    <s v="TAIWAN"/>
    <d v="2022-12-20T00:00:00"/>
    <n v="-119.2"/>
  </r>
  <r>
    <s v="2022"/>
    <s v="TD1856868"/>
    <x v="2"/>
    <n v="-231.97"/>
    <s v="TAIWAN"/>
    <d v="2022-12-20T00:00:00"/>
    <n v="-231.97"/>
  </r>
  <r>
    <s v="2021"/>
    <s v="TD1856868"/>
    <x v="2"/>
    <n v="56.56"/>
    <s v="TAIWAN"/>
    <d v="2022-12-20T00:00:00"/>
    <n v="59.060979327012603"/>
  </r>
  <r>
    <s v="2021"/>
    <s v="TD1856868"/>
    <x v="2"/>
    <n v="51.54"/>
    <s v="TAIWAN"/>
    <d v="2022-12-20T00:00:00"/>
    <n v="53.819004146291185"/>
  </r>
  <r>
    <s v="2021"/>
    <s v="TD1856868"/>
    <x v="2"/>
    <n v="56.56"/>
    <s v="TAIWAN"/>
    <d v="2022-12-20T00:00:00"/>
    <n v="59.060979327012603"/>
  </r>
  <r>
    <s v="2021"/>
    <s v="TD1856868"/>
    <x v="2"/>
    <n v="-1.51"/>
    <s v="TAIWAN"/>
    <d v="2022-12-20T00:00:00"/>
    <n v="-1.576769426870386"/>
  </r>
  <r>
    <s v="2021"/>
    <s v="TD1856868"/>
    <x v="2"/>
    <n v="-3.27"/>
    <s v="TAIWAN"/>
    <d v="2022-12-20T00:00:00"/>
    <n v="-3.4145933946133527"/>
  </r>
  <r>
    <s v="2021"/>
    <s v="TD1856868"/>
    <x v="2"/>
    <n v="452.48"/>
    <s v="TAIWAN"/>
    <d v="2022-12-20T00:00:00"/>
    <n v="472.48783461610083"/>
  </r>
  <r>
    <s v="2021"/>
    <s v="TD1856868"/>
    <x v="2"/>
    <n v="37.71"/>
    <s v="TAIWAN"/>
    <d v="2022-12-20T00:00:00"/>
    <n v="39.377466945220036"/>
  </r>
  <r>
    <s v="2021"/>
    <s v="TD1856868"/>
    <x v="2"/>
    <n v="-9.8000000000000007"/>
    <s v="TAIWAN"/>
    <d v="2022-12-20T00:00:00"/>
    <n v="-10.233338002205155"/>
  </r>
  <r>
    <s v="2021"/>
    <s v="TD1856868"/>
    <x v="2"/>
    <n v="0.78"/>
    <s v="TAIWAN"/>
    <d v="2022-12-20T00:00:00"/>
    <n v="0.81449016752245107"/>
  </r>
  <r>
    <s v="2022"/>
    <s v="TD1856868"/>
    <x v="2"/>
    <n v="51.54"/>
    <s v="TAIWAN"/>
    <d v="2022-12-20T00:00:00"/>
    <n v="51.54"/>
  </r>
  <r>
    <s v="2022"/>
    <s v="TD1856868"/>
    <x v="2"/>
    <n v="103.08"/>
    <s v="TAIWAN"/>
    <d v="2022-12-20T00:00:00"/>
    <n v="103.08"/>
  </r>
  <r>
    <s v="2022"/>
    <s v="TD1856868"/>
    <x v="2"/>
    <n v="-1.34"/>
    <s v="TAIWAN"/>
    <d v="2022-12-20T00:00:00"/>
    <n v="-1.34"/>
  </r>
  <r>
    <s v="2022"/>
    <s v="TD1856868"/>
    <x v="2"/>
    <n v="5.92"/>
    <s v="TAIWAN"/>
    <d v="2022-12-20T00:00:00"/>
    <n v="5.92"/>
  </r>
  <r>
    <s v="2022"/>
    <s v="TD1856868"/>
    <x v="2"/>
    <n v="178.26"/>
    <s v="TAIWAN"/>
    <d v="2022-12-20T00:00:00"/>
    <n v="178.26"/>
  </r>
  <r>
    <s v="2022"/>
    <s v="TD1856868"/>
    <x v="2"/>
    <n v="25.47"/>
    <s v="TAIWAN"/>
    <d v="2022-12-20T00:00:00"/>
    <n v="25.47"/>
  </r>
  <r>
    <s v="2022"/>
    <s v="TD1856868"/>
    <x v="2"/>
    <n v="26.87"/>
    <s v="TAIWAN"/>
    <d v="2022-12-20T00:00:00"/>
    <n v="26.87"/>
  </r>
  <r>
    <s v="2022"/>
    <s v="TD1856868"/>
    <x v="2"/>
    <n v="107.46"/>
    <s v="TAIWAN"/>
    <d v="2022-12-20T00:00:00"/>
    <n v="107.46"/>
  </r>
  <r>
    <s v="2022"/>
    <s v="TD1856868"/>
    <x v="2"/>
    <n v="26.87"/>
    <s v="TAIWAN"/>
    <d v="2022-12-20T00:00:00"/>
    <n v="26.87"/>
  </r>
  <r>
    <s v="2022"/>
    <s v="TD1856868"/>
    <x v="2"/>
    <n v="26.87"/>
    <s v="TAIWAN"/>
    <d v="2022-12-20T00:00:00"/>
    <n v="26.87"/>
  </r>
  <r>
    <s v="2022"/>
    <s v="TD1856868"/>
    <x v="2"/>
    <n v="26.87"/>
    <s v="TAIWAN"/>
    <d v="2022-12-20T00:00:00"/>
    <n v="26.87"/>
  </r>
  <r>
    <s v="2022"/>
    <s v="TD1856868"/>
    <x v="2"/>
    <n v="23.08"/>
    <s v="TAIWAN"/>
    <d v="2022-12-20T00:00:00"/>
    <n v="23.08"/>
  </r>
  <r>
    <s v="2022"/>
    <s v="TD1856868"/>
    <x v="2"/>
    <n v="41.64"/>
    <s v="TAIWAN"/>
    <d v="2022-12-20T00:00:00"/>
    <n v="41.64"/>
  </r>
  <r>
    <s v="2022"/>
    <s v="TD1856868"/>
    <x v="2"/>
    <n v="84.29"/>
    <s v="TAIWAN"/>
    <d v="2022-12-20T00:00:00"/>
    <n v="84.29"/>
  </r>
  <r>
    <s v="2022"/>
    <s v="TD1856868"/>
    <x v="2"/>
    <n v="84.29"/>
    <s v="TAIWAN"/>
    <d v="2022-12-20T00:00:00"/>
    <n v="84.29"/>
  </r>
  <r>
    <s v="2022"/>
    <s v="TD1856868"/>
    <x v="2"/>
    <n v="505.74"/>
    <s v="TAIWAN"/>
    <d v="2022-12-20T00:00:00"/>
    <n v="505.74"/>
  </r>
  <r>
    <s v="2022"/>
    <s v="TD1856868"/>
    <x v="2"/>
    <n v="84.29"/>
    <s v="TAIWAN"/>
    <d v="2022-12-20T00:00:00"/>
    <n v="84.29"/>
  </r>
  <r>
    <s v="2022"/>
    <s v="TD1856868"/>
    <x v="2"/>
    <n v="84.29"/>
    <s v="TAIWAN"/>
    <d v="2022-12-20T00:00:00"/>
    <n v="84.29"/>
  </r>
  <r>
    <s v="2022"/>
    <s v="TD1856868"/>
    <x v="2"/>
    <n v="505.74"/>
    <s v="TAIWAN"/>
    <d v="2022-12-20T00:00:00"/>
    <n v="505.74"/>
  </r>
  <r>
    <s v="2022"/>
    <s v="TD1856868"/>
    <x v="2"/>
    <n v="-73.33"/>
    <s v="TAIWAN"/>
    <d v="2022-12-20T00:00:00"/>
    <n v="-73.33"/>
  </r>
  <r>
    <s v="2021"/>
    <s v="TD1856868"/>
    <x v="2"/>
    <n v="602.79999999999995"/>
    <s v="TAIWAN"/>
    <d v="2022-12-20T00:00:00"/>
    <n v="629.45470895196593"/>
  </r>
  <r>
    <s v="2021"/>
    <s v="TD1856868"/>
    <x v="2"/>
    <n v="150.69"/>
    <s v="TAIWAN"/>
    <d v="2022-12-20T00:00:00"/>
    <n v="157.3532350563566"/>
  </r>
  <r>
    <s v="2021"/>
    <s v="TD1856868"/>
    <x v="2"/>
    <n v="476.88"/>
    <s v="TAIWAN"/>
    <d v="2022-12-20T00:00:00"/>
    <n v="497.96675780526471"/>
  </r>
  <r>
    <s v="2021"/>
    <s v="TD1856868"/>
    <x v="2"/>
    <n v="39.74"/>
    <s v="TAIWAN"/>
    <d v="2022-12-20T00:00:00"/>
    <n v="41.497229817105392"/>
  </r>
  <r>
    <s v="2021"/>
    <s v="TD1856868"/>
    <x v="2"/>
    <n v="532.55999999999995"/>
    <s v="TAIWAN"/>
    <d v="2022-12-20T00:00:00"/>
    <n v="556.1088251484058"/>
  </r>
  <r>
    <s v="2021"/>
    <s v="TD1856868"/>
    <x v="2"/>
    <n v="133.13999999999999"/>
    <s v="TAIWAN"/>
    <d v="2022-12-20T00:00:00"/>
    <n v="139.02720628710145"/>
  </r>
  <r>
    <s v="2021"/>
    <s v="TD1856868"/>
    <x v="2"/>
    <n v="476.88"/>
    <s v="TAIWAN"/>
    <d v="2022-12-20T00:00:00"/>
    <n v="497.96675780526471"/>
  </r>
  <r>
    <s v="2021"/>
    <s v="TD1856868"/>
    <x v="2"/>
    <n v="39.74"/>
    <s v="TAIWAN"/>
    <d v="2022-12-20T00:00:00"/>
    <n v="41.497229817105392"/>
  </r>
  <r>
    <s v="2021"/>
    <s v="TD1856868"/>
    <x v="2"/>
    <n v="-33.880000000000003"/>
    <s v="TAIWAN"/>
    <d v="2022-12-20T00:00:00"/>
    <n v="-35.378111379052108"/>
  </r>
  <r>
    <s v="2021"/>
    <s v="TD1856868"/>
    <x v="2"/>
    <n v="2.6"/>
    <s v="TAIWAN"/>
    <d v="2022-12-20T00:00:00"/>
    <n v="2.7149672250748371"/>
  </r>
  <r>
    <s v="2021"/>
    <s v="TD1856868"/>
    <x v="2"/>
    <n v="-14.18"/>
    <s v="TAIWAN"/>
    <d v="2022-12-20T00:00:00"/>
    <n v="-14.807013558292764"/>
  </r>
  <r>
    <s v="2021"/>
    <s v="TD1856868"/>
    <x v="2"/>
    <n v="4.3499999999999996"/>
    <s v="TAIWAN"/>
    <d v="2022-12-20T00:00:00"/>
    <n v="4.5423490111828997"/>
  </r>
  <r>
    <s v="2021"/>
    <s v="TD1856868"/>
    <x v="2"/>
    <n v="-10.1"/>
    <s v="TAIWAN"/>
    <d v="2022-12-20T00:00:00"/>
    <n v="-10.546603451252251"/>
  </r>
  <r>
    <s v="2021"/>
    <s v="TD1856868"/>
    <x v="2"/>
    <n v="2.93"/>
    <s v="TAIWAN"/>
    <d v="2022-12-20T00:00:00"/>
    <n v="3.0595592190266432"/>
  </r>
  <r>
    <s v="2022"/>
    <s v="TD1856868"/>
    <x v="2"/>
    <n v="532.55999999999995"/>
    <s v="TAIWAN"/>
    <d v="2022-12-20T00:00:00"/>
    <n v="532.55999999999995"/>
  </r>
  <r>
    <s v="2022"/>
    <s v="TD1856868"/>
    <x v="2"/>
    <n v="44.38"/>
    <s v="TAIWAN"/>
    <d v="2022-12-20T00:00:00"/>
    <n v="44.38"/>
  </r>
  <r>
    <s v="2022"/>
    <s v="TD1856868"/>
    <x v="2"/>
    <n v="133.13999999999999"/>
    <s v="TAIWAN"/>
    <d v="2022-12-20T00:00:00"/>
    <n v="133.13999999999999"/>
  </r>
  <r>
    <s v="2022"/>
    <s v="TD1856868"/>
    <x v="2"/>
    <n v="-13.86"/>
    <s v="TAIWAN"/>
    <d v="2022-12-20T00:00:00"/>
    <n v="-13.86"/>
  </r>
  <r>
    <s v="2022"/>
    <s v="TD1856868"/>
    <x v="2"/>
    <n v="10.76"/>
    <s v="TAIWAN"/>
    <d v="2022-12-20T00:00:00"/>
    <n v="10.76"/>
  </r>
  <r>
    <s v="2022"/>
    <s v="TD1856868"/>
    <x v="2"/>
    <n v="273.04000000000002"/>
    <s v="TAIWAN"/>
    <d v="2022-12-20T00:00:00"/>
    <n v="273.04000000000002"/>
  </r>
  <r>
    <s v="2022"/>
    <s v="TD1856868"/>
    <x v="2"/>
    <n v="32.119999999999997"/>
    <s v="TAIWAN"/>
    <d v="2022-12-20T00:00:00"/>
    <n v="32.119999999999997"/>
  </r>
  <r>
    <s v="2022"/>
    <s v="TD1856868"/>
    <x v="2"/>
    <n v="128.47999999999999"/>
    <s v="TAIWAN"/>
    <d v="2022-12-20T00:00:00"/>
    <n v="128.47999999999999"/>
  </r>
  <r>
    <s v="2022"/>
    <s v="TD1856868"/>
    <x v="2"/>
    <n v="32.119999999999997"/>
    <s v="TAIWAN"/>
    <d v="2022-12-20T00:00:00"/>
    <n v="32.119999999999997"/>
  </r>
  <r>
    <s v="2022"/>
    <s v="TD1856868"/>
    <x v="2"/>
    <n v="39.01"/>
    <s v="TAIWAN"/>
    <d v="2022-12-20T00:00:00"/>
    <n v="39.01"/>
  </r>
  <r>
    <s v="2022"/>
    <s v="TD1856868"/>
    <x v="2"/>
    <n v="32.119999999999997"/>
    <s v="TAIWAN"/>
    <d v="2022-12-20T00:00:00"/>
    <n v="32.119999999999997"/>
  </r>
  <r>
    <s v="2022"/>
    <s v="TD1856868"/>
    <x v="2"/>
    <n v="39.01"/>
    <s v="TAIWAN"/>
    <d v="2022-12-20T00:00:00"/>
    <n v="39.01"/>
  </r>
  <r>
    <s v="2022"/>
    <s v="TD1856868"/>
    <x v="2"/>
    <n v="64.239999999999995"/>
    <s v="TAIWAN"/>
    <d v="2022-12-20T00:00:00"/>
    <n v="64.239999999999995"/>
  </r>
  <r>
    <s v="2022"/>
    <s v="TD1856868"/>
    <x v="2"/>
    <n v="39.01"/>
    <s v="TAIWAN"/>
    <d v="2022-12-20T00:00:00"/>
    <n v="39.01"/>
  </r>
  <r>
    <s v="2022"/>
    <s v="TD1856868"/>
    <x v="2"/>
    <n v="47.71"/>
    <s v="TAIWAN"/>
    <d v="2022-12-20T00:00:00"/>
    <n v="47.71"/>
  </r>
  <r>
    <s v="2022"/>
    <s v="TD1856868"/>
    <x v="2"/>
    <n v="55.58"/>
    <s v="TAIWAN"/>
    <d v="2022-12-20T00:00:00"/>
    <n v="55.58"/>
  </r>
  <r>
    <s v="2022"/>
    <s v="TD1856868"/>
    <x v="2"/>
    <n v="46.72"/>
    <s v="TAIWAN"/>
    <d v="2022-12-20T00:00:00"/>
    <n v="46.72"/>
  </r>
  <r>
    <s v="2022"/>
    <s v="TD1856868"/>
    <x v="2"/>
    <n v="7.61"/>
    <s v="TAIWAN"/>
    <d v="2022-12-20T00:00:00"/>
    <n v="7.61"/>
  </r>
  <r>
    <s v="2022"/>
    <s v="TD1856868"/>
    <x v="2"/>
    <n v="150.38999999999999"/>
    <s v="TAIWAN"/>
    <d v="2022-12-20T00:00:00"/>
    <n v="150.38999999999999"/>
  </r>
  <r>
    <s v="2022"/>
    <s v="TD1856868"/>
    <x v="2"/>
    <n v="-6.1"/>
    <s v="TAIWAN"/>
    <d v="2022-12-20T00:00:00"/>
    <n v="-6.1"/>
  </r>
  <r>
    <s v="2021"/>
    <s v="TD1856868"/>
    <x v="3"/>
    <n v="-4.82"/>
    <s v="TAIWAN"/>
    <d v="2022-12-20T00:00:00"/>
    <n v="-5.0331315480233521"/>
  </r>
  <r>
    <s v="2021"/>
    <s v="TD1856868"/>
    <x v="3"/>
    <n v="-0.73"/>
    <s v="TAIWAN"/>
    <d v="2022-12-20T00:00:00"/>
    <n v="-0.76227925934793495"/>
  </r>
  <r>
    <s v="2021"/>
    <s v="TD1856868"/>
    <x v="3"/>
    <n v="-0.83"/>
    <s v="TAIWAN"/>
    <d v="2022-12-20T00:00:00"/>
    <n v="-0.86670107569696708"/>
  </r>
  <r>
    <s v="2021"/>
    <s v="TD1856868"/>
    <x v="3"/>
    <n v="45"/>
    <s v="TAIWAN"/>
    <d v="2022-12-20T00:00:00"/>
    <n v="46.989817357064481"/>
  </r>
  <r>
    <s v="2021"/>
    <s v="TD1856868"/>
    <x v="3"/>
    <n v="480.5"/>
    <s v="TAIWAN"/>
    <d v="2022-12-20T00:00:00"/>
    <n v="501.74682755709966"/>
  </r>
  <r>
    <s v="2021"/>
    <s v="TD1856868"/>
    <x v="3"/>
    <n v="73.88"/>
    <s v="TAIWAN"/>
    <d v="2022-12-20T00:00:00"/>
    <n v="77.146837918664971"/>
  </r>
  <r>
    <s v="2021"/>
    <s v="TD1856868"/>
    <x v="3"/>
    <n v="81.44"/>
    <s v="TAIWAN"/>
    <d v="2022-12-20T00:00:00"/>
    <n v="85.04112723465181"/>
  </r>
  <r>
    <s v="2022"/>
    <s v="TD1856868"/>
    <x v="3"/>
    <n v="57"/>
    <s v="TAIWAN"/>
    <d v="2022-12-20T00:00:00"/>
    <n v="57"/>
  </r>
  <r>
    <s v="2021"/>
    <s v="TD1856868"/>
    <x v="3"/>
    <n v="0.24"/>
    <s v="TAIWAN"/>
    <d v="2022-12-20T00:00:00"/>
    <n v="0.25061235923767722"/>
  </r>
  <r>
    <s v="2021"/>
    <s v="TD1856868"/>
    <x v="3"/>
    <n v="2.5"/>
    <s v="TAIWAN"/>
    <d v="2022-12-20T00:00:00"/>
    <n v="2.6105454087258044"/>
  </r>
  <r>
    <s v="2021"/>
    <s v="TD1856868"/>
    <x v="3"/>
    <n v="0.39"/>
    <s v="TAIWAN"/>
    <d v="2022-12-20T00:00:00"/>
    <n v="0.40724508376122553"/>
  </r>
  <r>
    <s v="2021"/>
    <s v="TD1856868"/>
    <x v="3"/>
    <n v="0.42"/>
    <s v="TAIWAN"/>
    <d v="2022-12-20T00:00:00"/>
    <n v="0.43857162866593519"/>
  </r>
  <r>
    <s v="2022"/>
    <s v="TD1856868"/>
    <x v="3"/>
    <n v="0.3"/>
    <s v="TAIWAN"/>
    <d v="2022-12-20T00:00:00"/>
    <n v="0.3"/>
  </r>
  <r>
    <s v="2022"/>
    <s v="TD1856868"/>
    <x v="2"/>
    <n v="235.35"/>
    <s v="TAIWAN"/>
    <d v="2022-12-20T00:00:00"/>
    <n v="235.35"/>
  </r>
  <r>
    <s v="2022"/>
    <s v="TD1856868"/>
    <x v="2"/>
    <n v="3328.66"/>
    <s v="TAIWAN"/>
    <d v="2022-12-20T00:00:00"/>
    <n v="3328.66"/>
  </r>
  <r>
    <s v="2022"/>
    <s v="TD1856868"/>
    <x v="2"/>
    <n v="-1443.64"/>
    <s v="TAIWAN"/>
    <d v="2022-12-20T00:00:00"/>
    <n v="-1443.64"/>
  </r>
  <r>
    <s v="2022"/>
    <s v="TD1856868"/>
    <x v="2"/>
    <n v="1171.93"/>
    <s v="TAIWAN"/>
    <d v="2022-12-20T00:00:00"/>
    <n v="1171.93"/>
  </r>
  <r>
    <s v="2022"/>
    <s v="TD1856868"/>
    <x v="2"/>
    <n v="-31.63"/>
    <s v="TAIWAN"/>
    <d v="2022-12-20T00:00:00"/>
    <n v="-31.63"/>
  </r>
  <r>
    <s v="2022"/>
    <s v="TD1856868"/>
    <x v="2"/>
    <n v="-280.51"/>
    <s v="TAIWAN"/>
    <d v="2022-12-20T00:00:00"/>
    <n v="-280.51"/>
  </r>
  <r>
    <s v="2022"/>
    <s v="TD1856868"/>
    <x v="2"/>
    <n v="755.06"/>
    <s v="TAIWAN"/>
    <d v="2022-12-20T00:00:00"/>
    <n v="755.06"/>
  </r>
  <r>
    <s v="2023"/>
    <s v="TD1856868"/>
    <x v="2"/>
    <n v="-209.5"/>
    <s v="TAIWAN"/>
    <d v="2022-12-20T00:00:00"/>
    <n v="-198.79801909985179"/>
  </r>
  <r>
    <s v="2021"/>
    <s v="TD1856868"/>
    <x v="1"/>
    <n v="20.28"/>
    <s v="TAIWAN"/>
    <d v="2022-12-20T00:00:00"/>
    <n v="21.176744355583729"/>
  </r>
  <r>
    <s v="2021"/>
    <s v="TD1856868"/>
    <x v="1"/>
    <n v="514.59"/>
    <s v="TAIWAN"/>
    <d v="2022-12-20T00:00:00"/>
    <n v="537.34422475048473"/>
  </r>
  <r>
    <s v="2022"/>
    <s v="TD1856868"/>
    <x v="1"/>
    <n v="176.06"/>
    <s v="TAIWAN"/>
    <d v="2022-12-20T00:00:00"/>
    <n v="176.06"/>
  </r>
  <r>
    <s v="2022"/>
    <s v="TD1856868"/>
    <x v="1"/>
    <n v="74.17"/>
    <s v="TAIWAN"/>
    <d v="2022-12-20T00:00:00"/>
    <n v="74.17"/>
  </r>
  <r>
    <s v="2022"/>
    <s v="TD1856868"/>
    <x v="1"/>
    <n v="1163.26"/>
    <s v="TAIWAN"/>
    <d v="2022-12-20T00:00:00"/>
    <n v="1163.26"/>
  </r>
  <r>
    <s v="2022"/>
    <s v="TD1856868"/>
    <x v="1"/>
    <n v="-473.15"/>
    <s v="TAIWAN"/>
    <d v="2022-12-20T00:00:00"/>
    <n v="-473.15"/>
  </r>
  <r>
    <s v="2022"/>
    <s v="TD1856868"/>
    <x v="1"/>
    <n v="449.93"/>
    <s v="TAIWAN"/>
    <d v="2022-12-20T00:00:00"/>
    <n v="449.93"/>
  </r>
  <r>
    <s v="2022"/>
    <s v="TD1856868"/>
    <x v="1"/>
    <n v="38.6"/>
    <s v="TAIWAN"/>
    <d v="2022-12-20T00:00:00"/>
    <n v="38.6"/>
  </r>
  <r>
    <s v="2022"/>
    <s v="TD1856868"/>
    <x v="1"/>
    <n v="-137.41999999999999"/>
    <s v="TAIWAN"/>
    <d v="2022-12-20T00:00:00"/>
    <n v="-137.41999999999999"/>
  </r>
  <r>
    <s v="2022"/>
    <s v="TD1856868"/>
    <x v="1"/>
    <n v="1184.3699999999999"/>
    <s v="TAIWAN"/>
    <d v="2022-12-20T00:00:00"/>
    <n v="1184.3699999999999"/>
  </r>
  <r>
    <s v="2023"/>
    <s v="TD1856868"/>
    <x v="1"/>
    <n v="-75.510000000000005"/>
    <s v="TAIWAN"/>
    <d v="2022-12-20T00:00:00"/>
    <n v="-71.652689366252076"/>
  </r>
  <r>
    <s v="2021"/>
    <s v="TD1856868"/>
    <x v="1"/>
    <n v="915.66"/>
    <s v="TAIWAN"/>
    <d v="2022-12-20T00:00:00"/>
    <n v="956.14880358154812"/>
  </r>
  <r>
    <s v="2021"/>
    <s v="TD1856868"/>
    <x v="1"/>
    <n v="517.14"/>
    <s v="TAIWAN"/>
    <d v="2022-12-20T00:00:00"/>
    <n v="540.00698106738503"/>
  </r>
  <r>
    <s v="2022"/>
    <s v="TD1856868"/>
    <x v="1"/>
    <n v="135.62"/>
    <s v="TAIWAN"/>
    <d v="2022-12-20T00:00:00"/>
    <n v="135.62"/>
  </r>
  <r>
    <s v="2022"/>
    <s v="TD1856868"/>
    <x v="1"/>
    <n v="2020.08"/>
    <s v="TAIWAN"/>
    <d v="2022-12-20T00:00:00"/>
    <n v="2020.08"/>
  </r>
  <r>
    <s v="2022"/>
    <s v="TD1856868"/>
    <x v="1"/>
    <n v="29675.16"/>
    <s v="TAIWAN"/>
    <d v="2022-12-20T00:00:00"/>
    <n v="29675.16"/>
  </r>
  <r>
    <s v="2022"/>
    <s v="TD1856868"/>
    <x v="1"/>
    <n v="5338.8"/>
    <s v="TAIWAN"/>
    <d v="2022-12-20T00:00:00"/>
    <n v="5338.8"/>
  </r>
  <r>
    <s v="2022"/>
    <s v="TD1856868"/>
    <x v="1"/>
    <n v="2288.65"/>
    <s v="TAIWAN"/>
    <d v="2022-12-20T00:00:00"/>
    <n v="2288.65"/>
  </r>
  <r>
    <s v="2022"/>
    <s v="TD1856868"/>
    <x v="1"/>
    <n v="5373.03"/>
    <s v="TAIWAN"/>
    <d v="2022-12-20T00:00:00"/>
    <n v="5373.03"/>
  </r>
  <r>
    <s v="2022"/>
    <s v="TD1856868"/>
    <x v="1"/>
    <n v="2236"/>
    <s v="TAIWAN"/>
    <d v="2022-12-20T00:00:00"/>
    <n v="2236"/>
  </r>
  <r>
    <s v="2022"/>
    <s v="TD1856868"/>
    <x v="1"/>
    <n v="14.3"/>
    <s v="TAIWAN"/>
    <d v="2022-12-20T00:00:00"/>
    <n v="14.3"/>
  </r>
  <r>
    <s v="2022"/>
    <s v="TD1856868"/>
    <x v="1"/>
    <n v="-10.6"/>
    <s v="TAIWAN"/>
    <d v="2022-12-20T00:00:00"/>
    <n v="-10.6"/>
  </r>
  <r>
    <s v="2022"/>
    <s v="TD1856868"/>
    <x v="1"/>
    <n v="2279.7399999999998"/>
    <s v="TAIWAN"/>
    <d v="2022-12-20T00:00:00"/>
    <n v="2279.7399999999998"/>
  </r>
  <r>
    <s v="2023"/>
    <s v="TD1856868"/>
    <x v="1"/>
    <n v="-91.77"/>
    <s v="TAIWAN"/>
    <d v="2022-12-20T00:00:00"/>
    <n v="-87.082072614765622"/>
  </r>
  <r>
    <s v="2021"/>
    <s v="TD1856868"/>
    <x v="1"/>
    <n v="1369.6"/>
    <s v="TAIWAN"/>
    <d v="2022-12-20T00:00:00"/>
    <n v="1430.1611967163446"/>
  </r>
  <r>
    <s v="2021"/>
    <s v="TD1856868"/>
    <x v="1"/>
    <n v="719.01"/>
    <s v="TAIWAN"/>
    <d v="2022-12-20T00:00:00"/>
    <n v="750.80330173117636"/>
  </r>
  <r>
    <s v="2022"/>
    <s v="TD1856868"/>
    <x v="1"/>
    <n v="232.99"/>
    <s v="TAIWAN"/>
    <d v="2022-12-20T00:00:00"/>
    <n v="232.99"/>
  </r>
  <r>
    <s v="2022"/>
    <s v="TD1856868"/>
    <x v="1"/>
    <n v="3201.34"/>
    <s v="TAIWAN"/>
    <d v="2022-12-20T00:00:00"/>
    <n v="3201.34"/>
  </r>
  <r>
    <s v="2022"/>
    <s v="TD1856868"/>
    <x v="1"/>
    <n v="51022.59"/>
    <s v="TAIWAN"/>
    <d v="2022-12-20T00:00:00"/>
    <n v="51022.59"/>
  </r>
  <r>
    <s v="2022"/>
    <s v="TD1856868"/>
    <x v="1"/>
    <n v="9610.66"/>
    <s v="TAIWAN"/>
    <d v="2022-12-20T00:00:00"/>
    <n v="9610.66"/>
  </r>
  <r>
    <s v="2022"/>
    <s v="TD1856868"/>
    <x v="1"/>
    <n v="4038.79"/>
    <s v="TAIWAN"/>
    <d v="2022-12-20T00:00:00"/>
    <n v="4038.79"/>
  </r>
  <r>
    <s v="2022"/>
    <s v="TD1856868"/>
    <x v="1"/>
    <n v="7994.43"/>
    <s v="TAIWAN"/>
    <d v="2022-12-20T00:00:00"/>
    <n v="7994.43"/>
  </r>
  <r>
    <s v="2022"/>
    <s v="TD1856868"/>
    <x v="1"/>
    <n v="3674.32"/>
    <s v="TAIWAN"/>
    <d v="2022-12-20T00:00:00"/>
    <n v="3674.32"/>
  </r>
  <r>
    <s v="2022"/>
    <s v="TD1856868"/>
    <x v="1"/>
    <n v="20.65"/>
    <s v="TAIWAN"/>
    <d v="2022-12-20T00:00:00"/>
    <n v="20.65"/>
  </r>
  <r>
    <s v="2022"/>
    <s v="TD1856868"/>
    <x v="1"/>
    <n v="-34.700000000000003"/>
    <s v="TAIWAN"/>
    <d v="2022-12-20T00:00:00"/>
    <n v="-34.700000000000003"/>
  </r>
  <r>
    <s v="2022"/>
    <s v="TD1856868"/>
    <x v="1"/>
    <n v="4988.96"/>
    <s v="TAIWAN"/>
    <d v="2022-12-20T00:00:00"/>
    <n v="4988.96"/>
  </r>
  <r>
    <s v="2023"/>
    <s v="TD1856868"/>
    <x v="1"/>
    <n v="-222.75"/>
    <s v="TAIWAN"/>
    <d v="2022-12-20T00:00:00"/>
    <n v="-211.37116350592834"/>
  </r>
  <r>
    <s v="2021"/>
    <s v="TD1856868"/>
    <x v="1"/>
    <n v="287.57"/>
    <s v="TAIWAN"/>
    <d v="2022-12-20T00:00:00"/>
    <n v="300.28581727491184"/>
  </r>
  <r>
    <s v="2021"/>
    <s v="TD1856868"/>
    <x v="1"/>
    <n v="142.80000000000001"/>
    <s v="TAIWAN"/>
    <d v="2022-12-20T00:00:00"/>
    <n v="149.11435374641798"/>
  </r>
  <r>
    <s v="2022"/>
    <s v="TD1856868"/>
    <x v="1"/>
    <n v="58.77"/>
    <s v="TAIWAN"/>
    <d v="2022-12-20T00:00:00"/>
    <n v="58.77"/>
  </r>
  <r>
    <s v="2022"/>
    <s v="TD1856868"/>
    <x v="1"/>
    <n v="708.52"/>
    <s v="TAIWAN"/>
    <d v="2022-12-20T00:00:00"/>
    <n v="708.52"/>
  </r>
  <r>
    <s v="2022"/>
    <s v="TD1856868"/>
    <x v="1"/>
    <n v="12772.01"/>
    <s v="TAIWAN"/>
    <d v="2022-12-20T00:00:00"/>
    <n v="12772.01"/>
  </r>
  <r>
    <s v="2022"/>
    <s v="TD1856868"/>
    <x v="1"/>
    <n v="2324.25"/>
    <s v="TAIWAN"/>
    <d v="2022-12-20T00:00:00"/>
    <n v="2324.25"/>
  </r>
  <r>
    <s v="2022"/>
    <s v="TD1856868"/>
    <x v="1"/>
    <n v="941.47"/>
    <s v="TAIWAN"/>
    <d v="2022-12-20T00:00:00"/>
    <n v="941.47"/>
  </r>
  <r>
    <s v="2022"/>
    <s v="TD1856868"/>
    <x v="1"/>
    <n v="2002.98"/>
    <s v="TAIWAN"/>
    <d v="2022-12-20T00:00:00"/>
    <n v="2002.98"/>
  </r>
  <r>
    <s v="2022"/>
    <s v="TD1856868"/>
    <x v="1"/>
    <n v="901.78"/>
    <s v="TAIWAN"/>
    <d v="2022-12-20T00:00:00"/>
    <n v="901.78"/>
  </r>
  <r>
    <s v="2022"/>
    <s v="TD1856868"/>
    <x v="1"/>
    <n v="4.8499999999999996"/>
    <s v="TAIWAN"/>
    <d v="2022-12-20T00:00:00"/>
    <n v="4.8499999999999996"/>
  </r>
  <r>
    <s v="2022"/>
    <s v="TD1856868"/>
    <x v="1"/>
    <n v="-8.1"/>
    <s v="TAIWAN"/>
    <d v="2022-12-20T00:00:00"/>
    <n v="-8.1"/>
  </r>
  <r>
    <s v="2022"/>
    <s v="TD1856868"/>
    <x v="1"/>
    <n v="773.86"/>
    <s v="TAIWAN"/>
    <d v="2022-12-20T00:00:00"/>
    <n v="773.86"/>
  </r>
  <r>
    <s v="2023"/>
    <s v="TD1856868"/>
    <x v="1"/>
    <n v="-33.61"/>
    <s v="TAIWAN"/>
    <d v="2022-12-20T00:00:00"/>
    <n v="-31.893085546281711"/>
  </r>
  <r>
    <s v="2021"/>
    <s v="TD1856868"/>
    <x v="1"/>
    <n v="1106.17"/>
    <s v="TAIWAN"/>
    <d v="2022-12-20T00:00:00"/>
    <n v="1155.0828059080893"/>
  </r>
  <r>
    <s v="2022"/>
    <s v="TD1856868"/>
    <x v="1"/>
    <n v="2281.3200000000002"/>
    <s v="TAIWAN"/>
    <d v="2022-12-20T00:00:00"/>
    <n v="2281.3200000000002"/>
  </r>
  <r>
    <s v="2022"/>
    <s v="TD1856868"/>
    <x v="1"/>
    <n v="511.45"/>
    <s v="TAIWAN"/>
    <d v="2022-12-20T00:00:00"/>
    <n v="511.45"/>
  </r>
  <r>
    <s v="2022"/>
    <s v="TD1856868"/>
    <x v="1"/>
    <n v="1762.74"/>
    <s v="TAIWAN"/>
    <d v="2022-12-20T00:00:00"/>
    <n v="1762.74"/>
  </r>
  <r>
    <s v="2022"/>
    <s v="TD1856868"/>
    <x v="1"/>
    <n v="-556.76"/>
    <s v="TAIWAN"/>
    <d v="2022-12-20T00:00:00"/>
    <n v="-556.76"/>
  </r>
  <r>
    <s v="2022"/>
    <s v="TD1856868"/>
    <x v="1"/>
    <n v="78.209999999999994"/>
    <s v="TAIWAN"/>
    <d v="2022-12-20T00:00:00"/>
    <n v="78.209999999999994"/>
  </r>
  <r>
    <s v="2022"/>
    <s v="TD1856868"/>
    <x v="1"/>
    <n v="10.45"/>
    <s v="TAIWAN"/>
    <d v="2022-12-20T00:00:00"/>
    <n v="10.45"/>
  </r>
  <r>
    <s v="2022"/>
    <s v="TD1856868"/>
    <x v="1"/>
    <n v="1865.54"/>
    <s v="TAIWAN"/>
    <d v="2022-12-20T00:00:00"/>
    <n v="1865.54"/>
  </r>
  <r>
    <s v="2022"/>
    <s v="TD1856868"/>
    <x v="1"/>
    <n v="435.23"/>
    <s v="TAIWAN"/>
    <d v="2022-12-20T00:00:00"/>
    <n v="435.23"/>
  </r>
  <r>
    <s v="2022"/>
    <s v="TD1856868"/>
    <x v="1"/>
    <n v="350.96"/>
    <s v="TAIWAN"/>
    <d v="2022-12-20T00:00:00"/>
    <n v="350.96"/>
  </r>
  <r>
    <s v="2022"/>
    <s v="TD1856868"/>
    <x v="1"/>
    <n v="176.95"/>
    <s v="TAIWAN"/>
    <d v="2022-12-20T00:00:00"/>
    <n v="176.95"/>
  </r>
  <r>
    <s v="2022"/>
    <s v="TD1856868"/>
    <x v="1"/>
    <n v="0.86"/>
    <s v="TAIWAN"/>
    <d v="2022-12-20T00:00:00"/>
    <n v="0.86"/>
  </r>
  <r>
    <s v="2022"/>
    <s v="TD1856868"/>
    <x v="1"/>
    <n v="-1.67"/>
    <s v="TAIWAN"/>
    <d v="2022-12-20T00:00:00"/>
    <n v="-1.67"/>
  </r>
  <r>
    <s v="2022"/>
    <s v="TD1856868"/>
    <x v="1"/>
    <n v="95.64"/>
    <s v="TAIWAN"/>
    <d v="2022-12-20T00:00:00"/>
    <n v="95.64"/>
  </r>
  <r>
    <s v="2021"/>
    <s v="TD1856868"/>
    <x v="2"/>
    <n v="801.31"/>
    <s v="TAIWAN"/>
    <d v="2022-12-20T00:00:00"/>
    <n v="836.74245658642974"/>
  </r>
  <r>
    <s v="2022"/>
    <s v="TD1856868"/>
    <x v="2"/>
    <n v="1478.12"/>
    <s v="TAIWAN"/>
    <d v="2022-12-20T00:00:00"/>
    <n v="1478.12"/>
  </r>
  <r>
    <s v="2022"/>
    <s v="TD1856868"/>
    <x v="2"/>
    <n v="346.36"/>
    <s v="TAIWAN"/>
    <d v="2022-12-20T00:00:00"/>
    <n v="346.36"/>
  </r>
  <r>
    <s v="2022"/>
    <s v="TD1856868"/>
    <x v="2"/>
    <n v="1383.05"/>
    <s v="TAIWAN"/>
    <d v="2022-12-20T00:00:00"/>
    <n v="1383.05"/>
  </r>
  <r>
    <s v="2022"/>
    <s v="TD1856868"/>
    <x v="2"/>
    <n v="-273.16000000000003"/>
    <s v="TAIWAN"/>
    <d v="2022-12-20T00:00:00"/>
    <n v="-273.16000000000003"/>
  </r>
  <r>
    <s v="2022"/>
    <s v="TD1856868"/>
    <x v="2"/>
    <n v="99.37"/>
    <s v="TAIWAN"/>
    <d v="2022-12-20T00:00:00"/>
    <n v="99.37"/>
  </r>
  <r>
    <s v="2021"/>
    <s v="TD1857786"/>
    <x v="0"/>
    <n v="3409.16"/>
    <s v="TAIWAN"/>
    <d v="2022-12-22T00:00:00"/>
    <n v="3559.9067942446654"/>
  </r>
  <r>
    <s v="2021"/>
    <s v="TD1857786"/>
    <x v="0"/>
    <n v="12031.16"/>
    <s v="TAIWAN"/>
    <d v="2022-12-22T00:00:00"/>
    <n v="12563.155799858221"/>
  </r>
  <r>
    <s v="2022"/>
    <s v="TD1857786"/>
    <x v="0"/>
    <n v="387.22"/>
    <s v="TAIWAN"/>
    <d v="2022-12-22T00:00:00"/>
    <n v="387.22"/>
  </r>
  <r>
    <s v="2021"/>
    <s v="TD1857786"/>
    <x v="1"/>
    <n v="0.04"/>
    <s v="TAIWAN"/>
    <d v="2022-12-22T00:00:00"/>
    <n v="4.1768726539612874E-2"/>
  </r>
  <r>
    <s v="2021"/>
    <s v="TD1857786"/>
    <x v="1"/>
    <n v="0.26"/>
    <s v="TAIWAN"/>
    <d v="2022-12-22T00:00:00"/>
    <n v="0.27149672250748369"/>
  </r>
  <r>
    <s v="2021"/>
    <s v="TD1857786"/>
    <x v="1"/>
    <n v="5.68"/>
    <s v="TAIWAN"/>
    <d v="2022-12-22T00:00:00"/>
    <n v="5.9311591686250278"/>
  </r>
  <r>
    <s v="2021"/>
    <s v="TD1857786"/>
    <x v="1"/>
    <n v="25.69"/>
    <s v="TAIWAN"/>
    <d v="2022-12-22T00:00:00"/>
    <n v="26.825964620066369"/>
  </r>
  <r>
    <s v="2022"/>
    <s v="TD1857786"/>
    <x v="1"/>
    <n v="0.69"/>
    <s v="TAIWAN"/>
    <d v="2022-12-22T00:00:00"/>
    <n v="0.69"/>
  </r>
  <r>
    <s v="2022"/>
    <s v="TD1857786"/>
    <x v="1"/>
    <n v="9.2100000000000009"/>
    <s v="TAIWAN"/>
    <d v="2022-12-22T00:00:00"/>
    <n v="9.2100000000000009"/>
  </r>
  <r>
    <s v="2022"/>
    <s v="TD1857786"/>
    <x v="1"/>
    <n v="1.19"/>
    <s v="TAIWAN"/>
    <d v="2022-12-22T00:00:00"/>
    <n v="1.19"/>
  </r>
  <r>
    <s v="2022"/>
    <s v="TD1857786"/>
    <x v="1"/>
    <n v="15"/>
    <s v="TAIWAN"/>
    <d v="2022-12-22T00:00:00"/>
    <n v="15"/>
  </r>
  <r>
    <s v="2022"/>
    <s v="TD1857786"/>
    <x v="1"/>
    <n v="0.19"/>
    <s v="TAIWAN"/>
    <d v="2022-12-22T00:00:00"/>
    <n v="0.19"/>
  </r>
  <r>
    <s v="2022"/>
    <s v="TD1857786"/>
    <x v="1"/>
    <n v="3.54"/>
    <s v="TAIWAN"/>
    <d v="2022-12-22T00:00:00"/>
    <n v="3.54"/>
  </r>
  <r>
    <s v="2022"/>
    <s v="TD1857786"/>
    <x v="1"/>
    <n v="4.58"/>
    <s v="TAIWAN"/>
    <d v="2022-12-22T00:00:00"/>
    <n v="4.58"/>
  </r>
  <r>
    <s v="2021"/>
    <s v="TD1857786"/>
    <x v="0"/>
    <n v="180.75"/>
    <s v="TAIWAN"/>
    <d v="2022-12-22T00:00:00"/>
    <n v="188.74243305087569"/>
  </r>
  <r>
    <s v="2021"/>
    <s v="TD1857786"/>
    <x v="0"/>
    <n v="770.74"/>
    <s v="TAIWAN"/>
    <d v="2022-12-22T00:00:00"/>
    <n v="804.82070732853072"/>
  </r>
  <r>
    <s v="2022"/>
    <s v="TD1857786"/>
    <x v="0"/>
    <n v="25.99"/>
    <s v="TAIWAN"/>
    <d v="2022-12-22T00:00:00"/>
    <n v="25.99"/>
  </r>
  <r>
    <s v="2021"/>
    <s v="TD1857786"/>
    <x v="0"/>
    <n v="2332.25"/>
    <s v="TAIWAN"/>
    <d v="2022-12-22T00:00:00"/>
    <n v="2435.3778118003033"/>
  </r>
  <r>
    <s v="2021"/>
    <s v="TD1857786"/>
    <x v="0"/>
    <n v="9945"/>
    <s v="TAIWAN"/>
    <d v="2022-12-22T00:00:00"/>
    <n v="10384.74963591125"/>
  </r>
  <r>
    <s v="2022"/>
    <s v="TD1857786"/>
    <x v="0"/>
    <n v="335.31"/>
    <s v="TAIWAN"/>
    <d v="2022-12-22T00:00:00"/>
    <n v="335.31"/>
  </r>
  <r>
    <s v="2022"/>
    <s v="TD1857786"/>
    <x v="3"/>
    <n v="150"/>
    <s v="TAIWAN"/>
    <d v="2022-12-22T00:00:00"/>
    <n v="150"/>
  </r>
  <r>
    <s v="2022"/>
    <s v="TD1857786"/>
    <x v="3"/>
    <n v="1530"/>
    <s v="TAIWAN"/>
    <d v="2022-12-22T00:00:00"/>
    <n v="1530"/>
  </r>
  <r>
    <s v="2022"/>
    <s v="TD1857786"/>
    <x v="3"/>
    <n v="165"/>
    <s v="TAIWAN"/>
    <d v="2022-12-22T00:00:00"/>
    <n v="165"/>
  </r>
  <r>
    <s v="2022"/>
    <s v="TD1857786"/>
    <x v="2"/>
    <n v="5418.36"/>
    <s v="TAIWAN"/>
    <d v="2022-12-22T00:00:00"/>
    <n v="5418.36"/>
  </r>
  <r>
    <s v="2022"/>
    <s v="TD1857786"/>
    <x v="2"/>
    <n v="11617.38"/>
    <s v="TAIWAN"/>
    <d v="2022-12-22T00:00:00"/>
    <n v="11617.38"/>
  </r>
  <r>
    <s v="2022"/>
    <s v="TD1857786"/>
    <x v="2"/>
    <n v="1480.23"/>
    <s v="TAIWAN"/>
    <d v="2022-12-22T00:00:00"/>
    <n v="1480.23"/>
  </r>
  <r>
    <s v="2022"/>
    <s v="TD1857786"/>
    <x v="2"/>
    <n v="25.89"/>
    <s v="TAIWAN"/>
    <d v="2022-12-22T00:00:00"/>
    <n v="25.89"/>
  </r>
  <r>
    <s v="2022"/>
    <s v="TD1857786"/>
    <x v="2"/>
    <n v="1.52"/>
    <s v="TAIWAN"/>
    <d v="2022-12-22T00:00:00"/>
    <n v="1.52"/>
  </r>
  <r>
    <s v="2022"/>
    <s v="TD1857786"/>
    <x v="2"/>
    <n v="275.36"/>
    <s v="TAIWAN"/>
    <d v="2022-12-22T00:00:00"/>
    <n v="275.36"/>
  </r>
  <r>
    <s v="2022"/>
    <s v="TD1857786"/>
    <x v="2"/>
    <n v="307.44"/>
    <s v="TAIWAN"/>
    <d v="2022-12-22T00:00:00"/>
    <n v="307.44"/>
  </r>
  <r>
    <s v="2022"/>
    <s v="TD1857786"/>
    <x v="2"/>
    <n v="275.36"/>
    <s v="TAIWAN"/>
    <d v="2022-12-22T00:00:00"/>
    <n v="275.36"/>
  </r>
  <r>
    <s v="2022"/>
    <s v="TD1857786"/>
    <x v="2"/>
    <n v="137.68"/>
    <s v="TAIWAN"/>
    <d v="2022-12-22T00:00:00"/>
    <n v="137.68"/>
  </r>
  <r>
    <s v="2022"/>
    <s v="TD1857786"/>
    <x v="2"/>
    <n v="275.36"/>
    <s v="TAIWAN"/>
    <d v="2022-12-22T00:00:00"/>
    <n v="275.36"/>
  </r>
  <r>
    <s v="2022"/>
    <s v="TD1857786"/>
    <x v="2"/>
    <n v="137.68"/>
    <s v="TAIWAN"/>
    <d v="2022-12-22T00:00:00"/>
    <n v="137.68"/>
  </r>
  <r>
    <s v="2022"/>
    <s v="TD1857786"/>
    <x v="2"/>
    <n v="307.44"/>
    <s v="TAIWAN"/>
    <d v="2022-12-22T00:00:00"/>
    <n v="307.44"/>
  </r>
  <r>
    <s v="2022"/>
    <s v="TD1857786"/>
    <x v="2"/>
    <n v="153.72"/>
    <s v="TAIWAN"/>
    <d v="2022-12-22T00:00:00"/>
    <n v="153.72"/>
  </r>
  <r>
    <s v="2022"/>
    <s v="TD1857786"/>
    <x v="2"/>
    <n v="275.36"/>
    <s v="TAIWAN"/>
    <d v="2022-12-22T00:00:00"/>
    <n v="275.36"/>
  </r>
  <r>
    <s v="2022"/>
    <s v="TD1857786"/>
    <x v="2"/>
    <n v="-13.37"/>
    <s v="TAIWAN"/>
    <d v="2022-12-22T00:00:00"/>
    <n v="-13.37"/>
  </r>
  <r>
    <s v="2022"/>
    <s v="TD1857786"/>
    <x v="2"/>
    <n v="36.32"/>
    <s v="TAIWAN"/>
    <d v="2022-12-22T00:00:00"/>
    <n v="36.32"/>
  </r>
  <r>
    <s v="2022"/>
    <s v="TD1857786"/>
    <x v="2"/>
    <n v="1101.44"/>
    <s v="TAIWAN"/>
    <d v="2022-12-22T00:00:00"/>
    <n v="1101.44"/>
  </r>
  <r>
    <s v="2022"/>
    <s v="TD1857786"/>
    <x v="2"/>
    <n v="137.68"/>
    <s v="TAIWAN"/>
    <d v="2022-12-22T00:00:00"/>
    <n v="137.68"/>
  </r>
  <r>
    <s v="2022"/>
    <s v="TD1857786"/>
    <x v="2"/>
    <n v="960.75"/>
    <s v="TAIWAN"/>
    <d v="2022-12-22T00:00:00"/>
    <n v="960.75"/>
  </r>
  <r>
    <s v="2022"/>
    <s v="TD1857786"/>
    <x v="2"/>
    <n v="153.72"/>
    <s v="TAIWAN"/>
    <d v="2022-12-22T00:00:00"/>
    <n v="153.72"/>
  </r>
  <r>
    <s v="2022"/>
    <s v="TD1857786"/>
    <x v="2"/>
    <n v="860.5"/>
    <s v="TAIWAN"/>
    <d v="2022-12-22T00:00:00"/>
    <n v="860.5"/>
  </r>
  <r>
    <s v="2022"/>
    <s v="TD1857786"/>
    <x v="2"/>
    <n v="137.68"/>
    <s v="TAIWAN"/>
    <d v="2022-12-22T00:00:00"/>
    <n v="137.68"/>
  </r>
  <r>
    <s v="2022"/>
    <s v="TD1857786"/>
    <x v="2"/>
    <n v="-9.3699999999999992"/>
    <s v="TAIWAN"/>
    <d v="2022-12-22T00:00:00"/>
    <n v="-9.3699999999999992"/>
  </r>
  <r>
    <s v="2022"/>
    <s v="TD1857786"/>
    <x v="2"/>
    <n v="70.12"/>
    <s v="TAIWAN"/>
    <d v="2022-12-22T00:00:00"/>
    <n v="70.12"/>
  </r>
  <r>
    <s v="2022"/>
    <s v="TD1857786"/>
    <x v="2"/>
    <n v="307.44"/>
    <s v="TAIWAN"/>
    <d v="2022-12-22T00:00:00"/>
    <n v="307.44"/>
  </r>
  <r>
    <s v="2022"/>
    <s v="TD1857786"/>
    <x v="2"/>
    <n v="275.36"/>
    <s v="TAIWAN"/>
    <d v="2022-12-22T00:00:00"/>
    <n v="275.36"/>
  </r>
  <r>
    <s v="2022"/>
    <s v="TD1857786"/>
    <x v="2"/>
    <n v="-0.2"/>
    <s v="TAIWAN"/>
    <d v="2022-12-22T00:00:00"/>
    <n v="-0.2"/>
  </r>
  <r>
    <s v="2022"/>
    <s v="TD1857786"/>
    <x v="2"/>
    <n v="3.47"/>
    <s v="TAIWAN"/>
    <d v="2022-12-22T00:00:00"/>
    <n v="3.47"/>
  </r>
  <r>
    <s v="2021"/>
    <s v="TD1857786"/>
    <x v="3"/>
    <n v="-4.8099999999999996"/>
    <s v="TAIWAN"/>
    <d v="2022-12-22T00:00:00"/>
    <n v="-5.0226893663884473"/>
  </r>
  <r>
    <s v="2021"/>
    <s v="TD1857786"/>
    <x v="3"/>
    <n v="-0.73"/>
    <s v="TAIWAN"/>
    <d v="2022-12-22T00:00:00"/>
    <n v="-0.76227925934793495"/>
  </r>
  <r>
    <s v="2021"/>
    <s v="TD1857786"/>
    <x v="3"/>
    <n v="-0.82"/>
    <s v="TAIWAN"/>
    <d v="2022-12-22T00:00:00"/>
    <n v="-0.8562588940620639"/>
  </r>
  <r>
    <s v="2021"/>
    <s v="TD1857786"/>
    <x v="3"/>
    <n v="45"/>
    <s v="TAIWAN"/>
    <d v="2022-12-22T00:00:00"/>
    <n v="46.989817357064481"/>
  </r>
  <r>
    <s v="2021"/>
    <s v="TD1857786"/>
    <x v="3"/>
    <n v="480.5"/>
    <s v="TAIWAN"/>
    <d v="2022-12-22T00:00:00"/>
    <n v="501.74682755709966"/>
  </r>
  <r>
    <s v="2021"/>
    <s v="TD1857786"/>
    <x v="3"/>
    <n v="73.86"/>
    <s v="TAIWAN"/>
    <d v="2022-12-22T00:00:00"/>
    <n v="77.125953555395171"/>
  </r>
  <r>
    <s v="2021"/>
    <s v="TD1857786"/>
    <x v="3"/>
    <n v="81.430000000000007"/>
    <s v="TAIWAN"/>
    <d v="2022-12-22T00:00:00"/>
    <n v="85.03068505301691"/>
  </r>
  <r>
    <s v="2022"/>
    <s v="TD1857786"/>
    <x v="3"/>
    <n v="57"/>
    <s v="TAIWAN"/>
    <d v="2022-12-22T00:00:00"/>
    <n v="57"/>
  </r>
  <r>
    <s v="2021"/>
    <s v="TD1857786"/>
    <x v="3"/>
    <n v="0.22"/>
    <s v="TAIWAN"/>
    <d v="2022-12-22T00:00:00"/>
    <n v="0.2297279959678708"/>
  </r>
  <r>
    <s v="2021"/>
    <s v="TD1857786"/>
    <x v="3"/>
    <n v="2.4900000000000002"/>
    <s v="TAIWAN"/>
    <d v="2022-12-22T00:00:00"/>
    <n v="2.6001032270909015"/>
  </r>
  <r>
    <s v="2021"/>
    <s v="TD1857786"/>
    <x v="3"/>
    <n v="0.37"/>
    <s v="TAIWAN"/>
    <d v="2022-12-22T00:00:00"/>
    <n v="0.38636072049141906"/>
  </r>
  <r>
    <s v="2021"/>
    <s v="TD1857786"/>
    <x v="3"/>
    <n v="0.43"/>
    <s v="TAIWAN"/>
    <d v="2022-12-22T00:00:00"/>
    <n v="0.44901381030083837"/>
  </r>
  <r>
    <s v="2022"/>
    <s v="TD1857786"/>
    <x v="3"/>
    <n v="0.28999999999999998"/>
    <s v="TAIWAN"/>
    <d v="2022-12-22T00:00:00"/>
    <n v="0.28999999999999998"/>
  </r>
  <r>
    <s v="2022"/>
    <s v="TD1857786"/>
    <x v="2"/>
    <n v="6.06"/>
    <s v="TAIWAN"/>
    <d v="2022-12-22T00:00:00"/>
    <n v="6.06"/>
  </r>
  <r>
    <s v="2022"/>
    <s v="TD1857786"/>
    <x v="2"/>
    <n v="325.25"/>
    <s v="TAIWAN"/>
    <d v="2022-12-22T00:00:00"/>
    <n v="325.25"/>
  </r>
  <r>
    <s v="2022"/>
    <s v="TD1857786"/>
    <x v="1"/>
    <n v="1.8"/>
    <s v="TAIWAN"/>
    <d v="2022-12-22T00:00:00"/>
    <n v="1.8"/>
  </r>
  <r>
    <s v="2022"/>
    <s v="TD1857786"/>
    <x v="1"/>
    <n v="269.17"/>
    <s v="TAIWAN"/>
    <d v="2022-12-22T00:00:00"/>
    <n v="269.17"/>
  </r>
  <r>
    <s v="2022"/>
    <s v="TD1857786"/>
    <x v="1"/>
    <n v="250.87"/>
    <s v="TAIWAN"/>
    <d v="2022-12-22T00:00:00"/>
    <n v="250.87"/>
  </r>
  <r>
    <s v="2021"/>
    <s v="TD1857786"/>
    <x v="1"/>
    <n v="178.21"/>
    <s v="TAIWAN"/>
    <d v="2022-12-22T00:00:00"/>
    <n v="186.09011891561028"/>
  </r>
  <r>
    <s v="2021"/>
    <s v="TD1857786"/>
    <x v="1"/>
    <n v="761.16"/>
    <s v="TAIWAN"/>
    <d v="2022-12-22T00:00:00"/>
    <n v="794.81709732229331"/>
  </r>
  <r>
    <s v="2022"/>
    <s v="TD1857786"/>
    <x v="1"/>
    <n v="131.37"/>
    <s v="TAIWAN"/>
    <d v="2022-12-22T00:00:00"/>
    <n v="131.37"/>
  </r>
  <r>
    <s v="2022"/>
    <s v="TD1857786"/>
    <x v="1"/>
    <n v="421.61"/>
    <s v="TAIWAN"/>
    <d v="2022-12-22T00:00:00"/>
    <n v="421.61"/>
  </r>
  <r>
    <s v="2022"/>
    <s v="TD1857786"/>
    <x v="1"/>
    <n v="28.89"/>
    <s v="TAIWAN"/>
    <d v="2022-12-22T00:00:00"/>
    <n v="28.89"/>
  </r>
  <r>
    <s v="2022"/>
    <s v="TD1857786"/>
    <x v="1"/>
    <n v="893.96"/>
    <s v="TAIWAN"/>
    <d v="2022-12-22T00:00:00"/>
    <n v="893.96"/>
  </r>
  <r>
    <s v="2022"/>
    <s v="TD1857786"/>
    <x v="1"/>
    <n v="14.3"/>
    <s v="TAIWAN"/>
    <d v="2022-12-22T00:00:00"/>
    <n v="14.3"/>
  </r>
  <r>
    <s v="2022"/>
    <s v="TD1857786"/>
    <x v="1"/>
    <n v="241.87"/>
    <s v="TAIWAN"/>
    <d v="2022-12-22T00:00:00"/>
    <n v="241.87"/>
  </r>
  <r>
    <s v="2022"/>
    <s v="TD1857786"/>
    <x v="1"/>
    <n v="195.12"/>
    <s v="TAIWAN"/>
    <d v="2022-12-22T00:00:00"/>
    <n v="195.12"/>
  </r>
  <r>
    <s v="2021"/>
    <s v="TD1857786"/>
    <x v="1"/>
    <n v="266.55"/>
    <s v="TAIWAN"/>
    <d v="2022-12-22T00:00:00"/>
    <n v="278.33635147834531"/>
  </r>
  <r>
    <s v="2021"/>
    <s v="TD1857786"/>
    <x v="1"/>
    <n v="1058.27"/>
    <s v="TAIWAN"/>
    <d v="2022-12-22T00:00:00"/>
    <n v="1105.0647558769028"/>
  </r>
  <r>
    <s v="2022"/>
    <s v="TD1857786"/>
    <x v="1"/>
    <n v="208.19"/>
    <s v="TAIWAN"/>
    <d v="2022-12-22T00:00:00"/>
    <n v="208.19"/>
  </r>
  <r>
    <s v="2022"/>
    <s v="TD1857786"/>
    <x v="1"/>
    <n v="724.9"/>
    <s v="TAIWAN"/>
    <d v="2022-12-22T00:00:00"/>
    <n v="724.9"/>
  </r>
  <r>
    <s v="2022"/>
    <s v="TD1857786"/>
    <x v="1"/>
    <n v="42.98"/>
    <s v="TAIWAN"/>
    <d v="2022-12-22T00:00:00"/>
    <n v="42.98"/>
  </r>
  <r>
    <s v="2022"/>
    <s v="TD1857786"/>
    <x v="1"/>
    <n v="1469"/>
    <s v="TAIWAN"/>
    <d v="2022-12-22T00:00:00"/>
    <n v="1469"/>
  </r>
  <r>
    <s v="2022"/>
    <s v="TD1857786"/>
    <x v="1"/>
    <n v="20.65"/>
    <s v="TAIWAN"/>
    <d v="2022-12-22T00:00:00"/>
    <n v="20.65"/>
  </r>
  <r>
    <s v="2022"/>
    <s v="TD1857786"/>
    <x v="1"/>
    <n v="368.25"/>
    <s v="TAIWAN"/>
    <d v="2022-12-22T00:00:00"/>
    <n v="368.25"/>
  </r>
  <r>
    <s v="2022"/>
    <s v="TD1857786"/>
    <x v="1"/>
    <n v="426.99"/>
    <s v="TAIWAN"/>
    <d v="2022-12-22T00:00:00"/>
    <n v="426.99"/>
  </r>
  <r>
    <s v="2021"/>
    <s v="TD1857786"/>
    <x v="1"/>
    <n v="55.97"/>
    <s v="TAIWAN"/>
    <d v="2022-12-22T00:00:00"/>
    <n v="58.444890610553315"/>
  </r>
  <r>
    <s v="2021"/>
    <s v="TD1857786"/>
    <x v="1"/>
    <n v="210.18"/>
    <s v="TAIWAN"/>
    <d v="2022-12-22T00:00:00"/>
    <n v="219.47377360239585"/>
  </r>
  <r>
    <s v="2022"/>
    <s v="TD1857786"/>
    <x v="1"/>
    <n v="46.08"/>
    <s v="TAIWAN"/>
    <d v="2022-12-22T00:00:00"/>
    <n v="46.08"/>
  </r>
  <r>
    <s v="2022"/>
    <s v="TD1857786"/>
    <x v="1"/>
    <n v="181.46"/>
    <s v="TAIWAN"/>
    <d v="2022-12-22T00:00:00"/>
    <n v="181.46"/>
  </r>
  <r>
    <s v="2022"/>
    <s v="TD1857786"/>
    <x v="1"/>
    <n v="10.77"/>
    <s v="TAIWAN"/>
    <d v="2022-12-22T00:00:00"/>
    <n v="10.77"/>
  </r>
  <r>
    <s v="2022"/>
    <s v="TD1857786"/>
    <x v="1"/>
    <n v="360.53"/>
    <s v="TAIWAN"/>
    <d v="2022-12-22T00:00:00"/>
    <n v="360.53"/>
  </r>
  <r>
    <s v="2022"/>
    <s v="TD1857786"/>
    <x v="1"/>
    <n v="4.8499999999999996"/>
    <s v="TAIWAN"/>
    <d v="2022-12-22T00:00:00"/>
    <n v="4.8499999999999996"/>
  </r>
  <r>
    <s v="2022"/>
    <s v="TD1857786"/>
    <x v="1"/>
    <n v="86.61"/>
    <s v="TAIWAN"/>
    <d v="2022-12-22T00:00:00"/>
    <n v="86.61"/>
  </r>
  <r>
    <s v="2022"/>
    <s v="TD1857786"/>
    <x v="1"/>
    <n v="66.23"/>
    <s v="TAIWAN"/>
    <d v="2022-12-22T00:00:00"/>
    <n v="66.23"/>
  </r>
  <r>
    <s v="2021"/>
    <s v="TD1857786"/>
    <x v="1"/>
    <n v="219.94"/>
    <s v="TAIWAN"/>
    <d v="2022-12-22T00:00:00"/>
    <n v="229.66534287806138"/>
  </r>
  <r>
    <s v="2021"/>
    <s v="TD1857786"/>
    <x v="1"/>
    <n v="974.7"/>
    <s v="TAIWAN"/>
    <d v="2022-12-22T00:00:00"/>
    <n v="1017.7994439540167"/>
  </r>
  <r>
    <s v="2022"/>
    <s v="TD1857786"/>
    <x v="1"/>
    <n v="33.76"/>
    <s v="TAIWAN"/>
    <d v="2022-12-22T00:00:00"/>
    <n v="33.76"/>
  </r>
  <r>
    <s v="2022"/>
    <s v="TD1857786"/>
    <x v="1"/>
    <n v="8.74"/>
    <s v="TAIWAN"/>
    <d v="2022-12-22T00:00:00"/>
    <n v="8.74"/>
  </r>
  <r>
    <s v="2022"/>
    <s v="TD1857786"/>
    <x v="1"/>
    <n v="28.18"/>
    <s v="TAIWAN"/>
    <d v="2022-12-22T00:00:00"/>
    <n v="28.18"/>
  </r>
  <r>
    <s v="2022"/>
    <s v="TD1857786"/>
    <x v="1"/>
    <n v="68.11"/>
    <s v="TAIWAN"/>
    <d v="2022-12-22T00:00:00"/>
    <n v="68.11"/>
  </r>
  <r>
    <s v="2022"/>
    <s v="TD1857786"/>
    <x v="1"/>
    <n v="-603824.56000000006"/>
    <s v="TAIWAN"/>
    <d v="2022-12-22T00:00:00"/>
    <n v="-603824.56000000006"/>
  </r>
  <r>
    <s v="2021"/>
    <s v="TD1857786"/>
    <x v="2"/>
    <n v="159.32"/>
    <s v="TAIWAN"/>
    <d v="2022-12-22T00:00:00"/>
    <n v="166.36483780727806"/>
  </r>
  <r>
    <s v="2021"/>
    <s v="TD1857786"/>
    <x v="2"/>
    <n v="471.14"/>
    <s v="TAIWAN"/>
    <d v="2022-12-22T00:00:00"/>
    <n v="491.9729455468302"/>
  </r>
  <r>
    <s v="2022"/>
    <s v="TD1857786"/>
    <x v="2"/>
    <n v="16.559999999999999"/>
    <s v="TAIWAN"/>
    <d v="2022-12-22T00:00:00"/>
    <n v="16.5599999999999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82F1CDE-4327-4CE9-8243-464B6810DE32}" name="PivotTable3" cacheId="0" applyNumberFormats="0" applyBorderFormats="0" applyFontFormats="0" applyPatternFormats="0" applyAlignmentFormats="0" applyWidthHeightFormats="1" dataCaption="Values" updatedVersion="7" minRefreshableVersion="3" useAutoFormatting="1" itemPrintTitles="1" createdVersion="7" indent="0" outline="1" outlineData="1" multipleFieldFilters="0">
  <location ref="A3:C8" firstHeaderRow="0" firstDataRow="1" firstDataCol="1"/>
  <pivotFields count="8">
    <pivotField showAll="0"/>
    <pivotField showAll="0"/>
    <pivotField axis="axisRow" showAll="0">
      <items count="5">
        <item x="2"/>
        <item x="3"/>
        <item x="0"/>
        <item x="1"/>
        <item t="default"/>
      </items>
    </pivotField>
    <pivotField showAll="0"/>
    <pivotField dataField="1" showAll="0"/>
    <pivotField showAll="0"/>
    <pivotField numFmtId="14" showAll="0"/>
    <pivotField dataField="1" showAll="0"/>
  </pivotFields>
  <rowFields count="1">
    <field x="2"/>
  </rowFields>
  <rowItems count="5">
    <i>
      <x/>
    </i>
    <i>
      <x v="1"/>
    </i>
    <i>
      <x v="2"/>
    </i>
    <i>
      <x v="3"/>
    </i>
    <i t="grand">
      <x/>
    </i>
  </rowItems>
  <colFields count="1">
    <field x="-2"/>
  </colFields>
  <colItems count="2">
    <i>
      <x/>
    </i>
    <i i="1">
      <x v="1"/>
    </i>
  </colItems>
  <dataFields count="2">
    <dataField name="Sum of Cost" fld="4" baseField="0" baseItem="0" numFmtId="164"/>
    <dataField name="Sum of Escalated Costs" fld="7" baseField="0" baseItem="0"/>
  </dataFields>
  <formats count="1">
    <format dxfId="1">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B487134-892E-42B5-8B2D-407F58DB4079}" name="PivotTable1" cacheId="1" applyNumberFormats="0" applyBorderFormats="0" applyFontFormats="0" applyPatternFormats="0" applyAlignmentFormats="0" applyWidthHeightFormats="1" dataCaption="Values" updatedVersion="7" minRefreshableVersion="3" useAutoFormatting="1" itemPrintTitles="1" createdVersion="7" indent="0" outline="1" outlineData="1" multipleFieldFilters="0">
  <location ref="A3:C8" firstHeaderRow="0" firstDataRow="1" firstDataCol="1"/>
  <pivotFields count="7">
    <pivotField showAll="0"/>
    <pivotField showAll="0"/>
    <pivotField axis="axisRow" showAll="0">
      <items count="5">
        <item x="3"/>
        <item x="2"/>
        <item x="0"/>
        <item x="1"/>
        <item t="default"/>
      </items>
    </pivotField>
    <pivotField dataField="1" numFmtId="44" showAll="0"/>
    <pivotField showAll="0"/>
    <pivotField numFmtId="14" showAll="0"/>
    <pivotField dataField="1" numFmtId="44" showAll="0"/>
  </pivotFields>
  <rowFields count="1">
    <field x="2"/>
  </rowFields>
  <rowItems count="5">
    <i>
      <x/>
    </i>
    <i>
      <x v="1"/>
    </i>
    <i>
      <x v="2"/>
    </i>
    <i>
      <x v="3"/>
    </i>
    <i t="grand">
      <x/>
    </i>
  </rowItems>
  <colFields count="1">
    <field x="-2"/>
  </colFields>
  <colItems count="2">
    <i>
      <x/>
    </i>
    <i i="1">
      <x v="1"/>
    </i>
  </colItems>
  <dataFields count="2">
    <dataField name="Sum of Cost" fld="3" baseField="0" baseItem="0"/>
    <dataField name="Sum of Escalated Cost" fld="6" baseField="0" baseItem="0"/>
  </dataFields>
  <formats count="1">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50A50-354F-4BE5-B708-7BD11C0D98B6}">
  <dimension ref="A3:C12"/>
  <sheetViews>
    <sheetView workbookViewId="0">
      <selection activeCell="B7" sqref="B7"/>
    </sheetView>
  </sheetViews>
  <sheetFormatPr defaultRowHeight="15" x14ac:dyDescent="0.25"/>
  <cols>
    <col min="1" max="1" width="37.5703125" bestFit="1" customWidth="1"/>
    <col min="2" max="2" width="11.5703125" bestFit="1" customWidth="1"/>
    <col min="3" max="3" width="21.42578125" bestFit="1" customWidth="1"/>
  </cols>
  <sheetData>
    <row r="3" spans="1:3" x14ac:dyDescent="0.25">
      <c r="A3" s="1" t="s">
        <v>29</v>
      </c>
      <c r="B3" t="s">
        <v>31</v>
      </c>
      <c r="C3" t="s">
        <v>40</v>
      </c>
    </row>
    <row r="4" spans="1:3" x14ac:dyDescent="0.25">
      <c r="A4" s="3" t="s">
        <v>28</v>
      </c>
      <c r="B4" s="4">
        <v>489353.67000000092</v>
      </c>
      <c r="C4" s="4">
        <v>520759.50850702199</v>
      </c>
    </row>
    <row r="5" spans="1:3" x14ac:dyDescent="0.25">
      <c r="A5" s="3" t="s">
        <v>27</v>
      </c>
      <c r="B5" s="4">
        <v>3197378.9399999487</v>
      </c>
      <c r="C5" s="4">
        <v>3309221.5051077083</v>
      </c>
    </row>
    <row r="6" spans="1:3" x14ac:dyDescent="0.25">
      <c r="A6" s="3" t="s">
        <v>26</v>
      </c>
      <c r="B6" s="4">
        <v>1010669.540000001</v>
      </c>
      <c r="C6" s="4">
        <v>1056702.7746981487</v>
      </c>
    </row>
    <row r="7" spans="1:3" x14ac:dyDescent="0.25">
      <c r="A7" s="3" t="s">
        <v>4</v>
      </c>
      <c r="B7" s="4">
        <v>1588193.0100000021</v>
      </c>
      <c r="C7" s="4">
        <v>1649255.4805196787</v>
      </c>
    </row>
    <row r="8" spans="1:3" x14ac:dyDescent="0.25">
      <c r="A8" s="3" t="s">
        <v>16</v>
      </c>
      <c r="B8" s="4">
        <v>6285595.1599999517</v>
      </c>
      <c r="C8" s="4">
        <v>6535939.2688325578</v>
      </c>
    </row>
    <row r="10" spans="1:3" x14ac:dyDescent="0.25">
      <c r="A10" s="3" t="s">
        <v>87</v>
      </c>
      <c r="B10" s="4">
        <f>C8</f>
        <v>6535939.2688325578</v>
      </c>
    </row>
    <row r="11" spans="1:3" x14ac:dyDescent="0.25">
      <c r="A11" s="3" t="s">
        <v>35</v>
      </c>
      <c r="B11" s="5">
        <f>SUM('2021 Miles by Work Order'!B2:B11)</f>
        <v>6.38</v>
      </c>
    </row>
    <row r="12" spans="1:3" x14ac:dyDescent="0.25">
      <c r="A12" s="18" t="s">
        <v>41</v>
      </c>
      <c r="B12" s="20">
        <f>B10/B11</f>
        <v>1024441.8916665452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A8DC5-0966-449D-8A48-F64D1E2060EB}">
  <dimension ref="A1:G5952"/>
  <sheetViews>
    <sheetView workbookViewId="0">
      <pane ySplit="1" topLeftCell="A41" activePane="bottomLeft" state="frozen"/>
      <selection pane="bottomLeft" activeCell="I60" sqref="I60"/>
    </sheetView>
  </sheetViews>
  <sheetFormatPr defaultRowHeight="15" x14ac:dyDescent="0.25"/>
  <cols>
    <col min="2" max="2" width="13" bestFit="1" customWidth="1"/>
    <col min="3" max="3" width="14" bestFit="1" customWidth="1"/>
    <col min="4" max="4" width="13.42578125" style="15" bestFit="1" customWidth="1"/>
    <col min="6" max="6" width="22.28515625" style="2" bestFit="1" customWidth="1"/>
    <col min="7" max="7" width="16" style="15" bestFit="1" customWidth="1"/>
  </cols>
  <sheetData>
    <row r="1" spans="1:7" x14ac:dyDescent="0.25">
      <c r="A1" t="s">
        <v>0</v>
      </c>
      <c r="B1" t="s">
        <v>32</v>
      </c>
      <c r="C1" t="s">
        <v>33</v>
      </c>
      <c r="D1" s="15" t="s">
        <v>30</v>
      </c>
      <c r="E1" t="s">
        <v>17</v>
      </c>
      <c r="F1" s="2" t="s">
        <v>34</v>
      </c>
      <c r="G1" s="15" t="s">
        <v>39</v>
      </c>
    </row>
    <row r="2" spans="1:7" x14ac:dyDescent="0.25">
      <c r="A2" t="s">
        <v>1</v>
      </c>
      <c r="B2" t="s">
        <v>2</v>
      </c>
      <c r="C2" t="s">
        <v>26</v>
      </c>
      <c r="D2" s="15">
        <v>9478.64</v>
      </c>
      <c r="E2" t="s">
        <v>18</v>
      </c>
      <c r="F2" s="2">
        <v>44299</v>
      </c>
      <c r="G2" s="15">
        <f>IF(A2="2020",D2/Escalation!$F$3,IF('2021 Costs'!A2="2021",'2021 Costs'!D2/Escalation!$G$3,'2021 Costs'!D2/Escalation!$H$3))</f>
        <v>10368.463096222747</v>
      </c>
    </row>
    <row r="3" spans="1:7" x14ac:dyDescent="0.25">
      <c r="A3" t="s">
        <v>1</v>
      </c>
      <c r="B3" t="s">
        <v>2</v>
      </c>
      <c r="C3" t="s">
        <v>26</v>
      </c>
      <c r="D3" s="15">
        <v>708.48</v>
      </c>
      <c r="E3" t="s">
        <v>18</v>
      </c>
      <c r="F3" s="2">
        <v>44299</v>
      </c>
      <c r="G3" s="15">
        <f>IF(A3="2020",D3/Escalation!$F$3,IF('2021 Costs'!A3="2021",'2021 Costs'!D3/Escalation!$G$3,'2021 Costs'!D3/Escalation!$H$3))</f>
        <v>774.98973844474438</v>
      </c>
    </row>
    <row r="4" spans="1:7" x14ac:dyDescent="0.25">
      <c r="A4" t="s">
        <v>1</v>
      </c>
      <c r="B4" t="s">
        <v>2</v>
      </c>
      <c r="C4" t="s">
        <v>26</v>
      </c>
      <c r="D4" s="15">
        <v>1842.13</v>
      </c>
      <c r="E4" t="s">
        <v>18</v>
      </c>
      <c r="F4" s="2">
        <v>44299</v>
      </c>
      <c r="G4" s="15">
        <f>IF(A4="2020",D4/Escalation!$F$3,IF('2021 Costs'!A4="2021",'2021 Costs'!D4/Escalation!$G$3,'2021 Costs'!D4/Escalation!$H$3))</f>
        <v>2015.0630178427296</v>
      </c>
    </row>
    <row r="5" spans="1:7" x14ac:dyDescent="0.25">
      <c r="A5" t="s">
        <v>1</v>
      </c>
      <c r="B5" t="s">
        <v>2</v>
      </c>
      <c r="C5" t="s">
        <v>4</v>
      </c>
      <c r="D5" s="15">
        <v>0.27</v>
      </c>
      <c r="E5" t="s">
        <v>18</v>
      </c>
      <c r="F5" s="2">
        <v>44299</v>
      </c>
      <c r="G5" s="15">
        <f>IF(A5="2020",D5/Escalation!$F$3,IF('2021 Costs'!A5="2021",'2021 Costs'!D5/Escalation!$G$3,'2021 Costs'!D5/Escalation!$H$3))</f>
        <v>0.29534669910241784</v>
      </c>
    </row>
    <row r="6" spans="1:7" x14ac:dyDescent="0.25">
      <c r="A6" t="s">
        <v>1</v>
      </c>
      <c r="B6" t="s">
        <v>2</v>
      </c>
      <c r="C6" t="s">
        <v>4</v>
      </c>
      <c r="D6" s="15">
        <v>0.03</v>
      </c>
      <c r="E6" t="s">
        <v>18</v>
      </c>
      <c r="F6" s="2">
        <v>44299</v>
      </c>
      <c r="G6" s="15">
        <f>IF(A6="2020",D6/Escalation!$F$3,IF('2021 Costs'!A6="2021",'2021 Costs'!D6/Escalation!$G$3,'2021 Costs'!D6/Escalation!$H$3))</f>
        <v>3.2816299900268645E-2</v>
      </c>
    </row>
    <row r="7" spans="1:7" x14ac:dyDescent="0.25">
      <c r="A7" t="s">
        <v>1</v>
      </c>
      <c r="B7" t="s">
        <v>2</v>
      </c>
      <c r="C7" t="s">
        <v>4</v>
      </c>
      <c r="D7" s="15">
        <v>0.14000000000000001</v>
      </c>
      <c r="E7" t="s">
        <v>18</v>
      </c>
      <c r="F7" s="2">
        <v>44299</v>
      </c>
      <c r="G7" s="15">
        <f>IF(A7="2020",D7/Escalation!$F$3,IF('2021 Costs'!A7="2021",'2021 Costs'!D7/Escalation!$G$3,'2021 Costs'!D7/Escalation!$H$3))</f>
        <v>0.15314273286792038</v>
      </c>
    </row>
    <row r="8" spans="1:7" x14ac:dyDescent="0.25">
      <c r="A8" t="s">
        <v>1</v>
      </c>
      <c r="B8" t="s">
        <v>2</v>
      </c>
      <c r="C8" t="s">
        <v>4</v>
      </c>
      <c r="D8" s="15">
        <v>0.02</v>
      </c>
      <c r="E8" t="s">
        <v>18</v>
      </c>
      <c r="F8" s="2">
        <v>44299</v>
      </c>
      <c r="G8" s="15">
        <f>IF(A8="2020",D8/Escalation!$F$3,IF('2021 Costs'!A8="2021",'2021 Costs'!D8/Escalation!$G$3,'2021 Costs'!D8/Escalation!$H$3))</f>
        <v>2.1877533266845765E-2</v>
      </c>
    </row>
    <row r="9" spans="1:7" x14ac:dyDescent="0.25">
      <c r="A9" t="s">
        <v>1</v>
      </c>
      <c r="B9" t="s">
        <v>2</v>
      </c>
      <c r="C9" t="s">
        <v>4</v>
      </c>
      <c r="D9" s="15">
        <v>1.02</v>
      </c>
      <c r="E9" t="s">
        <v>18</v>
      </c>
      <c r="F9" s="2">
        <v>44299</v>
      </c>
      <c r="G9" s="15">
        <f>IF(A9="2020",D9/Escalation!$F$3,IF('2021 Costs'!A9="2021",'2021 Costs'!D9/Escalation!$G$3,'2021 Costs'!D9/Escalation!$H$3))</f>
        <v>1.115754196609134</v>
      </c>
    </row>
    <row r="10" spans="1:7" x14ac:dyDescent="0.25">
      <c r="A10" t="s">
        <v>1</v>
      </c>
      <c r="B10" t="s">
        <v>2</v>
      </c>
      <c r="C10" t="s">
        <v>4</v>
      </c>
      <c r="D10" s="15">
        <v>0.12</v>
      </c>
      <c r="E10" t="s">
        <v>18</v>
      </c>
      <c r="F10" s="2">
        <v>44299</v>
      </c>
      <c r="G10" s="15">
        <f>IF(A10="2020",D10/Escalation!$F$3,IF('2021 Costs'!A10="2021",'2021 Costs'!D10/Escalation!$G$3,'2021 Costs'!D10/Escalation!$H$3))</f>
        <v>0.13126519960107458</v>
      </c>
    </row>
    <row r="11" spans="1:7" x14ac:dyDescent="0.25">
      <c r="A11" t="s">
        <v>1</v>
      </c>
      <c r="B11" t="s">
        <v>2</v>
      </c>
      <c r="C11" t="s">
        <v>4</v>
      </c>
      <c r="D11" s="15">
        <v>0.01</v>
      </c>
      <c r="E11" t="s">
        <v>18</v>
      </c>
      <c r="F11" s="2">
        <v>44299</v>
      </c>
      <c r="G11" s="15">
        <f>IF(A11="2020",D11/Escalation!$F$3,IF('2021 Costs'!A11="2021",'2021 Costs'!D11/Escalation!$G$3,'2021 Costs'!D11/Escalation!$H$3))</f>
        <v>1.0938766633422883E-2</v>
      </c>
    </row>
    <row r="12" spans="1:7" x14ac:dyDescent="0.25">
      <c r="A12" t="s">
        <v>1</v>
      </c>
      <c r="B12" t="s">
        <v>2</v>
      </c>
      <c r="C12" t="s">
        <v>4</v>
      </c>
      <c r="D12" s="15">
        <v>0.01</v>
      </c>
      <c r="E12" t="s">
        <v>18</v>
      </c>
      <c r="F12" s="2">
        <v>44299</v>
      </c>
      <c r="G12" s="15">
        <f>IF(A12="2020",D12/Escalation!$F$3,IF('2021 Costs'!A12="2021",'2021 Costs'!D12/Escalation!$G$3,'2021 Costs'!D12/Escalation!$H$3))</f>
        <v>1.0938766633422883E-2</v>
      </c>
    </row>
    <row r="13" spans="1:7" x14ac:dyDescent="0.25">
      <c r="A13" t="s">
        <v>1</v>
      </c>
      <c r="B13" t="s">
        <v>2</v>
      </c>
      <c r="C13" t="s">
        <v>4</v>
      </c>
      <c r="D13" s="15">
        <v>-26.19</v>
      </c>
      <c r="E13" t="s">
        <v>18</v>
      </c>
      <c r="F13" s="2">
        <v>44299</v>
      </c>
      <c r="G13" s="15">
        <f>IF(A13="2020",D13/Escalation!$F$3,IF('2021 Costs'!A13="2021",'2021 Costs'!D13/Escalation!$G$3,'2021 Costs'!D13/Escalation!$H$3))</f>
        <v>-28.64862981293453</v>
      </c>
    </row>
    <row r="14" spans="1:7" x14ac:dyDescent="0.25">
      <c r="A14" t="s">
        <v>1</v>
      </c>
      <c r="B14" t="s">
        <v>2</v>
      </c>
      <c r="C14" t="s">
        <v>4</v>
      </c>
      <c r="D14" s="15">
        <v>-1.37</v>
      </c>
      <c r="E14" t="s">
        <v>18</v>
      </c>
      <c r="F14" s="2">
        <v>44299</v>
      </c>
      <c r="G14" s="15">
        <f>IF(A14="2020",D14/Escalation!$F$3,IF('2021 Costs'!A14="2021",'2021 Costs'!D14/Escalation!$G$3,'2021 Costs'!D14/Escalation!$H$3))</f>
        <v>-1.4986110287789352</v>
      </c>
    </row>
    <row r="15" spans="1:7" x14ac:dyDescent="0.25">
      <c r="A15" t="s">
        <v>1</v>
      </c>
      <c r="B15" t="s">
        <v>2</v>
      </c>
      <c r="C15" t="s">
        <v>4</v>
      </c>
      <c r="D15" s="15">
        <v>0.01</v>
      </c>
      <c r="E15" t="s">
        <v>18</v>
      </c>
      <c r="F15" s="2">
        <v>44299</v>
      </c>
      <c r="G15" s="15">
        <f>IF(A15="2020",D15/Escalation!$F$3,IF('2021 Costs'!A15="2021",'2021 Costs'!D15/Escalation!$G$3,'2021 Costs'!D15/Escalation!$H$3))</f>
        <v>1.0938766633422883E-2</v>
      </c>
    </row>
    <row r="16" spans="1:7" x14ac:dyDescent="0.25">
      <c r="A16" t="s">
        <v>1</v>
      </c>
      <c r="B16" t="s">
        <v>2</v>
      </c>
      <c r="C16" t="s">
        <v>4</v>
      </c>
      <c r="D16" s="15">
        <v>0.18</v>
      </c>
      <c r="E16" t="s">
        <v>18</v>
      </c>
      <c r="F16" s="2">
        <v>44299</v>
      </c>
      <c r="G16" s="15">
        <f>IF(A16="2020",D16/Escalation!$F$3,IF('2021 Costs'!A16="2021",'2021 Costs'!D16/Escalation!$G$3,'2021 Costs'!D16/Escalation!$H$3))</f>
        <v>0.19689779940161189</v>
      </c>
    </row>
    <row r="17" spans="1:7" x14ac:dyDescent="0.25">
      <c r="A17" t="s">
        <v>1</v>
      </c>
      <c r="B17" t="s">
        <v>2</v>
      </c>
      <c r="C17" t="s">
        <v>4</v>
      </c>
      <c r="D17" s="15">
        <v>7.0000000000000007E-2</v>
      </c>
      <c r="E17" t="s">
        <v>18</v>
      </c>
      <c r="F17" s="2">
        <v>44299</v>
      </c>
      <c r="G17" s="15">
        <f>IF(A17="2020",D17/Escalation!$F$3,IF('2021 Costs'!A17="2021",'2021 Costs'!D17/Escalation!$G$3,'2021 Costs'!D17/Escalation!$H$3))</f>
        <v>7.6571366433960189E-2</v>
      </c>
    </row>
    <row r="18" spans="1:7" x14ac:dyDescent="0.25">
      <c r="A18" t="s">
        <v>1</v>
      </c>
      <c r="B18" t="s">
        <v>2</v>
      </c>
      <c r="C18" t="s">
        <v>4</v>
      </c>
      <c r="D18" s="15">
        <v>0.39</v>
      </c>
      <c r="E18" t="s">
        <v>18</v>
      </c>
      <c r="F18" s="2">
        <v>44299</v>
      </c>
      <c r="G18" s="15">
        <f>IF(A18="2020",D18/Escalation!$F$3,IF('2021 Costs'!A18="2021",'2021 Costs'!D18/Escalation!$G$3,'2021 Costs'!D18/Escalation!$H$3))</f>
        <v>0.42661189870349242</v>
      </c>
    </row>
    <row r="19" spans="1:7" x14ac:dyDescent="0.25">
      <c r="A19" t="s">
        <v>1</v>
      </c>
      <c r="B19" t="s">
        <v>2</v>
      </c>
      <c r="C19" t="s">
        <v>4</v>
      </c>
      <c r="D19" s="15">
        <v>0.04</v>
      </c>
      <c r="E19" t="s">
        <v>18</v>
      </c>
      <c r="F19" s="2">
        <v>44299</v>
      </c>
      <c r="G19" s="15">
        <f>IF(A19="2020",D19/Escalation!$F$3,IF('2021 Costs'!A19="2021",'2021 Costs'!D19/Escalation!$G$3,'2021 Costs'!D19/Escalation!$H$3))</f>
        <v>4.3755066533691531E-2</v>
      </c>
    </row>
    <row r="20" spans="1:7" x14ac:dyDescent="0.25">
      <c r="A20" t="s">
        <v>3</v>
      </c>
      <c r="B20" t="s">
        <v>2</v>
      </c>
      <c r="C20" t="s">
        <v>4</v>
      </c>
      <c r="D20" s="15">
        <v>-0.73</v>
      </c>
      <c r="E20" t="s">
        <v>18</v>
      </c>
      <c r="F20" s="2">
        <v>44299</v>
      </c>
      <c r="G20" s="15">
        <f>IF(A20="2020",D20/Escalation!$F$3,IF('2021 Costs'!A20="2021",'2021 Costs'!D20/Escalation!$G$3,'2021 Costs'!D20/Escalation!$H$3))</f>
        <v>-0.76227925934793495</v>
      </c>
    </row>
    <row r="21" spans="1:7" x14ac:dyDescent="0.25">
      <c r="A21" t="s">
        <v>3</v>
      </c>
      <c r="B21" t="s">
        <v>2</v>
      </c>
      <c r="C21" t="s">
        <v>4</v>
      </c>
      <c r="D21" s="15">
        <v>0.72</v>
      </c>
      <c r="E21" t="s">
        <v>18</v>
      </c>
      <c r="F21" s="2">
        <v>44299</v>
      </c>
      <c r="G21" s="15">
        <f>IF(A21="2020",D21/Escalation!$F$3,IF('2021 Costs'!A21="2021",'2021 Costs'!D21/Escalation!$G$3,'2021 Costs'!D21/Escalation!$H$3))</f>
        <v>0.75183707771303165</v>
      </c>
    </row>
    <row r="22" spans="1:7" x14ac:dyDescent="0.25">
      <c r="A22" t="s">
        <v>3</v>
      </c>
      <c r="B22" t="s">
        <v>2</v>
      </c>
      <c r="C22" t="s">
        <v>4</v>
      </c>
      <c r="D22" s="15">
        <v>-0.4</v>
      </c>
      <c r="E22" t="s">
        <v>18</v>
      </c>
      <c r="F22" s="2">
        <v>44299</v>
      </c>
      <c r="G22" s="15">
        <f>IF(A22="2020",D22/Escalation!$F$3,IF('2021 Costs'!A22="2021",'2021 Costs'!D22/Escalation!$G$3,'2021 Costs'!D22/Escalation!$H$3))</f>
        <v>-0.41768726539612877</v>
      </c>
    </row>
    <row r="23" spans="1:7" x14ac:dyDescent="0.25">
      <c r="A23" t="s">
        <v>3</v>
      </c>
      <c r="B23" t="s">
        <v>2</v>
      </c>
      <c r="C23" t="s">
        <v>4</v>
      </c>
      <c r="D23" s="15">
        <v>0.41</v>
      </c>
      <c r="E23" t="s">
        <v>18</v>
      </c>
      <c r="F23" s="2">
        <v>44299</v>
      </c>
      <c r="G23" s="15">
        <f>IF(A23="2020",D23/Escalation!$F$3,IF('2021 Costs'!A23="2021",'2021 Costs'!D23/Escalation!$G$3,'2021 Costs'!D23/Escalation!$H$3))</f>
        <v>0.42812944703103195</v>
      </c>
    </row>
    <row r="24" spans="1:7" x14ac:dyDescent="0.25">
      <c r="A24" t="s">
        <v>1</v>
      </c>
      <c r="B24" t="s">
        <v>2</v>
      </c>
      <c r="C24" t="s">
        <v>4</v>
      </c>
      <c r="D24" s="15">
        <v>52.77</v>
      </c>
      <c r="E24" t="s">
        <v>18</v>
      </c>
      <c r="F24" s="2">
        <v>44299</v>
      </c>
      <c r="G24" s="15">
        <f>IF(A24="2020",D24/Escalation!$F$3,IF('2021 Costs'!A24="2021",'2021 Costs'!D24/Escalation!$G$3,'2021 Costs'!D24/Escalation!$H$3))</f>
        <v>57.723871524572559</v>
      </c>
    </row>
    <row r="25" spans="1:7" x14ac:dyDescent="0.25">
      <c r="A25" t="s">
        <v>1</v>
      </c>
      <c r="B25" t="s">
        <v>2</v>
      </c>
      <c r="C25" t="s">
        <v>4</v>
      </c>
      <c r="D25" s="15">
        <v>6.06</v>
      </c>
      <c r="E25" t="s">
        <v>18</v>
      </c>
      <c r="F25" s="2">
        <v>44299</v>
      </c>
      <c r="G25" s="15">
        <f>IF(A25="2020",D25/Escalation!$F$3,IF('2021 Costs'!A25="2021",'2021 Costs'!D25/Escalation!$G$3,'2021 Costs'!D25/Escalation!$H$3))</f>
        <v>6.6288925798542664</v>
      </c>
    </row>
    <row r="26" spans="1:7" x14ac:dyDescent="0.25">
      <c r="A26" t="s">
        <v>1</v>
      </c>
      <c r="B26" t="s">
        <v>2</v>
      </c>
      <c r="C26" t="s">
        <v>4</v>
      </c>
      <c r="D26" s="15">
        <v>65.760000000000005</v>
      </c>
      <c r="E26" t="s">
        <v>18</v>
      </c>
      <c r="F26" s="2">
        <v>44299</v>
      </c>
      <c r="G26" s="15">
        <f>IF(A26="2020",D26/Escalation!$F$3,IF('2021 Costs'!A26="2021",'2021 Costs'!D26/Escalation!$G$3,'2021 Costs'!D26/Escalation!$H$3))</f>
        <v>71.933329381388887</v>
      </c>
    </row>
    <row r="27" spans="1:7" x14ac:dyDescent="0.25">
      <c r="A27" t="s">
        <v>1</v>
      </c>
      <c r="B27" t="s">
        <v>2</v>
      </c>
      <c r="C27" t="s">
        <v>4</v>
      </c>
      <c r="D27" s="15">
        <v>7.55</v>
      </c>
      <c r="E27" t="s">
        <v>18</v>
      </c>
      <c r="F27" s="2">
        <v>44299</v>
      </c>
      <c r="G27" s="15">
        <f>IF(A27="2020",D27/Escalation!$F$3,IF('2021 Costs'!A27="2021",'2021 Costs'!D27/Escalation!$G$3,'2021 Costs'!D27/Escalation!$H$3))</f>
        <v>8.2587688082342758</v>
      </c>
    </row>
    <row r="28" spans="1:7" x14ac:dyDescent="0.25">
      <c r="A28" t="s">
        <v>1</v>
      </c>
      <c r="B28" t="s">
        <v>2</v>
      </c>
      <c r="C28" t="s">
        <v>4</v>
      </c>
      <c r="D28" s="15">
        <v>663.03</v>
      </c>
      <c r="E28" t="s">
        <v>18</v>
      </c>
      <c r="F28" s="2">
        <v>44299</v>
      </c>
      <c r="G28" s="15">
        <f>IF(A28="2020",D28/Escalation!$F$3,IF('2021 Costs'!A28="2021",'2021 Costs'!D28/Escalation!$G$3,'2021 Costs'!D28/Escalation!$H$3))</f>
        <v>725.27304409583735</v>
      </c>
    </row>
    <row r="29" spans="1:7" x14ac:dyDescent="0.25">
      <c r="A29" t="s">
        <v>1</v>
      </c>
      <c r="B29" t="s">
        <v>2</v>
      </c>
      <c r="C29" t="s">
        <v>4</v>
      </c>
      <c r="D29" s="15">
        <v>76.16</v>
      </c>
      <c r="E29" t="s">
        <v>18</v>
      </c>
      <c r="F29" s="2">
        <v>44299</v>
      </c>
      <c r="G29" s="15">
        <f>IF(A29="2020",D29/Escalation!$F$3,IF('2021 Costs'!A29="2021",'2021 Costs'!D29/Escalation!$G$3,'2021 Costs'!D29/Escalation!$H$3))</f>
        <v>83.309646680148674</v>
      </c>
    </row>
    <row r="30" spans="1:7" x14ac:dyDescent="0.25">
      <c r="A30" t="s">
        <v>1</v>
      </c>
      <c r="B30" t="s">
        <v>2</v>
      </c>
      <c r="C30" t="s">
        <v>4</v>
      </c>
      <c r="D30" s="15">
        <v>24.74</v>
      </c>
      <c r="E30" t="s">
        <v>18</v>
      </c>
      <c r="F30" s="2">
        <v>44299</v>
      </c>
      <c r="G30" s="15">
        <f>IF(A30="2020",D30/Escalation!$F$3,IF('2021 Costs'!A30="2021",'2021 Costs'!D30/Escalation!$G$3,'2021 Costs'!D30/Escalation!$H$3))</f>
        <v>27.062508651088212</v>
      </c>
    </row>
    <row r="31" spans="1:7" x14ac:dyDescent="0.25">
      <c r="A31" t="s">
        <v>1</v>
      </c>
      <c r="B31" t="s">
        <v>2</v>
      </c>
      <c r="C31" t="s">
        <v>4</v>
      </c>
      <c r="D31" s="15">
        <v>2.84</v>
      </c>
      <c r="E31" t="s">
        <v>18</v>
      </c>
      <c r="F31" s="2">
        <v>44299</v>
      </c>
      <c r="G31" s="15">
        <f>IF(A31="2020",D31/Escalation!$F$3,IF('2021 Costs'!A31="2021",'2021 Costs'!D31/Escalation!$G$3,'2021 Costs'!D31/Escalation!$H$3))</f>
        <v>3.1066097238920984</v>
      </c>
    </row>
    <row r="32" spans="1:7" x14ac:dyDescent="0.25">
      <c r="A32" t="s">
        <v>1</v>
      </c>
      <c r="B32" t="s">
        <v>2</v>
      </c>
      <c r="C32" t="s">
        <v>28</v>
      </c>
      <c r="D32" s="15">
        <v>3.32</v>
      </c>
      <c r="E32" t="s">
        <v>18</v>
      </c>
      <c r="F32" s="2">
        <v>44299</v>
      </c>
      <c r="G32" s="15">
        <f>IF(A32="2020",D32/Escalation!$F$3,IF('2021 Costs'!A32="2021",'2021 Costs'!D32/Escalation!$G$3,'2021 Costs'!D32/Escalation!$H$3))</f>
        <v>3.631670522296397</v>
      </c>
    </row>
    <row r="33" spans="1:7" x14ac:dyDescent="0.25">
      <c r="A33" t="s">
        <v>1</v>
      </c>
      <c r="B33" t="s">
        <v>2</v>
      </c>
      <c r="C33" t="s">
        <v>4</v>
      </c>
      <c r="D33" s="15">
        <v>28.89</v>
      </c>
      <c r="E33" t="s">
        <v>18</v>
      </c>
      <c r="F33" s="2">
        <v>44299</v>
      </c>
      <c r="G33" s="15">
        <f>IF(A33="2020",D33/Escalation!$F$3,IF('2021 Costs'!A33="2021",'2021 Costs'!D33/Escalation!$G$3,'2021 Costs'!D33/Escalation!$H$3))</f>
        <v>31.602096803958709</v>
      </c>
    </row>
    <row r="34" spans="1:7" x14ac:dyDescent="0.25">
      <c r="A34" t="s">
        <v>1</v>
      </c>
      <c r="B34" t="s">
        <v>2</v>
      </c>
      <c r="C34" t="s">
        <v>4</v>
      </c>
      <c r="D34" s="15">
        <v>42</v>
      </c>
      <c r="E34" t="s">
        <v>18</v>
      </c>
      <c r="F34" s="2">
        <v>44299</v>
      </c>
      <c r="G34" s="15">
        <f>IF(A34="2020",D34/Escalation!$F$3,IF('2021 Costs'!A34="2021",'2021 Costs'!D34/Escalation!$G$3,'2021 Costs'!D34/Escalation!$H$3))</f>
        <v>45.942819860376105</v>
      </c>
    </row>
    <row r="35" spans="1:7" x14ac:dyDescent="0.25">
      <c r="A35" t="s">
        <v>1</v>
      </c>
      <c r="B35" t="s">
        <v>2</v>
      </c>
      <c r="C35" t="s">
        <v>4</v>
      </c>
      <c r="D35" s="15">
        <v>763.73</v>
      </c>
      <c r="E35" t="s">
        <v>18</v>
      </c>
      <c r="F35" s="2">
        <v>44299</v>
      </c>
      <c r="G35" s="15">
        <f>IF(A35="2020",D35/Escalation!$F$3,IF('2021 Costs'!A35="2021",'2021 Costs'!D35/Escalation!$G$3,'2021 Costs'!D35/Escalation!$H$3))</f>
        <v>835.42642409440589</v>
      </c>
    </row>
    <row r="36" spans="1:7" x14ac:dyDescent="0.25">
      <c r="A36" t="s">
        <v>1</v>
      </c>
      <c r="B36" t="s">
        <v>2</v>
      </c>
      <c r="C36" t="s">
        <v>4</v>
      </c>
      <c r="D36" s="15">
        <v>151.66</v>
      </c>
      <c r="E36" t="s">
        <v>18</v>
      </c>
      <c r="F36" s="2">
        <v>44299</v>
      </c>
      <c r="G36" s="15">
        <f>IF(A36="2020",D36/Escalation!$F$3,IF('2021 Costs'!A36="2021",'2021 Costs'!D36/Escalation!$G$3,'2021 Costs'!D36/Escalation!$H$3))</f>
        <v>165.89733476249143</v>
      </c>
    </row>
    <row r="37" spans="1:7" x14ac:dyDescent="0.25">
      <c r="A37" t="s">
        <v>1</v>
      </c>
      <c r="B37" t="s">
        <v>2</v>
      </c>
      <c r="C37" t="s">
        <v>4</v>
      </c>
      <c r="D37" s="15">
        <v>10.76</v>
      </c>
      <c r="E37" t="s">
        <v>18</v>
      </c>
      <c r="F37" s="2">
        <v>44299</v>
      </c>
      <c r="G37" s="15">
        <f>IF(A37="2020",D37/Escalation!$F$3,IF('2021 Costs'!A37="2021",'2021 Costs'!D37/Escalation!$G$3,'2021 Costs'!D37/Escalation!$H$3))</f>
        <v>11.770112897563022</v>
      </c>
    </row>
    <row r="38" spans="1:7" x14ac:dyDescent="0.25">
      <c r="A38" t="s">
        <v>1</v>
      </c>
      <c r="B38" t="s">
        <v>2</v>
      </c>
      <c r="C38" t="s">
        <v>4</v>
      </c>
      <c r="D38" s="15">
        <v>272.5</v>
      </c>
      <c r="E38" t="s">
        <v>18</v>
      </c>
      <c r="F38" s="2">
        <v>44299</v>
      </c>
      <c r="G38" s="15">
        <f>IF(A38="2020",D38/Escalation!$F$3,IF('2021 Costs'!A38="2021",'2021 Costs'!D38/Escalation!$G$3,'2021 Costs'!D38/Escalation!$H$3))</f>
        <v>298.08139076077356</v>
      </c>
    </row>
    <row r="39" spans="1:7" x14ac:dyDescent="0.25">
      <c r="A39" t="s">
        <v>1</v>
      </c>
      <c r="B39" t="s">
        <v>2</v>
      </c>
      <c r="C39" t="s">
        <v>4</v>
      </c>
      <c r="D39" s="15">
        <v>19</v>
      </c>
      <c r="E39" t="s">
        <v>18</v>
      </c>
      <c r="F39" s="2">
        <v>44299</v>
      </c>
      <c r="G39" s="15">
        <f>IF(A39="2020",D39/Escalation!$F$3,IF('2021 Costs'!A39="2021",'2021 Costs'!D39/Escalation!$G$3,'2021 Costs'!D39/Escalation!$H$3))</f>
        <v>20.783656603503477</v>
      </c>
    </row>
    <row r="40" spans="1:7" x14ac:dyDescent="0.25">
      <c r="A40" t="s">
        <v>1</v>
      </c>
      <c r="B40" t="s">
        <v>2</v>
      </c>
      <c r="C40" t="s">
        <v>4</v>
      </c>
      <c r="D40" s="15">
        <v>2038.6</v>
      </c>
      <c r="E40" t="s">
        <v>18</v>
      </c>
      <c r="F40" s="2">
        <v>44299</v>
      </c>
      <c r="G40" s="15">
        <f>IF(A40="2020",D40/Escalation!$F$3,IF('2021 Costs'!A40="2021",'2021 Costs'!D40/Escalation!$G$3,'2021 Costs'!D40/Escalation!$H$3))</f>
        <v>2229.9769658895889</v>
      </c>
    </row>
    <row r="41" spans="1:7" x14ac:dyDescent="0.25">
      <c r="A41" t="s">
        <v>1</v>
      </c>
      <c r="B41" t="s">
        <v>2</v>
      </c>
      <c r="C41" t="s">
        <v>4</v>
      </c>
      <c r="D41" s="15">
        <v>234.16</v>
      </c>
      <c r="E41" t="s">
        <v>18</v>
      </c>
      <c r="F41" s="2">
        <v>44299</v>
      </c>
      <c r="G41" s="15">
        <f>IF(A41="2020",D41/Escalation!$F$3,IF('2021 Costs'!A41="2021",'2021 Costs'!D41/Escalation!$G$3,'2021 Costs'!D41/Escalation!$H$3))</f>
        <v>256.14215948823022</v>
      </c>
    </row>
    <row r="42" spans="1:7" x14ac:dyDescent="0.25">
      <c r="A42" t="s">
        <v>3</v>
      </c>
      <c r="B42" t="s">
        <v>2</v>
      </c>
      <c r="C42" t="s">
        <v>4</v>
      </c>
      <c r="D42" s="15">
        <v>5271.99</v>
      </c>
      <c r="E42" t="s">
        <v>18</v>
      </c>
      <c r="F42" s="2">
        <v>44299</v>
      </c>
      <c r="G42" s="15">
        <f>IF(A42="2020",D42/Escalation!$F$3,IF('2021 Costs'!A42="2021",'2021 Costs'!D42/Escalation!$G$3,'2021 Costs'!D42/Escalation!$H$3))</f>
        <v>5505.107715739342</v>
      </c>
    </row>
    <row r="43" spans="1:7" x14ac:dyDescent="0.25">
      <c r="A43" t="s">
        <v>3</v>
      </c>
      <c r="B43" t="s">
        <v>2</v>
      </c>
      <c r="C43" t="s">
        <v>4</v>
      </c>
      <c r="D43" s="15">
        <v>-5330.34</v>
      </c>
      <c r="E43" t="s">
        <v>18</v>
      </c>
      <c r="F43" s="2">
        <v>44299</v>
      </c>
      <c r="G43" s="15">
        <f>IF(A43="2020",D43/Escalation!$F$3,IF('2021 Costs'!A43="2021",'2021 Costs'!D43/Escalation!$G$3,'2021 Costs'!D43/Escalation!$H$3))</f>
        <v>-5566.0378455790024</v>
      </c>
    </row>
    <row r="44" spans="1:7" x14ac:dyDescent="0.25">
      <c r="A44" t="s">
        <v>3</v>
      </c>
      <c r="B44" t="s">
        <v>2</v>
      </c>
      <c r="C44" t="s">
        <v>4</v>
      </c>
      <c r="D44" s="15">
        <v>4570.2299999999996</v>
      </c>
      <c r="E44" t="s">
        <v>18</v>
      </c>
      <c r="F44" s="2">
        <v>44299</v>
      </c>
      <c r="G44" s="15">
        <f>IF(A44="2020",D44/Escalation!$F$3,IF('2021 Costs'!A44="2021",'2021 Costs'!D44/Escalation!$G$3,'2021 Costs'!D44/Escalation!$H$3))</f>
        <v>4772.317177328373</v>
      </c>
    </row>
    <row r="45" spans="1:7" x14ac:dyDescent="0.25">
      <c r="A45" t="s">
        <v>3</v>
      </c>
      <c r="B45" t="s">
        <v>2</v>
      </c>
      <c r="C45" t="s">
        <v>4</v>
      </c>
      <c r="D45" s="15">
        <v>-4527.8500000000004</v>
      </c>
      <c r="E45" t="s">
        <v>18</v>
      </c>
      <c r="F45" s="2">
        <v>44299</v>
      </c>
      <c r="G45" s="15">
        <f>IF(A45="2020",D45/Escalation!$F$3,IF('2021 Costs'!A45="2021",'2021 Costs'!D45/Escalation!$G$3,'2021 Costs'!D45/Escalation!$H$3))</f>
        <v>-4728.0632115596545</v>
      </c>
    </row>
    <row r="46" spans="1:7" x14ac:dyDescent="0.25">
      <c r="A46" t="s">
        <v>1</v>
      </c>
      <c r="B46" t="s">
        <v>2</v>
      </c>
      <c r="C46" t="s">
        <v>4</v>
      </c>
      <c r="D46" s="15">
        <v>394.48</v>
      </c>
      <c r="E46" t="s">
        <v>18</v>
      </c>
      <c r="F46" s="2">
        <v>44299</v>
      </c>
      <c r="G46" s="15">
        <f>IF(A46="2020",D46/Escalation!$F$3,IF('2021 Costs'!A46="2021",'2021 Costs'!D46/Escalation!$G$3,'2021 Costs'!D46/Escalation!$H$3))</f>
        <v>431.51246615526588</v>
      </c>
    </row>
    <row r="47" spans="1:7" x14ac:dyDescent="0.25">
      <c r="A47" t="s">
        <v>1</v>
      </c>
      <c r="B47" t="s">
        <v>2</v>
      </c>
      <c r="C47" t="s">
        <v>4</v>
      </c>
      <c r="D47" s="15">
        <v>45.32</v>
      </c>
      <c r="E47" t="s">
        <v>18</v>
      </c>
      <c r="F47" s="2">
        <v>44299</v>
      </c>
      <c r="G47" s="15">
        <f>IF(A47="2020",D47/Escalation!$F$3,IF('2021 Costs'!A47="2021",'2021 Costs'!D47/Escalation!$G$3,'2021 Costs'!D47/Escalation!$H$3))</f>
        <v>49.574490382672508</v>
      </c>
    </row>
    <row r="48" spans="1:7" x14ac:dyDescent="0.25">
      <c r="A48" t="s">
        <v>1</v>
      </c>
      <c r="B48" t="s">
        <v>2</v>
      </c>
      <c r="C48" t="s">
        <v>4</v>
      </c>
      <c r="D48" s="15">
        <v>283.19</v>
      </c>
      <c r="E48" t="s">
        <v>18</v>
      </c>
      <c r="F48" s="2">
        <v>44299</v>
      </c>
      <c r="G48" s="15">
        <f>IF(A48="2020",D48/Escalation!$F$3,IF('2021 Costs'!A48="2021",'2021 Costs'!D48/Escalation!$G$3,'2021 Costs'!D48/Escalation!$H$3))</f>
        <v>309.77493229190264</v>
      </c>
    </row>
    <row r="49" spans="1:7" x14ac:dyDescent="0.25">
      <c r="A49" t="s">
        <v>1</v>
      </c>
      <c r="B49" t="s">
        <v>2</v>
      </c>
      <c r="C49" t="s">
        <v>4</v>
      </c>
      <c r="D49" s="15">
        <v>32.54</v>
      </c>
      <c r="E49" t="s">
        <v>18</v>
      </c>
      <c r="F49" s="2">
        <v>44299</v>
      </c>
      <c r="G49" s="15">
        <f>IF(A49="2020",D49/Escalation!$F$3,IF('2021 Costs'!A49="2021",'2021 Costs'!D49/Escalation!$G$3,'2021 Costs'!D49/Escalation!$H$3))</f>
        <v>35.594746625158059</v>
      </c>
    </row>
    <row r="50" spans="1:7" x14ac:dyDescent="0.25">
      <c r="A50" t="s">
        <v>1</v>
      </c>
      <c r="B50" t="s">
        <v>2</v>
      </c>
      <c r="C50" t="s">
        <v>4</v>
      </c>
      <c r="D50" s="15">
        <v>1.97</v>
      </c>
      <c r="E50" t="s">
        <v>18</v>
      </c>
      <c r="F50" s="2">
        <v>44299</v>
      </c>
      <c r="G50" s="15">
        <f>IF(A50="2020",D50/Escalation!$F$3,IF('2021 Costs'!A50="2021",'2021 Costs'!D50/Escalation!$G$3,'2021 Costs'!D50/Escalation!$H$3))</f>
        <v>2.154937026784308</v>
      </c>
    </row>
    <row r="51" spans="1:7" x14ac:dyDescent="0.25">
      <c r="A51" t="s">
        <v>1</v>
      </c>
      <c r="B51" t="s">
        <v>2</v>
      </c>
      <c r="C51" t="s">
        <v>4</v>
      </c>
      <c r="D51" s="15">
        <v>0.23</v>
      </c>
      <c r="E51" t="s">
        <v>18</v>
      </c>
      <c r="F51" s="2">
        <v>44299</v>
      </c>
      <c r="G51" s="15">
        <f>IF(A51="2020",D51/Escalation!$F$3,IF('2021 Costs'!A51="2021",'2021 Costs'!D51/Escalation!$G$3,'2021 Costs'!D51/Escalation!$H$3))</f>
        <v>0.2515916325687263</v>
      </c>
    </row>
    <row r="52" spans="1:7" x14ac:dyDescent="0.25">
      <c r="A52" t="s">
        <v>1</v>
      </c>
      <c r="B52" t="s">
        <v>2</v>
      </c>
      <c r="C52" t="s">
        <v>4</v>
      </c>
      <c r="D52" s="15">
        <v>-0.02</v>
      </c>
      <c r="E52" t="s">
        <v>18</v>
      </c>
      <c r="F52" s="2">
        <v>44299</v>
      </c>
      <c r="G52" s="15">
        <f>IF(A52="2020",D52/Escalation!$F$3,IF('2021 Costs'!A52="2021",'2021 Costs'!D52/Escalation!$G$3,'2021 Costs'!D52/Escalation!$H$3))</f>
        <v>-2.1877533266845765E-2</v>
      </c>
    </row>
    <row r="53" spans="1:7" x14ac:dyDescent="0.25">
      <c r="A53" t="s">
        <v>1</v>
      </c>
      <c r="B53" t="s">
        <v>2</v>
      </c>
      <c r="C53" t="s">
        <v>4</v>
      </c>
      <c r="D53" s="15">
        <v>295.06</v>
      </c>
      <c r="E53" t="s">
        <v>18</v>
      </c>
      <c r="F53" s="2">
        <v>44299</v>
      </c>
      <c r="G53" s="15">
        <f>IF(A53="2020",D53/Escalation!$F$3,IF('2021 Costs'!A53="2021",'2021 Costs'!D53/Escalation!$G$3,'2021 Costs'!D53/Escalation!$H$3))</f>
        <v>322.75924828577558</v>
      </c>
    </row>
    <row r="54" spans="1:7" x14ac:dyDescent="0.25">
      <c r="A54" t="s">
        <v>1</v>
      </c>
      <c r="B54" t="s">
        <v>2</v>
      </c>
      <c r="C54" t="s">
        <v>4</v>
      </c>
      <c r="D54" s="15">
        <v>33.9</v>
      </c>
      <c r="E54" t="s">
        <v>18</v>
      </c>
      <c r="F54" s="2">
        <v>44299</v>
      </c>
      <c r="G54" s="15">
        <f>IF(A54="2020",D54/Escalation!$F$3,IF('2021 Costs'!A54="2021",'2021 Costs'!D54/Escalation!$G$3,'2021 Costs'!D54/Escalation!$H$3))</f>
        <v>37.082418887303568</v>
      </c>
    </row>
    <row r="55" spans="1:7" x14ac:dyDescent="0.25">
      <c r="A55" t="s">
        <v>1</v>
      </c>
      <c r="B55" t="s">
        <v>2</v>
      </c>
      <c r="C55" t="s">
        <v>4</v>
      </c>
      <c r="D55" s="15">
        <v>176.21</v>
      </c>
      <c r="E55" t="s">
        <v>18</v>
      </c>
      <c r="F55" s="2">
        <v>44299</v>
      </c>
      <c r="G55" s="15">
        <f>IF(A55="2020",D55/Escalation!$F$3,IF('2021 Costs'!A55="2021",'2021 Costs'!D55/Escalation!$G$3,'2021 Costs'!D55/Escalation!$H$3))</f>
        <v>192.75200684754464</v>
      </c>
    </row>
    <row r="56" spans="1:7" x14ac:dyDescent="0.25">
      <c r="A56" t="s">
        <v>1</v>
      </c>
      <c r="B56" t="s">
        <v>2</v>
      </c>
      <c r="C56" t="s">
        <v>4</v>
      </c>
      <c r="D56" s="15">
        <v>20.239999999999998</v>
      </c>
      <c r="E56" t="s">
        <v>18</v>
      </c>
      <c r="F56" s="2">
        <v>44299</v>
      </c>
      <c r="G56" s="15">
        <f>IF(A56="2020",D56/Escalation!$F$3,IF('2021 Costs'!A56="2021",'2021 Costs'!D56/Escalation!$G$3,'2021 Costs'!D56/Escalation!$H$3))</f>
        <v>22.140063666047912</v>
      </c>
    </row>
    <row r="57" spans="1:7" x14ac:dyDescent="0.25">
      <c r="A57" t="s">
        <v>1</v>
      </c>
      <c r="B57" t="s">
        <v>2</v>
      </c>
      <c r="C57" t="s">
        <v>4</v>
      </c>
      <c r="D57" s="15">
        <v>1049.48</v>
      </c>
      <c r="E57" t="s">
        <v>18</v>
      </c>
      <c r="F57" s="2">
        <v>44299</v>
      </c>
      <c r="G57" s="15">
        <f>IF(A57="2020",D57/Escalation!$F$3,IF('2021 Costs'!A57="2021",'2021 Costs'!D57/Escalation!$G$3,'2021 Costs'!D57/Escalation!$H$3))</f>
        <v>1148.0016806444648</v>
      </c>
    </row>
    <row r="58" spans="1:7" x14ac:dyDescent="0.25">
      <c r="A58" t="s">
        <v>1</v>
      </c>
      <c r="B58" t="s">
        <v>2</v>
      </c>
      <c r="C58" t="s">
        <v>4</v>
      </c>
      <c r="D58" s="15">
        <v>9136.52</v>
      </c>
      <c r="E58" t="s">
        <v>18</v>
      </c>
      <c r="F58" s="2">
        <v>44299</v>
      </c>
      <c r="G58" s="15">
        <f>IF(A58="2020",D58/Escalation!$F$3,IF('2021 Costs'!A58="2021",'2021 Costs'!D58/Escalation!$G$3,'2021 Costs'!D58/Escalation!$H$3))</f>
        <v>9994.2260121600848</v>
      </c>
    </row>
    <row r="59" spans="1:7" x14ac:dyDescent="0.25">
      <c r="A59" t="s">
        <v>1</v>
      </c>
      <c r="B59" t="s">
        <v>2</v>
      </c>
      <c r="C59" t="s">
        <v>4</v>
      </c>
      <c r="D59" s="15">
        <v>720.03</v>
      </c>
      <c r="E59" t="s">
        <v>18</v>
      </c>
      <c r="F59" s="2">
        <v>44299</v>
      </c>
      <c r="G59" s="15">
        <f>IF(A59="2020",D59/Escalation!$F$3,IF('2021 Costs'!A59="2021",'2021 Costs'!D59/Escalation!$G$3,'2021 Costs'!D59/Escalation!$H$3))</f>
        <v>787.62401390634784</v>
      </c>
    </row>
    <row r="60" spans="1:7" x14ac:dyDescent="0.25">
      <c r="A60" t="s">
        <v>1</v>
      </c>
      <c r="B60" t="s">
        <v>2</v>
      </c>
      <c r="C60" t="s">
        <v>4</v>
      </c>
      <c r="D60" s="15">
        <v>82.69</v>
      </c>
      <c r="E60" t="s">
        <v>18</v>
      </c>
      <c r="F60" s="2">
        <v>44299</v>
      </c>
      <c r="G60" s="15">
        <f>IF(A60="2020",D60/Escalation!$F$3,IF('2021 Costs'!A60="2021",'2021 Costs'!D60/Escalation!$G$3,'2021 Costs'!D60/Escalation!$H$3))</f>
        <v>90.452661291773822</v>
      </c>
    </row>
    <row r="61" spans="1:7" x14ac:dyDescent="0.25">
      <c r="A61" t="s">
        <v>1</v>
      </c>
      <c r="B61" t="s">
        <v>2</v>
      </c>
      <c r="C61" t="s">
        <v>4</v>
      </c>
      <c r="D61" s="15">
        <v>162.74</v>
      </c>
      <c r="E61" t="s">
        <v>18</v>
      </c>
      <c r="F61" s="2">
        <v>44299</v>
      </c>
      <c r="G61" s="15">
        <f>IF(A61="2020",D61/Escalation!$F$3,IF('2021 Costs'!A61="2021",'2021 Costs'!D61/Escalation!$G$3,'2021 Costs'!D61/Escalation!$H$3))</f>
        <v>178.01748819232401</v>
      </c>
    </row>
    <row r="62" spans="1:7" x14ac:dyDescent="0.25">
      <c r="A62" t="s">
        <v>1</v>
      </c>
      <c r="B62" t="s">
        <v>2</v>
      </c>
      <c r="C62" t="s">
        <v>4</v>
      </c>
      <c r="D62" s="15">
        <v>1416.72</v>
      </c>
      <c r="E62" t="s">
        <v>18</v>
      </c>
      <c r="F62" s="2">
        <v>44299</v>
      </c>
      <c r="G62" s="15">
        <f>IF(A62="2020",D62/Escalation!$F$3,IF('2021 Costs'!A62="2021",'2021 Costs'!D62/Escalation!$G$3,'2021 Costs'!D62/Escalation!$H$3))</f>
        <v>1549.7169464902868</v>
      </c>
    </row>
    <row r="63" spans="1:7" x14ac:dyDescent="0.25">
      <c r="A63" t="s">
        <v>3</v>
      </c>
      <c r="B63" t="s">
        <v>2</v>
      </c>
      <c r="C63" t="s">
        <v>4</v>
      </c>
      <c r="D63" s="15">
        <v>11279.44</v>
      </c>
      <c r="E63" t="s">
        <v>18</v>
      </c>
      <c r="F63" s="2">
        <v>44299</v>
      </c>
      <c r="G63" s="15">
        <f>IF(A63="2020",D63/Escalation!$F$3,IF('2021 Costs'!A63="2021",'2021 Costs'!D63/Escalation!$G$3,'2021 Costs'!D63/Escalation!$H$3))</f>
        <v>11778.196121999277</v>
      </c>
    </row>
    <row r="64" spans="1:7" x14ac:dyDescent="0.25">
      <c r="A64" t="s">
        <v>3</v>
      </c>
      <c r="B64" t="s">
        <v>2</v>
      </c>
      <c r="C64" t="s">
        <v>4</v>
      </c>
      <c r="D64" s="15">
        <v>-11404.28</v>
      </c>
      <c r="E64" t="s">
        <v>18</v>
      </c>
      <c r="F64" s="2">
        <v>44299</v>
      </c>
      <c r="G64" s="15">
        <f>IF(A64="2020",D64/Escalation!$F$3,IF('2021 Costs'!A64="2021",'2021 Costs'!D64/Escalation!$G$3,'2021 Costs'!D64/Escalation!$H$3))</f>
        <v>-11908.556317529408</v>
      </c>
    </row>
    <row r="65" spans="1:7" x14ac:dyDescent="0.25">
      <c r="A65" t="s">
        <v>3</v>
      </c>
      <c r="B65" t="s">
        <v>2</v>
      </c>
      <c r="C65" t="s">
        <v>4</v>
      </c>
      <c r="D65" s="15">
        <v>10949.33</v>
      </c>
      <c r="E65" t="s">
        <v>18</v>
      </c>
      <c r="F65" s="2">
        <v>44299</v>
      </c>
      <c r="G65" s="15">
        <f>IF(A65="2020",D65/Escalation!$F$3,IF('2021 Costs'!A65="2021",'2021 Costs'!D65/Escalation!$G$3,'2021 Costs'!D65/Escalation!$H$3))</f>
        <v>11433.489264049485</v>
      </c>
    </row>
    <row r="66" spans="1:7" x14ac:dyDescent="0.25">
      <c r="A66" t="s">
        <v>3</v>
      </c>
      <c r="B66" t="s">
        <v>2</v>
      </c>
      <c r="C66" t="s">
        <v>28</v>
      </c>
      <c r="D66" s="15">
        <v>-10847.79</v>
      </c>
      <c r="E66" t="s">
        <v>18</v>
      </c>
      <c r="F66" s="2">
        <v>44299</v>
      </c>
      <c r="G66" s="15">
        <f>IF(A66="2020",D66/Escalation!$F$3,IF('2021 Costs'!A66="2021",'2021 Costs'!D66/Escalation!$G$3,'2021 Costs'!D66/Escalation!$H$3))</f>
        <v>-11327.459351728679</v>
      </c>
    </row>
    <row r="67" spans="1:7" x14ac:dyDescent="0.25">
      <c r="A67" t="s">
        <v>1</v>
      </c>
      <c r="B67" t="s">
        <v>2</v>
      </c>
      <c r="C67" t="s">
        <v>4</v>
      </c>
      <c r="D67" s="15">
        <v>48.55</v>
      </c>
      <c r="E67" t="s">
        <v>18</v>
      </c>
      <c r="F67" s="2">
        <v>44299</v>
      </c>
      <c r="G67" s="15">
        <f>IF(A67="2020",D67/Escalation!$F$3,IF('2021 Costs'!A67="2021",'2021 Costs'!D67/Escalation!$G$3,'2021 Costs'!D67/Escalation!$H$3))</f>
        <v>53.107712005268091</v>
      </c>
    </row>
    <row r="68" spans="1:7" x14ac:dyDescent="0.25">
      <c r="A68" t="s">
        <v>1</v>
      </c>
      <c r="B68" t="s">
        <v>2</v>
      </c>
      <c r="C68" t="s">
        <v>4</v>
      </c>
      <c r="D68" s="15">
        <v>83.74</v>
      </c>
      <c r="E68" t="s">
        <v>18</v>
      </c>
      <c r="F68" s="2">
        <v>44299</v>
      </c>
      <c r="G68" s="15">
        <f>IF(A68="2020",D68/Escalation!$F$3,IF('2021 Costs'!A68="2021",'2021 Costs'!D68/Escalation!$G$3,'2021 Costs'!D68/Escalation!$H$3))</f>
        <v>91.601231788283215</v>
      </c>
    </row>
    <row r="69" spans="1:7" x14ac:dyDescent="0.25">
      <c r="A69" t="s">
        <v>1</v>
      </c>
      <c r="B69" t="s">
        <v>2</v>
      </c>
      <c r="C69" t="s">
        <v>4</v>
      </c>
      <c r="D69" s="15">
        <v>84.12</v>
      </c>
      <c r="E69" t="s">
        <v>18</v>
      </c>
      <c r="F69" s="2">
        <v>44299</v>
      </c>
      <c r="G69" s="15">
        <f>IF(A69="2020",D69/Escalation!$F$3,IF('2021 Costs'!A69="2021",'2021 Costs'!D69/Escalation!$G$3,'2021 Costs'!D69/Escalation!$H$3))</f>
        <v>92.016904920353298</v>
      </c>
    </row>
    <row r="70" spans="1:7" x14ac:dyDescent="0.25">
      <c r="A70" t="s">
        <v>1</v>
      </c>
      <c r="B70" t="s">
        <v>2</v>
      </c>
      <c r="C70" t="s">
        <v>4</v>
      </c>
      <c r="D70" s="15">
        <v>127.98</v>
      </c>
      <c r="E70" t="s">
        <v>18</v>
      </c>
      <c r="F70" s="2">
        <v>44299</v>
      </c>
      <c r="G70" s="15">
        <f>IF(A70="2020",D70/Escalation!$F$3,IF('2021 Costs'!A70="2021",'2021 Costs'!D70/Escalation!$G$3,'2021 Costs'!D70/Escalation!$H$3))</f>
        <v>139.99433537454607</v>
      </c>
    </row>
    <row r="71" spans="1:7" x14ac:dyDescent="0.25">
      <c r="A71" t="s">
        <v>1</v>
      </c>
      <c r="B71" t="s">
        <v>2</v>
      </c>
      <c r="C71" t="s">
        <v>4</v>
      </c>
      <c r="D71" s="15">
        <v>71.56</v>
      </c>
      <c r="E71" t="s">
        <v>18</v>
      </c>
      <c r="F71" s="2">
        <v>44299</v>
      </c>
      <c r="G71" s="15">
        <f>IF(A71="2020",D71/Escalation!$F$3,IF('2021 Costs'!A71="2021",'2021 Costs'!D71/Escalation!$G$3,'2021 Costs'!D71/Escalation!$H$3))</f>
        <v>78.277814028774159</v>
      </c>
    </row>
    <row r="72" spans="1:7" x14ac:dyDescent="0.25">
      <c r="A72" t="s">
        <v>1</v>
      </c>
      <c r="B72" t="s">
        <v>2</v>
      </c>
      <c r="C72" t="s">
        <v>4</v>
      </c>
      <c r="D72" s="15">
        <v>166.1</v>
      </c>
      <c r="E72" t="s">
        <v>18</v>
      </c>
      <c r="F72" s="2">
        <v>44299</v>
      </c>
      <c r="G72" s="15">
        <f>IF(A72="2020",D72/Escalation!$F$3,IF('2021 Costs'!A72="2021",'2021 Costs'!D72/Escalation!$G$3,'2021 Costs'!D72/Escalation!$H$3))</f>
        <v>181.69291378115409</v>
      </c>
    </row>
    <row r="73" spans="1:7" x14ac:dyDescent="0.25">
      <c r="A73" t="s">
        <v>1</v>
      </c>
      <c r="B73" t="s">
        <v>2</v>
      </c>
      <c r="C73" t="s">
        <v>4</v>
      </c>
      <c r="D73" s="15">
        <v>862.98</v>
      </c>
      <c r="E73" t="s">
        <v>18</v>
      </c>
      <c r="F73" s="2">
        <v>44299</v>
      </c>
      <c r="G73" s="15">
        <f>IF(A73="2020",D73/Escalation!$F$3,IF('2021 Costs'!A73="2021",'2021 Costs'!D73/Escalation!$G$3,'2021 Costs'!D73/Escalation!$H$3))</f>
        <v>943.99368293112798</v>
      </c>
    </row>
    <row r="74" spans="1:7" x14ac:dyDescent="0.25">
      <c r="A74" t="s">
        <v>1</v>
      </c>
      <c r="B74" t="s">
        <v>2</v>
      </c>
      <c r="C74" t="s">
        <v>4</v>
      </c>
      <c r="D74" s="15">
        <v>379.85</v>
      </c>
      <c r="E74" t="s">
        <v>18</v>
      </c>
      <c r="F74" s="2">
        <v>44299</v>
      </c>
      <c r="G74" s="15">
        <f>IF(A74="2020",D74/Escalation!$F$3,IF('2021 Costs'!A74="2021",'2021 Costs'!D74/Escalation!$G$3,'2021 Costs'!D74/Escalation!$H$3))</f>
        <v>415.50905057056821</v>
      </c>
    </row>
    <row r="75" spans="1:7" x14ac:dyDescent="0.25">
      <c r="A75" t="s">
        <v>1</v>
      </c>
      <c r="B75" t="s">
        <v>2</v>
      </c>
      <c r="C75" t="s">
        <v>4</v>
      </c>
      <c r="D75" s="15">
        <v>718.24</v>
      </c>
      <c r="E75" t="s">
        <v>18</v>
      </c>
      <c r="F75" s="2">
        <v>44299</v>
      </c>
      <c r="G75" s="15">
        <f>IF(A75="2020",D75/Escalation!$F$3,IF('2021 Costs'!A75="2021",'2021 Costs'!D75/Escalation!$G$3,'2021 Costs'!D75/Escalation!$H$3))</f>
        <v>785.6659746789652</v>
      </c>
    </row>
    <row r="76" spans="1:7" x14ac:dyDescent="0.25">
      <c r="A76" t="s">
        <v>1</v>
      </c>
      <c r="B76" t="s">
        <v>2</v>
      </c>
      <c r="C76" t="s">
        <v>4</v>
      </c>
      <c r="D76" s="15">
        <v>-2224.83</v>
      </c>
      <c r="E76" t="s">
        <v>18</v>
      </c>
      <c r="F76" s="2">
        <v>44299</v>
      </c>
      <c r="G76" s="15">
        <f>IF(A76="2020",D76/Escalation!$F$3,IF('2021 Costs'!A76="2021",'2021 Costs'!D76/Escalation!$G$3,'2021 Costs'!D76/Escalation!$H$3))</f>
        <v>-2433.6896169038232</v>
      </c>
    </row>
    <row r="77" spans="1:7" x14ac:dyDescent="0.25">
      <c r="A77" t="s">
        <v>3</v>
      </c>
      <c r="B77" t="s">
        <v>2</v>
      </c>
      <c r="C77" t="s">
        <v>4</v>
      </c>
      <c r="D77" s="15">
        <v>107.77</v>
      </c>
      <c r="E77" t="s">
        <v>18</v>
      </c>
      <c r="F77" s="2">
        <v>44299</v>
      </c>
      <c r="G77" s="15">
        <f>IF(A77="2020",D77/Escalation!$F$3,IF('2021 Costs'!A77="2021",'2021 Costs'!D77/Escalation!$G$3,'2021 Costs'!D77/Escalation!$H$3))</f>
        <v>112.53539147935199</v>
      </c>
    </row>
    <row r="78" spans="1:7" x14ac:dyDescent="0.25">
      <c r="A78" t="s">
        <v>3</v>
      </c>
      <c r="B78" t="s">
        <v>2</v>
      </c>
      <c r="C78" t="s">
        <v>4</v>
      </c>
      <c r="D78" s="15">
        <v>69.599999999999994</v>
      </c>
      <c r="E78" t="s">
        <v>18</v>
      </c>
      <c r="F78" s="2">
        <v>44299</v>
      </c>
      <c r="G78" s="15">
        <f>IF(A78="2020",D78/Escalation!$F$3,IF('2021 Costs'!A78="2021",'2021 Costs'!D78/Escalation!$G$3,'2021 Costs'!D78/Escalation!$H$3))</f>
        <v>72.677584178926395</v>
      </c>
    </row>
    <row r="79" spans="1:7" x14ac:dyDescent="0.25">
      <c r="A79" t="s">
        <v>3</v>
      </c>
      <c r="B79" t="s">
        <v>2</v>
      </c>
      <c r="C79" t="s">
        <v>4</v>
      </c>
      <c r="D79" s="15">
        <v>31.44</v>
      </c>
      <c r="E79" t="s">
        <v>18</v>
      </c>
      <c r="F79" s="2">
        <v>44299</v>
      </c>
      <c r="G79" s="15">
        <f>IF(A79="2020",D79/Escalation!$F$3,IF('2021 Costs'!A79="2021",'2021 Costs'!D79/Escalation!$G$3,'2021 Costs'!D79/Escalation!$H$3))</f>
        <v>32.830219060135718</v>
      </c>
    </row>
    <row r="80" spans="1:7" x14ac:dyDescent="0.25">
      <c r="A80" t="s">
        <v>3</v>
      </c>
      <c r="B80" t="s">
        <v>2</v>
      </c>
      <c r="C80" t="s">
        <v>4</v>
      </c>
      <c r="D80" s="15">
        <v>15.75</v>
      </c>
      <c r="E80" t="s">
        <v>18</v>
      </c>
      <c r="F80" s="2">
        <v>44299</v>
      </c>
      <c r="G80" s="15">
        <f>IF(A80="2020",D80/Escalation!$F$3,IF('2021 Costs'!A80="2021",'2021 Costs'!D80/Escalation!$G$3,'2021 Costs'!D80/Escalation!$H$3))</f>
        <v>16.446436074972571</v>
      </c>
    </row>
    <row r="81" spans="1:7" x14ac:dyDescent="0.25">
      <c r="A81" t="s">
        <v>1</v>
      </c>
      <c r="B81" t="s">
        <v>2</v>
      </c>
      <c r="C81" t="s">
        <v>4</v>
      </c>
      <c r="D81" s="15">
        <v>991.11</v>
      </c>
      <c r="E81" t="s">
        <v>18</v>
      </c>
      <c r="F81" s="2">
        <v>44299</v>
      </c>
      <c r="G81" s="15">
        <f>IF(A81="2020",D81/Escalation!$F$3,IF('2021 Costs'!A81="2021",'2021 Costs'!D81/Escalation!$G$3,'2021 Costs'!D81/Escalation!$H$3))</f>
        <v>1084.1520998051753</v>
      </c>
    </row>
    <row r="82" spans="1:7" x14ac:dyDescent="0.25">
      <c r="A82" t="s">
        <v>1</v>
      </c>
      <c r="B82" t="s">
        <v>2</v>
      </c>
      <c r="C82" t="s">
        <v>4</v>
      </c>
      <c r="D82" s="15">
        <v>4.9000000000000004</v>
      </c>
      <c r="E82" t="s">
        <v>18</v>
      </c>
      <c r="F82" s="2">
        <v>44299</v>
      </c>
      <c r="G82" s="15">
        <f>IF(A82="2020",D82/Escalation!$F$3,IF('2021 Costs'!A82="2021",'2021 Costs'!D82/Escalation!$G$3,'2021 Costs'!D82/Escalation!$H$3))</f>
        <v>5.359995650377213</v>
      </c>
    </row>
    <row r="83" spans="1:7" x14ac:dyDescent="0.25">
      <c r="A83" t="s">
        <v>1</v>
      </c>
      <c r="B83" t="s">
        <v>2</v>
      </c>
      <c r="C83" t="s">
        <v>4</v>
      </c>
      <c r="D83" s="15">
        <v>0.56000000000000005</v>
      </c>
      <c r="E83" t="s">
        <v>18</v>
      </c>
      <c r="F83" s="2">
        <v>44299</v>
      </c>
      <c r="G83" s="15">
        <f>IF(A83="2020",D83/Escalation!$F$3,IF('2021 Costs'!A83="2021",'2021 Costs'!D83/Escalation!$G$3,'2021 Costs'!D83/Escalation!$H$3))</f>
        <v>0.61257093147168151</v>
      </c>
    </row>
    <row r="84" spans="1:7" x14ac:dyDescent="0.25">
      <c r="A84" t="s">
        <v>1</v>
      </c>
      <c r="B84" t="s">
        <v>2</v>
      </c>
      <c r="C84" t="s">
        <v>4</v>
      </c>
      <c r="D84" s="15">
        <v>12.83</v>
      </c>
      <c r="E84" t="s">
        <v>18</v>
      </c>
      <c r="F84" s="2">
        <v>44299</v>
      </c>
      <c r="G84" s="15">
        <f>IF(A84="2020",D84/Escalation!$F$3,IF('2021 Costs'!A84="2021",'2021 Costs'!D84/Escalation!$G$3,'2021 Costs'!D84/Escalation!$H$3))</f>
        <v>14.034437590681559</v>
      </c>
    </row>
    <row r="85" spans="1:7" x14ac:dyDescent="0.25">
      <c r="A85" t="s">
        <v>1</v>
      </c>
      <c r="B85" t="s">
        <v>2</v>
      </c>
      <c r="C85" t="s">
        <v>4</v>
      </c>
      <c r="D85" s="15">
        <v>1.47</v>
      </c>
      <c r="E85" t="s">
        <v>18</v>
      </c>
      <c r="F85" s="2">
        <v>44299</v>
      </c>
      <c r="G85" s="15">
        <f>IF(A85="2020",D85/Escalation!$F$3,IF('2021 Costs'!A85="2021",'2021 Costs'!D85/Escalation!$G$3,'2021 Costs'!D85/Escalation!$H$3))</f>
        <v>1.6079986951131637</v>
      </c>
    </row>
    <row r="86" spans="1:7" x14ac:dyDescent="0.25">
      <c r="A86" t="s">
        <v>1</v>
      </c>
      <c r="B86" t="s">
        <v>2</v>
      </c>
      <c r="C86" t="s">
        <v>4</v>
      </c>
      <c r="D86" s="15">
        <v>175.57</v>
      </c>
      <c r="E86" t="s">
        <v>18</v>
      </c>
      <c r="F86" s="2">
        <v>44299</v>
      </c>
      <c r="G86" s="15">
        <f>IF(A86="2020",D86/Escalation!$F$3,IF('2021 Costs'!A86="2021",'2021 Costs'!D86/Escalation!$G$3,'2021 Costs'!D86/Escalation!$H$3))</f>
        <v>192.05192578300554</v>
      </c>
    </row>
    <row r="87" spans="1:7" x14ac:dyDescent="0.25">
      <c r="A87" t="s">
        <v>1</v>
      </c>
      <c r="B87" t="s">
        <v>2</v>
      </c>
      <c r="C87" t="s">
        <v>4</v>
      </c>
      <c r="D87" s="15">
        <v>20.170000000000002</v>
      </c>
      <c r="E87" t="s">
        <v>18</v>
      </c>
      <c r="F87" s="2">
        <v>44299</v>
      </c>
      <c r="G87" s="15">
        <f>IF(A87="2020",D87/Escalation!$F$3,IF('2021 Costs'!A87="2021",'2021 Costs'!D87/Escalation!$G$3,'2021 Costs'!D87/Escalation!$H$3))</f>
        <v>22.063492299613955</v>
      </c>
    </row>
    <row r="88" spans="1:7" x14ac:dyDescent="0.25">
      <c r="A88" t="s">
        <v>1</v>
      </c>
      <c r="B88" t="s">
        <v>2</v>
      </c>
      <c r="C88" t="s">
        <v>4</v>
      </c>
      <c r="D88" s="15">
        <v>5.27</v>
      </c>
      <c r="E88" t="s">
        <v>18</v>
      </c>
      <c r="F88" s="2">
        <v>44299</v>
      </c>
      <c r="G88" s="15">
        <f>IF(A88="2020",D88/Escalation!$F$3,IF('2021 Costs'!A88="2021",'2021 Costs'!D88/Escalation!$G$3,'2021 Costs'!D88/Escalation!$H$3))</f>
        <v>5.7647300158138588</v>
      </c>
    </row>
    <row r="89" spans="1:7" x14ac:dyDescent="0.25">
      <c r="A89" t="s">
        <v>1</v>
      </c>
      <c r="B89" t="s">
        <v>2</v>
      </c>
      <c r="C89" t="s">
        <v>4</v>
      </c>
      <c r="D89" s="15">
        <v>0.61</v>
      </c>
      <c r="E89" t="s">
        <v>18</v>
      </c>
      <c r="F89" s="2">
        <v>44299</v>
      </c>
      <c r="G89" s="15">
        <f>IF(A89="2020",D89/Escalation!$F$3,IF('2021 Costs'!A89="2021",'2021 Costs'!D89/Escalation!$G$3,'2021 Costs'!D89/Escalation!$H$3))</f>
        <v>0.6672647646387958</v>
      </c>
    </row>
    <row r="90" spans="1:7" x14ac:dyDescent="0.25">
      <c r="A90" t="s">
        <v>1</v>
      </c>
      <c r="B90" t="s">
        <v>2</v>
      </c>
      <c r="C90" t="s">
        <v>4</v>
      </c>
      <c r="D90" s="15">
        <v>0.5</v>
      </c>
      <c r="E90" t="s">
        <v>18</v>
      </c>
      <c r="F90" s="2">
        <v>44299</v>
      </c>
      <c r="G90" s="15">
        <f>IF(A90="2020",D90/Escalation!$F$3,IF('2021 Costs'!A90="2021",'2021 Costs'!D90/Escalation!$G$3,'2021 Costs'!D90/Escalation!$H$3))</f>
        <v>0.54693833167114414</v>
      </c>
    </row>
    <row r="91" spans="1:7" x14ac:dyDescent="0.25">
      <c r="A91" t="s">
        <v>1</v>
      </c>
      <c r="B91" t="s">
        <v>2</v>
      </c>
      <c r="C91" t="s">
        <v>4</v>
      </c>
      <c r="D91" s="15">
        <v>4.37</v>
      </c>
      <c r="E91" t="s">
        <v>18</v>
      </c>
      <c r="F91" s="2">
        <v>44299</v>
      </c>
      <c r="G91" s="15">
        <f>IF(A91="2020",D91/Escalation!$F$3,IF('2021 Costs'!A91="2021",'2021 Costs'!D91/Escalation!$G$3,'2021 Costs'!D91/Escalation!$H$3))</f>
        <v>4.7802410188057998</v>
      </c>
    </row>
    <row r="92" spans="1:7" x14ac:dyDescent="0.25">
      <c r="A92" t="s">
        <v>1</v>
      </c>
      <c r="B92" t="s">
        <v>2</v>
      </c>
      <c r="C92" t="s">
        <v>4</v>
      </c>
      <c r="D92" s="15">
        <v>16.54</v>
      </c>
      <c r="E92" t="s">
        <v>18</v>
      </c>
      <c r="F92" s="2">
        <v>44299</v>
      </c>
      <c r="G92" s="15">
        <f>IF(A92="2020",D92/Escalation!$F$3,IF('2021 Costs'!A92="2021",'2021 Costs'!D92/Escalation!$G$3,'2021 Costs'!D92/Escalation!$H$3))</f>
        <v>18.092720011681447</v>
      </c>
    </row>
    <row r="93" spans="1:7" x14ac:dyDescent="0.25">
      <c r="A93" t="s">
        <v>1</v>
      </c>
      <c r="B93" t="s">
        <v>2</v>
      </c>
      <c r="C93" t="s">
        <v>4</v>
      </c>
      <c r="D93" s="15">
        <v>300.74</v>
      </c>
      <c r="E93" t="s">
        <v>18</v>
      </c>
      <c r="F93" s="2">
        <v>44299</v>
      </c>
      <c r="G93" s="15">
        <f>IF(A93="2020",D93/Escalation!$F$3,IF('2021 Costs'!A93="2021",'2021 Costs'!D93/Escalation!$G$3,'2021 Costs'!D93/Escalation!$H$3))</f>
        <v>328.97246773355977</v>
      </c>
    </row>
    <row r="94" spans="1:7" x14ac:dyDescent="0.25">
      <c r="A94" t="s">
        <v>1</v>
      </c>
      <c r="B94" t="s">
        <v>2</v>
      </c>
      <c r="C94" t="s">
        <v>4</v>
      </c>
      <c r="D94" s="15">
        <v>41.08</v>
      </c>
      <c r="E94" t="s">
        <v>18</v>
      </c>
      <c r="F94" s="2">
        <v>44299</v>
      </c>
      <c r="G94" s="15">
        <f>IF(A94="2020",D94/Escalation!$F$3,IF('2021 Costs'!A94="2021",'2021 Costs'!D94/Escalation!$G$3,'2021 Costs'!D94/Escalation!$H$3))</f>
        <v>44.936453330101202</v>
      </c>
    </row>
    <row r="95" spans="1:7" x14ac:dyDescent="0.25">
      <c r="A95" t="s">
        <v>1</v>
      </c>
      <c r="B95" t="s">
        <v>2</v>
      </c>
      <c r="C95" t="s">
        <v>4</v>
      </c>
      <c r="D95" s="15">
        <v>2.92</v>
      </c>
      <c r="E95" t="s">
        <v>18</v>
      </c>
      <c r="F95" s="2">
        <v>44299</v>
      </c>
      <c r="G95" s="15">
        <f>IF(A95="2020",D95/Escalation!$F$3,IF('2021 Costs'!A95="2021",'2021 Costs'!D95/Escalation!$G$3,'2021 Costs'!D95/Escalation!$H$3))</f>
        <v>3.1941198569594818</v>
      </c>
    </row>
    <row r="96" spans="1:7" x14ac:dyDescent="0.25">
      <c r="A96" t="s">
        <v>1</v>
      </c>
      <c r="B96" t="s">
        <v>2</v>
      </c>
      <c r="C96" t="s">
        <v>4</v>
      </c>
      <c r="D96" s="15">
        <v>4.05</v>
      </c>
      <c r="E96" t="s">
        <v>18</v>
      </c>
      <c r="F96" s="2">
        <v>44299</v>
      </c>
      <c r="G96" s="15">
        <f>IF(A96="2020",D96/Escalation!$F$3,IF('2021 Costs'!A96="2021",'2021 Costs'!D96/Escalation!$G$3,'2021 Costs'!D96/Escalation!$H$3))</f>
        <v>4.4302004865362674</v>
      </c>
    </row>
    <row r="97" spans="1:7" x14ac:dyDescent="0.25">
      <c r="A97" t="s">
        <v>1</v>
      </c>
      <c r="B97" t="s">
        <v>2</v>
      </c>
      <c r="C97" t="s">
        <v>4</v>
      </c>
      <c r="D97" s="15">
        <v>58.14</v>
      </c>
      <c r="E97" t="s">
        <v>18</v>
      </c>
      <c r="F97" s="2">
        <v>44299</v>
      </c>
      <c r="G97" s="15">
        <f>IF(A97="2020",D97/Escalation!$F$3,IF('2021 Costs'!A97="2021",'2021 Costs'!D97/Escalation!$G$3,'2021 Costs'!D97/Escalation!$H$3))</f>
        <v>63.597989206720641</v>
      </c>
    </row>
    <row r="98" spans="1:7" x14ac:dyDescent="0.25">
      <c r="A98" t="s">
        <v>1</v>
      </c>
      <c r="B98" t="s">
        <v>2</v>
      </c>
      <c r="C98" t="s">
        <v>4</v>
      </c>
      <c r="D98" s="15">
        <v>76.239999999999995</v>
      </c>
      <c r="E98" t="s">
        <v>18</v>
      </c>
      <c r="F98" s="2">
        <v>44299</v>
      </c>
      <c r="G98" s="15">
        <f>IF(A98="2020",D98/Escalation!$F$3,IF('2021 Costs'!A98="2021",'2021 Costs'!D98/Escalation!$G$3,'2021 Costs'!D98/Escalation!$H$3))</f>
        <v>83.397156813216057</v>
      </c>
    </row>
    <row r="99" spans="1:7" x14ac:dyDescent="0.25">
      <c r="A99" t="s">
        <v>1</v>
      </c>
      <c r="B99" t="s">
        <v>2</v>
      </c>
      <c r="C99" t="s">
        <v>4</v>
      </c>
      <c r="D99" s="15">
        <v>663.7</v>
      </c>
      <c r="E99" t="s">
        <v>18</v>
      </c>
      <c r="F99" s="2">
        <v>44299</v>
      </c>
      <c r="G99" s="15">
        <f>IF(A99="2020",D99/Escalation!$F$3,IF('2021 Costs'!A99="2021",'2021 Costs'!D99/Escalation!$G$3,'2021 Costs'!D99/Escalation!$H$3))</f>
        <v>726.00594146027674</v>
      </c>
    </row>
    <row r="100" spans="1:7" x14ac:dyDescent="0.25">
      <c r="A100" t="s">
        <v>3</v>
      </c>
      <c r="B100" t="s">
        <v>2</v>
      </c>
      <c r="C100" t="s">
        <v>4</v>
      </c>
      <c r="D100" s="15">
        <v>1163.75</v>
      </c>
      <c r="E100" t="s">
        <v>18</v>
      </c>
      <c r="F100" s="2">
        <v>44299</v>
      </c>
      <c r="G100" s="15">
        <f>IF(A100="2020",D100/Escalation!$F$3,IF('2021 Costs'!A100="2021",'2021 Costs'!D100/Escalation!$G$3,'2021 Costs'!D100/Escalation!$H$3))</f>
        <v>1215.2088877618621</v>
      </c>
    </row>
    <row r="101" spans="1:7" x14ac:dyDescent="0.25">
      <c r="A101" t="s">
        <v>3</v>
      </c>
      <c r="B101" t="s">
        <v>2</v>
      </c>
      <c r="C101" t="s">
        <v>4</v>
      </c>
      <c r="D101" s="15">
        <v>-1176.6300000000001</v>
      </c>
      <c r="E101" t="s">
        <v>18</v>
      </c>
      <c r="F101" s="2">
        <v>44299</v>
      </c>
      <c r="G101" s="15">
        <f>IF(A101="2020",D101/Escalation!$F$3,IF('2021 Costs'!A101="2021",'2021 Costs'!D101/Escalation!$G$3,'2021 Costs'!D101/Escalation!$H$3))</f>
        <v>-1228.6584177076174</v>
      </c>
    </row>
    <row r="102" spans="1:7" x14ac:dyDescent="0.25">
      <c r="A102" t="s">
        <v>3</v>
      </c>
      <c r="B102" t="s">
        <v>2</v>
      </c>
      <c r="C102" t="s">
        <v>4</v>
      </c>
      <c r="D102" s="15">
        <v>784.65</v>
      </c>
      <c r="E102" t="s">
        <v>18</v>
      </c>
      <c r="F102" s="2">
        <v>44299</v>
      </c>
      <c r="G102" s="15">
        <f>IF(A102="2020",D102/Escalation!$F$3,IF('2021 Costs'!A102="2021",'2021 Costs'!D102/Escalation!$G$3,'2021 Costs'!D102/Escalation!$H$3))</f>
        <v>819.34578198268105</v>
      </c>
    </row>
    <row r="103" spans="1:7" x14ac:dyDescent="0.25">
      <c r="A103" t="s">
        <v>3</v>
      </c>
      <c r="B103" t="s">
        <v>2</v>
      </c>
      <c r="C103" t="s">
        <v>4</v>
      </c>
      <c r="D103" s="15">
        <v>-777.37</v>
      </c>
      <c r="E103" t="s">
        <v>18</v>
      </c>
      <c r="F103" s="2">
        <v>44299</v>
      </c>
      <c r="G103" s="15">
        <f>IF(A103="2020",D103/Escalation!$F$3,IF('2021 Costs'!A103="2021",'2021 Costs'!D103/Escalation!$G$3,'2021 Costs'!D103/Escalation!$H$3))</f>
        <v>-811.74387375247147</v>
      </c>
    </row>
    <row r="104" spans="1:7" x14ac:dyDescent="0.25">
      <c r="A104" t="s">
        <v>1</v>
      </c>
      <c r="B104" t="s">
        <v>2</v>
      </c>
      <c r="C104" t="s">
        <v>4</v>
      </c>
      <c r="D104" s="15">
        <v>-0.15</v>
      </c>
      <c r="E104" t="s">
        <v>18</v>
      </c>
      <c r="F104" s="2">
        <v>44299</v>
      </c>
      <c r="G104" s="15">
        <f>IF(A104="2020",D104/Escalation!$F$3,IF('2021 Costs'!A104="2021",'2021 Costs'!D104/Escalation!$G$3,'2021 Costs'!D104/Escalation!$H$3))</f>
        <v>-0.16408149950134324</v>
      </c>
    </row>
    <row r="105" spans="1:7" x14ac:dyDescent="0.25">
      <c r="A105" t="s">
        <v>1</v>
      </c>
      <c r="B105" t="s">
        <v>2</v>
      </c>
      <c r="C105" t="s">
        <v>4</v>
      </c>
      <c r="D105" s="15">
        <v>-0.02</v>
      </c>
      <c r="E105" t="s">
        <v>18</v>
      </c>
      <c r="F105" s="2">
        <v>44299</v>
      </c>
      <c r="G105" s="15">
        <f>IF(A105="2020",D105/Escalation!$F$3,IF('2021 Costs'!A105="2021",'2021 Costs'!D105/Escalation!$G$3,'2021 Costs'!D105/Escalation!$H$3))</f>
        <v>-2.1877533266845765E-2</v>
      </c>
    </row>
    <row r="106" spans="1:7" x14ac:dyDescent="0.25">
      <c r="A106" t="s">
        <v>1</v>
      </c>
      <c r="B106" t="s">
        <v>2</v>
      </c>
      <c r="C106" t="s">
        <v>4</v>
      </c>
      <c r="D106" s="15">
        <v>3.27</v>
      </c>
      <c r="E106" t="s">
        <v>18</v>
      </c>
      <c r="F106" s="2">
        <v>44299</v>
      </c>
      <c r="G106" s="15">
        <f>IF(A106="2020",D106/Escalation!$F$3,IF('2021 Costs'!A106="2021",'2021 Costs'!D106/Escalation!$G$3,'2021 Costs'!D106/Escalation!$H$3))</f>
        <v>3.5769766891292827</v>
      </c>
    </row>
    <row r="107" spans="1:7" x14ac:dyDescent="0.25">
      <c r="A107" t="s">
        <v>1</v>
      </c>
      <c r="B107" t="s">
        <v>2</v>
      </c>
      <c r="C107" t="s">
        <v>4</v>
      </c>
      <c r="D107" s="15">
        <v>0.38</v>
      </c>
      <c r="E107" t="s">
        <v>18</v>
      </c>
      <c r="F107" s="2">
        <v>44299</v>
      </c>
      <c r="G107" s="15">
        <f>IF(A107="2020",D107/Escalation!$F$3,IF('2021 Costs'!A107="2021",'2021 Costs'!D107/Escalation!$G$3,'2021 Costs'!D107/Escalation!$H$3))</f>
        <v>0.41567313207006956</v>
      </c>
    </row>
    <row r="108" spans="1:7" x14ac:dyDescent="0.25">
      <c r="A108" t="s">
        <v>1</v>
      </c>
      <c r="B108" t="s">
        <v>2</v>
      </c>
      <c r="C108" t="s">
        <v>4</v>
      </c>
      <c r="D108" s="15">
        <v>15.45</v>
      </c>
      <c r="E108" t="s">
        <v>18</v>
      </c>
      <c r="F108" s="2">
        <v>44299</v>
      </c>
      <c r="G108" s="15">
        <f>IF(A108="2020",D108/Escalation!$F$3,IF('2021 Costs'!A108="2021",'2021 Costs'!D108/Escalation!$G$3,'2021 Costs'!D108/Escalation!$H$3))</f>
        <v>16.900394448638352</v>
      </c>
    </row>
    <row r="109" spans="1:7" x14ac:dyDescent="0.25">
      <c r="A109" t="s">
        <v>1</v>
      </c>
      <c r="B109" t="s">
        <v>2</v>
      </c>
      <c r="C109" t="s">
        <v>4</v>
      </c>
      <c r="D109" s="15">
        <v>1.78</v>
      </c>
      <c r="E109" t="s">
        <v>18</v>
      </c>
      <c r="F109" s="2">
        <v>44299</v>
      </c>
      <c r="G109" s="15">
        <f>IF(A109="2020",D109/Escalation!$F$3,IF('2021 Costs'!A109="2021",'2021 Costs'!D109/Escalation!$G$3,'2021 Costs'!D109/Escalation!$H$3))</f>
        <v>1.9471004607492732</v>
      </c>
    </row>
    <row r="110" spans="1:7" x14ac:dyDescent="0.25">
      <c r="A110" t="s">
        <v>1</v>
      </c>
      <c r="B110" t="s">
        <v>2</v>
      </c>
      <c r="C110" t="s">
        <v>4</v>
      </c>
      <c r="D110" s="15">
        <v>0.48</v>
      </c>
      <c r="E110" t="s">
        <v>18</v>
      </c>
      <c r="F110" s="2">
        <v>44299</v>
      </c>
      <c r="G110" s="15">
        <f>IF(A110="2020",D110/Escalation!$F$3,IF('2021 Costs'!A110="2021",'2021 Costs'!D110/Escalation!$G$3,'2021 Costs'!D110/Escalation!$H$3))</f>
        <v>0.52506079840429831</v>
      </c>
    </row>
    <row r="111" spans="1:7" x14ac:dyDescent="0.25">
      <c r="A111" t="s">
        <v>1</v>
      </c>
      <c r="B111" t="s">
        <v>2</v>
      </c>
      <c r="C111" t="s">
        <v>4</v>
      </c>
      <c r="D111" s="15">
        <v>0.05</v>
      </c>
      <c r="E111" t="s">
        <v>18</v>
      </c>
      <c r="F111" s="2">
        <v>44299</v>
      </c>
      <c r="G111" s="15">
        <f>IF(A111="2020",D111/Escalation!$F$3,IF('2021 Costs'!A111="2021",'2021 Costs'!D111/Escalation!$G$3,'2021 Costs'!D111/Escalation!$H$3))</f>
        <v>5.4693833167114417E-2</v>
      </c>
    </row>
    <row r="112" spans="1:7" x14ac:dyDescent="0.25">
      <c r="A112" t="s">
        <v>1</v>
      </c>
      <c r="B112" t="s">
        <v>2</v>
      </c>
      <c r="C112" t="s">
        <v>4</v>
      </c>
      <c r="D112" s="15">
        <v>0.36</v>
      </c>
      <c r="E112" t="s">
        <v>18</v>
      </c>
      <c r="F112" s="2">
        <v>44299</v>
      </c>
      <c r="G112" s="15">
        <f>IF(A112="2020",D112/Escalation!$F$3,IF('2021 Costs'!A112="2021",'2021 Costs'!D112/Escalation!$G$3,'2021 Costs'!D112/Escalation!$H$3))</f>
        <v>0.39379559880322379</v>
      </c>
    </row>
    <row r="113" spans="1:7" x14ac:dyDescent="0.25">
      <c r="A113" t="s">
        <v>1</v>
      </c>
      <c r="B113" t="s">
        <v>2</v>
      </c>
      <c r="C113" t="s">
        <v>4</v>
      </c>
      <c r="D113" s="15">
        <v>0.04</v>
      </c>
      <c r="E113" t="s">
        <v>18</v>
      </c>
      <c r="F113" s="2">
        <v>44299</v>
      </c>
      <c r="G113" s="15">
        <f>IF(A113="2020",D113/Escalation!$F$3,IF('2021 Costs'!A113="2021",'2021 Costs'!D113/Escalation!$G$3,'2021 Costs'!D113/Escalation!$H$3))</f>
        <v>4.3755066533691531E-2</v>
      </c>
    </row>
    <row r="114" spans="1:7" x14ac:dyDescent="0.25">
      <c r="A114" t="s">
        <v>1</v>
      </c>
      <c r="B114" t="s">
        <v>2</v>
      </c>
      <c r="C114" t="s">
        <v>4</v>
      </c>
      <c r="D114" s="15">
        <v>53.72</v>
      </c>
      <c r="E114" t="s">
        <v>18</v>
      </c>
      <c r="F114" s="2">
        <v>44299</v>
      </c>
      <c r="G114" s="15">
        <f>IF(A114="2020",D114/Escalation!$F$3,IF('2021 Costs'!A114="2021",'2021 Costs'!D114/Escalation!$G$3,'2021 Costs'!D114/Escalation!$H$3))</f>
        <v>58.763054354747723</v>
      </c>
    </row>
    <row r="115" spans="1:7" x14ac:dyDescent="0.25">
      <c r="A115" t="s">
        <v>1</v>
      </c>
      <c r="B115" t="s">
        <v>2</v>
      </c>
      <c r="C115" t="s">
        <v>4</v>
      </c>
      <c r="D115" s="15">
        <v>2.95</v>
      </c>
      <c r="E115" t="s">
        <v>18</v>
      </c>
      <c r="F115" s="2">
        <v>44299</v>
      </c>
      <c r="G115" s="15">
        <f>IF(A115="2020",D115/Escalation!$F$3,IF('2021 Costs'!A115="2021",'2021 Costs'!D115/Escalation!$G$3,'2021 Costs'!D115/Escalation!$H$3))</f>
        <v>3.2269361568597508</v>
      </c>
    </row>
    <row r="116" spans="1:7" x14ac:dyDescent="0.25">
      <c r="A116" t="s">
        <v>1</v>
      </c>
      <c r="B116" t="s">
        <v>2</v>
      </c>
      <c r="C116" t="s">
        <v>4</v>
      </c>
      <c r="D116" s="15">
        <v>0.3</v>
      </c>
      <c r="E116" t="s">
        <v>18</v>
      </c>
      <c r="F116" s="2">
        <v>44299</v>
      </c>
      <c r="G116" s="15">
        <f>IF(A116="2020",D116/Escalation!$F$3,IF('2021 Costs'!A116="2021",'2021 Costs'!D116/Escalation!$G$3,'2021 Costs'!D116/Escalation!$H$3))</f>
        <v>0.32816299900268647</v>
      </c>
    </row>
    <row r="117" spans="1:7" x14ac:dyDescent="0.25">
      <c r="A117" t="s">
        <v>1</v>
      </c>
      <c r="B117" t="s">
        <v>2</v>
      </c>
      <c r="C117" t="s">
        <v>4</v>
      </c>
      <c r="D117" s="15">
        <v>4.2</v>
      </c>
      <c r="E117" t="s">
        <v>18</v>
      </c>
      <c r="F117" s="2">
        <v>44299</v>
      </c>
      <c r="G117" s="15">
        <f>IF(A117="2020",D117/Escalation!$F$3,IF('2021 Costs'!A117="2021",'2021 Costs'!D117/Escalation!$G$3,'2021 Costs'!D117/Escalation!$H$3))</f>
        <v>4.5942819860376112</v>
      </c>
    </row>
    <row r="118" spans="1:7" x14ac:dyDescent="0.25">
      <c r="A118" t="s">
        <v>1</v>
      </c>
      <c r="B118" t="s">
        <v>2</v>
      </c>
      <c r="C118" t="s">
        <v>4</v>
      </c>
      <c r="D118" s="15">
        <v>1.02</v>
      </c>
      <c r="E118" t="s">
        <v>18</v>
      </c>
      <c r="F118" s="2">
        <v>44299</v>
      </c>
      <c r="G118" s="15">
        <f>IF(A118="2020",D118/Escalation!$F$3,IF('2021 Costs'!A118="2021",'2021 Costs'!D118/Escalation!$G$3,'2021 Costs'!D118/Escalation!$H$3))</f>
        <v>1.115754196609134</v>
      </c>
    </row>
    <row r="119" spans="1:7" x14ac:dyDescent="0.25">
      <c r="A119" t="s">
        <v>1</v>
      </c>
      <c r="B119" t="s">
        <v>2</v>
      </c>
      <c r="C119" t="s">
        <v>4</v>
      </c>
      <c r="D119" s="15">
        <v>14.59</v>
      </c>
      <c r="E119" t="s">
        <v>18</v>
      </c>
      <c r="F119" s="2">
        <v>44299</v>
      </c>
      <c r="G119" s="15">
        <f>IF(A119="2020",D119/Escalation!$F$3,IF('2021 Costs'!A119="2021",'2021 Costs'!D119/Escalation!$G$3,'2021 Costs'!D119/Escalation!$H$3))</f>
        <v>15.959660518163986</v>
      </c>
    </row>
    <row r="120" spans="1:7" x14ac:dyDescent="0.25">
      <c r="A120" t="s">
        <v>1</v>
      </c>
      <c r="B120" t="s">
        <v>2</v>
      </c>
      <c r="C120" t="s">
        <v>4</v>
      </c>
      <c r="D120" s="15">
        <v>108.11</v>
      </c>
      <c r="E120" t="s">
        <v>18</v>
      </c>
      <c r="F120" s="2">
        <v>44299</v>
      </c>
      <c r="G120" s="15">
        <f>IF(A120="2020",D120/Escalation!$F$3,IF('2021 Costs'!A120="2021",'2021 Costs'!D120/Escalation!$G$3,'2021 Costs'!D120/Escalation!$H$3))</f>
        <v>118.25900607393478</v>
      </c>
    </row>
    <row r="121" spans="1:7" x14ac:dyDescent="0.25">
      <c r="A121" t="s">
        <v>1</v>
      </c>
      <c r="B121" t="s">
        <v>2</v>
      </c>
      <c r="C121" t="s">
        <v>4</v>
      </c>
      <c r="D121" s="15">
        <v>12.42</v>
      </c>
      <c r="E121" t="s">
        <v>18</v>
      </c>
      <c r="F121" s="2">
        <v>44299</v>
      </c>
      <c r="G121" s="15">
        <f>IF(A121="2020",D121/Escalation!$F$3,IF('2021 Costs'!A121="2021",'2021 Costs'!D121/Escalation!$G$3,'2021 Costs'!D121/Escalation!$H$3))</f>
        <v>13.58594815871122</v>
      </c>
    </row>
    <row r="122" spans="1:7" x14ac:dyDescent="0.25">
      <c r="A122" t="s">
        <v>3</v>
      </c>
      <c r="B122" t="s">
        <v>2</v>
      </c>
      <c r="C122" t="s">
        <v>4</v>
      </c>
      <c r="D122" s="15">
        <v>-119.81</v>
      </c>
      <c r="E122" t="s">
        <v>18</v>
      </c>
      <c r="F122" s="2">
        <v>44299</v>
      </c>
      <c r="G122" s="15">
        <f>IF(A122="2020",D122/Escalation!$F$3,IF('2021 Costs'!A122="2021",'2021 Costs'!D122/Escalation!$G$3,'2021 Costs'!D122/Escalation!$H$3))</f>
        <v>-125.10777816777546</v>
      </c>
    </row>
    <row r="123" spans="1:7" x14ac:dyDescent="0.25">
      <c r="A123" t="s">
        <v>3</v>
      </c>
      <c r="B123" t="s">
        <v>2</v>
      </c>
      <c r="C123" t="s">
        <v>4</v>
      </c>
      <c r="D123" s="15">
        <v>118.5</v>
      </c>
      <c r="E123" t="s">
        <v>18</v>
      </c>
      <c r="F123" s="2">
        <v>44299</v>
      </c>
      <c r="G123" s="15">
        <f>IF(A123="2020",D123/Escalation!$F$3,IF('2021 Costs'!A123="2021",'2021 Costs'!D123/Escalation!$G$3,'2021 Costs'!D123/Escalation!$H$3))</f>
        <v>123.73985237360314</v>
      </c>
    </row>
    <row r="124" spans="1:7" x14ac:dyDescent="0.25">
      <c r="A124" t="s">
        <v>3</v>
      </c>
      <c r="B124" t="s">
        <v>2</v>
      </c>
      <c r="C124" t="s">
        <v>4</v>
      </c>
      <c r="D124" s="15">
        <v>-85.44</v>
      </c>
      <c r="E124" t="s">
        <v>18</v>
      </c>
      <c r="F124" s="2">
        <v>44299</v>
      </c>
      <c r="G124" s="15">
        <f>IF(A124="2020",D124/Escalation!$F$3,IF('2021 Costs'!A124="2021",'2021 Costs'!D124/Escalation!$G$3,'2021 Costs'!D124/Escalation!$H$3))</f>
        <v>-89.217999888613093</v>
      </c>
    </row>
    <row r="125" spans="1:7" x14ac:dyDescent="0.25">
      <c r="A125" t="s">
        <v>3</v>
      </c>
      <c r="B125" t="s">
        <v>2</v>
      </c>
      <c r="C125" t="s">
        <v>4</v>
      </c>
      <c r="D125" s="15">
        <v>86.24</v>
      </c>
      <c r="E125" t="s">
        <v>18</v>
      </c>
      <c r="F125" s="2">
        <v>44299</v>
      </c>
      <c r="G125" s="15">
        <f>IF(A125="2020",D125/Escalation!$F$3,IF('2021 Costs'!A125="2021",'2021 Costs'!D125/Escalation!$G$3,'2021 Costs'!D125/Escalation!$H$3))</f>
        <v>90.053374419405358</v>
      </c>
    </row>
    <row r="126" spans="1:7" x14ac:dyDescent="0.25">
      <c r="A126" t="s">
        <v>1</v>
      </c>
      <c r="B126" t="s">
        <v>2</v>
      </c>
      <c r="C126" t="s">
        <v>26</v>
      </c>
      <c r="D126" s="15">
        <v>638.86</v>
      </c>
      <c r="E126" t="s">
        <v>18</v>
      </c>
      <c r="F126" s="2">
        <v>44299</v>
      </c>
      <c r="G126" s="15">
        <f>IF(A126="2020",D126/Escalation!$F$3,IF('2021 Costs'!A126="2021",'2021 Costs'!D126/Escalation!$G$3,'2021 Costs'!D126/Escalation!$H$3))</f>
        <v>698.83404514285428</v>
      </c>
    </row>
    <row r="127" spans="1:7" x14ac:dyDescent="0.25">
      <c r="A127" t="s">
        <v>1</v>
      </c>
      <c r="B127" t="s">
        <v>2</v>
      </c>
      <c r="C127" t="s">
        <v>26</v>
      </c>
      <c r="D127" s="15">
        <v>19.23</v>
      </c>
      <c r="E127" t="s">
        <v>18</v>
      </c>
      <c r="F127" s="2">
        <v>44299</v>
      </c>
      <c r="G127" s="15">
        <f>IF(A127="2020",D127/Escalation!$F$3,IF('2021 Costs'!A127="2021",'2021 Costs'!D127/Escalation!$G$3,'2021 Costs'!D127/Escalation!$H$3))</f>
        <v>21.035248236072203</v>
      </c>
    </row>
    <row r="128" spans="1:7" x14ac:dyDescent="0.25">
      <c r="A128" t="s">
        <v>1</v>
      </c>
      <c r="B128" t="s">
        <v>2</v>
      </c>
      <c r="C128" t="s">
        <v>26</v>
      </c>
      <c r="D128" s="15">
        <v>158.30000000000001</v>
      </c>
      <c r="E128" t="s">
        <v>18</v>
      </c>
      <c r="F128" s="2">
        <v>44299</v>
      </c>
      <c r="G128" s="15">
        <f>IF(A128="2020",D128/Escalation!$F$3,IF('2021 Costs'!A128="2021",'2021 Costs'!D128/Escalation!$G$3,'2021 Costs'!D128/Escalation!$H$3))</f>
        <v>173.16067580708426</v>
      </c>
    </row>
    <row r="129" spans="1:7" x14ac:dyDescent="0.25">
      <c r="A129" t="s">
        <v>1</v>
      </c>
      <c r="B129" t="s">
        <v>2</v>
      </c>
      <c r="C129" t="s">
        <v>26</v>
      </c>
      <c r="D129" s="15">
        <v>70.489999999999995</v>
      </c>
      <c r="E129" t="s">
        <v>18</v>
      </c>
      <c r="F129" s="2">
        <v>44299</v>
      </c>
      <c r="G129" s="15">
        <f>IF(A129="2020",D129/Escalation!$F$3,IF('2021 Costs'!A129="2021",'2021 Costs'!D129/Escalation!$G$3,'2021 Costs'!D129/Escalation!$H$3))</f>
        <v>77.107365998997892</v>
      </c>
    </row>
    <row r="130" spans="1:7" x14ac:dyDescent="0.25">
      <c r="A130" t="s">
        <v>1</v>
      </c>
      <c r="B130" t="s">
        <v>2</v>
      </c>
      <c r="C130" t="s">
        <v>26</v>
      </c>
      <c r="D130" s="15">
        <v>79.790000000000006</v>
      </c>
      <c r="E130" t="s">
        <v>18</v>
      </c>
      <c r="F130" s="2">
        <v>44299</v>
      </c>
      <c r="G130" s="15">
        <f>IF(A130="2020",D130/Escalation!$F$3,IF('2021 Costs'!A130="2021",'2021 Costs'!D130/Escalation!$G$3,'2021 Costs'!D130/Escalation!$H$3))</f>
        <v>87.280418968081193</v>
      </c>
    </row>
    <row r="131" spans="1:7" x14ac:dyDescent="0.25">
      <c r="A131" t="s">
        <v>1</v>
      </c>
      <c r="B131" t="s">
        <v>2</v>
      </c>
      <c r="C131" t="s">
        <v>26</v>
      </c>
      <c r="D131" s="15">
        <v>-29.61</v>
      </c>
      <c r="E131" t="s">
        <v>18</v>
      </c>
      <c r="F131" s="2">
        <v>44299</v>
      </c>
      <c r="G131" s="15">
        <f>IF(A131="2020",D131/Escalation!$F$3,IF('2021 Costs'!A131="2021",'2021 Costs'!D131/Escalation!$G$3,'2021 Costs'!D131/Escalation!$H$3))</f>
        <v>-32.389688001565155</v>
      </c>
    </row>
    <row r="132" spans="1:7" x14ac:dyDescent="0.25">
      <c r="A132" t="s">
        <v>1</v>
      </c>
      <c r="B132" t="s">
        <v>2</v>
      </c>
      <c r="C132" t="s">
        <v>26</v>
      </c>
      <c r="D132" s="15">
        <v>108.42</v>
      </c>
      <c r="E132" t="s">
        <v>18</v>
      </c>
      <c r="F132" s="2">
        <v>44299</v>
      </c>
      <c r="G132" s="15">
        <f>IF(A132="2020",D132/Escalation!$F$3,IF('2021 Costs'!A132="2021",'2021 Costs'!D132/Escalation!$G$3,'2021 Costs'!D132/Escalation!$H$3))</f>
        <v>118.5981078395709</v>
      </c>
    </row>
    <row r="133" spans="1:7" x14ac:dyDescent="0.25">
      <c r="A133" t="s">
        <v>1</v>
      </c>
      <c r="B133" t="s">
        <v>2</v>
      </c>
      <c r="C133" t="s">
        <v>26</v>
      </c>
      <c r="D133" s="15">
        <v>59.22</v>
      </c>
      <c r="E133" t="s">
        <v>18</v>
      </c>
      <c r="F133" s="2">
        <v>44299</v>
      </c>
      <c r="G133" s="15">
        <f>IF(A133="2020",D133/Escalation!$F$3,IF('2021 Costs'!A133="2021",'2021 Costs'!D133/Escalation!$G$3,'2021 Costs'!D133/Escalation!$H$3))</f>
        <v>64.779376003130309</v>
      </c>
    </row>
    <row r="134" spans="1:7" x14ac:dyDescent="0.25">
      <c r="A134" t="s">
        <v>1</v>
      </c>
      <c r="B134" t="s">
        <v>2</v>
      </c>
      <c r="C134" t="s">
        <v>26</v>
      </c>
      <c r="D134" s="15">
        <v>8243.4</v>
      </c>
      <c r="E134" t="s">
        <v>18</v>
      </c>
      <c r="F134" s="2">
        <v>44299</v>
      </c>
      <c r="G134" s="15">
        <f>IF(A134="2020",D134/Escalation!$F$3,IF('2021 Costs'!A134="2021",'2021 Costs'!D134/Escalation!$G$3,'2021 Costs'!D134/Escalation!$H$3))</f>
        <v>9017.2628865958195</v>
      </c>
    </row>
    <row r="135" spans="1:7" x14ac:dyDescent="0.25">
      <c r="A135" t="s">
        <v>1</v>
      </c>
      <c r="B135" t="s">
        <v>2</v>
      </c>
      <c r="C135" t="s">
        <v>26</v>
      </c>
      <c r="D135" s="15">
        <v>2042.54</v>
      </c>
      <c r="E135" t="s">
        <v>18</v>
      </c>
      <c r="F135" s="2">
        <v>44299</v>
      </c>
      <c r="G135" s="15">
        <f>IF(A135="2020",D135/Escalation!$F$3,IF('2021 Costs'!A135="2021",'2021 Costs'!D135/Escalation!$G$3,'2021 Costs'!D135/Escalation!$H$3))</f>
        <v>2234.2868399431577</v>
      </c>
    </row>
    <row r="136" spans="1:7" x14ac:dyDescent="0.25">
      <c r="A136" t="s">
        <v>1</v>
      </c>
      <c r="B136" t="s">
        <v>2</v>
      </c>
      <c r="C136" t="s">
        <v>26</v>
      </c>
      <c r="D136" s="15">
        <v>909.54</v>
      </c>
      <c r="E136" t="s">
        <v>18</v>
      </c>
      <c r="F136" s="2">
        <v>44299</v>
      </c>
      <c r="G136" s="15">
        <f>IF(A136="2020",D136/Escalation!$F$3,IF('2021 Costs'!A136="2021",'2021 Costs'!D136/Escalation!$G$3,'2021 Costs'!D136/Escalation!$H$3))</f>
        <v>994.92458037634481</v>
      </c>
    </row>
    <row r="137" spans="1:7" x14ac:dyDescent="0.25">
      <c r="A137" t="s">
        <v>1</v>
      </c>
      <c r="B137" t="s">
        <v>2</v>
      </c>
      <c r="C137" t="s">
        <v>26</v>
      </c>
      <c r="D137" s="15">
        <v>248.1</v>
      </c>
      <c r="E137" t="s">
        <v>18</v>
      </c>
      <c r="F137" s="2">
        <v>44299</v>
      </c>
      <c r="G137" s="15">
        <f>IF(A137="2020",D137/Escalation!$F$3,IF('2021 Costs'!A137="2021",'2021 Costs'!D137/Escalation!$G$3,'2021 Costs'!D137/Escalation!$H$3))</f>
        <v>271.39080017522173</v>
      </c>
    </row>
    <row r="138" spans="1:7" x14ac:dyDescent="0.25">
      <c r="A138" t="s">
        <v>1</v>
      </c>
      <c r="B138" t="s">
        <v>2</v>
      </c>
      <c r="C138" t="s">
        <v>26</v>
      </c>
      <c r="D138" s="15">
        <v>1029.5</v>
      </c>
      <c r="E138" t="s">
        <v>18</v>
      </c>
      <c r="F138" s="2">
        <v>44299</v>
      </c>
      <c r="G138" s="15">
        <f>IF(A138="2020",D138/Escalation!$F$3,IF('2021 Costs'!A138="2021",'2021 Costs'!D138/Escalation!$G$3,'2021 Costs'!D138/Escalation!$H$3))</f>
        <v>1126.1460249108859</v>
      </c>
    </row>
    <row r="139" spans="1:7" x14ac:dyDescent="0.25">
      <c r="A139" t="s">
        <v>1</v>
      </c>
      <c r="B139" t="s">
        <v>2</v>
      </c>
      <c r="C139" t="s">
        <v>26</v>
      </c>
      <c r="D139" s="15">
        <v>-382.08</v>
      </c>
      <c r="E139" t="s">
        <v>18</v>
      </c>
      <c r="F139" s="2">
        <v>44299</v>
      </c>
      <c r="G139" s="15">
        <f>IF(A139="2020",D139/Escalation!$F$3,IF('2021 Costs'!A139="2021",'2021 Costs'!D139/Escalation!$G$3,'2021 Costs'!D139/Escalation!$H$3))</f>
        <v>-417.94839552982148</v>
      </c>
    </row>
    <row r="140" spans="1:7" x14ac:dyDescent="0.25">
      <c r="A140" t="s">
        <v>1</v>
      </c>
      <c r="B140" t="s">
        <v>2</v>
      </c>
      <c r="C140" t="s">
        <v>26</v>
      </c>
      <c r="D140" s="15">
        <v>1398.97</v>
      </c>
      <c r="E140" t="s">
        <v>18</v>
      </c>
      <c r="F140" s="2">
        <v>44299</v>
      </c>
      <c r="G140" s="15">
        <f>IF(A140="2020",D140/Escalation!$F$3,IF('2021 Costs'!A140="2021",'2021 Costs'!D140/Escalation!$G$3,'2021 Costs'!D140/Escalation!$H$3))</f>
        <v>1530.3006357159611</v>
      </c>
    </row>
    <row r="141" spans="1:7" x14ac:dyDescent="0.25">
      <c r="A141" t="s">
        <v>1</v>
      </c>
      <c r="B141" t="s">
        <v>2</v>
      </c>
      <c r="C141" t="s">
        <v>26</v>
      </c>
      <c r="D141" s="15">
        <v>764.16</v>
      </c>
      <c r="E141" t="s">
        <v>18</v>
      </c>
      <c r="F141" s="2">
        <v>44299</v>
      </c>
      <c r="G141" s="15">
        <f>IF(A141="2020",D141/Escalation!$F$3,IF('2021 Costs'!A141="2021",'2021 Costs'!D141/Escalation!$G$3,'2021 Costs'!D141/Escalation!$H$3))</f>
        <v>835.89679105964296</v>
      </c>
    </row>
    <row r="142" spans="1:7" x14ac:dyDescent="0.25">
      <c r="A142" t="s">
        <v>1</v>
      </c>
      <c r="B142" t="s">
        <v>2</v>
      </c>
      <c r="C142" t="s">
        <v>27</v>
      </c>
      <c r="D142" s="15">
        <v>648.15</v>
      </c>
      <c r="E142" t="s">
        <v>18</v>
      </c>
      <c r="F142" s="2">
        <v>44299</v>
      </c>
      <c r="G142" s="15">
        <f>IF(A142="2020",D142/Escalation!$F$3,IF('2021 Costs'!A142="2021",'2021 Costs'!D142/Escalation!$G$3,'2021 Costs'!D142/Escalation!$H$3))</f>
        <v>708.99615934530414</v>
      </c>
    </row>
    <row r="143" spans="1:7" x14ac:dyDescent="0.25">
      <c r="A143" t="s">
        <v>1</v>
      </c>
      <c r="B143" t="s">
        <v>2</v>
      </c>
      <c r="C143" t="s">
        <v>28</v>
      </c>
      <c r="D143" s="15">
        <v>404.46</v>
      </c>
      <c r="E143" t="s">
        <v>18</v>
      </c>
      <c r="F143" s="2">
        <v>44299</v>
      </c>
      <c r="G143" s="15">
        <f>IF(A143="2020",D143/Escalation!$F$3,IF('2021 Costs'!A143="2021",'2021 Costs'!D143/Escalation!$G$3,'2021 Costs'!D143/Escalation!$H$3))</f>
        <v>442.42935525542191</v>
      </c>
    </row>
    <row r="144" spans="1:7" x14ac:dyDescent="0.25">
      <c r="A144" t="s">
        <v>1</v>
      </c>
      <c r="B144" t="s">
        <v>2</v>
      </c>
      <c r="C144" t="s">
        <v>28</v>
      </c>
      <c r="D144" s="15">
        <v>539.28</v>
      </c>
      <c r="E144" t="s">
        <v>18</v>
      </c>
      <c r="F144" s="2">
        <v>44299</v>
      </c>
      <c r="G144" s="15">
        <f>IF(A144="2020",D144/Escalation!$F$3,IF('2021 Costs'!A144="2021",'2021 Costs'!D144/Escalation!$G$3,'2021 Costs'!D144/Escalation!$H$3))</f>
        <v>589.90580700722921</v>
      </c>
    </row>
    <row r="145" spans="1:7" x14ac:dyDescent="0.25">
      <c r="A145" t="s">
        <v>1</v>
      </c>
      <c r="B145" t="s">
        <v>2</v>
      </c>
      <c r="C145" t="s">
        <v>28</v>
      </c>
      <c r="D145" s="15">
        <v>492.83</v>
      </c>
      <c r="E145" t="s">
        <v>18</v>
      </c>
      <c r="F145" s="2">
        <v>44299</v>
      </c>
      <c r="G145" s="15">
        <f>IF(A145="2020",D145/Escalation!$F$3,IF('2021 Costs'!A145="2021",'2021 Costs'!D145/Escalation!$G$3,'2021 Costs'!D145/Escalation!$H$3))</f>
        <v>539.09523599497993</v>
      </c>
    </row>
    <row r="146" spans="1:7" x14ac:dyDescent="0.25">
      <c r="A146" t="s">
        <v>1</v>
      </c>
      <c r="B146" t="s">
        <v>2</v>
      </c>
      <c r="C146" t="s">
        <v>28</v>
      </c>
      <c r="D146" s="15">
        <v>712.97</v>
      </c>
      <c r="E146" t="s">
        <v>18</v>
      </c>
      <c r="F146" s="2">
        <v>44299</v>
      </c>
      <c r="G146" s="15">
        <f>IF(A146="2020",D146/Escalation!$F$3,IF('2021 Costs'!A146="2021",'2021 Costs'!D146/Escalation!$G$3,'2021 Costs'!D146/Escalation!$H$3))</f>
        <v>779.90124466315126</v>
      </c>
    </row>
    <row r="147" spans="1:7" x14ac:dyDescent="0.25">
      <c r="A147" t="s">
        <v>1</v>
      </c>
      <c r="B147" t="s">
        <v>2</v>
      </c>
      <c r="C147" t="s">
        <v>28</v>
      </c>
      <c r="D147" s="15">
        <v>518.52</v>
      </c>
      <c r="E147" t="s">
        <v>18</v>
      </c>
      <c r="F147" s="2">
        <v>44299</v>
      </c>
      <c r="G147" s="15">
        <f>IF(A147="2020",D147/Escalation!$F$3,IF('2021 Costs'!A147="2021",'2021 Costs'!D147/Escalation!$G$3,'2021 Costs'!D147/Escalation!$H$3))</f>
        <v>567.19692747624333</v>
      </c>
    </row>
    <row r="148" spans="1:7" x14ac:dyDescent="0.25">
      <c r="A148" t="s">
        <v>1</v>
      </c>
      <c r="B148" t="s">
        <v>2</v>
      </c>
      <c r="C148" t="s">
        <v>28</v>
      </c>
      <c r="D148" s="15">
        <v>1037.04</v>
      </c>
      <c r="E148" t="s">
        <v>18</v>
      </c>
      <c r="F148" s="2">
        <v>44299</v>
      </c>
      <c r="G148" s="15">
        <f>IF(A148="2020",D148/Escalation!$F$3,IF('2021 Costs'!A148="2021",'2021 Costs'!D148/Escalation!$G$3,'2021 Costs'!D148/Escalation!$H$3))</f>
        <v>1134.3938549524867</v>
      </c>
    </row>
    <row r="149" spans="1:7" x14ac:dyDescent="0.25">
      <c r="A149" t="s">
        <v>1</v>
      </c>
      <c r="B149" t="s">
        <v>2</v>
      </c>
      <c r="C149" t="s">
        <v>28</v>
      </c>
      <c r="D149" s="15">
        <v>646.72</v>
      </c>
      <c r="E149" t="s">
        <v>18</v>
      </c>
      <c r="F149" s="2">
        <v>44299</v>
      </c>
      <c r="G149" s="15">
        <f>IF(A149="2020",D149/Escalation!$F$3,IF('2021 Costs'!A149="2021",'2021 Costs'!D149/Escalation!$G$3,'2021 Costs'!D149/Escalation!$H$3))</f>
        <v>707.43191571672469</v>
      </c>
    </row>
    <row r="150" spans="1:7" x14ac:dyDescent="0.25">
      <c r="A150" t="s">
        <v>1</v>
      </c>
      <c r="B150" t="s">
        <v>2</v>
      </c>
      <c r="C150" t="s">
        <v>28</v>
      </c>
      <c r="D150" s="15">
        <v>101.32</v>
      </c>
      <c r="E150" t="s">
        <v>18</v>
      </c>
      <c r="F150" s="2">
        <v>44299</v>
      </c>
      <c r="G150" s="15">
        <f>IF(A150="2020",D150/Escalation!$F$3,IF('2021 Costs'!A150="2021",'2021 Costs'!D150/Escalation!$G$3,'2021 Costs'!D150/Escalation!$H$3))</f>
        <v>110.83158352984064</v>
      </c>
    </row>
    <row r="151" spans="1:7" x14ac:dyDescent="0.25">
      <c r="A151" t="s">
        <v>1</v>
      </c>
      <c r="B151" t="s">
        <v>2</v>
      </c>
      <c r="C151" t="s">
        <v>28</v>
      </c>
      <c r="D151" s="15">
        <v>1066.33</v>
      </c>
      <c r="E151" t="s">
        <v>18</v>
      </c>
      <c r="F151" s="2">
        <v>44299</v>
      </c>
      <c r="G151" s="15">
        <f>IF(A151="2020",D151/Escalation!$F$3,IF('2021 Costs'!A151="2021",'2021 Costs'!D151/Escalation!$G$3,'2021 Costs'!D151/Escalation!$H$3))</f>
        <v>1166.4335024217821</v>
      </c>
    </row>
    <row r="152" spans="1:7" x14ac:dyDescent="0.25">
      <c r="A152" t="s">
        <v>1</v>
      </c>
      <c r="B152" t="s">
        <v>2</v>
      </c>
      <c r="C152" t="s">
        <v>27</v>
      </c>
      <c r="D152" s="15">
        <v>9876.2999999999993</v>
      </c>
      <c r="E152" t="s">
        <v>18</v>
      </c>
      <c r="F152" s="2">
        <v>44299</v>
      </c>
      <c r="G152" s="15">
        <f>IF(A152="2020",D152/Escalation!$F$3,IF('2021 Costs'!A152="2021",'2021 Costs'!D152/Escalation!$G$3,'2021 Costs'!D152/Escalation!$H$3))</f>
        <v>10803.454090167441</v>
      </c>
    </row>
    <row r="153" spans="1:7" x14ac:dyDescent="0.25">
      <c r="A153" t="s">
        <v>1</v>
      </c>
      <c r="B153" t="s">
        <v>2</v>
      </c>
      <c r="C153" t="s">
        <v>27</v>
      </c>
      <c r="D153" s="15">
        <v>3000</v>
      </c>
      <c r="E153" t="s">
        <v>18</v>
      </c>
      <c r="F153" s="2">
        <v>44299</v>
      </c>
      <c r="G153" s="15">
        <f>IF(A153="2020",D153/Escalation!$F$3,IF('2021 Costs'!A153="2021",'2021 Costs'!D153/Escalation!$G$3,'2021 Costs'!D153/Escalation!$H$3))</f>
        <v>3281.629990026865</v>
      </c>
    </row>
    <row r="154" spans="1:7" x14ac:dyDescent="0.25">
      <c r="A154" t="s">
        <v>1</v>
      </c>
      <c r="B154" t="s">
        <v>2</v>
      </c>
      <c r="C154" t="s">
        <v>27</v>
      </c>
      <c r="D154" s="15">
        <v>14250</v>
      </c>
      <c r="E154" t="s">
        <v>18</v>
      </c>
      <c r="F154" s="2">
        <v>44299</v>
      </c>
      <c r="G154" s="15">
        <f>IF(A154="2020",D154/Escalation!$F$3,IF('2021 Costs'!A154="2021",'2021 Costs'!D154/Escalation!$G$3,'2021 Costs'!D154/Escalation!$H$3))</f>
        <v>15587.742452627608</v>
      </c>
    </row>
    <row r="155" spans="1:7" x14ac:dyDescent="0.25">
      <c r="A155" t="s">
        <v>1</v>
      </c>
      <c r="B155" t="s">
        <v>2</v>
      </c>
      <c r="C155" t="s">
        <v>27</v>
      </c>
      <c r="D155" s="15">
        <v>8844</v>
      </c>
      <c r="E155" t="s">
        <v>18</v>
      </c>
      <c r="F155" s="2">
        <v>44299</v>
      </c>
      <c r="G155" s="15">
        <f>IF(A155="2020",D155/Escalation!$F$3,IF('2021 Costs'!A155="2021",'2021 Costs'!D155/Escalation!$G$3,'2021 Costs'!D155/Escalation!$H$3))</f>
        <v>9674.2452105991979</v>
      </c>
    </row>
    <row r="156" spans="1:7" x14ac:dyDescent="0.25">
      <c r="A156" t="s">
        <v>1</v>
      </c>
      <c r="B156" t="s">
        <v>2</v>
      </c>
      <c r="C156" t="s">
        <v>27</v>
      </c>
      <c r="D156" s="15">
        <v>4242.96</v>
      </c>
      <c r="E156" t="s">
        <v>18</v>
      </c>
      <c r="F156" s="2">
        <v>44299</v>
      </c>
      <c r="G156" s="15">
        <f>IF(A156="2020",D156/Escalation!$F$3,IF('2021 Costs'!A156="2021",'2021 Costs'!D156/Escalation!$G$3,'2021 Costs'!D156/Escalation!$H$3))</f>
        <v>4641.2749274947955</v>
      </c>
    </row>
    <row r="157" spans="1:7" x14ac:dyDescent="0.25">
      <c r="A157" t="s">
        <v>1</v>
      </c>
      <c r="B157" t="s">
        <v>2</v>
      </c>
      <c r="C157" t="s">
        <v>27</v>
      </c>
      <c r="D157" s="15">
        <v>9274</v>
      </c>
      <c r="E157" t="s">
        <v>18</v>
      </c>
      <c r="F157" s="2">
        <v>44299</v>
      </c>
      <c r="G157" s="15">
        <f>IF(A157="2020",D157/Escalation!$F$3,IF('2021 Costs'!A157="2021",'2021 Costs'!D157/Escalation!$G$3,'2021 Costs'!D157/Escalation!$H$3))</f>
        <v>10144.612175836382</v>
      </c>
    </row>
    <row r="158" spans="1:7" x14ac:dyDescent="0.25">
      <c r="A158" t="s">
        <v>1</v>
      </c>
      <c r="B158" t="s">
        <v>2</v>
      </c>
      <c r="C158" t="s">
        <v>27</v>
      </c>
      <c r="D158" s="15">
        <v>7972</v>
      </c>
      <c r="E158" t="s">
        <v>18</v>
      </c>
      <c r="F158" s="2">
        <v>44299</v>
      </c>
      <c r="G158" s="15">
        <f>IF(A158="2020",D158/Escalation!$F$3,IF('2021 Costs'!A158="2021",'2021 Costs'!D158/Escalation!$G$3,'2021 Costs'!D158/Escalation!$H$3))</f>
        <v>8720.384760164723</v>
      </c>
    </row>
    <row r="159" spans="1:7" x14ac:dyDescent="0.25">
      <c r="A159" t="s">
        <v>1</v>
      </c>
      <c r="B159" t="s">
        <v>2</v>
      </c>
      <c r="C159" t="s">
        <v>27</v>
      </c>
      <c r="D159" s="15">
        <v>2712</v>
      </c>
      <c r="E159" t="s">
        <v>18</v>
      </c>
      <c r="F159" s="2">
        <v>44299</v>
      </c>
      <c r="G159" s="15">
        <f>IF(A159="2020",D159/Escalation!$F$3,IF('2021 Costs'!A159="2021",'2021 Costs'!D159/Escalation!$G$3,'2021 Costs'!D159/Escalation!$H$3))</f>
        <v>2966.5935109842858</v>
      </c>
    </row>
    <row r="160" spans="1:7" x14ac:dyDescent="0.25">
      <c r="A160" t="s">
        <v>1</v>
      </c>
      <c r="B160" t="s">
        <v>2</v>
      </c>
      <c r="C160" t="s">
        <v>27</v>
      </c>
      <c r="D160" s="15">
        <v>5460</v>
      </c>
      <c r="E160" t="s">
        <v>18</v>
      </c>
      <c r="F160" s="2">
        <v>44299</v>
      </c>
      <c r="G160" s="15">
        <f>IF(A160="2020",D160/Escalation!$F$3,IF('2021 Costs'!A160="2021",'2021 Costs'!D160/Escalation!$G$3,'2021 Costs'!D160/Escalation!$H$3))</f>
        <v>5972.5665818488942</v>
      </c>
    </row>
    <row r="161" spans="1:7" x14ac:dyDescent="0.25">
      <c r="A161" t="s">
        <v>1</v>
      </c>
      <c r="B161" t="s">
        <v>2</v>
      </c>
      <c r="C161" t="s">
        <v>27</v>
      </c>
      <c r="D161" s="15">
        <v>6632</v>
      </c>
      <c r="E161" t="s">
        <v>18</v>
      </c>
      <c r="F161" s="2">
        <v>44299</v>
      </c>
      <c r="G161" s="15">
        <f>IF(A161="2020",D161/Escalation!$F$3,IF('2021 Costs'!A161="2021",'2021 Costs'!D161/Escalation!$G$3,'2021 Costs'!D161/Escalation!$H$3))</f>
        <v>7254.5900312860558</v>
      </c>
    </row>
    <row r="162" spans="1:7" x14ac:dyDescent="0.25">
      <c r="A162" t="s">
        <v>1</v>
      </c>
      <c r="B162" t="s">
        <v>2</v>
      </c>
      <c r="C162" t="s">
        <v>27</v>
      </c>
      <c r="D162" s="15">
        <v>2600</v>
      </c>
      <c r="E162" t="s">
        <v>18</v>
      </c>
      <c r="F162" s="2">
        <v>44299</v>
      </c>
      <c r="G162" s="15">
        <f>IF(A162="2020",D162/Escalation!$F$3,IF('2021 Costs'!A162="2021",'2021 Costs'!D162/Escalation!$G$3,'2021 Costs'!D162/Escalation!$H$3))</f>
        <v>2844.0793246899498</v>
      </c>
    </row>
    <row r="163" spans="1:7" x14ac:dyDescent="0.25">
      <c r="A163" t="s">
        <v>1</v>
      </c>
      <c r="B163" t="s">
        <v>2</v>
      </c>
      <c r="C163" t="s">
        <v>27</v>
      </c>
      <c r="D163" s="15">
        <v>9790.84</v>
      </c>
      <c r="E163" t="s">
        <v>18</v>
      </c>
      <c r="F163" s="2">
        <v>44299</v>
      </c>
      <c r="G163" s="15">
        <f>IF(A163="2020",D163/Escalation!$F$3,IF('2021 Costs'!A163="2021",'2021 Costs'!D163/Escalation!$G$3,'2021 Costs'!D163/Escalation!$H$3))</f>
        <v>10709.971390518211</v>
      </c>
    </row>
    <row r="164" spans="1:7" x14ac:dyDescent="0.25">
      <c r="A164" t="s">
        <v>1</v>
      </c>
      <c r="B164" t="s">
        <v>2</v>
      </c>
      <c r="C164" t="s">
        <v>27</v>
      </c>
      <c r="D164" s="15">
        <v>8768.7999999999993</v>
      </c>
      <c r="E164" t="s">
        <v>18</v>
      </c>
      <c r="F164" s="2">
        <v>44299</v>
      </c>
      <c r="G164" s="15">
        <f>IF(A164="2020",D164/Escalation!$F$3,IF('2021 Costs'!A164="2021",'2021 Costs'!D164/Escalation!$G$3,'2021 Costs'!D164/Escalation!$H$3))</f>
        <v>9591.9856855158559</v>
      </c>
    </row>
    <row r="165" spans="1:7" x14ac:dyDescent="0.25">
      <c r="A165" t="s">
        <v>1</v>
      </c>
      <c r="B165" t="s">
        <v>2</v>
      </c>
      <c r="C165" t="s">
        <v>27</v>
      </c>
      <c r="D165" s="15">
        <v>2808</v>
      </c>
      <c r="E165" t="s">
        <v>18</v>
      </c>
      <c r="F165" s="2">
        <v>44299</v>
      </c>
      <c r="G165" s="15">
        <f>IF(A165="2020",D165/Escalation!$F$3,IF('2021 Costs'!A165="2021",'2021 Costs'!D165/Escalation!$G$3,'2021 Costs'!D165/Escalation!$H$3))</f>
        <v>3071.6056706651457</v>
      </c>
    </row>
    <row r="166" spans="1:7" x14ac:dyDescent="0.25">
      <c r="A166" t="s">
        <v>1</v>
      </c>
      <c r="B166" t="s">
        <v>2</v>
      </c>
      <c r="C166" t="s">
        <v>27</v>
      </c>
      <c r="D166" s="15">
        <v>73.650000000000006</v>
      </c>
      <c r="E166" t="s">
        <v>18</v>
      </c>
      <c r="F166" s="2">
        <v>44299</v>
      </c>
      <c r="G166" s="15">
        <f>IF(A166="2020",D166/Escalation!$F$3,IF('2021 Costs'!A166="2021",'2021 Costs'!D166/Escalation!$G$3,'2021 Costs'!D166/Escalation!$H$3))</f>
        <v>80.564016255159544</v>
      </c>
    </row>
    <row r="167" spans="1:7" x14ac:dyDescent="0.25">
      <c r="A167" t="s">
        <v>1</v>
      </c>
      <c r="B167" t="s">
        <v>2</v>
      </c>
      <c r="C167" t="s">
        <v>27</v>
      </c>
      <c r="D167" s="15">
        <v>220.95</v>
      </c>
      <c r="E167" t="s">
        <v>18</v>
      </c>
      <c r="F167" s="2">
        <v>44299</v>
      </c>
      <c r="G167" s="15">
        <f>IF(A167="2020",D167/Escalation!$F$3,IF('2021 Costs'!A167="2021",'2021 Costs'!D167/Escalation!$G$3,'2021 Costs'!D167/Escalation!$H$3))</f>
        <v>241.69204876547857</v>
      </c>
    </row>
    <row r="168" spans="1:7" x14ac:dyDescent="0.25">
      <c r="A168" t="s">
        <v>1</v>
      </c>
      <c r="B168" t="s">
        <v>2</v>
      </c>
      <c r="C168" t="s">
        <v>27</v>
      </c>
      <c r="D168" s="15">
        <v>171.85</v>
      </c>
      <c r="E168" t="s">
        <v>18</v>
      </c>
      <c r="F168" s="2">
        <v>44299</v>
      </c>
      <c r="G168" s="15">
        <f>IF(A168="2020",D168/Escalation!$F$3,IF('2021 Costs'!A168="2021",'2021 Costs'!D168/Escalation!$G$3,'2021 Costs'!D168/Escalation!$H$3))</f>
        <v>187.98270459537224</v>
      </c>
    </row>
    <row r="169" spans="1:7" x14ac:dyDescent="0.25">
      <c r="A169" t="s">
        <v>1</v>
      </c>
      <c r="B169" t="s">
        <v>2</v>
      </c>
      <c r="C169" t="s">
        <v>27</v>
      </c>
      <c r="D169" s="15">
        <v>49.1</v>
      </c>
      <c r="E169" t="s">
        <v>18</v>
      </c>
      <c r="F169" s="2">
        <v>44299</v>
      </c>
      <c r="G169" s="15">
        <f>IF(A169="2020",D169/Escalation!$F$3,IF('2021 Costs'!A169="2021",'2021 Costs'!D169/Escalation!$G$3,'2021 Costs'!D169/Escalation!$H$3))</f>
        <v>53.709344170106355</v>
      </c>
    </row>
    <row r="170" spans="1:7" x14ac:dyDescent="0.25">
      <c r="A170" t="s">
        <v>1</v>
      </c>
      <c r="B170" t="s">
        <v>2</v>
      </c>
      <c r="C170" t="s">
        <v>27</v>
      </c>
      <c r="D170" s="15">
        <v>-3.86</v>
      </c>
      <c r="E170" t="s">
        <v>18</v>
      </c>
      <c r="F170" s="2">
        <v>44299</v>
      </c>
      <c r="G170" s="15">
        <f>IF(A170="2020",D170/Escalation!$F$3,IF('2021 Costs'!A170="2021",'2021 Costs'!D170/Escalation!$G$3,'2021 Costs'!D170/Escalation!$H$3))</f>
        <v>-4.2223639205012322</v>
      </c>
    </row>
    <row r="171" spans="1:7" x14ac:dyDescent="0.25">
      <c r="A171" t="s">
        <v>1</v>
      </c>
      <c r="B171" t="s">
        <v>2</v>
      </c>
      <c r="C171" t="s">
        <v>27</v>
      </c>
      <c r="D171" s="15">
        <v>49.1</v>
      </c>
      <c r="E171" t="s">
        <v>18</v>
      </c>
      <c r="F171" s="2">
        <v>44299</v>
      </c>
      <c r="G171" s="15">
        <f>IF(A171="2020",D171/Escalation!$F$3,IF('2021 Costs'!A171="2021",'2021 Costs'!D171/Escalation!$G$3,'2021 Costs'!D171/Escalation!$H$3))</f>
        <v>53.709344170106355</v>
      </c>
    </row>
    <row r="172" spans="1:7" x14ac:dyDescent="0.25">
      <c r="A172" t="s">
        <v>1</v>
      </c>
      <c r="B172" t="s">
        <v>2</v>
      </c>
      <c r="C172" t="s">
        <v>27</v>
      </c>
      <c r="D172" s="15">
        <v>122.75</v>
      </c>
      <c r="E172" t="s">
        <v>18</v>
      </c>
      <c r="F172" s="2">
        <v>44299</v>
      </c>
      <c r="G172" s="15">
        <f>IF(A172="2020",D172/Escalation!$F$3,IF('2021 Costs'!A172="2021",'2021 Costs'!D172/Escalation!$G$3,'2021 Costs'!D172/Escalation!$H$3))</f>
        <v>134.27336042526588</v>
      </c>
    </row>
    <row r="173" spans="1:7" x14ac:dyDescent="0.25">
      <c r="A173" t="s">
        <v>1</v>
      </c>
      <c r="B173" t="s">
        <v>2</v>
      </c>
      <c r="C173" t="s">
        <v>27</v>
      </c>
      <c r="D173" s="15">
        <v>49.1</v>
      </c>
      <c r="E173" t="s">
        <v>18</v>
      </c>
      <c r="F173" s="2">
        <v>44299</v>
      </c>
      <c r="G173" s="15">
        <f>IF(A173="2020",D173/Escalation!$F$3,IF('2021 Costs'!A173="2021",'2021 Costs'!D173/Escalation!$G$3,'2021 Costs'!D173/Escalation!$H$3))</f>
        <v>53.709344170106355</v>
      </c>
    </row>
    <row r="174" spans="1:7" x14ac:dyDescent="0.25">
      <c r="A174" t="s">
        <v>1</v>
      </c>
      <c r="B174" t="s">
        <v>2</v>
      </c>
      <c r="C174" t="s">
        <v>27</v>
      </c>
      <c r="D174" s="15">
        <v>-2.5299999999999998</v>
      </c>
      <c r="E174" t="s">
        <v>18</v>
      </c>
      <c r="F174" s="2">
        <v>44299</v>
      </c>
      <c r="G174" s="15">
        <f>IF(A174="2020",D174/Escalation!$F$3,IF('2021 Costs'!A174="2021",'2021 Costs'!D174/Escalation!$G$3,'2021 Costs'!D174/Escalation!$H$3))</f>
        <v>-2.7675079582559889</v>
      </c>
    </row>
    <row r="175" spans="1:7" x14ac:dyDescent="0.25">
      <c r="A175" t="s">
        <v>1</v>
      </c>
      <c r="B175" t="s">
        <v>2</v>
      </c>
      <c r="C175" t="s">
        <v>27</v>
      </c>
      <c r="D175" s="15">
        <v>50.36</v>
      </c>
      <c r="E175" t="s">
        <v>18</v>
      </c>
      <c r="F175" s="2">
        <v>44299</v>
      </c>
      <c r="G175" s="15">
        <f>IF(A175="2020",D175/Escalation!$F$3,IF('2021 Costs'!A175="2021",'2021 Costs'!D175/Escalation!$G$3,'2021 Costs'!D175/Escalation!$H$3))</f>
        <v>55.087628765917636</v>
      </c>
    </row>
    <row r="176" spans="1:7" x14ac:dyDescent="0.25">
      <c r="A176" t="s">
        <v>1</v>
      </c>
      <c r="B176" t="s">
        <v>2</v>
      </c>
      <c r="C176" t="s">
        <v>27</v>
      </c>
      <c r="D176" s="15">
        <v>75.540000000000006</v>
      </c>
      <c r="E176" t="s">
        <v>18</v>
      </c>
      <c r="F176" s="2">
        <v>44299</v>
      </c>
      <c r="G176" s="15">
        <f>IF(A176="2020",D176/Escalation!$F$3,IF('2021 Costs'!A176="2021",'2021 Costs'!D176/Escalation!$G$3,'2021 Costs'!D176/Escalation!$H$3))</f>
        <v>82.631443148876471</v>
      </c>
    </row>
    <row r="177" spans="1:7" x14ac:dyDescent="0.25">
      <c r="A177" t="s">
        <v>1</v>
      </c>
      <c r="B177" t="s">
        <v>2</v>
      </c>
      <c r="C177" t="s">
        <v>27</v>
      </c>
      <c r="D177" s="15">
        <v>75.540000000000006</v>
      </c>
      <c r="E177" t="s">
        <v>18</v>
      </c>
      <c r="F177" s="2">
        <v>44299</v>
      </c>
      <c r="G177" s="15">
        <f>IF(A177="2020",D177/Escalation!$F$3,IF('2021 Costs'!A177="2021",'2021 Costs'!D177/Escalation!$G$3,'2021 Costs'!D177/Escalation!$H$3))</f>
        <v>82.631443148876471</v>
      </c>
    </row>
    <row r="178" spans="1:7" x14ac:dyDescent="0.25">
      <c r="A178" t="s">
        <v>1</v>
      </c>
      <c r="B178" t="s">
        <v>2</v>
      </c>
      <c r="C178" t="s">
        <v>27</v>
      </c>
      <c r="D178" s="15">
        <v>50.36</v>
      </c>
      <c r="E178" t="s">
        <v>18</v>
      </c>
      <c r="F178" s="2">
        <v>44299</v>
      </c>
      <c r="G178" s="15">
        <f>IF(A178="2020",D178/Escalation!$F$3,IF('2021 Costs'!A178="2021",'2021 Costs'!D178/Escalation!$G$3,'2021 Costs'!D178/Escalation!$H$3))</f>
        <v>55.087628765917636</v>
      </c>
    </row>
    <row r="179" spans="1:7" x14ac:dyDescent="0.25">
      <c r="A179" t="s">
        <v>1</v>
      </c>
      <c r="B179" t="s">
        <v>2</v>
      </c>
      <c r="C179" t="s">
        <v>27</v>
      </c>
      <c r="D179" s="15">
        <v>50.36</v>
      </c>
      <c r="E179" t="s">
        <v>18</v>
      </c>
      <c r="F179" s="2">
        <v>44299</v>
      </c>
      <c r="G179" s="15">
        <f>IF(A179="2020",D179/Escalation!$F$3,IF('2021 Costs'!A179="2021",'2021 Costs'!D179/Escalation!$G$3,'2021 Costs'!D179/Escalation!$H$3))</f>
        <v>55.087628765917636</v>
      </c>
    </row>
    <row r="180" spans="1:7" x14ac:dyDescent="0.25">
      <c r="A180" t="s">
        <v>1</v>
      </c>
      <c r="B180" t="s">
        <v>2</v>
      </c>
      <c r="C180" t="s">
        <v>27</v>
      </c>
      <c r="D180" s="15">
        <v>-1.04</v>
      </c>
      <c r="E180" t="s">
        <v>18</v>
      </c>
      <c r="F180" s="2">
        <v>44299</v>
      </c>
      <c r="G180" s="15">
        <f>IF(A180="2020",D180/Escalation!$F$3,IF('2021 Costs'!A180="2021",'2021 Costs'!D180/Escalation!$G$3,'2021 Costs'!D180/Escalation!$H$3))</f>
        <v>-1.1376317298759799</v>
      </c>
    </row>
    <row r="181" spans="1:7" x14ac:dyDescent="0.25">
      <c r="A181" t="s">
        <v>1</v>
      </c>
      <c r="B181" t="s">
        <v>2</v>
      </c>
      <c r="C181" t="s">
        <v>27</v>
      </c>
      <c r="D181" s="15">
        <v>25.18</v>
      </c>
      <c r="E181" t="s">
        <v>18</v>
      </c>
      <c r="F181" s="2">
        <v>44299</v>
      </c>
      <c r="G181" s="15">
        <f>IF(A181="2020",D181/Escalation!$F$3,IF('2021 Costs'!A181="2021",'2021 Costs'!D181/Escalation!$G$3,'2021 Costs'!D181/Escalation!$H$3))</f>
        <v>27.543814382958818</v>
      </c>
    </row>
    <row r="182" spans="1:7" x14ac:dyDescent="0.25">
      <c r="A182" t="s">
        <v>1</v>
      </c>
      <c r="B182" t="s">
        <v>2</v>
      </c>
      <c r="C182" t="s">
        <v>27</v>
      </c>
      <c r="D182" s="15">
        <v>50.36</v>
      </c>
      <c r="E182" t="s">
        <v>18</v>
      </c>
      <c r="F182" s="2">
        <v>44299</v>
      </c>
      <c r="G182" s="15">
        <f>IF(A182="2020",D182/Escalation!$F$3,IF('2021 Costs'!A182="2021",'2021 Costs'!D182/Escalation!$G$3,'2021 Costs'!D182/Escalation!$H$3))</f>
        <v>55.087628765917636</v>
      </c>
    </row>
    <row r="183" spans="1:7" x14ac:dyDescent="0.25">
      <c r="A183" t="s">
        <v>1</v>
      </c>
      <c r="B183" t="s">
        <v>2</v>
      </c>
      <c r="C183" t="s">
        <v>27</v>
      </c>
      <c r="D183" s="15">
        <v>-0.09</v>
      </c>
      <c r="E183" t="s">
        <v>18</v>
      </c>
      <c r="F183" s="2">
        <v>44299</v>
      </c>
      <c r="G183" s="15">
        <f>IF(A183="2020",D183/Escalation!$F$3,IF('2021 Costs'!A183="2021",'2021 Costs'!D183/Escalation!$G$3,'2021 Costs'!D183/Escalation!$H$3))</f>
        <v>-9.8448899700805947E-2</v>
      </c>
    </row>
    <row r="184" spans="1:7" x14ac:dyDescent="0.25">
      <c r="A184" t="s">
        <v>1</v>
      </c>
      <c r="B184" t="s">
        <v>2</v>
      </c>
      <c r="C184" t="s">
        <v>27</v>
      </c>
      <c r="D184" s="15">
        <v>50.36</v>
      </c>
      <c r="E184" t="s">
        <v>18</v>
      </c>
      <c r="F184" s="2">
        <v>44299</v>
      </c>
      <c r="G184" s="15">
        <f>IF(A184="2020",D184/Escalation!$F$3,IF('2021 Costs'!A184="2021",'2021 Costs'!D184/Escalation!$G$3,'2021 Costs'!D184/Escalation!$H$3))</f>
        <v>55.087628765917636</v>
      </c>
    </row>
    <row r="185" spans="1:7" x14ac:dyDescent="0.25">
      <c r="A185" t="s">
        <v>1</v>
      </c>
      <c r="B185" t="s">
        <v>2</v>
      </c>
      <c r="C185" t="s">
        <v>27</v>
      </c>
      <c r="D185" s="15">
        <v>0.13</v>
      </c>
      <c r="E185" t="s">
        <v>18</v>
      </c>
      <c r="F185" s="2">
        <v>44299</v>
      </c>
      <c r="G185" s="15">
        <f>IF(A185="2020",D185/Escalation!$F$3,IF('2021 Costs'!A185="2021",'2021 Costs'!D185/Escalation!$G$3,'2021 Costs'!D185/Escalation!$H$3))</f>
        <v>0.14220396623449749</v>
      </c>
    </row>
    <row r="186" spans="1:7" x14ac:dyDescent="0.25">
      <c r="A186" t="s">
        <v>1</v>
      </c>
      <c r="B186" t="s">
        <v>2</v>
      </c>
      <c r="C186" t="s">
        <v>27</v>
      </c>
      <c r="D186" s="15">
        <v>195.24</v>
      </c>
      <c r="E186" t="s">
        <v>18</v>
      </c>
      <c r="F186" s="2">
        <v>44299</v>
      </c>
      <c r="G186" s="15">
        <f>IF(A186="2020",D186/Escalation!$F$3,IF('2021 Costs'!A186="2021",'2021 Costs'!D186/Escalation!$G$3,'2021 Costs'!D186/Escalation!$H$3))</f>
        <v>213.56847975094837</v>
      </c>
    </row>
    <row r="187" spans="1:7" x14ac:dyDescent="0.25">
      <c r="A187" t="s">
        <v>1</v>
      </c>
      <c r="B187" t="s">
        <v>2</v>
      </c>
      <c r="C187" t="s">
        <v>27</v>
      </c>
      <c r="D187" s="15">
        <v>260.32</v>
      </c>
      <c r="E187" t="s">
        <v>18</v>
      </c>
      <c r="F187" s="2">
        <v>44299</v>
      </c>
      <c r="G187" s="15">
        <f>IF(A187="2020",D187/Escalation!$F$3,IF('2021 Costs'!A187="2021",'2021 Costs'!D187/Escalation!$G$3,'2021 Costs'!D187/Escalation!$H$3))</f>
        <v>284.75797300126447</v>
      </c>
    </row>
    <row r="188" spans="1:7" x14ac:dyDescent="0.25">
      <c r="A188" t="s">
        <v>1</v>
      </c>
      <c r="B188" t="s">
        <v>2</v>
      </c>
      <c r="C188" t="s">
        <v>27</v>
      </c>
      <c r="D188" s="15">
        <v>291.39999999999998</v>
      </c>
      <c r="E188" t="s">
        <v>18</v>
      </c>
      <c r="F188" s="2">
        <v>44299</v>
      </c>
      <c r="G188" s="15">
        <f>IF(A188="2020",D188/Escalation!$F$3,IF('2021 Costs'!A188="2021",'2021 Costs'!D188/Escalation!$G$3,'2021 Costs'!D188/Escalation!$H$3))</f>
        <v>318.7556596979428</v>
      </c>
    </row>
    <row r="189" spans="1:7" x14ac:dyDescent="0.25">
      <c r="A189" t="s">
        <v>1</v>
      </c>
      <c r="B189" t="s">
        <v>2</v>
      </c>
      <c r="C189" t="s">
        <v>27</v>
      </c>
      <c r="D189" s="15">
        <v>291.39999999999998</v>
      </c>
      <c r="E189" t="s">
        <v>18</v>
      </c>
      <c r="F189" s="2">
        <v>44299</v>
      </c>
      <c r="G189" s="15">
        <f>IF(A189="2020",D189/Escalation!$F$3,IF('2021 Costs'!A189="2021",'2021 Costs'!D189/Escalation!$G$3,'2021 Costs'!D189/Escalation!$H$3))</f>
        <v>318.7556596979428</v>
      </c>
    </row>
    <row r="190" spans="1:7" x14ac:dyDescent="0.25">
      <c r="A190" t="s">
        <v>1</v>
      </c>
      <c r="B190" t="s">
        <v>2</v>
      </c>
      <c r="C190" t="s">
        <v>27</v>
      </c>
      <c r="D190" s="15">
        <v>291.39999999999998</v>
      </c>
      <c r="E190" t="s">
        <v>18</v>
      </c>
      <c r="F190" s="2">
        <v>44299</v>
      </c>
      <c r="G190" s="15">
        <f>IF(A190="2020",D190/Escalation!$F$3,IF('2021 Costs'!A190="2021",'2021 Costs'!D190/Escalation!$G$3,'2021 Costs'!D190/Escalation!$H$3))</f>
        <v>318.7556596979428</v>
      </c>
    </row>
    <row r="191" spans="1:7" x14ac:dyDescent="0.25">
      <c r="A191" t="s">
        <v>1</v>
      </c>
      <c r="B191" t="s">
        <v>2</v>
      </c>
      <c r="C191" t="s">
        <v>27</v>
      </c>
      <c r="D191" s="15">
        <v>109.28</v>
      </c>
      <c r="E191" t="s">
        <v>18</v>
      </c>
      <c r="F191" s="2">
        <v>44299</v>
      </c>
      <c r="G191" s="15">
        <f>IF(A191="2020",D191/Escalation!$F$3,IF('2021 Costs'!A191="2021",'2021 Costs'!D191/Escalation!$G$3,'2021 Costs'!D191/Escalation!$H$3))</f>
        <v>119.53884177004527</v>
      </c>
    </row>
    <row r="192" spans="1:7" x14ac:dyDescent="0.25">
      <c r="A192" t="s">
        <v>1</v>
      </c>
      <c r="B192" t="s">
        <v>2</v>
      </c>
      <c r="C192" t="s">
        <v>27</v>
      </c>
      <c r="D192" s="15">
        <v>109.28</v>
      </c>
      <c r="E192" t="s">
        <v>18</v>
      </c>
      <c r="F192" s="2">
        <v>44299</v>
      </c>
      <c r="G192" s="15">
        <f>IF(A192="2020",D192/Escalation!$F$3,IF('2021 Costs'!A192="2021",'2021 Costs'!D192/Escalation!$G$3,'2021 Costs'!D192/Escalation!$H$3))</f>
        <v>119.53884177004527</v>
      </c>
    </row>
    <row r="193" spans="1:7" x14ac:dyDescent="0.25">
      <c r="A193" t="s">
        <v>1</v>
      </c>
      <c r="B193" t="s">
        <v>2</v>
      </c>
      <c r="C193" t="s">
        <v>27</v>
      </c>
      <c r="D193" s="15">
        <v>291.39999999999998</v>
      </c>
      <c r="E193" t="s">
        <v>18</v>
      </c>
      <c r="F193" s="2">
        <v>44299</v>
      </c>
      <c r="G193" s="15">
        <f>IF(A193="2020",D193/Escalation!$F$3,IF('2021 Costs'!A193="2021",'2021 Costs'!D193/Escalation!$G$3,'2021 Costs'!D193/Escalation!$H$3))</f>
        <v>318.7556596979428</v>
      </c>
    </row>
    <row r="194" spans="1:7" x14ac:dyDescent="0.25">
      <c r="A194" t="s">
        <v>1</v>
      </c>
      <c r="B194" t="s">
        <v>2</v>
      </c>
      <c r="C194" t="s">
        <v>27</v>
      </c>
      <c r="D194" s="15">
        <v>260.32</v>
      </c>
      <c r="E194" t="s">
        <v>18</v>
      </c>
      <c r="F194" s="2">
        <v>44299</v>
      </c>
      <c r="G194" s="15">
        <f>IF(A194="2020",D194/Escalation!$F$3,IF('2021 Costs'!A194="2021",'2021 Costs'!D194/Escalation!$G$3,'2021 Costs'!D194/Escalation!$H$3))</f>
        <v>284.75797300126447</v>
      </c>
    </row>
    <row r="195" spans="1:7" x14ac:dyDescent="0.25">
      <c r="A195" t="s">
        <v>1</v>
      </c>
      <c r="B195" t="s">
        <v>2</v>
      </c>
      <c r="C195" t="s">
        <v>27</v>
      </c>
      <c r="D195" s="15">
        <v>260.32</v>
      </c>
      <c r="E195" t="s">
        <v>18</v>
      </c>
      <c r="F195" s="2">
        <v>44299</v>
      </c>
      <c r="G195" s="15">
        <f>IF(A195="2020",D195/Escalation!$F$3,IF('2021 Costs'!A195="2021",'2021 Costs'!D195/Escalation!$G$3,'2021 Costs'!D195/Escalation!$H$3))</f>
        <v>284.75797300126447</v>
      </c>
    </row>
    <row r="196" spans="1:7" x14ac:dyDescent="0.25">
      <c r="A196" t="s">
        <v>1</v>
      </c>
      <c r="B196" t="s">
        <v>2</v>
      </c>
      <c r="C196" t="s">
        <v>27</v>
      </c>
      <c r="D196" s="15">
        <v>260.32</v>
      </c>
      <c r="E196" t="s">
        <v>18</v>
      </c>
      <c r="F196" s="2">
        <v>44299</v>
      </c>
      <c r="G196" s="15">
        <f>IF(A196="2020",D196/Escalation!$F$3,IF('2021 Costs'!A196="2021",'2021 Costs'!D196/Escalation!$G$3,'2021 Costs'!D196/Escalation!$H$3))</f>
        <v>284.75797300126447</v>
      </c>
    </row>
    <row r="197" spans="1:7" x14ac:dyDescent="0.25">
      <c r="A197" t="s">
        <v>1</v>
      </c>
      <c r="B197" t="s">
        <v>2</v>
      </c>
      <c r="C197" t="s">
        <v>27</v>
      </c>
      <c r="D197" s="15">
        <v>97.62</v>
      </c>
      <c r="E197" t="s">
        <v>18</v>
      </c>
      <c r="F197" s="2">
        <v>44299</v>
      </c>
      <c r="G197" s="15">
        <f>IF(A197="2020",D197/Escalation!$F$3,IF('2021 Costs'!A197="2021",'2021 Costs'!D197/Escalation!$G$3,'2021 Costs'!D197/Escalation!$H$3))</f>
        <v>106.78423987547419</v>
      </c>
    </row>
    <row r="198" spans="1:7" x14ac:dyDescent="0.25">
      <c r="A198" t="s">
        <v>1</v>
      </c>
      <c r="B198" t="s">
        <v>2</v>
      </c>
      <c r="C198" t="s">
        <v>27</v>
      </c>
      <c r="D198" s="15">
        <v>97.62</v>
      </c>
      <c r="E198" t="s">
        <v>18</v>
      </c>
      <c r="F198" s="2">
        <v>44299</v>
      </c>
      <c r="G198" s="15">
        <f>IF(A198="2020",D198/Escalation!$F$3,IF('2021 Costs'!A198="2021",'2021 Costs'!D198/Escalation!$G$3,'2021 Costs'!D198/Escalation!$H$3))</f>
        <v>106.78423987547419</v>
      </c>
    </row>
    <row r="199" spans="1:7" x14ac:dyDescent="0.25">
      <c r="A199" t="s">
        <v>1</v>
      </c>
      <c r="B199" t="s">
        <v>2</v>
      </c>
      <c r="C199" t="s">
        <v>27</v>
      </c>
      <c r="D199" s="15">
        <v>260.32</v>
      </c>
      <c r="E199" t="s">
        <v>18</v>
      </c>
      <c r="F199" s="2">
        <v>44299</v>
      </c>
      <c r="G199" s="15">
        <f>IF(A199="2020",D199/Escalation!$F$3,IF('2021 Costs'!A199="2021",'2021 Costs'!D199/Escalation!$G$3,'2021 Costs'!D199/Escalation!$H$3))</f>
        <v>284.75797300126447</v>
      </c>
    </row>
    <row r="200" spans="1:7" x14ac:dyDescent="0.25">
      <c r="A200" t="s">
        <v>1</v>
      </c>
      <c r="B200" t="s">
        <v>2</v>
      </c>
      <c r="C200" t="s">
        <v>27</v>
      </c>
      <c r="D200" s="15">
        <v>227.78</v>
      </c>
      <c r="E200" t="s">
        <v>18</v>
      </c>
      <c r="F200" s="2">
        <v>44299</v>
      </c>
      <c r="G200" s="15">
        <f>IF(A200="2020",D200/Escalation!$F$3,IF('2021 Costs'!A200="2021",'2021 Costs'!D200/Escalation!$G$3,'2021 Costs'!D200/Escalation!$H$3))</f>
        <v>249.16322637610642</v>
      </c>
    </row>
    <row r="201" spans="1:7" x14ac:dyDescent="0.25">
      <c r="A201" t="s">
        <v>1</v>
      </c>
      <c r="B201" t="s">
        <v>2</v>
      </c>
      <c r="C201" t="s">
        <v>27</v>
      </c>
      <c r="D201" s="15">
        <v>292.86</v>
      </c>
      <c r="E201" t="s">
        <v>18</v>
      </c>
      <c r="F201" s="2">
        <v>44299</v>
      </c>
      <c r="G201" s="15">
        <f>IF(A201="2020",D201/Escalation!$F$3,IF('2021 Costs'!A201="2021",'2021 Costs'!D201/Escalation!$G$3,'2021 Costs'!D201/Escalation!$H$3))</f>
        <v>320.35271962642258</v>
      </c>
    </row>
    <row r="202" spans="1:7" x14ac:dyDescent="0.25">
      <c r="A202" t="s">
        <v>1</v>
      </c>
      <c r="B202" t="s">
        <v>2</v>
      </c>
      <c r="C202" t="s">
        <v>27</v>
      </c>
      <c r="D202" s="15">
        <v>260.32</v>
      </c>
      <c r="E202" t="s">
        <v>18</v>
      </c>
      <c r="F202" s="2">
        <v>44299</v>
      </c>
      <c r="G202" s="15">
        <f>IF(A202="2020",D202/Escalation!$F$3,IF('2021 Costs'!A202="2021",'2021 Costs'!D202/Escalation!$G$3,'2021 Costs'!D202/Escalation!$H$3))</f>
        <v>284.75797300126447</v>
      </c>
    </row>
    <row r="203" spans="1:7" x14ac:dyDescent="0.25">
      <c r="A203" t="s">
        <v>1</v>
      </c>
      <c r="B203" t="s">
        <v>2</v>
      </c>
      <c r="C203" t="s">
        <v>27</v>
      </c>
      <c r="D203" s="15">
        <v>97.62</v>
      </c>
      <c r="E203" t="s">
        <v>18</v>
      </c>
      <c r="F203" s="2">
        <v>44299</v>
      </c>
      <c r="G203" s="15">
        <f>IF(A203="2020",D203/Escalation!$F$3,IF('2021 Costs'!A203="2021",'2021 Costs'!D203/Escalation!$G$3,'2021 Costs'!D203/Escalation!$H$3))</f>
        <v>106.78423987547419</v>
      </c>
    </row>
    <row r="204" spans="1:7" x14ac:dyDescent="0.25">
      <c r="A204" t="s">
        <v>1</v>
      </c>
      <c r="B204" t="s">
        <v>2</v>
      </c>
      <c r="C204" t="s">
        <v>27</v>
      </c>
      <c r="D204" s="15">
        <v>97.62</v>
      </c>
      <c r="E204" t="s">
        <v>18</v>
      </c>
      <c r="F204" s="2">
        <v>44299</v>
      </c>
      <c r="G204" s="15">
        <f>IF(A204="2020",D204/Escalation!$F$3,IF('2021 Costs'!A204="2021",'2021 Costs'!D204/Escalation!$G$3,'2021 Costs'!D204/Escalation!$H$3))</f>
        <v>106.78423987547419</v>
      </c>
    </row>
    <row r="205" spans="1:7" x14ac:dyDescent="0.25">
      <c r="A205" t="s">
        <v>1</v>
      </c>
      <c r="B205" t="s">
        <v>2</v>
      </c>
      <c r="C205" t="s">
        <v>27</v>
      </c>
      <c r="D205" s="15">
        <v>260.32</v>
      </c>
      <c r="E205" t="s">
        <v>18</v>
      </c>
      <c r="F205" s="2">
        <v>44299</v>
      </c>
      <c r="G205" s="15">
        <f>IF(A205="2020",D205/Escalation!$F$3,IF('2021 Costs'!A205="2021",'2021 Costs'!D205/Escalation!$G$3,'2021 Costs'!D205/Escalation!$H$3))</f>
        <v>284.75797300126447</v>
      </c>
    </row>
    <row r="206" spans="1:7" x14ac:dyDescent="0.25">
      <c r="A206" t="s">
        <v>1</v>
      </c>
      <c r="B206" t="s">
        <v>2</v>
      </c>
      <c r="C206" t="s">
        <v>27</v>
      </c>
      <c r="D206" s="15">
        <v>260.32</v>
      </c>
      <c r="E206" t="s">
        <v>18</v>
      </c>
      <c r="F206" s="2">
        <v>44299</v>
      </c>
      <c r="G206" s="15">
        <f>IF(A206="2020",D206/Escalation!$F$3,IF('2021 Costs'!A206="2021",'2021 Costs'!D206/Escalation!$G$3,'2021 Costs'!D206/Escalation!$H$3))</f>
        <v>284.75797300126447</v>
      </c>
    </row>
    <row r="207" spans="1:7" x14ac:dyDescent="0.25">
      <c r="A207" t="s">
        <v>1</v>
      </c>
      <c r="B207" t="s">
        <v>2</v>
      </c>
      <c r="C207" t="s">
        <v>27</v>
      </c>
      <c r="D207" s="15">
        <v>260.32</v>
      </c>
      <c r="E207" t="s">
        <v>18</v>
      </c>
      <c r="F207" s="2">
        <v>44299</v>
      </c>
      <c r="G207" s="15">
        <f>IF(A207="2020",D207/Escalation!$F$3,IF('2021 Costs'!A207="2021",'2021 Costs'!D207/Escalation!$G$3,'2021 Costs'!D207/Escalation!$H$3))</f>
        <v>284.75797300126447</v>
      </c>
    </row>
    <row r="208" spans="1:7" x14ac:dyDescent="0.25">
      <c r="A208" t="s">
        <v>1</v>
      </c>
      <c r="B208" t="s">
        <v>2</v>
      </c>
      <c r="C208" t="s">
        <v>27</v>
      </c>
      <c r="D208" s="15">
        <v>-123.52</v>
      </c>
      <c r="E208" t="s">
        <v>18</v>
      </c>
      <c r="F208" s="2">
        <v>44299</v>
      </c>
      <c r="G208" s="15">
        <f>IF(A208="2020",D208/Escalation!$F$3,IF('2021 Costs'!A208="2021",'2021 Costs'!D208/Escalation!$G$3,'2021 Costs'!D208/Escalation!$H$3))</f>
        <v>-135.11564545603943</v>
      </c>
    </row>
    <row r="209" spans="1:7" x14ac:dyDescent="0.25">
      <c r="A209" t="s">
        <v>1</v>
      </c>
      <c r="B209" t="s">
        <v>2</v>
      </c>
      <c r="C209" t="s">
        <v>27</v>
      </c>
      <c r="D209" s="15">
        <v>-275.57</v>
      </c>
      <c r="E209" t="s">
        <v>18</v>
      </c>
      <c r="F209" s="2">
        <v>44299</v>
      </c>
      <c r="G209" s="15">
        <f>IF(A209="2020",D209/Escalation!$F$3,IF('2021 Costs'!A209="2021",'2021 Costs'!D209/Escalation!$G$3,'2021 Costs'!D209/Escalation!$H$3))</f>
        <v>-301.43959211723438</v>
      </c>
    </row>
    <row r="210" spans="1:7" x14ac:dyDescent="0.25">
      <c r="A210" t="s">
        <v>1</v>
      </c>
      <c r="B210" t="s">
        <v>2</v>
      </c>
      <c r="C210" t="s">
        <v>27</v>
      </c>
      <c r="D210" s="15">
        <v>260.32</v>
      </c>
      <c r="E210" t="s">
        <v>18</v>
      </c>
      <c r="F210" s="2">
        <v>44299</v>
      </c>
      <c r="G210" s="15">
        <f>IF(A210="2020",D210/Escalation!$F$3,IF('2021 Costs'!A210="2021",'2021 Costs'!D210/Escalation!$G$3,'2021 Costs'!D210/Escalation!$H$3))</f>
        <v>284.75797300126447</v>
      </c>
    </row>
    <row r="211" spans="1:7" x14ac:dyDescent="0.25">
      <c r="A211" t="s">
        <v>1</v>
      </c>
      <c r="B211" t="s">
        <v>2</v>
      </c>
      <c r="C211" t="s">
        <v>27</v>
      </c>
      <c r="D211" s="15">
        <v>260.32</v>
      </c>
      <c r="E211" t="s">
        <v>18</v>
      </c>
      <c r="F211" s="2">
        <v>44299</v>
      </c>
      <c r="G211" s="15">
        <f>IF(A211="2020",D211/Escalation!$F$3,IF('2021 Costs'!A211="2021",'2021 Costs'!D211/Escalation!$G$3,'2021 Costs'!D211/Escalation!$H$3))</f>
        <v>284.75797300126447</v>
      </c>
    </row>
    <row r="212" spans="1:7" x14ac:dyDescent="0.25">
      <c r="A212" t="s">
        <v>1</v>
      </c>
      <c r="B212" t="s">
        <v>2</v>
      </c>
      <c r="C212" t="s">
        <v>27</v>
      </c>
      <c r="D212" s="15">
        <v>260.32</v>
      </c>
      <c r="E212" t="s">
        <v>18</v>
      </c>
      <c r="F212" s="2">
        <v>44299</v>
      </c>
      <c r="G212" s="15">
        <f>IF(A212="2020",D212/Escalation!$F$3,IF('2021 Costs'!A212="2021",'2021 Costs'!D212/Escalation!$G$3,'2021 Costs'!D212/Escalation!$H$3))</f>
        <v>284.75797300126447</v>
      </c>
    </row>
    <row r="213" spans="1:7" x14ac:dyDescent="0.25">
      <c r="A213" t="s">
        <v>1</v>
      </c>
      <c r="B213" t="s">
        <v>2</v>
      </c>
      <c r="C213" t="s">
        <v>27</v>
      </c>
      <c r="D213" s="15">
        <v>260.32</v>
      </c>
      <c r="E213" t="s">
        <v>18</v>
      </c>
      <c r="F213" s="2">
        <v>44299</v>
      </c>
      <c r="G213" s="15">
        <f>IF(A213="2020",D213/Escalation!$F$3,IF('2021 Costs'!A213="2021",'2021 Costs'!D213/Escalation!$G$3,'2021 Costs'!D213/Escalation!$H$3))</f>
        <v>284.75797300126447</v>
      </c>
    </row>
    <row r="214" spans="1:7" x14ac:dyDescent="0.25">
      <c r="A214" t="s">
        <v>1</v>
      </c>
      <c r="B214" t="s">
        <v>2</v>
      </c>
      <c r="C214" t="s">
        <v>27</v>
      </c>
      <c r="D214" s="15">
        <v>-100.28</v>
      </c>
      <c r="E214" t="s">
        <v>18</v>
      </c>
      <c r="F214" s="2">
        <v>44299</v>
      </c>
      <c r="G214" s="15">
        <f>IF(A214="2020",D214/Escalation!$F$3,IF('2021 Costs'!A214="2021",'2021 Costs'!D214/Escalation!$G$3,'2021 Costs'!D214/Escalation!$H$3))</f>
        <v>-109.69395179996467</v>
      </c>
    </row>
    <row r="215" spans="1:7" x14ac:dyDescent="0.25">
      <c r="A215" t="s">
        <v>1</v>
      </c>
      <c r="B215" t="s">
        <v>2</v>
      </c>
      <c r="C215" t="s">
        <v>27</v>
      </c>
      <c r="D215" s="15">
        <v>291.39999999999998</v>
      </c>
      <c r="E215" t="s">
        <v>18</v>
      </c>
      <c r="F215" s="2">
        <v>44299</v>
      </c>
      <c r="G215" s="15">
        <f>IF(A215="2020",D215/Escalation!$F$3,IF('2021 Costs'!A215="2021",'2021 Costs'!D215/Escalation!$G$3,'2021 Costs'!D215/Escalation!$H$3))</f>
        <v>318.7556596979428</v>
      </c>
    </row>
    <row r="216" spans="1:7" x14ac:dyDescent="0.25">
      <c r="A216" t="s">
        <v>1</v>
      </c>
      <c r="B216" t="s">
        <v>2</v>
      </c>
      <c r="C216" t="s">
        <v>27</v>
      </c>
      <c r="D216" s="15">
        <v>260.32</v>
      </c>
      <c r="E216" t="s">
        <v>18</v>
      </c>
      <c r="F216" s="2">
        <v>44299</v>
      </c>
      <c r="G216" s="15">
        <f>IF(A216="2020",D216/Escalation!$F$3,IF('2021 Costs'!A216="2021",'2021 Costs'!D216/Escalation!$G$3,'2021 Costs'!D216/Escalation!$H$3))</f>
        <v>284.75797300126447</v>
      </c>
    </row>
    <row r="217" spans="1:7" x14ac:dyDescent="0.25">
      <c r="A217" t="s">
        <v>1</v>
      </c>
      <c r="B217" t="s">
        <v>2</v>
      </c>
      <c r="C217" t="s">
        <v>27</v>
      </c>
      <c r="D217" s="15">
        <v>260.32</v>
      </c>
      <c r="E217" t="s">
        <v>18</v>
      </c>
      <c r="F217" s="2">
        <v>44299</v>
      </c>
      <c r="G217" s="15">
        <f>IF(A217="2020",D217/Escalation!$F$3,IF('2021 Costs'!A217="2021",'2021 Costs'!D217/Escalation!$G$3,'2021 Costs'!D217/Escalation!$H$3))</f>
        <v>284.75797300126447</v>
      </c>
    </row>
    <row r="218" spans="1:7" x14ac:dyDescent="0.25">
      <c r="A218" t="s">
        <v>1</v>
      </c>
      <c r="B218" t="s">
        <v>2</v>
      </c>
      <c r="C218" t="s">
        <v>27</v>
      </c>
      <c r="D218" s="15">
        <v>291.39999999999998</v>
      </c>
      <c r="E218" t="s">
        <v>18</v>
      </c>
      <c r="F218" s="2">
        <v>44299</v>
      </c>
      <c r="G218" s="15">
        <f>IF(A218="2020",D218/Escalation!$F$3,IF('2021 Costs'!A218="2021",'2021 Costs'!D218/Escalation!$G$3,'2021 Costs'!D218/Escalation!$H$3))</f>
        <v>318.7556596979428</v>
      </c>
    </row>
    <row r="219" spans="1:7" x14ac:dyDescent="0.25">
      <c r="A219" t="s">
        <v>1</v>
      </c>
      <c r="B219" t="s">
        <v>2</v>
      </c>
      <c r="C219" t="s">
        <v>27</v>
      </c>
      <c r="D219" s="15">
        <v>260.32</v>
      </c>
      <c r="E219" t="s">
        <v>18</v>
      </c>
      <c r="F219" s="2">
        <v>44299</v>
      </c>
      <c r="G219" s="15">
        <f>IF(A219="2020",D219/Escalation!$F$3,IF('2021 Costs'!A219="2021",'2021 Costs'!D219/Escalation!$G$3,'2021 Costs'!D219/Escalation!$H$3))</f>
        <v>284.75797300126447</v>
      </c>
    </row>
    <row r="220" spans="1:7" x14ac:dyDescent="0.25">
      <c r="A220" t="s">
        <v>1</v>
      </c>
      <c r="B220" t="s">
        <v>2</v>
      </c>
      <c r="C220" t="s">
        <v>27</v>
      </c>
      <c r="D220" s="15">
        <v>260.32</v>
      </c>
      <c r="E220" t="s">
        <v>18</v>
      </c>
      <c r="F220" s="2">
        <v>44299</v>
      </c>
      <c r="G220" s="15">
        <f>IF(A220="2020",D220/Escalation!$F$3,IF('2021 Costs'!A220="2021",'2021 Costs'!D220/Escalation!$G$3,'2021 Costs'!D220/Escalation!$H$3))</f>
        <v>284.75797300126447</v>
      </c>
    </row>
    <row r="221" spans="1:7" x14ac:dyDescent="0.25">
      <c r="A221" t="s">
        <v>1</v>
      </c>
      <c r="B221" t="s">
        <v>2</v>
      </c>
      <c r="C221" t="s">
        <v>27</v>
      </c>
      <c r="D221" s="15">
        <v>-39.78</v>
      </c>
      <c r="E221" t="s">
        <v>18</v>
      </c>
      <c r="F221" s="2">
        <v>44299</v>
      </c>
      <c r="G221" s="15">
        <f>IF(A221="2020",D221/Escalation!$F$3,IF('2021 Costs'!A221="2021",'2021 Costs'!D221/Escalation!$G$3,'2021 Costs'!D221/Escalation!$H$3))</f>
        <v>-43.51441366775623</v>
      </c>
    </row>
    <row r="222" spans="1:7" x14ac:dyDescent="0.25">
      <c r="A222" t="s">
        <v>1</v>
      </c>
      <c r="B222" t="s">
        <v>2</v>
      </c>
      <c r="C222" t="s">
        <v>27</v>
      </c>
      <c r="D222" s="15">
        <v>-53.27</v>
      </c>
      <c r="E222" t="s">
        <v>18</v>
      </c>
      <c r="F222" s="2">
        <v>44299</v>
      </c>
      <c r="G222" s="15">
        <f>IF(A222="2020",D222/Escalation!$F$3,IF('2021 Costs'!A222="2021",'2021 Costs'!D222/Escalation!$G$3,'2021 Costs'!D222/Escalation!$H$3))</f>
        <v>-58.270809856243702</v>
      </c>
    </row>
    <row r="223" spans="1:7" x14ac:dyDescent="0.25">
      <c r="A223" t="s">
        <v>1</v>
      </c>
      <c r="B223" t="s">
        <v>2</v>
      </c>
      <c r="C223" t="s">
        <v>27</v>
      </c>
      <c r="D223" s="15">
        <v>34.96</v>
      </c>
      <c r="E223" t="s">
        <v>18</v>
      </c>
      <c r="F223" s="2">
        <v>44299</v>
      </c>
      <c r="G223" s="15">
        <f>IF(A223="2020",D223/Escalation!$F$3,IF('2021 Costs'!A223="2021",'2021 Costs'!D223/Escalation!$G$3,'2021 Costs'!D223/Escalation!$H$3))</f>
        <v>38.241928150446398</v>
      </c>
    </row>
    <row r="224" spans="1:7" x14ac:dyDescent="0.25">
      <c r="A224" t="s">
        <v>1</v>
      </c>
      <c r="B224" t="s">
        <v>2</v>
      </c>
      <c r="C224" t="s">
        <v>27</v>
      </c>
      <c r="D224" s="15">
        <v>-1.51</v>
      </c>
      <c r="E224" t="s">
        <v>18</v>
      </c>
      <c r="F224" s="2">
        <v>44299</v>
      </c>
      <c r="G224" s="15">
        <f>IF(A224="2020",D224/Escalation!$F$3,IF('2021 Costs'!A224="2021",'2021 Costs'!D224/Escalation!$G$3,'2021 Costs'!D224/Escalation!$H$3))</f>
        <v>-1.6517537616468554</v>
      </c>
    </row>
    <row r="225" spans="1:7" x14ac:dyDescent="0.25">
      <c r="A225" t="s">
        <v>1</v>
      </c>
      <c r="B225" t="s">
        <v>2</v>
      </c>
      <c r="C225" t="s">
        <v>27</v>
      </c>
      <c r="D225" s="15">
        <v>122.36</v>
      </c>
      <c r="E225" t="s">
        <v>18</v>
      </c>
      <c r="F225" s="2">
        <v>44299</v>
      </c>
      <c r="G225" s="15">
        <f>IF(A225="2020",D225/Escalation!$F$3,IF('2021 Costs'!A225="2021",'2021 Costs'!D225/Escalation!$G$3,'2021 Costs'!D225/Escalation!$H$3))</f>
        <v>133.84674852656241</v>
      </c>
    </row>
    <row r="226" spans="1:7" x14ac:dyDescent="0.25">
      <c r="A226" t="s">
        <v>1</v>
      </c>
      <c r="B226" t="s">
        <v>2</v>
      </c>
      <c r="C226" t="s">
        <v>27</v>
      </c>
      <c r="D226" s="15">
        <v>157.32</v>
      </c>
      <c r="E226" t="s">
        <v>18</v>
      </c>
      <c r="F226" s="2">
        <v>44299</v>
      </c>
      <c r="G226" s="15">
        <f>IF(A226="2020",D226/Escalation!$F$3,IF('2021 Costs'!A226="2021",'2021 Costs'!D226/Escalation!$G$3,'2021 Costs'!D226/Escalation!$H$3))</f>
        <v>172.08867667700878</v>
      </c>
    </row>
    <row r="227" spans="1:7" x14ac:dyDescent="0.25">
      <c r="A227" t="s">
        <v>1</v>
      </c>
      <c r="B227" t="s">
        <v>2</v>
      </c>
      <c r="C227" t="s">
        <v>27</v>
      </c>
      <c r="D227" s="15">
        <v>139.84</v>
      </c>
      <c r="E227" t="s">
        <v>18</v>
      </c>
      <c r="F227" s="2">
        <v>44299</v>
      </c>
      <c r="G227" s="15">
        <f>IF(A227="2020",D227/Escalation!$F$3,IF('2021 Costs'!A227="2021",'2021 Costs'!D227/Escalation!$G$3,'2021 Costs'!D227/Escalation!$H$3))</f>
        <v>152.96771260178559</v>
      </c>
    </row>
    <row r="228" spans="1:7" x14ac:dyDescent="0.25">
      <c r="A228" t="s">
        <v>1</v>
      </c>
      <c r="B228" t="s">
        <v>2</v>
      </c>
      <c r="C228" t="s">
        <v>27</v>
      </c>
      <c r="D228" s="15">
        <v>52.44</v>
      </c>
      <c r="E228" t="s">
        <v>18</v>
      </c>
      <c r="F228" s="2">
        <v>44299</v>
      </c>
      <c r="G228" s="15">
        <f>IF(A228="2020",D228/Escalation!$F$3,IF('2021 Costs'!A228="2021",'2021 Costs'!D228/Escalation!$G$3,'2021 Costs'!D228/Escalation!$H$3))</f>
        <v>57.362892225669597</v>
      </c>
    </row>
    <row r="229" spans="1:7" x14ac:dyDescent="0.25">
      <c r="A229" t="s">
        <v>1</v>
      </c>
      <c r="B229" t="s">
        <v>2</v>
      </c>
      <c r="C229" t="s">
        <v>27</v>
      </c>
      <c r="D229" s="15">
        <v>139.84</v>
      </c>
      <c r="E229" t="s">
        <v>18</v>
      </c>
      <c r="F229" s="2">
        <v>44299</v>
      </c>
      <c r="G229" s="15">
        <f>IF(A229="2020",D229/Escalation!$F$3,IF('2021 Costs'!A229="2021",'2021 Costs'!D229/Escalation!$G$3,'2021 Costs'!D229/Escalation!$H$3))</f>
        <v>152.96771260178559</v>
      </c>
    </row>
    <row r="230" spans="1:7" x14ac:dyDescent="0.25">
      <c r="A230" t="s">
        <v>1</v>
      </c>
      <c r="B230" t="s">
        <v>2</v>
      </c>
      <c r="C230" t="s">
        <v>27</v>
      </c>
      <c r="D230" s="15">
        <v>139.84</v>
      </c>
      <c r="E230" t="s">
        <v>18</v>
      </c>
      <c r="F230" s="2">
        <v>44299</v>
      </c>
      <c r="G230" s="15">
        <f>IF(A230="2020",D230/Escalation!$F$3,IF('2021 Costs'!A230="2021",'2021 Costs'!D230/Escalation!$G$3,'2021 Costs'!D230/Escalation!$H$3))</f>
        <v>152.96771260178559</v>
      </c>
    </row>
    <row r="231" spans="1:7" x14ac:dyDescent="0.25">
      <c r="A231" t="s">
        <v>1</v>
      </c>
      <c r="B231" t="s">
        <v>2</v>
      </c>
      <c r="C231" t="s">
        <v>27</v>
      </c>
      <c r="D231" s="15">
        <v>139.84</v>
      </c>
      <c r="E231" t="s">
        <v>18</v>
      </c>
      <c r="F231" s="2">
        <v>44299</v>
      </c>
      <c r="G231" s="15">
        <f>IF(A231="2020",D231/Escalation!$F$3,IF('2021 Costs'!A231="2021",'2021 Costs'!D231/Escalation!$G$3,'2021 Costs'!D231/Escalation!$H$3))</f>
        <v>152.96771260178559</v>
      </c>
    </row>
    <row r="232" spans="1:7" x14ac:dyDescent="0.25">
      <c r="A232" t="s">
        <v>1</v>
      </c>
      <c r="B232" t="s">
        <v>2</v>
      </c>
      <c r="C232" t="s">
        <v>27</v>
      </c>
      <c r="D232" s="15">
        <v>104.88</v>
      </c>
      <c r="E232" t="s">
        <v>18</v>
      </c>
      <c r="F232" s="2">
        <v>44299</v>
      </c>
      <c r="G232" s="15">
        <f>IF(A232="2020",D232/Escalation!$F$3,IF('2021 Costs'!A232="2021",'2021 Costs'!D232/Escalation!$G$3,'2021 Costs'!D232/Escalation!$H$3))</f>
        <v>114.72578445133919</v>
      </c>
    </row>
    <row r="233" spans="1:7" x14ac:dyDescent="0.25">
      <c r="A233" t="s">
        <v>1</v>
      </c>
      <c r="B233" t="s">
        <v>2</v>
      </c>
      <c r="C233" t="s">
        <v>27</v>
      </c>
      <c r="D233" s="15">
        <v>24.45</v>
      </c>
      <c r="E233" t="s">
        <v>18</v>
      </c>
      <c r="F233" s="2">
        <v>44299</v>
      </c>
      <c r="G233" s="15">
        <f>IF(A233="2020",D233/Escalation!$F$3,IF('2021 Costs'!A233="2021",'2021 Costs'!D233/Escalation!$G$3,'2021 Costs'!D233/Escalation!$H$3))</f>
        <v>26.745284418718949</v>
      </c>
    </row>
    <row r="234" spans="1:7" x14ac:dyDescent="0.25">
      <c r="A234" t="s">
        <v>1</v>
      </c>
      <c r="B234" t="s">
        <v>2</v>
      </c>
      <c r="C234" t="s">
        <v>27</v>
      </c>
      <c r="D234" s="15">
        <v>139.84</v>
      </c>
      <c r="E234" t="s">
        <v>18</v>
      </c>
      <c r="F234" s="2">
        <v>44299</v>
      </c>
      <c r="G234" s="15">
        <f>IF(A234="2020",D234/Escalation!$F$3,IF('2021 Costs'!A234="2021",'2021 Costs'!D234/Escalation!$G$3,'2021 Costs'!D234/Escalation!$H$3))</f>
        <v>152.96771260178559</v>
      </c>
    </row>
    <row r="235" spans="1:7" x14ac:dyDescent="0.25">
      <c r="A235" t="s">
        <v>1</v>
      </c>
      <c r="B235" t="s">
        <v>2</v>
      </c>
      <c r="C235" t="s">
        <v>27</v>
      </c>
      <c r="D235" s="15">
        <v>139.84</v>
      </c>
      <c r="E235" t="s">
        <v>18</v>
      </c>
      <c r="F235" s="2">
        <v>44299</v>
      </c>
      <c r="G235" s="15">
        <f>IF(A235="2020",D235/Escalation!$F$3,IF('2021 Costs'!A235="2021",'2021 Costs'!D235/Escalation!$G$3,'2021 Costs'!D235/Escalation!$H$3))</f>
        <v>152.96771260178559</v>
      </c>
    </row>
    <row r="236" spans="1:7" x14ac:dyDescent="0.25">
      <c r="A236" t="s">
        <v>1</v>
      </c>
      <c r="B236" t="s">
        <v>2</v>
      </c>
      <c r="C236" t="s">
        <v>27</v>
      </c>
      <c r="D236" s="15">
        <v>-4.58</v>
      </c>
      <c r="E236" t="s">
        <v>18</v>
      </c>
      <c r="F236" s="2">
        <v>44299</v>
      </c>
      <c r="G236" s="15">
        <f>IF(A236="2020",D236/Escalation!$F$3,IF('2021 Costs'!A236="2021",'2021 Costs'!D236/Escalation!$G$3,'2021 Costs'!D236/Escalation!$H$3))</f>
        <v>-5.0099551181076807</v>
      </c>
    </row>
    <row r="237" spans="1:7" x14ac:dyDescent="0.25">
      <c r="A237" t="s">
        <v>1</v>
      </c>
      <c r="B237" t="s">
        <v>2</v>
      </c>
      <c r="C237" t="s">
        <v>27</v>
      </c>
      <c r="D237" s="15">
        <v>139.84</v>
      </c>
      <c r="E237" t="s">
        <v>18</v>
      </c>
      <c r="F237" s="2">
        <v>44299</v>
      </c>
      <c r="G237" s="15">
        <f>IF(A237="2020",D237/Escalation!$F$3,IF('2021 Costs'!A237="2021",'2021 Costs'!D237/Escalation!$G$3,'2021 Costs'!D237/Escalation!$H$3))</f>
        <v>152.96771260178559</v>
      </c>
    </row>
    <row r="238" spans="1:7" x14ac:dyDescent="0.25">
      <c r="A238" t="s">
        <v>1</v>
      </c>
      <c r="B238" t="s">
        <v>2</v>
      </c>
      <c r="C238" t="s">
        <v>27</v>
      </c>
      <c r="D238" s="15">
        <v>139.84</v>
      </c>
      <c r="E238" t="s">
        <v>18</v>
      </c>
      <c r="F238" s="2">
        <v>44299</v>
      </c>
      <c r="G238" s="15">
        <f>IF(A238="2020",D238/Escalation!$F$3,IF('2021 Costs'!A238="2021",'2021 Costs'!D238/Escalation!$G$3,'2021 Costs'!D238/Escalation!$H$3))</f>
        <v>152.96771260178559</v>
      </c>
    </row>
    <row r="239" spans="1:7" x14ac:dyDescent="0.25">
      <c r="A239" t="s">
        <v>1</v>
      </c>
      <c r="B239" t="s">
        <v>2</v>
      </c>
      <c r="C239" t="s">
        <v>27</v>
      </c>
      <c r="D239" s="15">
        <v>139.84</v>
      </c>
      <c r="E239" t="s">
        <v>18</v>
      </c>
      <c r="F239" s="2">
        <v>44299</v>
      </c>
      <c r="G239" s="15">
        <f>IF(A239="2020",D239/Escalation!$F$3,IF('2021 Costs'!A239="2021",'2021 Costs'!D239/Escalation!$G$3,'2021 Costs'!D239/Escalation!$H$3))</f>
        <v>152.96771260178559</v>
      </c>
    </row>
    <row r="240" spans="1:7" x14ac:dyDescent="0.25">
      <c r="A240" t="s">
        <v>1</v>
      </c>
      <c r="B240" t="s">
        <v>2</v>
      </c>
      <c r="C240" t="s">
        <v>27</v>
      </c>
      <c r="D240" s="15">
        <v>139.84</v>
      </c>
      <c r="E240" t="s">
        <v>18</v>
      </c>
      <c r="F240" s="2">
        <v>44299</v>
      </c>
      <c r="G240" s="15">
        <f>IF(A240="2020",D240/Escalation!$F$3,IF('2021 Costs'!A240="2021",'2021 Costs'!D240/Escalation!$G$3,'2021 Costs'!D240/Escalation!$H$3))</f>
        <v>152.96771260178559</v>
      </c>
    </row>
    <row r="241" spans="1:7" x14ac:dyDescent="0.25">
      <c r="A241" t="s">
        <v>1</v>
      </c>
      <c r="B241" t="s">
        <v>2</v>
      </c>
      <c r="C241" t="s">
        <v>27</v>
      </c>
      <c r="D241" s="15">
        <v>16.93</v>
      </c>
      <c r="E241" t="s">
        <v>18</v>
      </c>
      <c r="F241" s="2">
        <v>44299</v>
      </c>
      <c r="G241" s="15">
        <f>IF(A241="2020",D241/Escalation!$F$3,IF('2021 Costs'!A241="2021",'2021 Costs'!D241/Escalation!$G$3,'2021 Costs'!D241/Escalation!$H$3))</f>
        <v>18.519331910384942</v>
      </c>
    </row>
    <row r="242" spans="1:7" x14ac:dyDescent="0.25">
      <c r="A242" t="s">
        <v>1</v>
      </c>
      <c r="B242" t="s">
        <v>2</v>
      </c>
      <c r="C242" t="s">
        <v>27</v>
      </c>
      <c r="D242" s="15">
        <v>-1.86</v>
      </c>
      <c r="E242" t="s">
        <v>18</v>
      </c>
      <c r="F242" s="2">
        <v>44299</v>
      </c>
      <c r="G242" s="15">
        <f>IF(A242="2020",D242/Escalation!$F$3,IF('2021 Costs'!A242="2021",'2021 Costs'!D242/Escalation!$G$3,'2021 Costs'!D242/Escalation!$H$3))</f>
        <v>-2.0346105938166561</v>
      </c>
    </row>
    <row r="243" spans="1:7" x14ac:dyDescent="0.25">
      <c r="A243" t="s">
        <v>1</v>
      </c>
      <c r="B243" t="s">
        <v>2</v>
      </c>
      <c r="C243" t="s">
        <v>27</v>
      </c>
      <c r="D243" s="15">
        <v>1.86</v>
      </c>
      <c r="E243" t="s">
        <v>18</v>
      </c>
      <c r="F243" s="2">
        <v>44299</v>
      </c>
      <c r="G243" s="15">
        <f>IF(A243="2020",D243/Escalation!$F$3,IF('2021 Costs'!A243="2021",'2021 Costs'!D243/Escalation!$G$3,'2021 Costs'!D243/Escalation!$H$3))</f>
        <v>2.0346105938166561</v>
      </c>
    </row>
    <row r="244" spans="1:7" x14ac:dyDescent="0.25">
      <c r="A244" t="s">
        <v>1</v>
      </c>
      <c r="B244" t="s">
        <v>2</v>
      </c>
      <c r="C244" t="s">
        <v>27</v>
      </c>
      <c r="D244" s="15">
        <v>-2.16</v>
      </c>
      <c r="E244" t="s">
        <v>18</v>
      </c>
      <c r="F244" s="2">
        <v>44299</v>
      </c>
      <c r="G244" s="15">
        <f>IF(A244="2020",D244/Escalation!$F$3,IF('2021 Costs'!A244="2021",'2021 Costs'!D244/Escalation!$G$3,'2021 Costs'!D244/Escalation!$H$3))</f>
        <v>-2.3627735928193427</v>
      </c>
    </row>
    <row r="245" spans="1:7" x14ac:dyDescent="0.25">
      <c r="A245" t="s">
        <v>1</v>
      </c>
      <c r="B245" t="s">
        <v>2</v>
      </c>
      <c r="C245" t="s">
        <v>27</v>
      </c>
      <c r="D245" s="15">
        <v>2.16</v>
      </c>
      <c r="E245" t="s">
        <v>18</v>
      </c>
      <c r="F245" s="2">
        <v>44299</v>
      </c>
      <c r="G245" s="15">
        <f>IF(A245="2020",D245/Escalation!$F$3,IF('2021 Costs'!A245="2021",'2021 Costs'!D245/Escalation!$G$3,'2021 Costs'!D245/Escalation!$H$3))</f>
        <v>2.3627735928193427</v>
      </c>
    </row>
    <row r="246" spans="1:7" x14ac:dyDescent="0.25">
      <c r="A246" t="s">
        <v>1</v>
      </c>
      <c r="B246" t="s">
        <v>2</v>
      </c>
      <c r="C246" t="s">
        <v>27</v>
      </c>
      <c r="D246" s="15">
        <v>67.55</v>
      </c>
      <c r="E246" t="s">
        <v>18</v>
      </c>
      <c r="F246" s="2">
        <v>44299</v>
      </c>
      <c r="G246" s="15">
        <f>IF(A246="2020",D246/Escalation!$F$3,IF('2021 Costs'!A246="2021",'2021 Costs'!D246/Escalation!$G$3,'2021 Costs'!D246/Escalation!$H$3))</f>
        <v>73.891368608771572</v>
      </c>
    </row>
    <row r="247" spans="1:7" x14ac:dyDescent="0.25">
      <c r="A247" t="s">
        <v>1</v>
      </c>
      <c r="B247" t="s">
        <v>2</v>
      </c>
      <c r="C247" t="s">
        <v>27</v>
      </c>
      <c r="D247" s="15">
        <v>-67.55</v>
      </c>
      <c r="E247" t="s">
        <v>18</v>
      </c>
      <c r="F247" s="2">
        <v>44299</v>
      </c>
      <c r="G247" s="15">
        <f>IF(A247="2020",D247/Escalation!$F$3,IF('2021 Costs'!A247="2021",'2021 Costs'!D247/Escalation!$G$3,'2021 Costs'!D247/Escalation!$H$3))</f>
        <v>-73.891368608771572</v>
      </c>
    </row>
    <row r="248" spans="1:7" x14ac:dyDescent="0.25">
      <c r="A248" t="s">
        <v>1</v>
      </c>
      <c r="B248" t="s">
        <v>2</v>
      </c>
      <c r="C248" t="s">
        <v>27</v>
      </c>
      <c r="D248" s="15">
        <v>0.28999999999999998</v>
      </c>
      <c r="E248" t="s">
        <v>18</v>
      </c>
      <c r="F248" s="2">
        <v>44299</v>
      </c>
      <c r="G248" s="15">
        <f>IF(A248="2020",D248/Escalation!$F$3,IF('2021 Costs'!A248="2021",'2021 Costs'!D248/Escalation!$G$3,'2021 Costs'!D248/Escalation!$H$3))</f>
        <v>0.31722423236926356</v>
      </c>
    </row>
    <row r="249" spans="1:7" x14ac:dyDescent="0.25">
      <c r="A249" t="s">
        <v>1</v>
      </c>
      <c r="B249" t="s">
        <v>2</v>
      </c>
      <c r="C249" t="s">
        <v>27</v>
      </c>
      <c r="D249" s="15">
        <v>-0.28999999999999998</v>
      </c>
      <c r="E249" t="s">
        <v>18</v>
      </c>
      <c r="F249" s="2">
        <v>44299</v>
      </c>
      <c r="G249" s="15">
        <f>IF(A249="2020",D249/Escalation!$F$3,IF('2021 Costs'!A249="2021",'2021 Costs'!D249/Escalation!$G$3,'2021 Costs'!D249/Escalation!$H$3))</f>
        <v>-0.31722423236926356</v>
      </c>
    </row>
    <row r="250" spans="1:7" x14ac:dyDescent="0.25">
      <c r="A250" t="s">
        <v>1</v>
      </c>
      <c r="B250" t="s">
        <v>2</v>
      </c>
      <c r="C250" t="s">
        <v>27</v>
      </c>
      <c r="D250" s="15">
        <v>0.28999999999999998</v>
      </c>
      <c r="E250" t="s">
        <v>18</v>
      </c>
      <c r="F250" s="2">
        <v>44299</v>
      </c>
      <c r="G250" s="15">
        <f>IF(A250="2020",D250/Escalation!$F$3,IF('2021 Costs'!A250="2021",'2021 Costs'!D250/Escalation!$G$3,'2021 Costs'!D250/Escalation!$H$3))</f>
        <v>0.31722423236926356</v>
      </c>
    </row>
    <row r="251" spans="1:7" x14ac:dyDescent="0.25">
      <c r="A251" t="s">
        <v>1</v>
      </c>
      <c r="B251" t="s">
        <v>2</v>
      </c>
      <c r="C251" t="s">
        <v>27</v>
      </c>
      <c r="D251" s="15">
        <v>-0.28999999999999998</v>
      </c>
      <c r="E251" t="s">
        <v>18</v>
      </c>
      <c r="F251" s="2">
        <v>44299</v>
      </c>
      <c r="G251" s="15">
        <f>IF(A251="2020",D251/Escalation!$F$3,IF('2021 Costs'!A251="2021",'2021 Costs'!D251/Escalation!$G$3,'2021 Costs'!D251/Escalation!$H$3))</f>
        <v>-0.31722423236926356</v>
      </c>
    </row>
    <row r="252" spans="1:7" x14ac:dyDescent="0.25">
      <c r="A252" t="s">
        <v>1</v>
      </c>
      <c r="B252" t="s">
        <v>2</v>
      </c>
      <c r="C252" t="s">
        <v>27</v>
      </c>
      <c r="D252" s="15">
        <v>521.29</v>
      </c>
      <c r="E252" t="s">
        <v>18</v>
      </c>
      <c r="F252" s="2">
        <v>44299</v>
      </c>
      <c r="G252" s="15">
        <f>IF(A252="2020",D252/Escalation!$F$3,IF('2021 Costs'!A252="2021",'2021 Costs'!D252/Escalation!$G$3,'2021 Costs'!D252/Escalation!$H$3))</f>
        <v>570.22696583370146</v>
      </c>
    </row>
    <row r="253" spans="1:7" x14ac:dyDescent="0.25">
      <c r="A253" t="s">
        <v>1</v>
      </c>
      <c r="B253" t="s">
        <v>2</v>
      </c>
      <c r="C253" t="s">
        <v>27</v>
      </c>
      <c r="D253" s="15">
        <v>-521.29</v>
      </c>
      <c r="E253" t="s">
        <v>18</v>
      </c>
      <c r="F253" s="2">
        <v>44299</v>
      </c>
      <c r="G253" s="15">
        <f>IF(A253="2020",D253/Escalation!$F$3,IF('2021 Costs'!A253="2021",'2021 Costs'!D253/Escalation!$G$3,'2021 Costs'!D253/Escalation!$H$3))</f>
        <v>-570.22696583370146</v>
      </c>
    </row>
    <row r="254" spans="1:7" x14ac:dyDescent="0.25">
      <c r="A254" t="s">
        <v>1</v>
      </c>
      <c r="B254" t="s">
        <v>2</v>
      </c>
      <c r="C254" t="s">
        <v>27</v>
      </c>
      <c r="D254" s="15">
        <v>474.61</v>
      </c>
      <c r="E254" t="s">
        <v>18</v>
      </c>
      <c r="F254" s="2">
        <v>44299</v>
      </c>
      <c r="G254" s="15">
        <f>IF(A254="2020",D254/Escalation!$F$3,IF('2021 Costs'!A254="2021",'2021 Costs'!D254/Escalation!$G$3,'2021 Costs'!D254/Escalation!$H$3))</f>
        <v>519.16480318888341</v>
      </c>
    </row>
    <row r="255" spans="1:7" x14ac:dyDescent="0.25">
      <c r="A255" t="s">
        <v>1</v>
      </c>
      <c r="B255" t="s">
        <v>2</v>
      </c>
      <c r="C255" t="s">
        <v>27</v>
      </c>
      <c r="D255" s="15">
        <v>-474.61</v>
      </c>
      <c r="E255" t="s">
        <v>18</v>
      </c>
      <c r="F255" s="2">
        <v>44299</v>
      </c>
      <c r="G255" s="15">
        <f>IF(A255="2020",D255/Escalation!$F$3,IF('2021 Costs'!A255="2021",'2021 Costs'!D255/Escalation!$G$3,'2021 Costs'!D255/Escalation!$H$3))</f>
        <v>-519.16480318888341</v>
      </c>
    </row>
    <row r="256" spans="1:7" x14ac:dyDescent="0.25">
      <c r="A256" t="s">
        <v>1</v>
      </c>
      <c r="B256" t="s">
        <v>2</v>
      </c>
      <c r="C256" t="s">
        <v>27</v>
      </c>
      <c r="D256" s="15">
        <v>1304.6099999999999</v>
      </c>
      <c r="E256" t="s">
        <v>18</v>
      </c>
      <c r="F256" s="2">
        <v>44299</v>
      </c>
      <c r="G256" s="15">
        <f>IF(A256="2020",D256/Escalation!$F$3,IF('2021 Costs'!A256="2021",'2021 Costs'!D256/Escalation!$G$3,'2021 Costs'!D256/Escalation!$H$3))</f>
        <v>1427.0824337629826</v>
      </c>
    </row>
    <row r="257" spans="1:7" x14ac:dyDescent="0.25">
      <c r="A257" t="s">
        <v>1</v>
      </c>
      <c r="B257" t="s">
        <v>2</v>
      </c>
      <c r="C257" t="s">
        <v>27</v>
      </c>
      <c r="D257" s="15">
        <v>-1304.6099999999999</v>
      </c>
      <c r="E257" t="s">
        <v>18</v>
      </c>
      <c r="F257" s="2">
        <v>44299</v>
      </c>
      <c r="G257" s="15">
        <f>IF(A257="2020",D257/Escalation!$F$3,IF('2021 Costs'!A257="2021",'2021 Costs'!D257/Escalation!$G$3,'2021 Costs'!D257/Escalation!$H$3))</f>
        <v>-1427.0824337629826</v>
      </c>
    </row>
    <row r="258" spans="1:7" x14ac:dyDescent="0.25">
      <c r="A258" t="s">
        <v>1</v>
      </c>
      <c r="B258" t="s">
        <v>2</v>
      </c>
      <c r="C258" t="s">
        <v>27</v>
      </c>
      <c r="D258" s="15">
        <v>377.83</v>
      </c>
      <c r="E258" t="s">
        <v>18</v>
      </c>
      <c r="F258" s="2">
        <v>44299</v>
      </c>
      <c r="G258" s="15">
        <f>IF(A258="2020",D258/Escalation!$F$3,IF('2021 Costs'!A258="2021",'2021 Costs'!D258/Escalation!$G$3,'2021 Costs'!D258/Escalation!$H$3))</f>
        <v>413.29941971061675</v>
      </c>
    </row>
    <row r="259" spans="1:7" x14ac:dyDescent="0.25">
      <c r="A259" t="s">
        <v>1</v>
      </c>
      <c r="B259" t="s">
        <v>2</v>
      </c>
      <c r="C259" t="s">
        <v>27</v>
      </c>
      <c r="D259" s="15">
        <v>-377.83</v>
      </c>
      <c r="E259" t="s">
        <v>18</v>
      </c>
      <c r="F259" s="2">
        <v>44299</v>
      </c>
      <c r="G259" s="15">
        <f>IF(A259="2020",D259/Escalation!$F$3,IF('2021 Costs'!A259="2021",'2021 Costs'!D259/Escalation!$G$3,'2021 Costs'!D259/Escalation!$H$3))</f>
        <v>-413.29941971061675</v>
      </c>
    </row>
    <row r="260" spans="1:7" x14ac:dyDescent="0.25">
      <c r="A260" t="s">
        <v>1</v>
      </c>
      <c r="B260" t="s">
        <v>2</v>
      </c>
      <c r="C260" t="s">
        <v>27</v>
      </c>
      <c r="D260" s="15">
        <v>1319.97</v>
      </c>
      <c r="E260" t="s">
        <v>18</v>
      </c>
      <c r="F260" s="2">
        <v>44299</v>
      </c>
      <c r="G260" s="15">
        <f>IF(A260="2020",D260/Escalation!$F$3,IF('2021 Costs'!A260="2021",'2021 Costs'!D260/Escalation!$G$3,'2021 Costs'!D260/Escalation!$H$3))</f>
        <v>1443.8843793119204</v>
      </c>
    </row>
    <row r="261" spans="1:7" x14ac:dyDescent="0.25">
      <c r="A261" t="s">
        <v>1</v>
      </c>
      <c r="B261" t="s">
        <v>2</v>
      </c>
      <c r="C261" t="s">
        <v>27</v>
      </c>
      <c r="D261" s="15">
        <v>-1319.97</v>
      </c>
      <c r="E261" t="s">
        <v>18</v>
      </c>
      <c r="F261" s="2">
        <v>44299</v>
      </c>
      <c r="G261" s="15">
        <f>IF(A261="2020",D261/Escalation!$F$3,IF('2021 Costs'!A261="2021",'2021 Costs'!D261/Escalation!$G$3,'2021 Costs'!D261/Escalation!$H$3))</f>
        <v>-1443.8843793119204</v>
      </c>
    </row>
    <row r="262" spans="1:7" x14ac:dyDescent="0.25">
      <c r="A262" t="s">
        <v>1</v>
      </c>
      <c r="B262" t="s">
        <v>2</v>
      </c>
      <c r="C262" t="s">
        <v>27</v>
      </c>
      <c r="D262" s="15">
        <v>145.69</v>
      </c>
      <c r="E262" t="s">
        <v>18</v>
      </c>
      <c r="F262" s="2">
        <v>44299</v>
      </c>
      <c r="G262" s="15">
        <f>IF(A262="2020",D262/Escalation!$F$3,IF('2021 Costs'!A262="2021",'2021 Costs'!D262/Escalation!$G$3,'2021 Costs'!D262/Escalation!$H$3))</f>
        <v>159.36689108233799</v>
      </c>
    </row>
    <row r="263" spans="1:7" x14ac:dyDescent="0.25">
      <c r="A263" t="s">
        <v>1</v>
      </c>
      <c r="B263" t="s">
        <v>2</v>
      </c>
      <c r="C263" t="s">
        <v>27</v>
      </c>
      <c r="D263" s="15">
        <v>145.69</v>
      </c>
      <c r="E263" t="s">
        <v>18</v>
      </c>
      <c r="F263" s="2">
        <v>44299</v>
      </c>
      <c r="G263" s="15">
        <f>IF(A263="2020",D263/Escalation!$F$3,IF('2021 Costs'!A263="2021",'2021 Costs'!D263/Escalation!$G$3,'2021 Costs'!D263/Escalation!$H$3))</f>
        <v>159.36689108233799</v>
      </c>
    </row>
    <row r="264" spans="1:7" x14ac:dyDescent="0.25">
      <c r="A264" t="s">
        <v>1</v>
      </c>
      <c r="B264" t="s">
        <v>2</v>
      </c>
      <c r="C264" t="s">
        <v>27</v>
      </c>
      <c r="D264" s="15">
        <v>-16.12</v>
      </c>
      <c r="E264" t="s">
        <v>18</v>
      </c>
      <c r="F264" s="2">
        <v>44299</v>
      </c>
      <c r="G264" s="15">
        <f>IF(A264="2020",D264/Escalation!$F$3,IF('2021 Costs'!A264="2021",'2021 Costs'!D264/Escalation!$G$3,'2021 Costs'!D264/Escalation!$H$3))</f>
        <v>-17.633291813077687</v>
      </c>
    </row>
    <row r="265" spans="1:7" x14ac:dyDescent="0.25">
      <c r="A265" t="s">
        <v>1</v>
      </c>
      <c r="B265" t="s">
        <v>2</v>
      </c>
      <c r="C265" t="s">
        <v>27</v>
      </c>
      <c r="D265" s="15">
        <v>48.81</v>
      </c>
      <c r="E265" t="s">
        <v>18</v>
      </c>
      <c r="F265" s="2">
        <v>44299</v>
      </c>
      <c r="G265" s="15">
        <f>IF(A265="2020",D265/Escalation!$F$3,IF('2021 Costs'!A265="2021",'2021 Costs'!D265/Escalation!$G$3,'2021 Costs'!D265/Escalation!$H$3))</f>
        <v>53.392119937737093</v>
      </c>
    </row>
    <row r="266" spans="1:7" x14ac:dyDescent="0.25">
      <c r="A266" t="s">
        <v>1</v>
      </c>
      <c r="B266" t="s">
        <v>2</v>
      </c>
      <c r="C266" t="s">
        <v>27</v>
      </c>
      <c r="D266" s="15">
        <v>97.62</v>
      </c>
      <c r="E266" t="s">
        <v>18</v>
      </c>
      <c r="F266" s="2">
        <v>44299</v>
      </c>
      <c r="G266" s="15">
        <f>IF(A266="2020",D266/Escalation!$F$3,IF('2021 Costs'!A266="2021",'2021 Costs'!D266/Escalation!$G$3,'2021 Costs'!D266/Escalation!$H$3))</f>
        <v>106.78423987547419</v>
      </c>
    </row>
    <row r="267" spans="1:7" x14ac:dyDescent="0.25">
      <c r="A267" t="s">
        <v>1</v>
      </c>
      <c r="B267" t="s">
        <v>2</v>
      </c>
      <c r="C267" t="s">
        <v>27</v>
      </c>
      <c r="D267" s="15">
        <v>109.27</v>
      </c>
      <c r="E267" t="s">
        <v>18</v>
      </c>
      <c r="F267" s="2">
        <v>44299</v>
      </c>
      <c r="G267" s="15">
        <f>IF(A267="2020",D267/Escalation!$F$3,IF('2021 Costs'!A267="2021",'2021 Costs'!D267/Escalation!$G$3,'2021 Costs'!D267/Escalation!$H$3))</f>
        <v>119.52790300341184</v>
      </c>
    </row>
    <row r="268" spans="1:7" x14ac:dyDescent="0.25">
      <c r="A268" t="s">
        <v>1</v>
      </c>
      <c r="B268" t="s">
        <v>2</v>
      </c>
      <c r="C268" t="s">
        <v>27</v>
      </c>
      <c r="D268" s="15">
        <v>54.64</v>
      </c>
      <c r="E268" t="s">
        <v>18</v>
      </c>
      <c r="F268" s="2">
        <v>44299</v>
      </c>
      <c r="G268" s="15">
        <f>IF(A268="2020",D268/Escalation!$F$3,IF('2021 Costs'!A268="2021",'2021 Costs'!D268/Escalation!$G$3,'2021 Costs'!D268/Escalation!$H$3))</f>
        <v>59.769420885022633</v>
      </c>
    </row>
    <row r="269" spans="1:7" x14ac:dyDescent="0.25">
      <c r="A269" t="s">
        <v>1</v>
      </c>
      <c r="B269" t="s">
        <v>2</v>
      </c>
      <c r="C269" t="s">
        <v>27</v>
      </c>
      <c r="D269" s="15">
        <v>54.64</v>
      </c>
      <c r="E269" t="s">
        <v>18</v>
      </c>
      <c r="F269" s="2">
        <v>44299</v>
      </c>
      <c r="G269" s="15">
        <f>IF(A269="2020",D269/Escalation!$F$3,IF('2021 Costs'!A269="2021",'2021 Costs'!D269/Escalation!$G$3,'2021 Costs'!D269/Escalation!$H$3))</f>
        <v>59.769420885022633</v>
      </c>
    </row>
    <row r="270" spans="1:7" x14ac:dyDescent="0.25">
      <c r="A270" t="s">
        <v>1</v>
      </c>
      <c r="B270" t="s">
        <v>2</v>
      </c>
      <c r="C270" t="s">
        <v>27</v>
      </c>
      <c r="D270" s="15">
        <v>109.27</v>
      </c>
      <c r="E270" t="s">
        <v>18</v>
      </c>
      <c r="F270" s="2">
        <v>44299</v>
      </c>
      <c r="G270" s="15">
        <f>IF(A270="2020",D270/Escalation!$F$3,IF('2021 Costs'!A270="2021",'2021 Costs'!D270/Escalation!$G$3,'2021 Costs'!D270/Escalation!$H$3))</f>
        <v>119.52790300341184</v>
      </c>
    </row>
    <row r="271" spans="1:7" x14ac:dyDescent="0.25">
      <c r="A271" t="s">
        <v>1</v>
      </c>
      <c r="B271" t="s">
        <v>2</v>
      </c>
      <c r="C271" t="s">
        <v>27</v>
      </c>
      <c r="D271" s="15">
        <v>54.64</v>
      </c>
      <c r="E271" t="s">
        <v>18</v>
      </c>
      <c r="F271" s="2">
        <v>44299</v>
      </c>
      <c r="G271" s="15">
        <f>IF(A271="2020",D271/Escalation!$F$3,IF('2021 Costs'!A271="2021",'2021 Costs'!D271/Escalation!$G$3,'2021 Costs'!D271/Escalation!$H$3))</f>
        <v>59.769420885022633</v>
      </c>
    </row>
    <row r="272" spans="1:7" x14ac:dyDescent="0.25">
      <c r="A272" t="s">
        <v>1</v>
      </c>
      <c r="B272" t="s">
        <v>2</v>
      </c>
      <c r="C272" t="s">
        <v>27</v>
      </c>
      <c r="D272" s="15">
        <v>273.18</v>
      </c>
      <c r="E272" t="s">
        <v>18</v>
      </c>
      <c r="F272" s="2">
        <v>44299</v>
      </c>
      <c r="G272" s="15">
        <f>IF(A272="2020",D272/Escalation!$F$3,IF('2021 Costs'!A272="2021",'2021 Costs'!D272/Escalation!$G$3,'2021 Costs'!D272/Escalation!$H$3))</f>
        <v>298.82522689184634</v>
      </c>
    </row>
    <row r="273" spans="1:7" x14ac:dyDescent="0.25">
      <c r="A273" t="s">
        <v>1</v>
      </c>
      <c r="B273" t="s">
        <v>2</v>
      </c>
      <c r="C273" t="s">
        <v>27</v>
      </c>
      <c r="D273" s="15">
        <v>72.849999999999994</v>
      </c>
      <c r="E273" t="s">
        <v>18</v>
      </c>
      <c r="F273" s="2">
        <v>44299</v>
      </c>
      <c r="G273" s="15">
        <f>IF(A273="2020",D273/Escalation!$F$3,IF('2021 Costs'!A273="2021",'2021 Costs'!D273/Escalation!$G$3,'2021 Costs'!D273/Escalation!$H$3))</f>
        <v>79.688914924485701</v>
      </c>
    </row>
    <row r="274" spans="1:7" x14ac:dyDescent="0.25">
      <c r="A274" t="s">
        <v>1</v>
      </c>
      <c r="B274" t="s">
        <v>2</v>
      </c>
      <c r="C274" t="s">
        <v>27</v>
      </c>
      <c r="D274" s="15">
        <v>97.62</v>
      </c>
      <c r="E274" t="s">
        <v>18</v>
      </c>
      <c r="F274" s="2">
        <v>44299</v>
      </c>
      <c r="G274" s="15">
        <f>IF(A274="2020",D274/Escalation!$F$3,IF('2021 Costs'!A274="2021",'2021 Costs'!D274/Escalation!$G$3,'2021 Costs'!D274/Escalation!$H$3))</f>
        <v>106.78423987547419</v>
      </c>
    </row>
    <row r="275" spans="1:7" x14ac:dyDescent="0.25">
      <c r="A275" t="s">
        <v>1</v>
      </c>
      <c r="B275" t="s">
        <v>2</v>
      </c>
      <c r="C275" t="s">
        <v>27</v>
      </c>
      <c r="D275" s="15">
        <v>48.81</v>
      </c>
      <c r="E275" t="s">
        <v>18</v>
      </c>
      <c r="F275" s="2">
        <v>44299</v>
      </c>
      <c r="G275" s="15">
        <f>IF(A275="2020",D275/Escalation!$F$3,IF('2021 Costs'!A275="2021",'2021 Costs'!D275/Escalation!$G$3,'2021 Costs'!D275/Escalation!$H$3))</f>
        <v>53.392119937737093</v>
      </c>
    </row>
    <row r="276" spans="1:7" x14ac:dyDescent="0.25">
      <c r="A276" t="s">
        <v>1</v>
      </c>
      <c r="B276" t="s">
        <v>2</v>
      </c>
      <c r="C276" t="s">
        <v>27</v>
      </c>
      <c r="D276" s="15">
        <v>48.81</v>
      </c>
      <c r="E276" t="s">
        <v>18</v>
      </c>
      <c r="F276" s="2">
        <v>44299</v>
      </c>
      <c r="G276" s="15">
        <f>IF(A276="2020",D276/Escalation!$F$3,IF('2021 Costs'!A276="2021",'2021 Costs'!D276/Escalation!$G$3,'2021 Costs'!D276/Escalation!$H$3))</f>
        <v>53.392119937737093</v>
      </c>
    </row>
    <row r="277" spans="1:7" x14ac:dyDescent="0.25">
      <c r="A277" t="s">
        <v>1</v>
      </c>
      <c r="B277" t="s">
        <v>2</v>
      </c>
      <c r="C277" t="s">
        <v>27</v>
      </c>
      <c r="D277" s="15">
        <v>97.62</v>
      </c>
      <c r="E277" t="s">
        <v>18</v>
      </c>
      <c r="F277" s="2">
        <v>44299</v>
      </c>
      <c r="G277" s="15">
        <f>IF(A277="2020",D277/Escalation!$F$3,IF('2021 Costs'!A277="2021",'2021 Costs'!D277/Escalation!$G$3,'2021 Costs'!D277/Escalation!$H$3))</f>
        <v>106.78423987547419</v>
      </c>
    </row>
    <row r="278" spans="1:7" x14ac:dyDescent="0.25">
      <c r="A278" t="s">
        <v>1</v>
      </c>
      <c r="B278" t="s">
        <v>2</v>
      </c>
      <c r="C278" t="s">
        <v>27</v>
      </c>
      <c r="D278" s="15">
        <v>48.81</v>
      </c>
      <c r="E278" t="s">
        <v>18</v>
      </c>
      <c r="F278" s="2">
        <v>44299</v>
      </c>
      <c r="G278" s="15">
        <f>IF(A278="2020",D278/Escalation!$F$3,IF('2021 Costs'!A278="2021",'2021 Costs'!D278/Escalation!$G$3,'2021 Costs'!D278/Escalation!$H$3))</f>
        <v>53.392119937737093</v>
      </c>
    </row>
    <row r="279" spans="1:7" x14ac:dyDescent="0.25">
      <c r="A279" t="s">
        <v>1</v>
      </c>
      <c r="B279" t="s">
        <v>2</v>
      </c>
      <c r="C279" t="s">
        <v>27</v>
      </c>
      <c r="D279" s="15">
        <v>244.05</v>
      </c>
      <c r="E279" t="s">
        <v>18</v>
      </c>
      <c r="F279" s="2">
        <v>44299</v>
      </c>
      <c r="G279" s="15">
        <f>IF(A279="2020",D279/Escalation!$F$3,IF('2021 Costs'!A279="2021",'2021 Costs'!D279/Escalation!$G$3,'2021 Costs'!D279/Escalation!$H$3))</f>
        <v>266.96059968868548</v>
      </c>
    </row>
    <row r="280" spans="1:7" x14ac:dyDescent="0.25">
      <c r="A280" t="s">
        <v>1</v>
      </c>
      <c r="B280" t="s">
        <v>2</v>
      </c>
      <c r="C280" t="s">
        <v>27</v>
      </c>
      <c r="D280" s="15">
        <v>65.09</v>
      </c>
      <c r="E280" t="s">
        <v>18</v>
      </c>
      <c r="F280" s="2">
        <v>44299</v>
      </c>
      <c r="G280" s="15">
        <f>IF(A280="2020",D280/Escalation!$F$3,IF('2021 Costs'!A280="2021",'2021 Costs'!D280/Escalation!$G$3,'2021 Costs'!D280/Escalation!$H$3))</f>
        <v>71.200432016949549</v>
      </c>
    </row>
    <row r="281" spans="1:7" x14ac:dyDescent="0.25">
      <c r="A281" t="s">
        <v>1</v>
      </c>
      <c r="B281" t="s">
        <v>2</v>
      </c>
      <c r="C281" t="s">
        <v>27</v>
      </c>
      <c r="D281" s="15">
        <v>65.09</v>
      </c>
      <c r="E281" t="s">
        <v>18</v>
      </c>
      <c r="F281" s="2">
        <v>44299</v>
      </c>
      <c r="G281" s="15">
        <f>IF(A281="2020",D281/Escalation!$F$3,IF('2021 Costs'!A281="2021",'2021 Costs'!D281/Escalation!$G$3,'2021 Costs'!D281/Escalation!$H$3))</f>
        <v>71.200432016949549</v>
      </c>
    </row>
    <row r="282" spans="1:7" x14ac:dyDescent="0.25">
      <c r="A282" t="s">
        <v>1</v>
      </c>
      <c r="B282" t="s">
        <v>2</v>
      </c>
      <c r="C282" t="s">
        <v>27</v>
      </c>
      <c r="D282" s="15">
        <v>48.81</v>
      </c>
      <c r="E282" t="s">
        <v>18</v>
      </c>
      <c r="F282" s="2">
        <v>44299</v>
      </c>
      <c r="G282" s="15">
        <f>IF(A282="2020",D282/Escalation!$F$3,IF('2021 Costs'!A282="2021",'2021 Costs'!D282/Escalation!$G$3,'2021 Costs'!D282/Escalation!$H$3))</f>
        <v>53.392119937737093</v>
      </c>
    </row>
    <row r="283" spans="1:7" x14ac:dyDescent="0.25">
      <c r="A283" t="s">
        <v>1</v>
      </c>
      <c r="B283" t="s">
        <v>2</v>
      </c>
      <c r="C283" t="s">
        <v>27</v>
      </c>
      <c r="D283" s="15">
        <v>97.62</v>
      </c>
      <c r="E283" t="s">
        <v>18</v>
      </c>
      <c r="F283" s="2">
        <v>44299</v>
      </c>
      <c r="G283" s="15">
        <f>IF(A283="2020",D283/Escalation!$F$3,IF('2021 Costs'!A283="2021",'2021 Costs'!D283/Escalation!$G$3,'2021 Costs'!D283/Escalation!$H$3))</f>
        <v>106.78423987547419</v>
      </c>
    </row>
    <row r="284" spans="1:7" x14ac:dyDescent="0.25">
      <c r="A284" t="s">
        <v>1</v>
      </c>
      <c r="B284" t="s">
        <v>2</v>
      </c>
      <c r="C284" t="s">
        <v>27</v>
      </c>
      <c r="D284" s="15">
        <v>244.05</v>
      </c>
      <c r="E284" t="s">
        <v>18</v>
      </c>
      <c r="F284" s="2">
        <v>44299</v>
      </c>
      <c r="G284" s="15">
        <f>IF(A284="2020",D284/Escalation!$F$3,IF('2021 Costs'!A284="2021",'2021 Costs'!D284/Escalation!$G$3,'2021 Costs'!D284/Escalation!$H$3))</f>
        <v>266.96059968868548</v>
      </c>
    </row>
    <row r="285" spans="1:7" x14ac:dyDescent="0.25">
      <c r="A285" t="s">
        <v>1</v>
      </c>
      <c r="B285" t="s">
        <v>2</v>
      </c>
      <c r="C285" t="s">
        <v>27</v>
      </c>
      <c r="D285" s="15">
        <v>48.81</v>
      </c>
      <c r="E285" t="s">
        <v>18</v>
      </c>
      <c r="F285" s="2">
        <v>44299</v>
      </c>
      <c r="G285" s="15">
        <f>IF(A285="2020",D285/Escalation!$F$3,IF('2021 Costs'!A285="2021",'2021 Costs'!D285/Escalation!$G$3,'2021 Costs'!D285/Escalation!$H$3))</f>
        <v>53.392119937737093</v>
      </c>
    </row>
    <row r="286" spans="1:7" x14ac:dyDescent="0.25">
      <c r="A286" t="s">
        <v>1</v>
      </c>
      <c r="B286" t="s">
        <v>2</v>
      </c>
      <c r="C286" t="s">
        <v>27</v>
      </c>
      <c r="D286" s="15">
        <v>97.62</v>
      </c>
      <c r="E286" t="s">
        <v>18</v>
      </c>
      <c r="F286" s="2">
        <v>44299</v>
      </c>
      <c r="G286" s="15">
        <f>IF(A286="2020",D286/Escalation!$F$3,IF('2021 Costs'!A286="2021",'2021 Costs'!D286/Escalation!$G$3,'2021 Costs'!D286/Escalation!$H$3))</f>
        <v>106.78423987547419</v>
      </c>
    </row>
    <row r="287" spans="1:7" x14ac:dyDescent="0.25">
      <c r="A287" t="s">
        <v>1</v>
      </c>
      <c r="B287" t="s">
        <v>2</v>
      </c>
      <c r="C287" t="s">
        <v>27</v>
      </c>
      <c r="D287" s="15">
        <v>48.81</v>
      </c>
      <c r="E287" t="s">
        <v>18</v>
      </c>
      <c r="F287" s="2">
        <v>44299</v>
      </c>
      <c r="G287" s="15">
        <f>IF(A287="2020",D287/Escalation!$F$3,IF('2021 Costs'!A287="2021",'2021 Costs'!D287/Escalation!$G$3,'2021 Costs'!D287/Escalation!$H$3))</f>
        <v>53.392119937737093</v>
      </c>
    </row>
    <row r="288" spans="1:7" x14ac:dyDescent="0.25">
      <c r="A288" t="s">
        <v>1</v>
      </c>
      <c r="B288" t="s">
        <v>2</v>
      </c>
      <c r="C288" t="s">
        <v>27</v>
      </c>
      <c r="D288" s="15">
        <v>48.81</v>
      </c>
      <c r="E288" t="s">
        <v>18</v>
      </c>
      <c r="F288" s="2">
        <v>44299</v>
      </c>
      <c r="G288" s="15">
        <f>IF(A288="2020",D288/Escalation!$F$3,IF('2021 Costs'!A288="2021",'2021 Costs'!D288/Escalation!$G$3,'2021 Costs'!D288/Escalation!$H$3))</f>
        <v>53.392119937737093</v>
      </c>
    </row>
    <row r="289" spans="1:7" x14ac:dyDescent="0.25">
      <c r="A289" t="s">
        <v>1</v>
      </c>
      <c r="B289" t="s">
        <v>2</v>
      </c>
      <c r="C289" t="s">
        <v>27</v>
      </c>
      <c r="D289" s="15">
        <v>97.62</v>
      </c>
      <c r="E289" t="s">
        <v>18</v>
      </c>
      <c r="F289" s="2">
        <v>44299</v>
      </c>
      <c r="G289" s="15">
        <f>IF(A289="2020",D289/Escalation!$F$3,IF('2021 Costs'!A289="2021",'2021 Costs'!D289/Escalation!$G$3,'2021 Costs'!D289/Escalation!$H$3))</f>
        <v>106.78423987547419</v>
      </c>
    </row>
    <row r="290" spans="1:7" x14ac:dyDescent="0.25">
      <c r="A290" t="s">
        <v>1</v>
      </c>
      <c r="B290" t="s">
        <v>2</v>
      </c>
      <c r="C290" t="s">
        <v>27</v>
      </c>
      <c r="D290" s="15">
        <v>-48.28</v>
      </c>
      <c r="E290" t="s">
        <v>18</v>
      </c>
      <c r="F290" s="2">
        <v>44299</v>
      </c>
      <c r="G290" s="15">
        <f>IF(A290="2020",D290/Escalation!$F$3,IF('2021 Costs'!A290="2021",'2021 Costs'!D290/Escalation!$G$3,'2021 Costs'!D290/Escalation!$H$3))</f>
        <v>-52.812365306165681</v>
      </c>
    </row>
    <row r="291" spans="1:7" x14ac:dyDescent="0.25">
      <c r="A291" t="s">
        <v>1</v>
      </c>
      <c r="B291" t="s">
        <v>2</v>
      </c>
      <c r="C291" t="s">
        <v>27</v>
      </c>
      <c r="D291" s="15">
        <v>-4.32</v>
      </c>
      <c r="E291" t="s">
        <v>18</v>
      </c>
      <c r="F291" s="2">
        <v>44299</v>
      </c>
      <c r="G291" s="15">
        <f>IF(A291="2020",D291/Escalation!$F$3,IF('2021 Costs'!A291="2021",'2021 Costs'!D291/Escalation!$G$3,'2021 Costs'!D291/Escalation!$H$3))</f>
        <v>-4.7255471856386855</v>
      </c>
    </row>
    <row r="292" spans="1:7" x14ac:dyDescent="0.25">
      <c r="A292" t="s">
        <v>1</v>
      </c>
      <c r="B292" t="s">
        <v>2</v>
      </c>
      <c r="C292" t="s">
        <v>27</v>
      </c>
      <c r="D292" s="15">
        <v>-95.27</v>
      </c>
      <c r="E292" t="s">
        <v>18</v>
      </c>
      <c r="F292" s="2">
        <v>44299</v>
      </c>
      <c r="G292" s="15">
        <f>IF(A292="2020",D292/Escalation!$F$3,IF('2021 Costs'!A292="2021",'2021 Costs'!D292/Escalation!$G$3,'2021 Costs'!D292/Escalation!$H$3))</f>
        <v>-104.21362971661981</v>
      </c>
    </row>
    <row r="293" spans="1:7" x14ac:dyDescent="0.25">
      <c r="A293" t="s">
        <v>1</v>
      </c>
      <c r="B293" t="s">
        <v>2</v>
      </c>
      <c r="C293" t="s">
        <v>27</v>
      </c>
      <c r="D293" s="15">
        <v>-5.33</v>
      </c>
      <c r="E293" t="s">
        <v>18</v>
      </c>
      <c r="F293" s="2">
        <v>44299</v>
      </c>
      <c r="G293" s="15">
        <f>IF(A293="2020",D293/Escalation!$F$3,IF('2021 Costs'!A293="2021",'2021 Costs'!D293/Escalation!$G$3,'2021 Costs'!D293/Escalation!$H$3))</f>
        <v>-5.8303626156143968</v>
      </c>
    </row>
    <row r="294" spans="1:7" x14ac:dyDescent="0.25">
      <c r="A294" t="s">
        <v>1</v>
      </c>
      <c r="B294" t="s">
        <v>2</v>
      </c>
      <c r="C294" t="s">
        <v>27</v>
      </c>
      <c r="D294" s="15">
        <v>97.62</v>
      </c>
      <c r="E294" t="s">
        <v>18</v>
      </c>
      <c r="F294" s="2">
        <v>44299</v>
      </c>
      <c r="G294" s="15">
        <f>IF(A294="2020",D294/Escalation!$F$3,IF('2021 Costs'!A294="2021",'2021 Costs'!D294/Escalation!$G$3,'2021 Costs'!D294/Escalation!$H$3))</f>
        <v>106.78423987547419</v>
      </c>
    </row>
    <row r="295" spans="1:7" x14ac:dyDescent="0.25">
      <c r="A295" t="s">
        <v>1</v>
      </c>
      <c r="B295" t="s">
        <v>2</v>
      </c>
      <c r="C295" t="s">
        <v>27</v>
      </c>
      <c r="D295" s="15">
        <v>48.81</v>
      </c>
      <c r="E295" t="s">
        <v>18</v>
      </c>
      <c r="F295" s="2">
        <v>44299</v>
      </c>
      <c r="G295" s="15">
        <f>IF(A295="2020",D295/Escalation!$F$3,IF('2021 Costs'!A295="2021",'2021 Costs'!D295/Escalation!$G$3,'2021 Costs'!D295/Escalation!$H$3))</f>
        <v>53.392119937737093</v>
      </c>
    </row>
    <row r="296" spans="1:7" x14ac:dyDescent="0.25">
      <c r="A296" t="s">
        <v>1</v>
      </c>
      <c r="B296" t="s">
        <v>2</v>
      </c>
      <c r="C296" t="s">
        <v>27</v>
      </c>
      <c r="D296" s="15">
        <v>97.62</v>
      </c>
      <c r="E296" t="s">
        <v>18</v>
      </c>
      <c r="F296" s="2">
        <v>44299</v>
      </c>
      <c r="G296" s="15">
        <f>IF(A296="2020",D296/Escalation!$F$3,IF('2021 Costs'!A296="2021",'2021 Costs'!D296/Escalation!$G$3,'2021 Costs'!D296/Escalation!$H$3))</f>
        <v>106.78423987547419</v>
      </c>
    </row>
    <row r="297" spans="1:7" x14ac:dyDescent="0.25">
      <c r="A297" t="s">
        <v>1</v>
      </c>
      <c r="B297" t="s">
        <v>2</v>
      </c>
      <c r="C297" t="s">
        <v>27</v>
      </c>
      <c r="D297" s="15">
        <v>48.81</v>
      </c>
      <c r="E297" t="s">
        <v>18</v>
      </c>
      <c r="F297" s="2">
        <v>44299</v>
      </c>
      <c r="G297" s="15">
        <f>IF(A297="2020",D297/Escalation!$F$3,IF('2021 Costs'!A297="2021",'2021 Costs'!D297/Escalation!$G$3,'2021 Costs'!D297/Escalation!$H$3))</f>
        <v>53.392119937737093</v>
      </c>
    </row>
    <row r="298" spans="1:7" x14ac:dyDescent="0.25">
      <c r="A298" t="s">
        <v>1</v>
      </c>
      <c r="B298" t="s">
        <v>2</v>
      </c>
      <c r="C298" t="s">
        <v>27</v>
      </c>
      <c r="D298" s="15">
        <v>-18.82</v>
      </c>
      <c r="E298" t="s">
        <v>18</v>
      </c>
      <c r="F298" s="2">
        <v>44299</v>
      </c>
      <c r="G298" s="15">
        <f>IF(A298="2020",D298/Escalation!$F$3,IF('2021 Costs'!A298="2021",'2021 Costs'!D298/Escalation!$G$3,'2021 Costs'!D298/Escalation!$H$3))</f>
        <v>-20.586758804101866</v>
      </c>
    </row>
    <row r="299" spans="1:7" x14ac:dyDescent="0.25">
      <c r="A299" t="s">
        <v>1</v>
      </c>
      <c r="B299" t="s">
        <v>2</v>
      </c>
      <c r="C299" t="s">
        <v>27</v>
      </c>
      <c r="D299" s="15">
        <v>48.81</v>
      </c>
      <c r="E299" t="s">
        <v>18</v>
      </c>
      <c r="F299" s="2">
        <v>44299</v>
      </c>
      <c r="G299" s="15">
        <f>IF(A299="2020",D299/Escalation!$F$3,IF('2021 Costs'!A299="2021",'2021 Costs'!D299/Escalation!$G$3,'2021 Costs'!D299/Escalation!$H$3))</f>
        <v>53.392119937737093</v>
      </c>
    </row>
    <row r="300" spans="1:7" x14ac:dyDescent="0.25">
      <c r="A300" t="s">
        <v>1</v>
      </c>
      <c r="B300" t="s">
        <v>2</v>
      </c>
      <c r="C300" t="s">
        <v>27</v>
      </c>
      <c r="D300" s="15">
        <v>54.64</v>
      </c>
      <c r="E300" t="s">
        <v>18</v>
      </c>
      <c r="F300" s="2">
        <v>44299</v>
      </c>
      <c r="G300" s="15">
        <f>IF(A300="2020",D300/Escalation!$F$3,IF('2021 Costs'!A300="2021",'2021 Costs'!D300/Escalation!$G$3,'2021 Costs'!D300/Escalation!$H$3))</f>
        <v>59.769420885022633</v>
      </c>
    </row>
    <row r="301" spans="1:7" x14ac:dyDescent="0.25">
      <c r="A301" t="s">
        <v>1</v>
      </c>
      <c r="B301" t="s">
        <v>2</v>
      </c>
      <c r="C301" t="s">
        <v>27</v>
      </c>
      <c r="D301" s="15">
        <v>341.67</v>
      </c>
      <c r="E301" t="s">
        <v>18</v>
      </c>
      <c r="F301" s="2">
        <v>44299</v>
      </c>
      <c r="G301" s="15">
        <f>IF(A301="2020",D301/Escalation!$F$3,IF('2021 Costs'!A301="2021",'2021 Costs'!D301/Escalation!$G$3,'2021 Costs'!D301/Escalation!$H$3))</f>
        <v>373.74483956415963</v>
      </c>
    </row>
    <row r="302" spans="1:7" x14ac:dyDescent="0.25">
      <c r="A302" t="s">
        <v>1</v>
      </c>
      <c r="B302" t="s">
        <v>2</v>
      </c>
      <c r="C302" t="s">
        <v>27</v>
      </c>
      <c r="D302" s="15">
        <v>382.45</v>
      </c>
      <c r="E302" t="s">
        <v>18</v>
      </c>
      <c r="F302" s="2">
        <v>44299</v>
      </c>
      <c r="G302" s="15">
        <f>IF(A302="2020",D302/Escalation!$F$3,IF('2021 Costs'!A302="2021",'2021 Costs'!D302/Escalation!$G$3,'2021 Costs'!D302/Escalation!$H$3))</f>
        <v>418.35312989525812</v>
      </c>
    </row>
    <row r="303" spans="1:7" x14ac:dyDescent="0.25">
      <c r="A303" t="s">
        <v>1</v>
      </c>
      <c r="B303" t="s">
        <v>2</v>
      </c>
      <c r="C303" t="s">
        <v>27</v>
      </c>
      <c r="D303" s="15">
        <v>218.54</v>
      </c>
      <c r="E303" t="s">
        <v>18</v>
      </c>
      <c r="F303" s="2">
        <v>44299</v>
      </c>
      <c r="G303" s="15">
        <f>IF(A303="2020",D303/Escalation!$F$3,IF('2021 Costs'!A303="2021",'2021 Costs'!D303/Escalation!$G$3,'2021 Costs'!D303/Escalation!$H$3))</f>
        <v>239.05580600682367</v>
      </c>
    </row>
    <row r="304" spans="1:7" x14ac:dyDescent="0.25">
      <c r="A304" t="s">
        <v>1</v>
      </c>
      <c r="B304" t="s">
        <v>2</v>
      </c>
      <c r="C304" t="s">
        <v>27</v>
      </c>
      <c r="D304" s="15">
        <v>195.26</v>
      </c>
      <c r="E304" t="s">
        <v>18</v>
      </c>
      <c r="F304" s="2">
        <v>44299</v>
      </c>
      <c r="G304" s="15">
        <f>IF(A304="2020",D304/Escalation!$F$3,IF('2021 Costs'!A304="2021",'2021 Costs'!D304/Escalation!$G$3,'2021 Costs'!D304/Escalation!$H$3))</f>
        <v>213.5903572842152</v>
      </c>
    </row>
    <row r="305" spans="1:7" x14ac:dyDescent="0.25">
      <c r="A305" t="s">
        <v>1</v>
      </c>
      <c r="B305" t="s">
        <v>2</v>
      </c>
      <c r="C305" t="s">
        <v>27</v>
      </c>
      <c r="D305" s="15">
        <v>48.81</v>
      </c>
      <c r="E305" t="s">
        <v>18</v>
      </c>
      <c r="F305" s="2">
        <v>44299</v>
      </c>
      <c r="G305" s="15">
        <f>IF(A305="2020",D305/Escalation!$F$3,IF('2021 Costs'!A305="2021",'2021 Costs'!D305/Escalation!$G$3,'2021 Costs'!D305/Escalation!$H$3))</f>
        <v>53.392119937737093</v>
      </c>
    </row>
    <row r="306" spans="1:7" x14ac:dyDescent="0.25">
      <c r="A306" t="s">
        <v>1</v>
      </c>
      <c r="B306" t="s">
        <v>2</v>
      </c>
      <c r="C306" t="s">
        <v>27</v>
      </c>
      <c r="D306" s="15">
        <v>341.67</v>
      </c>
      <c r="E306" t="s">
        <v>18</v>
      </c>
      <c r="F306" s="2">
        <v>44299</v>
      </c>
      <c r="G306" s="15">
        <f>IF(A306="2020",D306/Escalation!$F$3,IF('2021 Costs'!A306="2021",'2021 Costs'!D306/Escalation!$G$3,'2021 Costs'!D306/Escalation!$H$3))</f>
        <v>373.74483956415963</v>
      </c>
    </row>
    <row r="307" spans="1:7" x14ac:dyDescent="0.25">
      <c r="A307" t="s">
        <v>1</v>
      </c>
      <c r="B307" t="s">
        <v>2</v>
      </c>
      <c r="C307" t="s">
        <v>27</v>
      </c>
      <c r="D307" s="15">
        <v>195.26</v>
      </c>
      <c r="E307" t="s">
        <v>18</v>
      </c>
      <c r="F307" s="2">
        <v>44299</v>
      </c>
      <c r="G307" s="15">
        <f>IF(A307="2020",D307/Escalation!$F$3,IF('2021 Costs'!A307="2021",'2021 Costs'!D307/Escalation!$G$3,'2021 Costs'!D307/Escalation!$H$3))</f>
        <v>213.5903572842152</v>
      </c>
    </row>
    <row r="308" spans="1:7" x14ac:dyDescent="0.25">
      <c r="A308" t="s">
        <v>1</v>
      </c>
      <c r="B308" t="s">
        <v>2</v>
      </c>
      <c r="C308" t="s">
        <v>27</v>
      </c>
      <c r="D308" s="15">
        <v>-35.07</v>
      </c>
      <c r="E308" t="s">
        <v>18</v>
      </c>
      <c r="F308" s="2">
        <v>44299</v>
      </c>
      <c r="G308" s="15">
        <f>IF(A308="2020",D308/Escalation!$F$3,IF('2021 Costs'!A308="2021",'2021 Costs'!D308/Escalation!$G$3,'2021 Costs'!D308/Escalation!$H$3))</f>
        <v>-38.36225458341405</v>
      </c>
    </row>
    <row r="309" spans="1:7" x14ac:dyDescent="0.25">
      <c r="A309" t="s">
        <v>1</v>
      </c>
      <c r="B309" t="s">
        <v>2</v>
      </c>
      <c r="C309" t="s">
        <v>27</v>
      </c>
      <c r="D309" s="15">
        <v>-14.62</v>
      </c>
      <c r="E309" t="s">
        <v>18</v>
      </c>
      <c r="F309" s="2">
        <v>44299</v>
      </c>
      <c r="G309" s="15">
        <f>IF(A309="2020",D309/Escalation!$F$3,IF('2021 Costs'!A309="2021",'2021 Costs'!D309/Escalation!$G$3,'2021 Costs'!D309/Escalation!$H$3))</f>
        <v>-15.992476818064254</v>
      </c>
    </row>
    <row r="310" spans="1:7" x14ac:dyDescent="0.25">
      <c r="A310" t="s">
        <v>1</v>
      </c>
      <c r="B310" t="s">
        <v>2</v>
      </c>
      <c r="C310" t="s">
        <v>27</v>
      </c>
      <c r="D310" s="15">
        <v>-50.33</v>
      </c>
      <c r="E310" t="s">
        <v>18</v>
      </c>
      <c r="F310" s="2">
        <v>44299</v>
      </c>
      <c r="G310" s="15">
        <f>IF(A310="2020",D310/Escalation!$F$3,IF('2021 Costs'!A310="2021",'2021 Costs'!D310/Escalation!$G$3,'2021 Costs'!D310/Escalation!$H$3))</f>
        <v>-55.054812466017367</v>
      </c>
    </row>
    <row r="311" spans="1:7" x14ac:dyDescent="0.25">
      <c r="A311" t="s">
        <v>1</v>
      </c>
      <c r="B311" t="s">
        <v>2</v>
      </c>
      <c r="C311" t="s">
        <v>27</v>
      </c>
      <c r="D311" s="15">
        <v>-13.66</v>
      </c>
      <c r="E311" t="s">
        <v>18</v>
      </c>
      <c r="F311" s="2">
        <v>44299</v>
      </c>
      <c r="G311" s="15">
        <f>IF(A311="2020",D311/Escalation!$F$3,IF('2021 Costs'!A311="2021",'2021 Costs'!D311/Escalation!$G$3,'2021 Costs'!D311/Escalation!$H$3))</f>
        <v>-14.942355221255658</v>
      </c>
    </row>
    <row r="312" spans="1:7" x14ac:dyDescent="0.25">
      <c r="A312" t="s">
        <v>1</v>
      </c>
      <c r="B312" t="s">
        <v>2</v>
      </c>
      <c r="C312" t="s">
        <v>27</v>
      </c>
      <c r="D312" s="15">
        <v>26.22</v>
      </c>
      <c r="E312" t="s">
        <v>18</v>
      </c>
      <c r="F312" s="2">
        <v>44299</v>
      </c>
      <c r="G312" s="15">
        <f>IF(A312="2020",D312/Escalation!$F$3,IF('2021 Costs'!A312="2021",'2021 Costs'!D312/Escalation!$G$3,'2021 Costs'!D312/Escalation!$H$3))</f>
        <v>28.681446112834799</v>
      </c>
    </row>
    <row r="313" spans="1:7" x14ac:dyDescent="0.25">
      <c r="A313" t="s">
        <v>1</v>
      </c>
      <c r="B313" t="s">
        <v>2</v>
      </c>
      <c r="C313" t="s">
        <v>27</v>
      </c>
      <c r="D313" s="15">
        <v>52.44</v>
      </c>
      <c r="E313" t="s">
        <v>18</v>
      </c>
      <c r="F313" s="2">
        <v>44299</v>
      </c>
      <c r="G313" s="15">
        <f>IF(A313="2020",D313/Escalation!$F$3,IF('2021 Costs'!A313="2021",'2021 Costs'!D313/Escalation!$G$3,'2021 Costs'!D313/Escalation!$H$3))</f>
        <v>57.362892225669597</v>
      </c>
    </row>
    <row r="314" spans="1:7" x14ac:dyDescent="0.25">
      <c r="A314" t="s">
        <v>1</v>
      </c>
      <c r="B314" t="s">
        <v>2</v>
      </c>
      <c r="C314" t="s">
        <v>27</v>
      </c>
      <c r="D314" s="15">
        <v>34.96</v>
      </c>
      <c r="E314" t="s">
        <v>18</v>
      </c>
      <c r="F314" s="2">
        <v>44299</v>
      </c>
      <c r="G314" s="15">
        <f>IF(A314="2020",D314/Escalation!$F$3,IF('2021 Costs'!A314="2021",'2021 Costs'!D314/Escalation!$G$3,'2021 Costs'!D314/Escalation!$H$3))</f>
        <v>38.241928150446398</v>
      </c>
    </row>
    <row r="315" spans="1:7" x14ac:dyDescent="0.25">
      <c r="A315" t="s">
        <v>1</v>
      </c>
      <c r="B315" t="s">
        <v>2</v>
      </c>
      <c r="C315" t="s">
        <v>27</v>
      </c>
      <c r="D315" s="15">
        <v>131.1</v>
      </c>
      <c r="E315" t="s">
        <v>18</v>
      </c>
      <c r="F315" s="2">
        <v>44299</v>
      </c>
      <c r="G315" s="15">
        <f>IF(A315="2020",D315/Escalation!$F$3,IF('2021 Costs'!A315="2021",'2021 Costs'!D315/Escalation!$G$3,'2021 Costs'!D315/Escalation!$H$3))</f>
        <v>143.407230564174</v>
      </c>
    </row>
    <row r="316" spans="1:7" x14ac:dyDescent="0.25">
      <c r="A316" t="s">
        <v>1</v>
      </c>
      <c r="B316" t="s">
        <v>2</v>
      </c>
      <c r="C316" t="s">
        <v>27</v>
      </c>
      <c r="D316" s="15">
        <v>26.22</v>
      </c>
      <c r="E316" t="s">
        <v>18</v>
      </c>
      <c r="F316" s="2">
        <v>44299</v>
      </c>
      <c r="G316" s="15">
        <f>IF(A316="2020",D316/Escalation!$F$3,IF('2021 Costs'!A316="2021",'2021 Costs'!D316/Escalation!$G$3,'2021 Costs'!D316/Escalation!$H$3))</f>
        <v>28.681446112834799</v>
      </c>
    </row>
    <row r="317" spans="1:7" x14ac:dyDescent="0.25">
      <c r="A317" t="s">
        <v>1</v>
      </c>
      <c r="B317" t="s">
        <v>2</v>
      </c>
      <c r="C317" t="s">
        <v>27</v>
      </c>
      <c r="D317" s="15">
        <v>26.22</v>
      </c>
      <c r="E317" t="s">
        <v>18</v>
      </c>
      <c r="F317" s="2">
        <v>44299</v>
      </c>
      <c r="G317" s="15">
        <f>IF(A317="2020",D317/Escalation!$F$3,IF('2021 Costs'!A317="2021",'2021 Costs'!D317/Escalation!$G$3,'2021 Costs'!D317/Escalation!$H$3))</f>
        <v>28.681446112834799</v>
      </c>
    </row>
    <row r="318" spans="1:7" x14ac:dyDescent="0.25">
      <c r="A318" t="s">
        <v>1</v>
      </c>
      <c r="B318" t="s">
        <v>2</v>
      </c>
      <c r="C318" t="s">
        <v>27</v>
      </c>
      <c r="D318" s="15">
        <v>26.22</v>
      </c>
      <c r="E318" t="s">
        <v>18</v>
      </c>
      <c r="F318" s="2">
        <v>44299</v>
      </c>
      <c r="G318" s="15">
        <f>IF(A318="2020",D318/Escalation!$F$3,IF('2021 Costs'!A318="2021",'2021 Costs'!D318/Escalation!$G$3,'2021 Costs'!D318/Escalation!$H$3))</f>
        <v>28.681446112834799</v>
      </c>
    </row>
    <row r="319" spans="1:7" x14ac:dyDescent="0.25">
      <c r="A319" t="s">
        <v>1</v>
      </c>
      <c r="B319" t="s">
        <v>2</v>
      </c>
      <c r="C319" t="s">
        <v>27</v>
      </c>
      <c r="D319" s="15">
        <v>52.44</v>
      </c>
      <c r="E319" t="s">
        <v>18</v>
      </c>
      <c r="F319" s="2">
        <v>44299</v>
      </c>
      <c r="G319" s="15">
        <f>IF(A319="2020",D319/Escalation!$F$3,IF('2021 Costs'!A319="2021",'2021 Costs'!D319/Escalation!$G$3,'2021 Costs'!D319/Escalation!$H$3))</f>
        <v>57.362892225669597</v>
      </c>
    </row>
    <row r="320" spans="1:7" x14ac:dyDescent="0.25">
      <c r="A320" t="s">
        <v>1</v>
      </c>
      <c r="B320" t="s">
        <v>2</v>
      </c>
      <c r="C320" t="s">
        <v>27</v>
      </c>
      <c r="D320" s="15">
        <v>52.44</v>
      </c>
      <c r="E320" t="s">
        <v>18</v>
      </c>
      <c r="F320" s="2">
        <v>44299</v>
      </c>
      <c r="G320" s="15">
        <f>IF(A320="2020",D320/Escalation!$F$3,IF('2021 Costs'!A320="2021",'2021 Costs'!D320/Escalation!$G$3,'2021 Costs'!D320/Escalation!$H$3))</f>
        <v>57.362892225669597</v>
      </c>
    </row>
    <row r="321" spans="1:7" x14ac:dyDescent="0.25">
      <c r="A321" t="s">
        <v>1</v>
      </c>
      <c r="B321" t="s">
        <v>2</v>
      </c>
      <c r="C321" t="s">
        <v>27</v>
      </c>
      <c r="D321" s="15">
        <v>26.22</v>
      </c>
      <c r="E321" t="s">
        <v>18</v>
      </c>
      <c r="F321" s="2">
        <v>44299</v>
      </c>
      <c r="G321" s="15">
        <f>IF(A321="2020",D321/Escalation!$F$3,IF('2021 Costs'!A321="2021",'2021 Costs'!D321/Escalation!$G$3,'2021 Costs'!D321/Escalation!$H$3))</f>
        <v>28.681446112834799</v>
      </c>
    </row>
    <row r="322" spans="1:7" x14ac:dyDescent="0.25">
      <c r="A322" t="s">
        <v>1</v>
      </c>
      <c r="B322" t="s">
        <v>2</v>
      </c>
      <c r="C322" t="s">
        <v>27</v>
      </c>
      <c r="D322" s="15">
        <v>11.21</v>
      </c>
      <c r="E322" t="s">
        <v>18</v>
      </c>
      <c r="F322" s="2">
        <v>44299</v>
      </c>
      <c r="G322" s="15">
        <f>IF(A322="2020",D322/Escalation!$F$3,IF('2021 Costs'!A322="2021",'2021 Costs'!D322/Escalation!$G$3,'2021 Costs'!D322/Escalation!$H$3))</f>
        <v>12.262357396067053</v>
      </c>
    </row>
    <row r="323" spans="1:7" x14ac:dyDescent="0.25">
      <c r="A323" t="s">
        <v>1</v>
      </c>
      <c r="B323" t="s">
        <v>2</v>
      </c>
      <c r="C323" t="s">
        <v>27</v>
      </c>
      <c r="D323" s="15">
        <v>1.06</v>
      </c>
      <c r="E323" t="s">
        <v>18</v>
      </c>
      <c r="F323" s="2">
        <v>44299</v>
      </c>
      <c r="G323" s="15">
        <f>IF(A323="2020",D323/Escalation!$F$3,IF('2021 Costs'!A323="2021",'2021 Costs'!D323/Escalation!$G$3,'2021 Costs'!D323/Escalation!$H$3))</f>
        <v>1.1595092631428257</v>
      </c>
    </row>
    <row r="324" spans="1:7" x14ac:dyDescent="0.25">
      <c r="A324" t="s">
        <v>1</v>
      </c>
      <c r="B324" t="s">
        <v>2</v>
      </c>
      <c r="C324" t="s">
        <v>27</v>
      </c>
      <c r="D324" s="15">
        <v>52.44</v>
      </c>
      <c r="E324" t="s">
        <v>18</v>
      </c>
      <c r="F324" s="2">
        <v>44299</v>
      </c>
      <c r="G324" s="15">
        <f>IF(A324="2020",D324/Escalation!$F$3,IF('2021 Costs'!A324="2021",'2021 Costs'!D324/Escalation!$G$3,'2021 Costs'!D324/Escalation!$H$3))</f>
        <v>57.362892225669597</v>
      </c>
    </row>
    <row r="325" spans="1:7" x14ac:dyDescent="0.25">
      <c r="A325" t="s">
        <v>1</v>
      </c>
      <c r="B325" t="s">
        <v>2</v>
      </c>
      <c r="C325" t="s">
        <v>27</v>
      </c>
      <c r="D325" s="15">
        <v>26.22</v>
      </c>
      <c r="E325" t="s">
        <v>18</v>
      </c>
      <c r="F325" s="2">
        <v>44299</v>
      </c>
      <c r="G325" s="15">
        <f>IF(A325="2020",D325/Escalation!$F$3,IF('2021 Costs'!A325="2021",'2021 Costs'!D325/Escalation!$G$3,'2021 Costs'!D325/Escalation!$H$3))</f>
        <v>28.681446112834799</v>
      </c>
    </row>
    <row r="326" spans="1:7" x14ac:dyDescent="0.25">
      <c r="A326" t="s">
        <v>1</v>
      </c>
      <c r="B326" t="s">
        <v>2</v>
      </c>
      <c r="C326" t="s">
        <v>27</v>
      </c>
      <c r="D326" s="15">
        <v>0.27</v>
      </c>
      <c r="E326" t="s">
        <v>18</v>
      </c>
      <c r="F326" s="2">
        <v>44299</v>
      </c>
      <c r="G326" s="15">
        <f>IF(A326="2020",D326/Escalation!$F$3,IF('2021 Costs'!A326="2021",'2021 Costs'!D326/Escalation!$G$3,'2021 Costs'!D326/Escalation!$H$3))</f>
        <v>0.29534669910241784</v>
      </c>
    </row>
    <row r="327" spans="1:7" x14ac:dyDescent="0.25">
      <c r="A327" t="s">
        <v>1</v>
      </c>
      <c r="B327" t="s">
        <v>2</v>
      </c>
      <c r="C327" t="s">
        <v>27</v>
      </c>
      <c r="D327" s="15">
        <v>26.22</v>
      </c>
      <c r="E327" t="s">
        <v>18</v>
      </c>
      <c r="F327" s="2">
        <v>44299</v>
      </c>
      <c r="G327" s="15">
        <f>IF(A327="2020",D327/Escalation!$F$3,IF('2021 Costs'!A327="2021",'2021 Costs'!D327/Escalation!$G$3,'2021 Costs'!D327/Escalation!$H$3))</f>
        <v>28.681446112834799</v>
      </c>
    </row>
    <row r="328" spans="1:7" x14ac:dyDescent="0.25">
      <c r="A328" t="s">
        <v>1</v>
      </c>
      <c r="B328" t="s">
        <v>2</v>
      </c>
      <c r="C328" t="s">
        <v>27</v>
      </c>
      <c r="D328" s="15">
        <v>183.54</v>
      </c>
      <c r="E328" t="s">
        <v>18</v>
      </c>
      <c r="F328" s="2">
        <v>44299</v>
      </c>
      <c r="G328" s="15">
        <f>IF(A328="2020",D328/Escalation!$F$3,IF('2021 Costs'!A328="2021",'2021 Costs'!D328/Escalation!$G$3,'2021 Costs'!D328/Escalation!$H$3))</f>
        <v>200.77012278984358</v>
      </c>
    </row>
    <row r="329" spans="1:7" x14ac:dyDescent="0.25">
      <c r="A329" t="s">
        <v>1</v>
      </c>
      <c r="B329" t="s">
        <v>2</v>
      </c>
      <c r="C329" t="s">
        <v>27</v>
      </c>
      <c r="D329" s="15">
        <v>104.88</v>
      </c>
      <c r="E329" t="s">
        <v>18</v>
      </c>
      <c r="F329" s="2">
        <v>44299</v>
      </c>
      <c r="G329" s="15">
        <f>IF(A329="2020",D329/Escalation!$F$3,IF('2021 Costs'!A329="2021",'2021 Costs'!D329/Escalation!$G$3,'2021 Costs'!D329/Escalation!$H$3))</f>
        <v>114.72578445133919</v>
      </c>
    </row>
    <row r="330" spans="1:7" x14ac:dyDescent="0.25">
      <c r="A330" t="s">
        <v>1</v>
      </c>
      <c r="B330" t="s">
        <v>2</v>
      </c>
      <c r="C330" t="s">
        <v>27</v>
      </c>
      <c r="D330" s="15">
        <v>26.22</v>
      </c>
      <c r="E330" t="s">
        <v>18</v>
      </c>
      <c r="F330" s="2">
        <v>44299</v>
      </c>
      <c r="G330" s="15">
        <f>IF(A330="2020",D330/Escalation!$F$3,IF('2021 Costs'!A330="2021",'2021 Costs'!D330/Escalation!$G$3,'2021 Costs'!D330/Escalation!$H$3))</f>
        <v>28.681446112834799</v>
      </c>
    </row>
    <row r="331" spans="1:7" x14ac:dyDescent="0.25">
      <c r="A331" t="s">
        <v>1</v>
      </c>
      <c r="B331" t="s">
        <v>2</v>
      </c>
      <c r="C331" t="s">
        <v>27</v>
      </c>
      <c r="D331" s="15">
        <v>183.54</v>
      </c>
      <c r="E331" t="s">
        <v>18</v>
      </c>
      <c r="F331" s="2">
        <v>44299</v>
      </c>
      <c r="G331" s="15">
        <f>IF(A331="2020",D331/Escalation!$F$3,IF('2021 Costs'!A331="2021",'2021 Costs'!D331/Escalation!$G$3,'2021 Costs'!D331/Escalation!$H$3))</f>
        <v>200.77012278984358</v>
      </c>
    </row>
    <row r="332" spans="1:7" x14ac:dyDescent="0.25">
      <c r="A332" t="s">
        <v>1</v>
      </c>
      <c r="B332" t="s">
        <v>2</v>
      </c>
      <c r="C332" t="s">
        <v>27</v>
      </c>
      <c r="D332" s="15">
        <v>104.88</v>
      </c>
      <c r="E332" t="s">
        <v>18</v>
      </c>
      <c r="F332" s="2">
        <v>44299</v>
      </c>
      <c r="G332" s="15">
        <f>IF(A332="2020",D332/Escalation!$F$3,IF('2021 Costs'!A332="2021",'2021 Costs'!D332/Escalation!$G$3,'2021 Costs'!D332/Escalation!$H$3))</f>
        <v>114.72578445133919</v>
      </c>
    </row>
    <row r="333" spans="1:7" x14ac:dyDescent="0.25">
      <c r="A333" t="s">
        <v>1</v>
      </c>
      <c r="B333" t="s">
        <v>2</v>
      </c>
      <c r="C333" t="s">
        <v>27</v>
      </c>
      <c r="D333" s="15">
        <v>20.74</v>
      </c>
      <c r="E333" t="s">
        <v>18</v>
      </c>
      <c r="F333" s="2">
        <v>44299</v>
      </c>
      <c r="G333" s="15">
        <f>IF(A333="2020",D333/Escalation!$F$3,IF('2021 Costs'!A333="2021",'2021 Costs'!D333/Escalation!$G$3,'2021 Costs'!D333/Escalation!$H$3))</f>
        <v>22.687001997719058</v>
      </c>
    </row>
    <row r="334" spans="1:7" x14ac:dyDescent="0.25">
      <c r="A334" t="s">
        <v>1</v>
      </c>
      <c r="B334" t="s">
        <v>2</v>
      </c>
      <c r="C334" t="s">
        <v>27</v>
      </c>
      <c r="D334" s="15">
        <v>11.35</v>
      </c>
      <c r="E334" t="s">
        <v>18</v>
      </c>
      <c r="F334" s="2">
        <v>44299</v>
      </c>
      <c r="G334" s="15">
        <f>IF(A334="2020",D334/Escalation!$F$3,IF('2021 Costs'!A334="2021",'2021 Costs'!D334/Escalation!$G$3,'2021 Costs'!D334/Escalation!$H$3))</f>
        <v>12.415500128934971</v>
      </c>
    </row>
    <row r="335" spans="1:7" x14ac:dyDescent="0.25">
      <c r="A335" t="s">
        <v>1</v>
      </c>
      <c r="B335" t="s">
        <v>2</v>
      </c>
      <c r="C335" t="s">
        <v>4</v>
      </c>
      <c r="D335" s="15">
        <v>109.1</v>
      </c>
      <c r="E335" t="s">
        <v>18</v>
      </c>
      <c r="F335" s="2">
        <v>44299</v>
      </c>
      <c r="G335" s="15">
        <f>IF(A335="2020",D335/Escalation!$F$3,IF('2021 Costs'!A335="2021",'2021 Costs'!D335/Escalation!$G$3,'2021 Costs'!D335/Escalation!$H$3))</f>
        <v>119.34194397064364</v>
      </c>
    </row>
    <row r="336" spans="1:7" x14ac:dyDescent="0.25">
      <c r="A336" t="s">
        <v>1</v>
      </c>
      <c r="B336" t="s">
        <v>2</v>
      </c>
      <c r="C336" t="s">
        <v>4</v>
      </c>
      <c r="D336" s="15">
        <v>46.68</v>
      </c>
      <c r="E336" t="s">
        <v>18</v>
      </c>
      <c r="F336" s="2">
        <v>44299</v>
      </c>
      <c r="G336" s="15">
        <f>IF(A336="2020",D336/Escalation!$F$3,IF('2021 Costs'!A336="2021",'2021 Costs'!D336/Escalation!$G$3,'2021 Costs'!D336/Escalation!$H$3))</f>
        <v>51.062162644818017</v>
      </c>
    </row>
    <row r="337" spans="1:7" x14ac:dyDescent="0.25">
      <c r="A337" t="s">
        <v>1</v>
      </c>
      <c r="B337" t="s">
        <v>2</v>
      </c>
      <c r="C337" t="s">
        <v>4</v>
      </c>
      <c r="D337" s="15">
        <v>0.46</v>
      </c>
      <c r="E337" t="s">
        <v>18</v>
      </c>
      <c r="F337" s="2">
        <v>44299</v>
      </c>
      <c r="G337" s="15">
        <f>IF(A337="2020",D337/Escalation!$F$3,IF('2021 Costs'!A337="2021",'2021 Costs'!D337/Escalation!$G$3,'2021 Costs'!D337/Escalation!$H$3))</f>
        <v>0.5031832651374526</v>
      </c>
    </row>
    <row r="338" spans="1:7" x14ac:dyDescent="0.25">
      <c r="A338" t="s">
        <v>1</v>
      </c>
      <c r="B338" t="s">
        <v>2</v>
      </c>
      <c r="C338" t="s">
        <v>4</v>
      </c>
      <c r="D338" s="15">
        <v>78.900000000000006</v>
      </c>
      <c r="E338" t="s">
        <v>18</v>
      </c>
      <c r="F338" s="2">
        <v>44299</v>
      </c>
      <c r="G338" s="15">
        <f>IF(A338="2020",D338/Escalation!$F$3,IF('2021 Costs'!A338="2021",'2021 Costs'!D338/Escalation!$G$3,'2021 Costs'!D338/Escalation!$H$3))</f>
        <v>86.306868737706552</v>
      </c>
    </row>
    <row r="339" spans="1:7" x14ac:dyDescent="0.25">
      <c r="A339" t="s">
        <v>1</v>
      </c>
      <c r="B339" t="s">
        <v>2</v>
      </c>
      <c r="C339" t="s">
        <v>4</v>
      </c>
      <c r="D339" s="15">
        <v>8.9700000000000006</v>
      </c>
      <c r="E339" t="s">
        <v>18</v>
      </c>
      <c r="F339" s="2">
        <v>44299</v>
      </c>
      <c r="G339" s="15">
        <f>IF(A339="2020",D339/Escalation!$F$3,IF('2021 Costs'!A339="2021",'2021 Costs'!D339/Escalation!$G$3,'2021 Costs'!D339/Escalation!$H$3))</f>
        <v>9.8120736701803271</v>
      </c>
    </row>
    <row r="340" spans="1:7" x14ac:dyDescent="0.25">
      <c r="A340" t="s">
        <v>1</v>
      </c>
      <c r="B340" t="s">
        <v>2</v>
      </c>
      <c r="C340" t="s">
        <v>4</v>
      </c>
      <c r="D340" s="15">
        <v>1659.58</v>
      </c>
      <c r="E340" t="s">
        <v>18</v>
      </c>
      <c r="F340" s="2">
        <v>44299</v>
      </c>
      <c r="G340" s="15">
        <f>IF(A340="2020",D340/Escalation!$F$3,IF('2021 Costs'!A340="2021",'2021 Costs'!D340/Escalation!$G$3,'2021 Costs'!D340/Escalation!$H$3))</f>
        <v>1815.3758329495947</v>
      </c>
    </row>
    <row r="341" spans="1:7" x14ac:dyDescent="0.25">
      <c r="A341" t="s">
        <v>1</v>
      </c>
      <c r="B341" t="s">
        <v>2</v>
      </c>
      <c r="C341" t="s">
        <v>4</v>
      </c>
      <c r="D341" s="15">
        <v>131.27000000000001</v>
      </c>
      <c r="E341" t="s">
        <v>18</v>
      </c>
      <c r="F341" s="2">
        <v>44299</v>
      </c>
      <c r="G341" s="15">
        <f>IF(A341="2020",D341/Escalation!$F$3,IF('2021 Costs'!A341="2021",'2021 Costs'!D341/Escalation!$G$3,'2021 Costs'!D341/Escalation!$H$3))</f>
        <v>143.59318959694218</v>
      </c>
    </row>
    <row r="342" spans="1:7" x14ac:dyDescent="0.25">
      <c r="A342" t="s">
        <v>1</v>
      </c>
      <c r="B342" t="s">
        <v>2</v>
      </c>
      <c r="C342" t="s">
        <v>4</v>
      </c>
      <c r="D342" s="15">
        <v>98.44</v>
      </c>
      <c r="E342" t="s">
        <v>18</v>
      </c>
      <c r="F342" s="2">
        <v>44299</v>
      </c>
      <c r="G342" s="15">
        <f>IF(A342="2020",D342/Escalation!$F$3,IF('2021 Costs'!A342="2021",'2021 Costs'!D342/Escalation!$G$3,'2021 Costs'!D342/Escalation!$H$3))</f>
        <v>107.68121873941486</v>
      </c>
    </row>
    <row r="343" spans="1:7" x14ac:dyDescent="0.25">
      <c r="A343" t="s">
        <v>1</v>
      </c>
      <c r="B343" t="s">
        <v>2</v>
      </c>
      <c r="C343" t="s">
        <v>4</v>
      </c>
      <c r="D343" s="15">
        <v>42.76</v>
      </c>
      <c r="E343" t="s">
        <v>18</v>
      </c>
      <c r="F343" s="2">
        <v>44299</v>
      </c>
      <c r="G343" s="15">
        <f>IF(A343="2020",D343/Escalation!$F$3,IF('2021 Costs'!A343="2021",'2021 Costs'!D343/Escalation!$G$3,'2021 Costs'!D343/Escalation!$H$3))</f>
        <v>46.774166124516242</v>
      </c>
    </row>
    <row r="344" spans="1:7" x14ac:dyDescent="0.25">
      <c r="A344" t="s">
        <v>1</v>
      </c>
      <c r="B344" t="s">
        <v>2</v>
      </c>
      <c r="C344" t="s">
        <v>4</v>
      </c>
      <c r="D344" s="15">
        <v>18.66</v>
      </c>
      <c r="E344" t="s">
        <v>18</v>
      </c>
      <c r="F344" s="2">
        <v>44299</v>
      </c>
      <c r="G344" s="15">
        <f>IF(A344="2020",D344/Escalation!$F$3,IF('2021 Costs'!A344="2021",'2021 Costs'!D344/Escalation!$G$3,'2021 Costs'!D344/Escalation!$H$3))</f>
        <v>20.4117385379671</v>
      </c>
    </row>
    <row r="345" spans="1:7" x14ac:dyDescent="0.25">
      <c r="A345" t="s">
        <v>1</v>
      </c>
      <c r="B345" t="s">
        <v>2</v>
      </c>
      <c r="C345" t="s">
        <v>4</v>
      </c>
      <c r="D345" s="15">
        <v>0.21</v>
      </c>
      <c r="E345" t="s">
        <v>18</v>
      </c>
      <c r="F345" s="2">
        <v>44299</v>
      </c>
      <c r="G345" s="15">
        <f>IF(A345="2020",D345/Escalation!$F$3,IF('2021 Costs'!A345="2021",'2021 Costs'!D345/Escalation!$G$3,'2021 Costs'!D345/Escalation!$H$3))</f>
        <v>0.22971409930188053</v>
      </c>
    </row>
    <row r="346" spans="1:7" x14ac:dyDescent="0.25">
      <c r="A346" t="s">
        <v>1</v>
      </c>
      <c r="B346" t="s">
        <v>2</v>
      </c>
      <c r="C346" t="s">
        <v>4</v>
      </c>
      <c r="D346" s="15">
        <v>34.619999999999997</v>
      </c>
      <c r="E346" t="s">
        <v>18</v>
      </c>
      <c r="F346" s="2">
        <v>44299</v>
      </c>
      <c r="G346" s="15">
        <f>IF(A346="2020",D346/Escalation!$F$3,IF('2021 Costs'!A346="2021",'2021 Costs'!D346/Escalation!$G$3,'2021 Costs'!D346/Escalation!$H$3))</f>
        <v>37.870010084910021</v>
      </c>
    </row>
    <row r="347" spans="1:7" x14ac:dyDescent="0.25">
      <c r="A347" t="s">
        <v>1</v>
      </c>
      <c r="B347" t="s">
        <v>2</v>
      </c>
      <c r="C347" t="s">
        <v>4</v>
      </c>
      <c r="D347" s="15">
        <v>24.31</v>
      </c>
      <c r="E347" t="s">
        <v>18</v>
      </c>
      <c r="F347" s="2">
        <v>44299</v>
      </c>
      <c r="G347" s="15">
        <f>IF(A347="2020",D347/Escalation!$F$3,IF('2021 Costs'!A347="2021",'2021 Costs'!D347/Escalation!$G$3,'2021 Costs'!D347/Escalation!$H$3))</f>
        <v>26.592141685851026</v>
      </c>
    </row>
    <row r="348" spans="1:7" x14ac:dyDescent="0.25">
      <c r="A348" t="s">
        <v>1</v>
      </c>
      <c r="B348" t="s">
        <v>2</v>
      </c>
      <c r="C348" t="s">
        <v>4</v>
      </c>
      <c r="D348" s="15">
        <v>849.69</v>
      </c>
      <c r="E348" t="s">
        <v>18</v>
      </c>
      <c r="F348" s="2">
        <v>44299</v>
      </c>
      <c r="G348" s="15">
        <f>IF(A348="2020",D348/Escalation!$F$3,IF('2021 Costs'!A348="2021",'2021 Costs'!D348/Escalation!$G$3,'2021 Costs'!D348/Escalation!$H$3))</f>
        <v>929.45606207530898</v>
      </c>
    </row>
    <row r="349" spans="1:7" x14ac:dyDescent="0.25">
      <c r="A349" t="s">
        <v>1</v>
      </c>
      <c r="B349" t="s">
        <v>2</v>
      </c>
      <c r="C349" t="s">
        <v>4</v>
      </c>
      <c r="D349" s="15">
        <v>73.290000000000006</v>
      </c>
      <c r="E349" t="s">
        <v>18</v>
      </c>
      <c r="F349" s="2">
        <v>44299</v>
      </c>
      <c r="G349" s="15">
        <f>IF(A349="2020",D349/Escalation!$F$3,IF('2021 Costs'!A349="2021",'2021 Costs'!D349/Escalation!$G$3,'2021 Costs'!D349/Escalation!$H$3))</f>
        <v>80.170220656356321</v>
      </c>
    </row>
    <row r="350" spans="1:7" x14ac:dyDescent="0.25">
      <c r="A350" t="s">
        <v>1</v>
      </c>
      <c r="B350" t="s">
        <v>2</v>
      </c>
      <c r="C350" t="s">
        <v>4</v>
      </c>
      <c r="D350" s="15">
        <v>146.91</v>
      </c>
      <c r="E350" t="s">
        <v>18</v>
      </c>
      <c r="F350" s="2">
        <v>44299</v>
      </c>
      <c r="G350" s="15">
        <f>IF(A350="2020",D350/Escalation!$F$3,IF('2021 Costs'!A350="2021",'2021 Costs'!D350/Escalation!$G$3,'2021 Costs'!D350/Escalation!$H$3))</f>
        <v>160.70142061161556</v>
      </c>
    </row>
    <row r="351" spans="1:7" x14ac:dyDescent="0.25">
      <c r="A351" t="s">
        <v>1</v>
      </c>
      <c r="B351" t="s">
        <v>2</v>
      </c>
      <c r="C351" t="s">
        <v>4</v>
      </c>
      <c r="D351" s="15">
        <v>31.27</v>
      </c>
      <c r="E351" t="s">
        <v>18</v>
      </c>
      <c r="F351" s="2">
        <v>44299</v>
      </c>
      <c r="G351" s="15">
        <f>IF(A351="2020",D351/Escalation!$F$3,IF('2021 Costs'!A351="2021",'2021 Costs'!D351/Escalation!$G$3,'2021 Costs'!D351/Escalation!$H$3))</f>
        <v>34.205523262713356</v>
      </c>
    </row>
    <row r="352" spans="1:7" x14ac:dyDescent="0.25">
      <c r="A352" t="s">
        <v>1</v>
      </c>
      <c r="B352" t="s">
        <v>2</v>
      </c>
      <c r="C352" t="s">
        <v>4</v>
      </c>
      <c r="D352" s="15">
        <v>113.21</v>
      </c>
      <c r="E352" t="s">
        <v>18</v>
      </c>
      <c r="F352" s="2">
        <v>44299</v>
      </c>
      <c r="G352" s="15">
        <f>IF(A352="2020",D352/Escalation!$F$3,IF('2021 Costs'!A352="2021",'2021 Costs'!D352/Escalation!$G$3,'2021 Costs'!D352/Escalation!$H$3))</f>
        <v>123.83777705698046</v>
      </c>
    </row>
    <row r="353" spans="1:7" x14ac:dyDescent="0.25">
      <c r="A353" t="s">
        <v>1</v>
      </c>
      <c r="B353" t="s">
        <v>2</v>
      </c>
      <c r="C353" t="s">
        <v>4</v>
      </c>
      <c r="D353" s="15">
        <v>1102.9000000000001</v>
      </c>
      <c r="E353" t="s">
        <v>18</v>
      </c>
      <c r="F353" s="2">
        <v>44299</v>
      </c>
      <c r="G353" s="15">
        <f>IF(A353="2020",D353/Escalation!$F$3,IF('2021 Costs'!A353="2021",'2021 Costs'!D353/Escalation!$G$3,'2021 Costs'!D353/Escalation!$H$3))</f>
        <v>1206.4365720002099</v>
      </c>
    </row>
    <row r="354" spans="1:7" x14ac:dyDescent="0.25">
      <c r="A354" t="s">
        <v>1</v>
      </c>
      <c r="B354" t="s">
        <v>2</v>
      </c>
      <c r="C354" t="s">
        <v>4</v>
      </c>
      <c r="D354" s="15">
        <v>31.35</v>
      </c>
      <c r="E354" t="s">
        <v>18</v>
      </c>
      <c r="F354" s="2">
        <v>44299</v>
      </c>
      <c r="G354" s="15">
        <f>IF(A354="2020",D354/Escalation!$F$3,IF('2021 Costs'!A354="2021",'2021 Costs'!D354/Escalation!$G$3,'2021 Costs'!D354/Escalation!$H$3))</f>
        <v>34.293033395780739</v>
      </c>
    </row>
    <row r="355" spans="1:7" x14ac:dyDescent="0.25">
      <c r="A355" t="s">
        <v>1</v>
      </c>
      <c r="B355" t="s">
        <v>2</v>
      </c>
      <c r="C355" t="s">
        <v>4</v>
      </c>
      <c r="D355" s="15">
        <v>30.71</v>
      </c>
      <c r="E355" t="s">
        <v>18</v>
      </c>
      <c r="F355" s="2">
        <v>44299</v>
      </c>
      <c r="G355" s="15">
        <f>IF(A355="2020",D355/Escalation!$F$3,IF('2021 Costs'!A355="2021",'2021 Costs'!D355/Escalation!$G$3,'2021 Costs'!D355/Escalation!$H$3))</f>
        <v>33.592952331241676</v>
      </c>
    </row>
    <row r="356" spans="1:7" x14ac:dyDescent="0.25">
      <c r="A356" t="s">
        <v>1</v>
      </c>
      <c r="B356" t="s">
        <v>2</v>
      </c>
      <c r="C356" t="s">
        <v>4</v>
      </c>
      <c r="D356" s="15">
        <v>2214.56</v>
      </c>
      <c r="E356" t="s">
        <v>18</v>
      </c>
      <c r="F356" s="2">
        <v>44299</v>
      </c>
      <c r="G356" s="15">
        <f>IF(A356="2020",D356/Escalation!$F$3,IF('2021 Costs'!A356="2021",'2021 Costs'!D356/Escalation!$G$3,'2021 Costs'!D356/Escalation!$H$3))</f>
        <v>2422.4555035712979</v>
      </c>
    </row>
    <row r="357" spans="1:7" x14ac:dyDescent="0.25">
      <c r="A357" t="s">
        <v>1</v>
      </c>
      <c r="B357" t="s">
        <v>2</v>
      </c>
      <c r="C357" t="s">
        <v>4</v>
      </c>
      <c r="D357" s="15">
        <v>262.54000000000002</v>
      </c>
      <c r="E357" t="s">
        <v>18</v>
      </c>
      <c r="F357" s="2">
        <v>44299</v>
      </c>
      <c r="G357" s="15">
        <f>IF(A357="2020",D357/Escalation!$F$3,IF('2021 Costs'!A357="2021",'2021 Costs'!D357/Escalation!$G$3,'2021 Costs'!D357/Escalation!$H$3))</f>
        <v>287.18637919388436</v>
      </c>
    </row>
    <row r="358" spans="1:7" x14ac:dyDescent="0.25">
      <c r="A358" t="s">
        <v>1</v>
      </c>
      <c r="B358" t="s">
        <v>2</v>
      </c>
      <c r="C358" t="s">
        <v>4</v>
      </c>
      <c r="D358" s="15">
        <v>486.92</v>
      </c>
      <c r="E358" t="s">
        <v>18</v>
      </c>
      <c r="F358" s="2">
        <v>44299</v>
      </c>
      <c r="G358" s="15">
        <f>IF(A358="2020",D358/Escalation!$F$3,IF('2021 Costs'!A358="2021",'2021 Costs'!D358/Escalation!$G$3,'2021 Costs'!D358/Escalation!$H$3))</f>
        <v>532.63042491462704</v>
      </c>
    </row>
    <row r="359" spans="1:7" x14ac:dyDescent="0.25">
      <c r="A359" t="s">
        <v>1</v>
      </c>
      <c r="B359" t="s">
        <v>2</v>
      </c>
      <c r="C359" t="s">
        <v>4</v>
      </c>
      <c r="D359" s="15">
        <v>5338.46</v>
      </c>
      <c r="E359" t="s">
        <v>18</v>
      </c>
      <c r="F359" s="2">
        <v>44299</v>
      </c>
      <c r="G359" s="15">
        <f>IF(A359="2020",D359/Escalation!$F$3,IF('2021 Costs'!A359="2021",'2021 Costs'!D359/Escalation!$G$3,'2021 Costs'!D359/Escalation!$H$3))</f>
        <v>5839.616812186272</v>
      </c>
    </row>
    <row r="360" spans="1:7" x14ac:dyDescent="0.25">
      <c r="A360" t="s">
        <v>1</v>
      </c>
      <c r="B360" t="s">
        <v>2</v>
      </c>
      <c r="C360" t="s">
        <v>4</v>
      </c>
      <c r="D360" s="15">
        <v>56.29</v>
      </c>
      <c r="E360" t="s">
        <v>18</v>
      </c>
      <c r="F360" s="2">
        <v>44299</v>
      </c>
      <c r="G360" s="15">
        <f>IF(A360="2020",D360/Escalation!$F$3,IF('2021 Costs'!A360="2021",'2021 Costs'!D360/Escalation!$G$3,'2021 Costs'!D360/Escalation!$H$3))</f>
        <v>61.574317379537405</v>
      </c>
    </row>
    <row r="361" spans="1:7" x14ac:dyDescent="0.25">
      <c r="A361" t="s">
        <v>1</v>
      </c>
      <c r="B361" t="s">
        <v>2</v>
      </c>
      <c r="C361" t="s">
        <v>4</v>
      </c>
      <c r="D361" s="15">
        <v>180.37</v>
      </c>
      <c r="E361" t="s">
        <v>18</v>
      </c>
      <c r="F361" s="2">
        <v>44299</v>
      </c>
      <c r="G361" s="15">
        <f>IF(A361="2020",D361/Escalation!$F$3,IF('2021 Costs'!A361="2021",'2021 Costs'!D361/Escalation!$G$3,'2021 Costs'!D361/Escalation!$H$3))</f>
        <v>197.30253376704854</v>
      </c>
    </row>
    <row r="362" spans="1:7" x14ac:dyDescent="0.25">
      <c r="A362" t="s">
        <v>1</v>
      </c>
      <c r="B362" t="s">
        <v>2</v>
      </c>
      <c r="C362" t="s">
        <v>4</v>
      </c>
      <c r="D362" s="15">
        <v>1953.89</v>
      </c>
      <c r="E362" t="s">
        <v>18</v>
      </c>
      <c r="F362" s="2">
        <v>44299</v>
      </c>
      <c r="G362" s="15">
        <f>IF(A362="2020",D362/Escalation!$F$3,IF('2021 Costs'!A362="2021",'2021 Costs'!D362/Escalation!$G$3,'2021 Costs'!D362/Escalation!$H$3))</f>
        <v>2137.3146737378638</v>
      </c>
    </row>
    <row r="363" spans="1:7" x14ac:dyDescent="0.25">
      <c r="A363" t="s">
        <v>1</v>
      </c>
      <c r="B363" t="s">
        <v>2</v>
      </c>
      <c r="C363" t="s">
        <v>4</v>
      </c>
      <c r="D363" s="15">
        <v>49.26</v>
      </c>
      <c r="E363" t="s">
        <v>18</v>
      </c>
      <c r="F363" s="2">
        <v>44299</v>
      </c>
      <c r="G363" s="15">
        <f>IF(A363="2020",D363/Escalation!$F$3,IF('2021 Costs'!A363="2021",'2021 Costs'!D363/Escalation!$G$3,'2021 Costs'!D363/Escalation!$H$3))</f>
        <v>53.884364436241121</v>
      </c>
    </row>
    <row r="364" spans="1:7" x14ac:dyDescent="0.25">
      <c r="A364" t="s">
        <v>1</v>
      </c>
      <c r="B364" t="s">
        <v>2</v>
      </c>
      <c r="C364" t="s">
        <v>4</v>
      </c>
      <c r="D364" s="15">
        <v>47.69</v>
      </c>
      <c r="E364" t="s">
        <v>18</v>
      </c>
      <c r="F364" s="2">
        <v>44299</v>
      </c>
      <c r="G364" s="15">
        <f>IF(A364="2020",D364/Escalation!$F$3,IF('2021 Costs'!A364="2021",'2021 Costs'!D364/Escalation!$G$3,'2021 Costs'!D364/Escalation!$H$3))</f>
        <v>52.166978074793725</v>
      </c>
    </row>
    <row r="365" spans="1:7" x14ac:dyDescent="0.25">
      <c r="A365" t="s">
        <v>1</v>
      </c>
      <c r="B365" t="s">
        <v>2</v>
      </c>
      <c r="C365" t="s">
        <v>4</v>
      </c>
      <c r="D365" s="15">
        <v>3079.95</v>
      </c>
      <c r="E365" t="s">
        <v>18</v>
      </c>
      <c r="F365" s="2">
        <v>44299</v>
      </c>
      <c r="G365" s="15">
        <f>IF(A365="2020",D365/Escalation!$F$3,IF('2021 Costs'!A365="2021",'2021 Costs'!D365/Escalation!$G$3,'2021 Costs'!D365/Escalation!$H$3))</f>
        <v>3369.0854292610807</v>
      </c>
    </row>
    <row r="366" spans="1:7" x14ac:dyDescent="0.25">
      <c r="A366" t="s">
        <v>1</v>
      </c>
      <c r="B366" t="s">
        <v>2</v>
      </c>
      <c r="C366" t="s">
        <v>4</v>
      </c>
      <c r="D366" s="15">
        <v>408.92</v>
      </c>
      <c r="E366" t="s">
        <v>18</v>
      </c>
      <c r="F366" s="2">
        <v>44299</v>
      </c>
      <c r="G366" s="15">
        <f>IF(A366="2020",D366/Escalation!$F$3,IF('2021 Costs'!A366="2021",'2021 Costs'!D366/Escalation!$G$3,'2021 Costs'!D366/Escalation!$H$3))</f>
        <v>447.30804517392852</v>
      </c>
    </row>
    <row r="367" spans="1:7" x14ac:dyDescent="0.25">
      <c r="A367" t="s">
        <v>1</v>
      </c>
      <c r="B367" t="s">
        <v>2</v>
      </c>
      <c r="C367" t="s">
        <v>4</v>
      </c>
      <c r="D367" s="15">
        <v>764.55</v>
      </c>
      <c r="E367" t="s">
        <v>18</v>
      </c>
      <c r="F367" s="2">
        <v>44299</v>
      </c>
      <c r="G367" s="15">
        <f>IF(A367="2020",D367/Escalation!$F$3,IF('2021 Costs'!A367="2021",'2021 Costs'!D367/Escalation!$G$3,'2021 Costs'!D367/Escalation!$H$3))</f>
        <v>836.32340295834649</v>
      </c>
    </row>
    <row r="368" spans="1:7" x14ac:dyDescent="0.25">
      <c r="A368" t="s">
        <v>1</v>
      </c>
      <c r="B368" t="s">
        <v>2</v>
      </c>
      <c r="C368" t="s">
        <v>4</v>
      </c>
      <c r="D368" s="15">
        <v>7420.28</v>
      </c>
      <c r="E368" t="s">
        <v>18</v>
      </c>
      <c r="F368" s="2">
        <v>44299</v>
      </c>
      <c r="G368" s="15">
        <f>IF(A368="2020",D368/Escalation!$F$3,IF('2021 Costs'!A368="2021",'2021 Costs'!D368/Escalation!$G$3,'2021 Costs'!D368/Escalation!$H$3))</f>
        <v>8116.8711274655143</v>
      </c>
    </row>
    <row r="369" spans="1:7" x14ac:dyDescent="0.25">
      <c r="A369" t="s">
        <v>1</v>
      </c>
      <c r="B369" t="s">
        <v>2</v>
      </c>
      <c r="C369" t="s">
        <v>4</v>
      </c>
      <c r="D369" s="15">
        <v>15.58</v>
      </c>
      <c r="E369" t="s">
        <v>18</v>
      </c>
      <c r="F369" s="2">
        <v>44299</v>
      </c>
      <c r="G369" s="15">
        <f>IF(A369="2020",D369/Escalation!$F$3,IF('2021 Costs'!A369="2021",'2021 Costs'!D369/Escalation!$G$3,'2021 Costs'!D369/Escalation!$H$3))</f>
        <v>17.042598414872852</v>
      </c>
    </row>
    <row r="370" spans="1:7" x14ac:dyDescent="0.25">
      <c r="A370" t="s">
        <v>1</v>
      </c>
      <c r="B370" t="s">
        <v>2</v>
      </c>
      <c r="C370" t="s">
        <v>4</v>
      </c>
      <c r="D370" s="15">
        <v>28.23</v>
      </c>
      <c r="E370" t="s">
        <v>18</v>
      </c>
      <c r="F370" s="2">
        <v>44299</v>
      </c>
      <c r="G370" s="15">
        <f>IF(A370="2020",D370/Escalation!$F$3,IF('2021 Costs'!A370="2021",'2021 Costs'!D370/Escalation!$G$3,'2021 Costs'!D370/Escalation!$H$3))</f>
        <v>30.8801382061528</v>
      </c>
    </row>
    <row r="371" spans="1:7" x14ac:dyDescent="0.25">
      <c r="A371" t="s">
        <v>1</v>
      </c>
      <c r="B371" t="s">
        <v>2</v>
      </c>
      <c r="C371" t="s">
        <v>4</v>
      </c>
      <c r="D371" s="15">
        <v>321.39999999999998</v>
      </c>
      <c r="E371" t="s">
        <v>18</v>
      </c>
      <c r="F371" s="2">
        <v>44299</v>
      </c>
      <c r="G371" s="15">
        <f>IF(A371="2020",D371/Escalation!$F$3,IF('2021 Costs'!A371="2021",'2021 Costs'!D371/Escalation!$G$3,'2021 Costs'!D371/Escalation!$H$3))</f>
        <v>351.57195959821144</v>
      </c>
    </row>
    <row r="372" spans="1:7" x14ac:dyDescent="0.25">
      <c r="A372" t="s">
        <v>1</v>
      </c>
      <c r="B372" t="s">
        <v>2</v>
      </c>
      <c r="C372" t="s">
        <v>4</v>
      </c>
      <c r="D372" s="15">
        <v>11.62</v>
      </c>
      <c r="E372" t="s">
        <v>18</v>
      </c>
      <c r="F372" s="2">
        <v>44299</v>
      </c>
      <c r="G372" s="15">
        <f>IF(A372="2020",D372/Escalation!$F$3,IF('2021 Costs'!A372="2021",'2021 Costs'!D372/Escalation!$G$3,'2021 Costs'!D372/Escalation!$H$3))</f>
        <v>12.71084682803739</v>
      </c>
    </row>
    <row r="373" spans="1:7" x14ac:dyDescent="0.25">
      <c r="A373" t="s">
        <v>1</v>
      </c>
      <c r="B373" t="s">
        <v>2</v>
      </c>
      <c r="C373" t="s">
        <v>4</v>
      </c>
      <c r="D373" s="15">
        <v>9.06</v>
      </c>
      <c r="E373" t="s">
        <v>18</v>
      </c>
      <c r="F373" s="2">
        <v>44299</v>
      </c>
      <c r="G373" s="15">
        <f>IF(A373="2020",D373/Escalation!$F$3,IF('2021 Costs'!A373="2021",'2021 Costs'!D373/Escalation!$G$3,'2021 Costs'!D373/Escalation!$H$3))</f>
        <v>9.9105225698811328</v>
      </c>
    </row>
    <row r="374" spans="1:7" x14ac:dyDescent="0.25">
      <c r="A374" t="s">
        <v>1</v>
      </c>
      <c r="B374" t="s">
        <v>2</v>
      </c>
      <c r="C374" t="s">
        <v>4</v>
      </c>
      <c r="D374" s="15">
        <v>649.79</v>
      </c>
      <c r="E374" t="s">
        <v>18</v>
      </c>
      <c r="F374" s="2">
        <v>44299</v>
      </c>
      <c r="G374" s="15">
        <f>IF(A374="2020",D374/Escalation!$F$3,IF('2021 Costs'!A374="2021",'2021 Costs'!D374/Escalation!$G$3,'2021 Costs'!D374/Escalation!$H$3))</f>
        <v>710.79011707318546</v>
      </c>
    </row>
    <row r="375" spans="1:7" x14ac:dyDescent="0.25">
      <c r="A375" t="s">
        <v>1</v>
      </c>
      <c r="B375" t="s">
        <v>2</v>
      </c>
      <c r="C375" t="s">
        <v>4</v>
      </c>
      <c r="D375" s="15">
        <v>73.989999999999995</v>
      </c>
      <c r="E375" t="s">
        <v>18</v>
      </c>
      <c r="F375" s="2">
        <v>44299</v>
      </c>
      <c r="G375" s="15">
        <f>IF(A375="2020",D375/Escalation!$F$3,IF('2021 Costs'!A375="2021",'2021 Costs'!D375/Escalation!$G$3,'2021 Costs'!D375/Escalation!$H$3))</f>
        <v>80.935934320695907</v>
      </c>
    </row>
    <row r="376" spans="1:7" x14ac:dyDescent="0.25">
      <c r="A376" t="s">
        <v>1</v>
      </c>
      <c r="B376" t="s">
        <v>2</v>
      </c>
      <c r="C376" t="s">
        <v>4</v>
      </c>
      <c r="D376" s="15">
        <v>139.79</v>
      </c>
      <c r="E376" t="s">
        <v>18</v>
      </c>
      <c r="F376" s="2">
        <v>44299</v>
      </c>
      <c r="G376" s="15">
        <f>IF(A376="2020",D376/Escalation!$F$3,IF('2021 Costs'!A376="2021",'2021 Costs'!D376/Escalation!$G$3,'2021 Costs'!D376/Escalation!$H$3))</f>
        <v>152.91301876861846</v>
      </c>
    </row>
    <row r="377" spans="1:7" x14ac:dyDescent="0.25">
      <c r="A377" t="s">
        <v>1</v>
      </c>
      <c r="B377" t="s">
        <v>2</v>
      </c>
      <c r="C377" t="s">
        <v>4</v>
      </c>
      <c r="D377" s="15">
        <v>1501.91</v>
      </c>
      <c r="E377" t="s">
        <v>18</v>
      </c>
      <c r="F377" s="2">
        <v>44299</v>
      </c>
      <c r="G377" s="15">
        <f>IF(A377="2020",D377/Escalation!$F$3,IF('2021 Costs'!A377="2021",'2021 Costs'!D377/Escalation!$G$3,'2021 Costs'!D377/Escalation!$H$3))</f>
        <v>1642.9042994404163</v>
      </c>
    </row>
    <row r="378" spans="1:7" x14ac:dyDescent="0.25">
      <c r="A378" t="s">
        <v>1</v>
      </c>
      <c r="B378" t="s">
        <v>2</v>
      </c>
      <c r="C378" t="s">
        <v>4</v>
      </c>
      <c r="D378" s="15">
        <v>795.68</v>
      </c>
      <c r="E378" t="s">
        <v>18</v>
      </c>
      <c r="F378" s="2">
        <v>44299</v>
      </c>
      <c r="G378" s="15">
        <f>IF(A378="2020",D378/Escalation!$F$3,IF('2021 Costs'!A378="2021",'2021 Costs'!D378/Escalation!$G$3,'2021 Costs'!D378/Escalation!$H$3))</f>
        <v>870.37578348819193</v>
      </c>
    </row>
    <row r="379" spans="1:7" x14ac:dyDescent="0.25">
      <c r="A379" t="s">
        <v>1</v>
      </c>
      <c r="B379" t="s">
        <v>2</v>
      </c>
      <c r="C379" t="s">
        <v>4</v>
      </c>
      <c r="D379" s="15">
        <v>76.44</v>
      </c>
      <c r="E379" t="s">
        <v>18</v>
      </c>
      <c r="F379" s="2">
        <v>44299</v>
      </c>
      <c r="G379" s="15">
        <f>IF(A379="2020",D379/Escalation!$F$3,IF('2021 Costs'!A379="2021",'2021 Costs'!D379/Escalation!$G$3,'2021 Costs'!D379/Escalation!$H$3))</f>
        <v>83.615932145884514</v>
      </c>
    </row>
    <row r="380" spans="1:7" x14ac:dyDescent="0.25">
      <c r="A380" t="s">
        <v>1</v>
      </c>
      <c r="B380" t="s">
        <v>2</v>
      </c>
      <c r="C380" t="s">
        <v>4</v>
      </c>
      <c r="D380" s="15">
        <v>130.49</v>
      </c>
      <c r="E380" t="s">
        <v>18</v>
      </c>
      <c r="F380" s="2">
        <v>44299</v>
      </c>
      <c r="G380" s="15">
        <f>IF(A380="2020",D380/Escalation!$F$3,IF('2021 Costs'!A380="2021",'2021 Costs'!D380/Escalation!$G$3,'2021 Costs'!D380/Escalation!$H$3))</f>
        <v>142.73996579953521</v>
      </c>
    </row>
    <row r="381" spans="1:7" x14ac:dyDescent="0.25">
      <c r="A381" t="s">
        <v>1</v>
      </c>
      <c r="B381" t="s">
        <v>2</v>
      </c>
      <c r="C381" t="s">
        <v>4</v>
      </c>
      <c r="D381" s="15">
        <v>5.54</v>
      </c>
      <c r="E381" t="s">
        <v>18</v>
      </c>
      <c r="F381" s="2">
        <v>44299</v>
      </c>
      <c r="G381" s="15">
        <f>IF(A381="2020",D381/Escalation!$F$3,IF('2021 Costs'!A381="2021",'2021 Costs'!D381/Escalation!$G$3,'2021 Costs'!D381/Escalation!$H$3))</f>
        <v>6.0600767149162769</v>
      </c>
    </row>
    <row r="382" spans="1:7" x14ac:dyDescent="0.25">
      <c r="A382" t="s">
        <v>1</v>
      </c>
      <c r="B382" t="s">
        <v>2</v>
      </c>
      <c r="C382" t="s">
        <v>4</v>
      </c>
      <c r="D382" s="15">
        <v>66.959999999999994</v>
      </c>
      <c r="E382" t="s">
        <v>18</v>
      </c>
      <c r="F382" s="2">
        <v>44299</v>
      </c>
      <c r="G382" s="15">
        <f>IF(A382="2020",D382/Escalation!$F$3,IF('2021 Costs'!A382="2021",'2021 Costs'!D382/Escalation!$G$3,'2021 Costs'!D382/Escalation!$H$3))</f>
        <v>73.245981377399616</v>
      </c>
    </row>
    <row r="383" spans="1:7" x14ac:dyDescent="0.25">
      <c r="A383" t="s">
        <v>1</v>
      </c>
      <c r="B383" t="s">
        <v>2</v>
      </c>
      <c r="C383" t="s">
        <v>4</v>
      </c>
      <c r="D383" s="15">
        <v>10.84</v>
      </c>
      <c r="E383" t="s">
        <v>18</v>
      </c>
      <c r="F383" s="2">
        <v>44299</v>
      </c>
      <c r="G383" s="15">
        <f>IF(A383="2020",D383/Escalation!$F$3,IF('2021 Costs'!A383="2021",'2021 Costs'!D383/Escalation!$G$3,'2021 Costs'!D383/Escalation!$H$3))</f>
        <v>11.857623030630405</v>
      </c>
    </row>
    <row r="384" spans="1:7" x14ac:dyDescent="0.25">
      <c r="A384" t="s">
        <v>1</v>
      </c>
      <c r="B384" t="s">
        <v>2</v>
      </c>
      <c r="C384" t="s">
        <v>4</v>
      </c>
      <c r="D384" s="15">
        <v>6.4</v>
      </c>
      <c r="E384" t="s">
        <v>18</v>
      </c>
      <c r="F384" s="2">
        <v>44299</v>
      </c>
      <c r="G384" s="15">
        <f>IF(A384="2020",D384/Escalation!$F$3,IF('2021 Costs'!A384="2021",'2021 Costs'!D384/Escalation!$G$3,'2021 Costs'!D384/Escalation!$H$3))</f>
        <v>7.0008106453906453</v>
      </c>
    </row>
    <row r="385" spans="1:7" x14ac:dyDescent="0.25">
      <c r="A385" t="s">
        <v>1</v>
      </c>
      <c r="B385" t="s">
        <v>2</v>
      </c>
      <c r="C385" t="s">
        <v>4</v>
      </c>
      <c r="D385" s="15">
        <v>9.2799999999999994</v>
      </c>
      <c r="E385" t="s">
        <v>18</v>
      </c>
      <c r="F385" s="2">
        <v>44299</v>
      </c>
      <c r="G385" s="15">
        <f>IF(A385="2020",D385/Escalation!$F$3,IF('2021 Costs'!A385="2021",'2021 Costs'!D385/Escalation!$G$3,'2021 Costs'!D385/Escalation!$H$3))</f>
        <v>10.151175435816434</v>
      </c>
    </row>
    <row r="386" spans="1:7" x14ac:dyDescent="0.25">
      <c r="A386" t="s">
        <v>1</v>
      </c>
      <c r="B386" t="s">
        <v>2</v>
      </c>
      <c r="C386" t="s">
        <v>4</v>
      </c>
      <c r="D386" s="15">
        <v>433.44</v>
      </c>
      <c r="E386" t="s">
        <v>18</v>
      </c>
      <c r="F386" s="2">
        <v>44299</v>
      </c>
      <c r="G386" s="15">
        <f>IF(A386="2020",D386/Escalation!$F$3,IF('2021 Costs'!A386="2021",'2021 Costs'!D386/Escalation!$G$3,'2021 Costs'!D386/Escalation!$H$3))</f>
        <v>474.12990095908145</v>
      </c>
    </row>
    <row r="387" spans="1:7" x14ac:dyDescent="0.25">
      <c r="A387" t="s">
        <v>1</v>
      </c>
      <c r="B387" t="s">
        <v>2</v>
      </c>
      <c r="C387" t="s">
        <v>26</v>
      </c>
      <c r="D387" s="15">
        <v>603.89</v>
      </c>
      <c r="E387" t="s">
        <v>18</v>
      </c>
      <c r="F387" s="2">
        <v>44299</v>
      </c>
      <c r="G387" s="15">
        <f>IF(A387="2020",D387/Escalation!$F$3,IF('2021 Costs'!A387="2021",'2021 Costs'!D387/Escalation!$G$3,'2021 Costs'!D387/Escalation!$H$3))</f>
        <v>660.58117822577447</v>
      </c>
    </row>
    <row r="388" spans="1:7" x14ac:dyDescent="0.25">
      <c r="A388" t="s">
        <v>1</v>
      </c>
      <c r="B388" t="s">
        <v>2</v>
      </c>
      <c r="C388" t="s">
        <v>26</v>
      </c>
      <c r="D388" s="15">
        <v>48.12</v>
      </c>
      <c r="E388" t="s">
        <v>18</v>
      </c>
      <c r="F388" s="2">
        <v>44299</v>
      </c>
      <c r="G388" s="15">
        <f>IF(A388="2020",D388/Escalation!$F$3,IF('2021 Costs'!A388="2021",'2021 Costs'!D388/Escalation!$G$3,'2021 Costs'!D388/Escalation!$H$3))</f>
        <v>52.637345040030908</v>
      </c>
    </row>
    <row r="389" spans="1:7" x14ac:dyDescent="0.25">
      <c r="A389" t="s">
        <v>1</v>
      </c>
      <c r="B389" t="s">
        <v>2</v>
      </c>
      <c r="C389" t="s">
        <v>26</v>
      </c>
      <c r="D389" s="15">
        <v>79.47</v>
      </c>
      <c r="E389" t="s">
        <v>18</v>
      </c>
      <c r="F389" s="2">
        <v>44299</v>
      </c>
      <c r="G389" s="15">
        <f>IF(A389="2020",D389/Escalation!$F$3,IF('2021 Costs'!A389="2021",'2021 Costs'!D389/Escalation!$G$3,'2021 Costs'!D389/Escalation!$H$3))</f>
        <v>86.930378435811647</v>
      </c>
    </row>
    <row r="390" spans="1:7" x14ac:dyDescent="0.25">
      <c r="A390" t="s">
        <v>3</v>
      </c>
      <c r="B390" t="s">
        <v>5</v>
      </c>
      <c r="C390" t="s">
        <v>26</v>
      </c>
      <c r="D390" s="15">
        <v>35041.699999999997</v>
      </c>
      <c r="E390" t="s">
        <v>19</v>
      </c>
      <c r="F390" s="2">
        <v>44536</v>
      </c>
      <c r="G390" s="15">
        <f>IF(A390="2020",D390/Escalation!$F$3,IF('2021 Costs'!A390="2021",'2021 Costs'!D390/Escalation!$G$3,'2021 Costs'!D390/Escalation!$H$3))</f>
        <v>36591.179619578812</v>
      </c>
    </row>
    <row r="391" spans="1:7" x14ac:dyDescent="0.25">
      <c r="A391" t="s">
        <v>6</v>
      </c>
      <c r="B391" t="s">
        <v>5</v>
      </c>
      <c r="C391" t="s">
        <v>26</v>
      </c>
      <c r="D391" s="15">
        <v>-21879.62</v>
      </c>
      <c r="E391" t="s">
        <v>19</v>
      </c>
      <c r="F391" s="2">
        <v>44536</v>
      </c>
      <c r="G391" s="15">
        <f>IF(A391="2020",D391/Escalation!$F$3,IF('2021 Costs'!A391="2021",'2021 Costs'!D391/Escalation!$G$3,'2021 Costs'!D391/Escalation!$H$3))</f>
        <v>-21879.62</v>
      </c>
    </row>
    <row r="392" spans="1:7" x14ac:dyDescent="0.25">
      <c r="A392" t="s">
        <v>6</v>
      </c>
      <c r="B392" t="s">
        <v>5</v>
      </c>
      <c r="C392" t="s">
        <v>26</v>
      </c>
      <c r="D392" s="15">
        <v>64739.62</v>
      </c>
      <c r="E392" t="s">
        <v>19</v>
      </c>
      <c r="F392" s="2">
        <v>44536</v>
      </c>
      <c r="G392" s="15">
        <f>IF(A392="2020",D392/Escalation!$F$3,IF('2021 Costs'!A392="2021",'2021 Costs'!D392/Escalation!$G$3,'2021 Costs'!D392/Escalation!$H$3))</f>
        <v>64739.62</v>
      </c>
    </row>
    <row r="393" spans="1:7" x14ac:dyDescent="0.25">
      <c r="A393" t="s">
        <v>1</v>
      </c>
      <c r="B393" t="s">
        <v>5</v>
      </c>
      <c r="C393" t="s">
        <v>4</v>
      </c>
      <c r="D393" s="15">
        <v>0.02</v>
      </c>
      <c r="E393" t="s">
        <v>19</v>
      </c>
      <c r="F393" s="2">
        <v>44536</v>
      </c>
      <c r="G393" s="15">
        <f>IF(A393="2020",D393/Escalation!$F$3,IF('2021 Costs'!A393="2021",'2021 Costs'!D393/Escalation!$G$3,'2021 Costs'!D393/Escalation!$H$3))</f>
        <v>2.1877533266845765E-2</v>
      </c>
    </row>
    <row r="394" spans="1:7" x14ac:dyDescent="0.25">
      <c r="A394" t="s">
        <v>1</v>
      </c>
      <c r="B394" t="s">
        <v>5</v>
      </c>
      <c r="C394" t="s">
        <v>4</v>
      </c>
      <c r="D394" s="15">
        <v>0.15</v>
      </c>
      <c r="E394" t="s">
        <v>19</v>
      </c>
      <c r="F394" s="2">
        <v>44536</v>
      </c>
      <c r="G394" s="15">
        <f>IF(A394="2020",D394/Escalation!$F$3,IF('2021 Costs'!A394="2021",'2021 Costs'!D394/Escalation!$G$3,'2021 Costs'!D394/Escalation!$H$3))</f>
        <v>0.16408149950134324</v>
      </c>
    </row>
    <row r="395" spans="1:7" x14ac:dyDescent="0.25">
      <c r="A395" t="s">
        <v>1</v>
      </c>
      <c r="B395" t="s">
        <v>5</v>
      </c>
      <c r="C395" t="s">
        <v>4</v>
      </c>
      <c r="D395" s="15">
        <v>0.02</v>
      </c>
      <c r="E395" t="s">
        <v>19</v>
      </c>
      <c r="F395" s="2">
        <v>44536</v>
      </c>
      <c r="G395" s="15">
        <f>IF(A395="2020",D395/Escalation!$F$3,IF('2021 Costs'!A395="2021",'2021 Costs'!D395/Escalation!$G$3,'2021 Costs'!D395/Escalation!$H$3))</f>
        <v>2.1877533266845765E-2</v>
      </c>
    </row>
    <row r="396" spans="1:7" x14ac:dyDescent="0.25">
      <c r="A396" t="s">
        <v>1</v>
      </c>
      <c r="B396" t="s">
        <v>5</v>
      </c>
      <c r="C396" t="s">
        <v>4</v>
      </c>
      <c r="D396" s="15">
        <v>0.1</v>
      </c>
      <c r="E396" t="s">
        <v>19</v>
      </c>
      <c r="F396" s="2">
        <v>44536</v>
      </c>
      <c r="G396" s="15">
        <f>IF(A396="2020",D396/Escalation!$F$3,IF('2021 Costs'!A396="2021",'2021 Costs'!D396/Escalation!$G$3,'2021 Costs'!D396/Escalation!$H$3))</f>
        <v>0.10938766633422883</v>
      </c>
    </row>
    <row r="397" spans="1:7" x14ac:dyDescent="0.25">
      <c r="A397" t="s">
        <v>1</v>
      </c>
      <c r="B397" t="s">
        <v>5</v>
      </c>
      <c r="C397" t="s">
        <v>4</v>
      </c>
      <c r="D397" s="15">
        <v>0.01</v>
      </c>
      <c r="E397" t="s">
        <v>19</v>
      </c>
      <c r="F397" s="2">
        <v>44536</v>
      </c>
      <c r="G397" s="15">
        <f>IF(A397="2020",D397/Escalation!$F$3,IF('2021 Costs'!A397="2021",'2021 Costs'!D397/Escalation!$G$3,'2021 Costs'!D397/Escalation!$H$3))</f>
        <v>1.0938766633422883E-2</v>
      </c>
    </row>
    <row r="398" spans="1:7" x14ac:dyDescent="0.25">
      <c r="A398" t="s">
        <v>3</v>
      </c>
      <c r="B398" t="s">
        <v>5</v>
      </c>
      <c r="C398" t="s">
        <v>4</v>
      </c>
      <c r="D398" s="15">
        <v>0.12</v>
      </c>
      <c r="E398" t="s">
        <v>19</v>
      </c>
      <c r="F398" s="2">
        <v>44536</v>
      </c>
      <c r="G398" s="15">
        <f>IF(A398="2020",D398/Escalation!$F$3,IF('2021 Costs'!A398="2021",'2021 Costs'!D398/Escalation!$G$3,'2021 Costs'!D398/Escalation!$H$3))</f>
        <v>0.12530617961883861</v>
      </c>
    </row>
    <row r="399" spans="1:7" x14ac:dyDescent="0.25">
      <c r="A399" t="s">
        <v>3</v>
      </c>
      <c r="B399" t="s">
        <v>5</v>
      </c>
      <c r="C399" t="s">
        <v>4</v>
      </c>
      <c r="D399" s="15">
        <v>-0.12</v>
      </c>
      <c r="E399" t="s">
        <v>19</v>
      </c>
      <c r="F399" s="2">
        <v>44536</v>
      </c>
      <c r="G399" s="15">
        <f>IF(A399="2020",D399/Escalation!$F$3,IF('2021 Costs'!A399="2021",'2021 Costs'!D399/Escalation!$G$3,'2021 Costs'!D399/Escalation!$H$3))</f>
        <v>-0.12530617961883861</v>
      </c>
    </row>
    <row r="400" spans="1:7" x14ac:dyDescent="0.25">
      <c r="A400" t="s">
        <v>3</v>
      </c>
      <c r="B400" t="s">
        <v>5</v>
      </c>
      <c r="C400" t="s">
        <v>4</v>
      </c>
      <c r="D400" s="15">
        <v>0.01</v>
      </c>
      <c r="E400" t="s">
        <v>19</v>
      </c>
      <c r="F400" s="2">
        <v>44536</v>
      </c>
      <c r="G400" s="15">
        <f>IF(A400="2020",D400/Escalation!$F$3,IF('2021 Costs'!A400="2021",'2021 Costs'!D400/Escalation!$G$3,'2021 Costs'!D400/Escalation!$H$3))</f>
        <v>1.0442181634903219E-2</v>
      </c>
    </row>
    <row r="401" spans="1:7" x14ac:dyDescent="0.25">
      <c r="A401" t="s">
        <v>3</v>
      </c>
      <c r="B401" t="s">
        <v>5</v>
      </c>
      <c r="C401" t="s">
        <v>4</v>
      </c>
      <c r="D401" s="15">
        <v>0.01</v>
      </c>
      <c r="E401" t="s">
        <v>19</v>
      </c>
      <c r="F401" s="2">
        <v>44536</v>
      </c>
      <c r="G401" s="15">
        <f>IF(A401="2020",D401/Escalation!$F$3,IF('2021 Costs'!A401="2021",'2021 Costs'!D401/Escalation!$G$3,'2021 Costs'!D401/Escalation!$H$3))</f>
        <v>1.0442181634903219E-2</v>
      </c>
    </row>
    <row r="402" spans="1:7" x14ac:dyDescent="0.25">
      <c r="A402" t="s">
        <v>3</v>
      </c>
      <c r="B402" t="s">
        <v>5</v>
      </c>
      <c r="C402" t="s">
        <v>4</v>
      </c>
      <c r="D402" s="15">
        <v>0.03</v>
      </c>
      <c r="E402" t="s">
        <v>19</v>
      </c>
      <c r="F402" s="2">
        <v>44536</v>
      </c>
      <c r="G402" s="15">
        <f>IF(A402="2020",D402/Escalation!$F$3,IF('2021 Costs'!A402="2021",'2021 Costs'!D402/Escalation!$G$3,'2021 Costs'!D402/Escalation!$H$3))</f>
        <v>3.1326544904709652E-2</v>
      </c>
    </row>
    <row r="403" spans="1:7" x14ac:dyDescent="0.25">
      <c r="A403" t="s">
        <v>3</v>
      </c>
      <c r="B403" t="s">
        <v>5</v>
      </c>
      <c r="C403" t="s">
        <v>4</v>
      </c>
      <c r="D403" s="15">
        <v>0.02</v>
      </c>
      <c r="E403" t="s">
        <v>19</v>
      </c>
      <c r="F403" s="2">
        <v>44536</v>
      </c>
      <c r="G403" s="15">
        <f>IF(A403="2020",D403/Escalation!$F$3,IF('2021 Costs'!A403="2021",'2021 Costs'!D403/Escalation!$G$3,'2021 Costs'!D403/Escalation!$H$3))</f>
        <v>2.0884363269806437E-2</v>
      </c>
    </row>
    <row r="404" spans="1:7" x14ac:dyDescent="0.25">
      <c r="A404" t="s">
        <v>3</v>
      </c>
      <c r="B404" t="s">
        <v>5</v>
      </c>
      <c r="C404" t="s">
        <v>4</v>
      </c>
      <c r="D404" s="15">
        <v>0.19</v>
      </c>
      <c r="E404" t="s">
        <v>19</v>
      </c>
      <c r="F404" s="2">
        <v>44536</v>
      </c>
      <c r="G404" s="15">
        <f>IF(A404="2020",D404/Escalation!$F$3,IF('2021 Costs'!A404="2021",'2021 Costs'!D404/Escalation!$G$3,'2021 Costs'!D404/Escalation!$H$3))</f>
        <v>0.19840145106316115</v>
      </c>
    </row>
    <row r="405" spans="1:7" x14ac:dyDescent="0.25">
      <c r="A405" t="s">
        <v>3</v>
      </c>
      <c r="B405" t="s">
        <v>5</v>
      </c>
      <c r="C405" t="s">
        <v>4</v>
      </c>
      <c r="D405" s="15">
        <v>0.09</v>
      </c>
      <c r="E405" t="s">
        <v>19</v>
      </c>
      <c r="F405" s="2">
        <v>44536</v>
      </c>
      <c r="G405" s="15">
        <f>IF(A405="2020",D405/Escalation!$F$3,IF('2021 Costs'!A405="2021",'2021 Costs'!D405/Escalation!$G$3,'2021 Costs'!D405/Escalation!$H$3))</f>
        <v>9.3979634714128957E-2</v>
      </c>
    </row>
    <row r="406" spans="1:7" x14ac:dyDescent="0.25">
      <c r="A406" t="s">
        <v>3</v>
      </c>
      <c r="B406" t="s">
        <v>5</v>
      </c>
      <c r="C406" t="s">
        <v>4</v>
      </c>
      <c r="D406" s="15">
        <v>0.01</v>
      </c>
      <c r="E406" t="s">
        <v>19</v>
      </c>
      <c r="F406" s="2">
        <v>44536</v>
      </c>
      <c r="G406" s="15">
        <f>IF(A406="2020",D406/Escalation!$F$3,IF('2021 Costs'!A406="2021",'2021 Costs'!D406/Escalation!$G$3,'2021 Costs'!D406/Escalation!$H$3))</f>
        <v>1.0442181634903219E-2</v>
      </c>
    </row>
    <row r="407" spans="1:7" x14ac:dyDescent="0.25">
      <c r="A407" t="s">
        <v>3</v>
      </c>
      <c r="B407" t="s">
        <v>5</v>
      </c>
      <c r="C407" t="s">
        <v>4</v>
      </c>
      <c r="D407" s="15">
        <v>0.2</v>
      </c>
      <c r="E407" t="s">
        <v>19</v>
      </c>
      <c r="F407" s="2">
        <v>44536</v>
      </c>
      <c r="G407" s="15">
        <f>IF(A407="2020",D407/Escalation!$F$3,IF('2021 Costs'!A407="2021",'2021 Costs'!D407/Escalation!$G$3,'2021 Costs'!D407/Escalation!$H$3))</f>
        <v>0.20884363269806439</v>
      </c>
    </row>
    <row r="408" spans="1:7" x14ac:dyDescent="0.25">
      <c r="A408" t="s">
        <v>3</v>
      </c>
      <c r="B408" t="s">
        <v>5</v>
      </c>
      <c r="C408" t="s">
        <v>4</v>
      </c>
      <c r="D408" s="15">
        <v>0.42</v>
      </c>
      <c r="E408" t="s">
        <v>19</v>
      </c>
      <c r="F408" s="2">
        <v>44536</v>
      </c>
      <c r="G408" s="15">
        <f>IF(A408="2020",D408/Escalation!$F$3,IF('2021 Costs'!A408="2021",'2021 Costs'!D408/Escalation!$G$3,'2021 Costs'!D408/Escalation!$H$3))</f>
        <v>0.43857162866593519</v>
      </c>
    </row>
    <row r="409" spans="1:7" x14ac:dyDescent="0.25">
      <c r="A409" t="s">
        <v>3</v>
      </c>
      <c r="B409" t="s">
        <v>5</v>
      </c>
      <c r="C409" t="s">
        <v>4</v>
      </c>
      <c r="D409" s="15">
        <v>3.24</v>
      </c>
      <c r="E409" t="s">
        <v>19</v>
      </c>
      <c r="F409" s="2">
        <v>44536</v>
      </c>
      <c r="G409" s="15">
        <f>IF(A409="2020",D409/Escalation!$F$3,IF('2021 Costs'!A409="2021",'2021 Costs'!D409/Escalation!$G$3,'2021 Costs'!D409/Escalation!$H$3))</f>
        <v>3.3832668497086429</v>
      </c>
    </row>
    <row r="410" spans="1:7" x14ac:dyDescent="0.25">
      <c r="A410" t="s">
        <v>3</v>
      </c>
      <c r="B410" t="s">
        <v>5</v>
      </c>
      <c r="C410" t="s">
        <v>4</v>
      </c>
      <c r="D410" s="15">
        <v>0.19</v>
      </c>
      <c r="E410" t="s">
        <v>19</v>
      </c>
      <c r="F410" s="2">
        <v>44536</v>
      </c>
      <c r="G410" s="15">
        <f>IF(A410="2020",D410/Escalation!$F$3,IF('2021 Costs'!A410="2021",'2021 Costs'!D410/Escalation!$G$3,'2021 Costs'!D410/Escalation!$H$3))</f>
        <v>0.19840145106316115</v>
      </c>
    </row>
    <row r="411" spans="1:7" x14ac:dyDescent="0.25">
      <c r="A411" t="s">
        <v>3</v>
      </c>
      <c r="B411" t="s">
        <v>5</v>
      </c>
      <c r="C411" t="s">
        <v>4</v>
      </c>
      <c r="D411" s="15">
        <v>7.0000000000000007E-2</v>
      </c>
      <c r="E411" t="s">
        <v>19</v>
      </c>
      <c r="F411" s="2">
        <v>44536</v>
      </c>
      <c r="G411" s="15">
        <f>IF(A411="2020",D411/Escalation!$F$3,IF('2021 Costs'!A411="2021",'2021 Costs'!D411/Escalation!$G$3,'2021 Costs'!D411/Escalation!$H$3))</f>
        <v>7.309527144432254E-2</v>
      </c>
    </row>
    <row r="412" spans="1:7" x14ac:dyDescent="0.25">
      <c r="A412" t="s">
        <v>3</v>
      </c>
      <c r="B412" t="s">
        <v>5</v>
      </c>
      <c r="C412" t="s">
        <v>4</v>
      </c>
      <c r="D412" s="15">
        <v>0.04</v>
      </c>
      <c r="E412" t="s">
        <v>19</v>
      </c>
      <c r="F412" s="2">
        <v>44536</v>
      </c>
      <c r="G412" s="15">
        <f>IF(A412="2020",D412/Escalation!$F$3,IF('2021 Costs'!A412="2021",'2021 Costs'!D412/Escalation!$G$3,'2021 Costs'!D412/Escalation!$H$3))</f>
        <v>4.1768726539612874E-2</v>
      </c>
    </row>
    <row r="413" spans="1:7" x14ac:dyDescent="0.25">
      <c r="A413" t="s">
        <v>6</v>
      </c>
      <c r="B413" t="s">
        <v>5</v>
      </c>
      <c r="C413" t="s">
        <v>4</v>
      </c>
      <c r="D413" s="15">
        <v>-0.43</v>
      </c>
      <c r="E413" t="s">
        <v>19</v>
      </c>
      <c r="F413" s="2">
        <v>44536</v>
      </c>
      <c r="G413" s="15">
        <f>IF(A413="2020",D413/Escalation!$F$3,IF('2021 Costs'!A413="2021",'2021 Costs'!D413/Escalation!$G$3,'2021 Costs'!D413/Escalation!$H$3))</f>
        <v>-0.43</v>
      </c>
    </row>
    <row r="414" spans="1:7" x14ac:dyDescent="0.25">
      <c r="A414" t="s">
        <v>6</v>
      </c>
      <c r="B414" t="s">
        <v>5</v>
      </c>
      <c r="C414" t="s">
        <v>4</v>
      </c>
      <c r="D414" s="15">
        <v>-3.3</v>
      </c>
      <c r="E414" t="s">
        <v>19</v>
      </c>
      <c r="F414" s="2">
        <v>44536</v>
      </c>
      <c r="G414" s="15">
        <f>IF(A414="2020",D414/Escalation!$F$3,IF('2021 Costs'!A414="2021",'2021 Costs'!D414/Escalation!$G$3,'2021 Costs'!D414/Escalation!$H$3))</f>
        <v>-3.3</v>
      </c>
    </row>
    <row r="415" spans="1:7" x14ac:dyDescent="0.25">
      <c r="A415" t="s">
        <v>6</v>
      </c>
      <c r="B415" t="s">
        <v>5</v>
      </c>
      <c r="C415" t="s">
        <v>4</v>
      </c>
      <c r="D415" s="15">
        <v>-0.17</v>
      </c>
      <c r="E415" t="s">
        <v>19</v>
      </c>
      <c r="F415" s="2">
        <v>44536</v>
      </c>
      <c r="G415" s="15">
        <f>IF(A415="2020",D415/Escalation!$F$3,IF('2021 Costs'!A415="2021",'2021 Costs'!D415/Escalation!$G$3,'2021 Costs'!D415/Escalation!$H$3))</f>
        <v>-0.17</v>
      </c>
    </row>
    <row r="416" spans="1:7" x14ac:dyDescent="0.25">
      <c r="A416" t="s">
        <v>6</v>
      </c>
      <c r="B416" t="s">
        <v>5</v>
      </c>
      <c r="C416" t="s">
        <v>4</v>
      </c>
      <c r="D416" s="15">
        <v>0.95</v>
      </c>
      <c r="E416" t="s">
        <v>19</v>
      </c>
      <c r="F416" s="2">
        <v>44536</v>
      </c>
      <c r="G416" s="15">
        <f>IF(A416="2020",D416/Escalation!$F$3,IF('2021 Costs'!A416="2021",'2021 Costs'!D416/Escalation!$G$3,'2021 Costs'!D416/Escalation!$H$3))</f>
        <v>0.95</v>
      </c>
    </row>
    <row r="417" spans="1:7" x14ac:dyDescent="0.25">
      <c r="A417" t="s">
        <v>6</v>
      </c>
      <c r="B417" t="s">
        <v>5</v>
      </c>
      <c r="C417" t="s">
        <v>4</v>
      </c>
      <c r="D417" s="15">
        <v>1.95</v>
      </c>
      <c r="E417" t="s">
        <v>19</v>
      </c>
      <c r="F417" s="2">
        <v>44536</v>
      </c>
      <c r="G417" s="15">
        <f>IF(A417="2020",D417/Escalation!$F$3,IF('2021 Costs'!A417="2021",'2021 Costs'!D417/Escalation!$G$3,'2021 Costs'!D417/Escalation!$H$3))</f>
        <v>1.95</v>
      </c>
    </row>
    <row r="418" spans="1:7" x14ac:dyDescent="0.25">
      <c r="A418" t="s">
        <v>6</v>
      </c>
      <c r="B418" t="s">
        <v>5</v>
      </c>
      <c r="C418" t="s">
        <v>4</v>
      </c>
      <c r="D418" s="15">
        <v>0.01</v>
      </c>
      <c r="E418" t="s">
        <v>19</v>
      </c>
      <c r="F418" s="2">
        <v>44536</v>
      </c>
      <c r="G418" s="15">
        <f>IF(A418="2020",D418/Escalation!$F$3,IF('2021 Costs'!A418="2021",'2021 Costs'!D418/Escalation!$G$3,'2021 Costs'!D418/Escalation!$H$3))</f>
        <v>0.01</v>
      </c>
    </row>
    <row r="419" spans="1:7" x14ac:dyDescent="0.25">
      <c r="A419" t="s">
        <v>6</v>
      </c>
      <c r="B419" t="s">
        <v>5</v>
      </c>
      <c r="C419" t="s">
        <v>4</v>
      </c>
      <c r="D419" s="15">
        <v>-0.01</v>
      </c>
      <c r="E419" t="s">
        <v>19</v>
      </c>
      <c r="F419" s="2">
        <v>44536</v>
      </c>
      <c r="G419" s="15">
        <f>IF(A419="2020",D419/Escalation!$F$3,IF('2021 Costs'!A419="2021",'2021 Costs'!D419/Escalation!$G$3,'2021 Costs'!D419/Escalation!$H$3))</f>
        <v>-0.01</v>
      </c>
    </row>
    <row r="420" spans="1:7" x14ac:dyDescent="0.25">
      <c r="A420" t="s">
        <v>1</v>
      </c>
      <c r="B420" t="s">
        <v>5</v>
      </c>
      <c r="C420" t="s">
        <v>4</v>
      </c>
      <c r="D420" s="15">
        <v>1820.94</v>
      </c>
      <c r="E420" t="s">
        <v>19</v>
      </c>
      <c r="F420" s="2">
        <v>44536</v>
      </c>
      <c r="G420" s="15">
        <f>IF(A420="2020",D420/Escalation!$F$3,IF('2021 Costs'!A420="2021",'2021 Costs'!D420/Escalation!$G$3,'2021 Costs'!D420/Escalation!$H$3))</f>
        <v>1991.8837713465066</v>
      </c>
    </row>
    <row r="421" spans="1:7" x14ac:dyDescent="0.25">
      <c r="A421" t="s">
        <v>1</v>
      </c>
      <c r="B421" t="s">
        <v>5</v>
      </c>
      <c r="C421" t="s">
        <v>4</v>
      </c>
      <c r="D421" s="15">
        <v>209.16</v>
      </c>
      <c r="E421" t="s">
        <v>19</v>
      </c>
      <c r="F421" s="2">
        <v>44536</v>
      </c>
      <c r="G421" s="15">
        <f>IF(A421="2020",D421/Escalation!$F$3,IF('2021 Costs'!A421="2021",'2021 Costs'!D421/Escalation!$G$3,'2021 Costs'!D421/Escalation!$H$3))</f>
        <v>228.79524290467302</v>
      </c>
    </row>
    <row r="422" spans="1:7" x14ac:dyDescent="0.25">
      <c r="A422" t="s">
        <v>1</v>
      </c>
      <c r="B422" t="s">
        <v>5</v>
      </c>
      <c r="C422" t="s">
        <v>4</v>
      </c>
      <c r="D422" s="15">
        <v>3365.82</v>
      </c>
      <c r="E422" t="s">
        <v>19</v>
      </c>
      <c r="F422" s="2">
        <v>44536</v>
      </c>
      <c r="G422" s="15">
        <f>IF(A422="2020",D422/Escalation!$F$3,IF('2021 Costs'!A422="2021",'2021 Costs'!D422/Escalation!$G$3,'2021 Costs'!D422/Escalation!$H$3))</f>
        <v>3681.7919510107408</v>
      </c>
    </row>
    <row r="423" spans="1:7" x14ac:dyDescent="0.25">
      <c r="A423" t="s">
        <v>1</v>
      </c>
      <c r="B423" t="s">
        <v>5</v>
      </c>
      <c r="C423" t="s">
        <v>4</v>
      </c>
      <c r="D423" s="15">
        <v>386.62</v>
      </c>
      <c r="E423" t="s">
        <v>19</v>
      </c>
      <c r="F423" s="2">
        <v>44536</v>
      </c>
      <c r="G423" s="15">
        <f>IF(A423="2020",D423/Escalation!$F$3,IF('2021 Costs'!A423="2021",'2021 Costs'!D423/Escalation!$G$3,'2021 Costs'!D423/Escalation!$H$3))</f>
        <v>422.91459558139547</v>
      </c>
    </row>
    <row r="424" spans="1:7" x14ac:dyDescent="0.25">
      <c r="A424" t="s">
        <v>1</v>
      </c>
      <c r="B424" t="s">
        <v>5</v>
      </c>
      <c r="C424" t="s">
        <v>4</v>
      </c>
      <c r="D424" s="15">
        <v>1153.55</v>
      </c>
      <c r="E424" t="s">
        <v>19</v>
      </c>
      <c r="F424" s="2">
        <v>44536</v>
      </c>
      <c r="G424" s="15">
        <f>IF(A424="2020",D424/Escalation!$F$3,IF('2021 Costs'!A424="2021",'2021 Costs'!D424/Escalation!$G$3,'2021 Costs'!D424/Escalation!$H$3))</f>
        <v>1261.8414249984967</v>
      </c>
    </row>
    <row r="425" spans="1:7" x14ac:dyDescent="0.25">
      <c r="A425" t="s">
        <v>1</v>
      </c>
      <c r="B425" t="s">
        <v>5</v>
      </c>
      <c r="C425" t="s">
        <v>4</v>
      </c>
      <c r="D425" s="15">
        <v>132.5</v>
      </c>
      <c r="E425" t="s">
        <v>19</v>
      </c>
      <c r="F425" s="2">
        <v>44536</v>
      </c>
      <c r="G425" s="15">
        <f>IF(A425="2020",D425/Escalation!$F$3,IF('2021 Costs'!A425="2021",'2021 Costs'!D425/Escalation!$G$3,'2021 Costs'!D425/Escalation!$H$3))</f>
        <v>144.9386578928532</v>
      </c>
    </row>
    <row r="426" spans="1:7" x14ac:dyDescent="0.25">
      <c r="A426" t="s">
        <v>1</v>
      </c>
      <c r="B426" t="s">
        <v>5</v>
      </c>
      <c r="C426" t="s">
        <v>4</v>
      </c>
      <c r="D426" s="15">
        <v>21.66</v>
      </c>
      <c r="E426" t="s">
        <v>19</v>
      </c>
      <c r="F426" s="2">
        <v>44536</v>
      </c>
      <c r="G426" s="15">
        <f>IF(A426="2020",D426/Escalation!$F$3,IF('2021 Costs'!A426="2021",'2021 Costs'!D426/Escalation!$G$3,'2021 Costs'!D426/Escalation!$H$3))</f>
        <v>23.693368527993965</v>
      </c>
    </row>
    <row r="427" spans="1:7" x14ac:dyDescent="0.25">
      <c r="A427" t="s">
        <v>1</v>
      </c>
      <c r="B427" t="s">
        <v>5</v>
      </c>
      <c r="C427" t="s">
        <v>4</v>
      </c>
      <c r="D427" s="15">
        <v>2.4900000000000002</v>
      </c>
      <c r="E427" t="s">
        <v>19</v>
      </c>
      <c r="F427" s="2">
        <v>44536</v>
      </c>
      <c r="G427" s="15">
        <f>IF(A427="2020",D427/Escalation!$F$3,IF('2021 Costs'!A427="2021",'2021 Costs'!D427/Escalation!$G$3,'2021 Costs'!D427/Escalation!$H$3))</f>
        <v>2.723752891722298</v>
      </c>
    </row>
    <row r="428" spans="1:7" x14ac:dyDescent="0.25">
      <c r="A428" t="s">
        <v>1</v>
      </c>
      <c r="B428" t="s">
        <v>5</v>
      </c>
      <c r="C428" t="s">
        <v>4</v>
      </c>
      <c r="D428" s="15">
        <v>0.4</v>
      </c>
      <c r="E428" t="s">
        <v>19</v>
      </c>
      <c r="F428" s="2">
        <v>44536</v>
      </c>
      <c r="G428" s="15">
        <f>IF(A428="2020",D428/Escalation!$F$3,IF('2021 Costs'!A428="2021",'2021 Costs'!D428/Escalation!$G$3,'2021 Costs'!D428/Escalation!$H$3))</f>
        <v>0.43755066533691533</v>
      </c>
    </row>
    <row r="429" spans="1:7" x14ac:dyDescent="0.25">
      <c r="A429" t="s">
        <v>1</v>
      </c>
      <c r="B429" t="s">
        <v>5</v>
      </c>
      <c r="C429" t="s">
        <v>4</v>
      </c>
      <c r="D429" s="15">
        <v>0.05</v>
      </c>
      <c r="E429" t="s">
        <v>19</v>
      </c>
      <c r="F429" s="2">
        <v>44536</v>
      </c>
      <c r="G429" s="15">
        <f>IF(A429="2020",D429/Escalation!$F$3,IF('2021 Costs'!A429="2021",'2021 Costs'!D429/Escalation!$G$3,'2021 Costs'!D429/Escalation!$H$3))</f>
        <v>5.4693833167114417E-2</v>
      </c>
    </row>
    <row r="430" spans="1:7" x14ac:dyDescent="0.25">
      <c r="A430" t="s">
        <v>1</v>
      </c>
      <c r="B430" t="s">
        <v>5</v>
      </c>
      <c r="C430" t="s">
        <v>4</v>
      </c>
      <c r="D430" s="15">
        <v>10.73</v>
      </c>
      <c r="E430" t="s">
        <v>19</v>
      </c>
      <c r="F430" s="2">
        <v>44536</v>
      </c>
      <c r="G430" s="15">
        <f>IF(A430="2020",D430/Escalation!$F$3,IF('2021 Costs'!A430="2021",'2021 Costs'!D430/Escalation!$G$3,'2021 Costs'!D430/Escalation!$H$3))</f>
        <v>11.737296597662754</v>
      </c>
    </row>
    <row r="431" spans="1:7" x14ac:dyDescent="0.25">
      <c r="A431" t="s">
        <v>1</v>
      </c>
      <c r="B431" t="s">
        <v>5</v>
      </c>
      <c r="C431" t="s">
        <v>4</v>
      </c>
      <c r="D431" s="15">
        <v>1.23</v>
      </c>
      <c r="E431" t="s">
        <v>19</v>
      </c>
      <c r="F431" s="2">
        <v>44536</v>
      </c>
      <c r="G431" s="15">
        <f>IF(A431="2020",D431/Escalation!$F$3,IF('2021 Costs'!A431="2021",'2021 Costs'!D431/Escalation!$G$3,'2021 Costs'!D431/Escalation!$H$3))</f>
        <v>1.3454682959110145</v>
      </c>
    </row>
    <row r="432" spans="1:7" x14ac:dyDescent="0.25">
      <c r="A432" t="s">
        <v>1</v>
      </c>
      <c r="B432" t="s">
        <v>5</v>
      </c>
      <c r="C432" t="s">
        <v>4</v>
      </c>
      <c r="D432" s="15">
        <v>0.19</v>
      </c>
      <c r="E432" t="s">
        <v>19</v>
      </c>
      <c r="F432" s="2">
        <v>44536</v>
      </c>
      <c r="G432" s="15">
        <f>IF(A432="2020",D432/Escalation!$F$3,IF('2021 Costs'!A432="2021",'2021 Costs'!D432/Escalation!$G$3,'2021 Costs'!D432/Escalation!$H$3))</f>
        <v>0.20783656603503478</v>
      </c>
    </row>
    <row r="433" spans="1:7" x14ac:dyDescent="0.25">
      <c r="A433" t="s">
        <v>1</v>
      </c>
      <c r="B433" t="s">
        <v>5</v>
      </c>
      <c r="C433" t="s">
        <v>4</v>
      </c>
      <c r="D433" s="15">
        <v>1.66</v>
      </c>
      <c r="E433" t="s">
        <v>19</v>
      </c>
      <c r="F433" s="2">
        <v>44536</v>
      </c>
      <c r="G433" s="15">
        <f>IF(A433="2020",D433/Escalation!$F$3,IF('2021 Costs'!A433="2021",'2021 Costs'!D433/Escalation!$G$3,'2021 Costs'!D433/Escalation!$H$3))</f>
        <v>1.8158352611481985</v>
      </c>
    </row>
    <row r="434" spans="1:7" x14ac:dyDescent="0.25">
      <c r="A434" t="s">
        <v>1</v>
      </c>
      <c r="B434" t="s">
        <v>5</v>
      </c>
      <c r="C434" t="s">
        <v>4</v>
      </c>
      <c r="D434" s="15">
        <v>0.06</v>
      </c>
      <c r="E434" t="s">
        <v>19</v>
      </c>
      <c r="F434" s="2">
        <v>44536</v>
      </c>
      <c r="G434" s="15">
        <f>IF(A434="2020",D434/Escalation!$F$3,IF('2021 Costs'!A434="2021",'2021 Costs'!D434/Escalation!$G$3,'2021 Costs'!D434/Escalation!$H$3))</f>
        <v>6.5632599800537289E-2</v>
      </c>
    </row>
    <row r="435" spans="1:7" x14ac:dyDescent="0.25">
      <c r="A435" t="s">
        <v>1</v>
      </c>
      <c r="B435" t="s">
        <v>5</v>
      </c>
      <c r="C435" t="s">
        <v>4</v>
      </c>
      <c r="D435" s="15">
        <v>0.51</v>
      </c>
      <c r="E435" t="s">
        <v>19</v>
      </c>
      <c r="F435" s="2">
        <v>44536</v>
      </c>
      <c r="G435" s="15">
        <f>IF(A435="2020",D435/Escalation!$F$3,IF('2021 Costs'!A435="2021",'2021 Costs'!D435/Escalation!$G$3,'2021 Costs'!D435/Escalation!$H$3))</f>
        <v>0.557877098304567</v>
      </c>
    </row>
    <row r="436" spans="1:7" x14ac:dyDescent="0.25">
      <c r="A436" t="s">
        <v>1</v>
      </c>
      <c r="B436" t="s">
        <v>5</v>
      </c>
      <c r="C436" t="s">
        <v>4</v>
      </c>
      <c r="D436" s="15">
        <v>0.63</v>
      </c>
      <c r="E436" t="s">
        <v>19</v>
      </c>
      <c r="F436" s="2">
        <v>44536</v>
      </c>
      <c r="G436" s="15">
        <f>IF(A436="2020",D436/Escalation!$F$3,IF('2021 Costs'!A436="2021",'2021 Costs'!D436/Escalation!$G$3,'2021 Costs'!D436/Escalation!$H$3))</f>
        <v>0.68914229790564163</v>
      </c>
    </row>
    <row r="437" spans="1:7" x14ac:dyDescent="0.25">
      <c r="A437" t="s">
        <v>1</v>
      </c>
      <c r="B437" t="s">
        <v>5</v>
      </c>
      <c r="C437" t="s">
        <v>4</v>
      </c>
      <c r="D437" s="15">
        <v>5.5</v>
      </c>
      <c r="E437" t="s">
        <v>19</v>
      </c>
      <c r="F437" s="2">
        <v>44536</v>
      </c>
      <c r="G437" s="15">
        <f>IF(A437="2020",D437/Escalation!$F$3,IF('2021 Costs'!A437="2021",'2021 Costs'!D437/Escalation!$G$3,'2021 Costs'!D437/Escalation!$H$3))</f>
        <v>6.0163216483825854</v>
      </c>
    </row>
    <row r="438" spans="1:7" x14ac:dyDescent="0.25">
      <c r="A438" t="s">
        <v>3</v>
      </c>
      <c r="B438" t="s">
        <v>5</v>
      </c>
      <c r="C438" t="s">
        <v>4</v>
      </c>
      <c r="D438" s="15">
        <v>-0.01</v>
      </c>
      <c r="E438" t="s">
        <v>19</v>
      </c>
      <c r="F438" s="2">
        <v>44536</v>
      </c>
      <c r="G438" s="15">
        <f>IF(A438="2020",D438/Escalation!$F$3,IF('2021 Costs'!A438="2021",'2021 Costs'!D438/Escalation!$G$3,'2021 Costs'!D438/Escalation!$H$3))</f>
        <v>-1.0442181634903219E-2</v>
      </c>
    </row>
    <row r="439" spans="1:7" x14ac:dyDescent="0.25">
      <c r="A439" t="s">
        <v>3</v>
      </c>
      <c r="B439" t="s">
        <v>5</v>
      </c>
      <c r="C439" t="s">
        <v>28</v>
      </c>
      <c r="D439" s="15">
        <v>-0.05</v>
      </c>
      <c r="E439" t="s">
        <v>19</v>
      </c>
      <c r="F439" s="2">
        <v>44536</v>
      </c>
      <c r="G439" s="15">
        <f>IF(A439="2020",D439/Escalation!$F$3,IF('2021 Costs'!A439="2021",'2021 Costs'!D439/Escalation!$G$3,'2021 Costs'!D439/Escalation!$H$3))</f>
        <v>-5.2210908174516096E-2</v>
      </c>
    </row>
    <row r="440" spans="1:7" x14ac:dyDescent="0.25">
      <c r="A440" t="s">
        <v>3</v>
      </c>
      <c r="B440" t="s">
        <v>5</v>
      </c>
      <c r="C440" t="s">
        <v>4</v>
      </c>
      <c r="D440" s="15">
        <v>-1196.17</v>
      </c>
      <c r="E440" t="s">
        <v>19</v>
      </c>
      <c r="F440" s="2">
        <v>44536</v>
      </c>
      <c r="G440" s="15">
        <f>IF(A440="2020",D440/Escalation!$F$3,IF('2021 Costs'!A440="2021",'2021 Costs'!D440/Escalation!$G$3,'2021 Costs'!D440/Escalation!$H$3))</f>
        <v>-1249.0624406222184</v>
      </c>
    </row>
    <row r="441" spans="1:7" x14ac:dyDescent="0.25">
      <c r="A441" t="s">
        <v>3</v>
      </c>
      <c r="B441" t="s">
        <v>5</v>
      </c>
      <c r="C441" t="s">
        <v>4</v>
      </c>
      <c r="D441" s="15">
        <v>1199.5999999999999</v>
      </c>
      <c r="E441" t="s">
        <v>19</v>
      </c>
      <c r="F441" s="2">
        <v>44536</v>
      </c>
      <c r="G441" s="15">
        <f>IF(A441="2020",D441/Escalation!$F$3,IF('2021 Costs'!A441="2021",'2021 Costs'!D441/Escalation!$G$3,'2021 Costs'!D441/Escalation!$H$3))</f>
        <v>1252.64410892299</v>
      </c>
    </row>
    <row r="442" spans="1:7" x14ac:dyDescent="0.25">
      <c r="A442" t="s">
        <v>3</v>
      </c>
      <c r="B442" t="s">
        <v>5</v>
      </c>
      <c r="C442" t="s">
        <v>4</v>
      </c>
      <c r="D442" s="15">
        <v>14.55</v>
      </c>
      <c r="E442" t="s">
        <v>19</v>
      </c>
      <c r="F442" s="2">
        <v>44536</v>
      </c>
      <c r="G442" s="15">
        <f>IF(A442="2020",D442/Escalation!$F$3,IF('2021 Costs'!A442="2021",'2021 Costs'!D442/Escalation!$G$3,'2021 Costs'!D442/Escalation!$H$3))</f>
        <v>15.193374278784184</v>
      </c>
    </row>
    <row r="443" spans="1:7" x14ac:dyDescent="0.25">
      <c r="A443" t="s">
        <v>3</v>
      </c>
      <c r="B443" t="s">
        <v>5</v>
      </c>
      <c r="C443" t="s">
        <v>4</v>
      </c>
      <c r="D443" s="15">
        <v>29.97</v>
      </c>
      <c r="E443" t="s">
        <v>19</v>
      </c>
      <c r="F443" s="2">
        <v>44536</v>
      </c>
      <c r="G443" s="15">
        <f>IF(A443="2020",D443/Escalation!$F$3,IF('2021 Costs'!A443="2021",'2021 Costs'!D443/Escalation!$G$3,'2021 Costs'!D443/Escalation!$H$3))</f>
        <v>31.295218359804945</v>
      </c>
    </row>
    <row r="444" spans="1:7" x14ac:dyDescent="0.25">
      <c r="A444" t="s">
        <v>3</v>
      </c>
      <c r="B444" t="s">
        <v>5</v>
      </c>
      <c r="C444" t="s">
        <v>4</v>
      </c>
      <c r="D444" s="15">
        <v>14.51</v>
      </c>
      <c r="E444" t="s">
        <v>19</v>
      </c>
      <c r="F444" s="2">
        <v>44536</v>
      </c>
      <c r="G444" s="15">
        <f>IF(A444="2020",D444/Escalation!$F$3,IF('2021 Costs'!A444="2021",'2021 Costs'!D444/Escalation!$G$3,'2021 Costs'!D444/Escalation!$H$3))</f>
        <v>15.15160555224457</v>
      </c>
    </row>
    <row r="445" spans="1:7" x14ac:dyDescent="0.25">
      <c r="A445" t="s">
        <v>3</v>
      </c>
      <c r="B445" t="s">
        <v>5</v>
      </c>
      <c r="C445" t="s">
        <v>4</v>
      </c>
      <c r="D445" s="15">
        <v>29.89</v>
      </c>
      <c r="E445" t="s">
        <v>19</v>
      </c>
      <c r="F445" s="2">
        <v>44536</v>
      </c>
      <c r="G445" s="15">
        <f>IF(A445="2020",D445/Escalation!$F$3,IF('2021 Costs'!A445="2021",'2021 Costs'!D445/Escalation!$G$3,'2021 Costs'!D445/Escalation!$H$3))</f>
        <v>31.211680906725721</v>
      </c>
    </row>
    <row r="446" spans="1:7" x14ac:dyDescent="0.25">
      <c r="A446" t="s">
        <v>3</v>
      </c>
      <c r="B446" t="s">
        <v>5</v>
      </c>
      <c r="C446" t="s">
        <v>4</v>
      </c>
      <c r="D446" s="15">
        <v>53.72</v>
      </c>
      <c r="E446" t="s">
        <v>19</v>
      </c>
      <c r="F446" s="2">
        <v>44536</v>
      </c>
      <c r="G446" s="15">
        <f>IF(A446="2020",D446/Escalation!$F$3,IF('2021 Costs'!A446="2021",'2021 Costs'!D446/Escalation!$G$3,'2021 Costs'!D446/Escalation!$H$3))</f>
        <v>56.095399742700089</v>
      </c>
    </row>
    <row r="447" spans="1:7" x14ac:dyDescent="0.25">
      <c r="A447" t="s">
        <v>3</v>
      </c>
      <c r="B447" t="s">
        <v>5</v>
      </c>
      <c r="C447" t="s">
        <v>4</v>
      </c>
      <c r="D447" s="15">
        <v>110.65</v>
      </c>
      <c r="E447" t="s">
        <v>19</v>
      </c>
      <c r="F447" s="2">
        <v>44536</v>
      </c>
      <c r="G447" s="15">
        <f>IF(A447="2020",D447/Escalation!$F$3,IF('2021 Costs'!A447="2021",'2021 Costs'!D447/Escalation!$G$3,'2021 Costs'!D447/Escalation!$H$3))</f>
        <v>115.54273979020412</v>
      </c>
    </row>
    <row r="448" spans="1:7" x14ac:dyDescent="0.25">
      <c r="A448" t="s">
        <v>3</v>
      </c>
      <c r="B448" t="s">
        <v>5</v>
      </c>
      <c r="C448" t="s">
        <v>4</v>
      </c>
      <c r="D448" s="15">
        <v>47.35</v>
      </c>
      <c r="E448" t="s">
        <v>19</v>
      </c>
      <c r="F448" s="2">
        <v>44536</v>
      </c>
      <c r="G448" s="15">
        <f>IF(A448="2020",D448/Escalation!$F$3,IF('2021 Costs'!A448="2021",'2021 Costs'!D448/Escalation!$G$3,'2021 Costs'!D448/Escalation!$H$3))</f>
        <v>49.44373004126674</v>
      </c>
    </row>
    <row r="449" spans="1:7" x14ac:dyDescent="0.25">
      <c r="A449" t="s">
        <v>3</v>
      </c>
      <c r="B449" t="s">
        <v>5</v>
      </c>
      <c r="C449" t="s">
        <v>4</v>
      </c>
      <c r="D449" s="15">
        <v>22.99</v>
      </c>
      <c r="E449" t="s">
        <v>19</v>
      </c>
      <c r="F449" s="2">
        <v>44536</v>
      </c>
      <c r="G449" s="15">
        <f>IF(A449="2020",D449/Escalation!$F$3,IF('2021 Costs'!A449="2021",'2021 Costs'!D449/Escalation!$G$3,'2021 Costs'!D449/Escalation!$H$3))</f>
        <v>24.006575578642497</v>
      </c>
    </row>
    <row r="450" spans="1:7" x14ac:dyDescent="0.25">
      <c r="A450" t="s">
        <v>3</v>
      </c>
      <c r="B450" t="s">
        <v>5</v>
      </c>
      <c r="C450" t="s">
        <v>4</v>
      </c>
      <c r="D450" s="15">
        <v>74.64</v>
      </c>
      <c r="E450" t="s">
        <v>19</v>
      </c>
      <c r="F450" s="2">
        <v>44536</v>
      </c>
      <c r="G450" s="15">
        <f>IF(A450="2020",D450/Escalation!$F$3,IF('2021 Costs'!A450="2021",'2021 Costs'!D450/Escalation!$G$3,'2021 Costs'!D450/Escalation!$H$3))</f>
        <v>77.940443722917621</v>
      </c>
    </row>
    <row r="451" spans="1:7" x14ac:dyDescent="0.25">
      <c r="A451" t="s">
        <v>3</v>
      </c>
      <c r="B451" t="s">
        <v>5</v>
      </c>
      <c r="C451" t="s">
        <v>4</v>
      </c>
      <c r="D451" s="15">
        <v>36.24</v>
      </c>
      <c r="E451" t="s">
        <v>19</v>
      </c>
      <c r="F451" s="2">
        <v>44536</v>
      </c>
      <c r="G451" s="15">
        <f>IF(A451="2020",D451/Escalation!$F$3,IF('2021 Costs'!A451="2021",'2021 Costs'!D451/Escalation!$G$3,'2021 Costs'!D451/Escalation!$H$3))</f>
        <v>37.842466244889266</v>
      </c>
    </row>
    <row r="452" spans="1:7" x14ac:dyDescent="0.25">
      <c r="A452" t="s">
        <v>3</v>
      </c>
      <c r="B452" t="s">
        <v>5</v>
      </c>
      <c r="C452" t="s">
        <v>4</v>
      </c>
      <c r="D452" s="15">
        <v>41.55</v>
      </c>
      <c r="E452" t="s">
        <v>19</v>
      </c>
      <c r="F452" s="2">
        <v>44536</v>
      </c>
      <c r="G452" s="15">
        <f>IF(A452="2020",D452/Escalation!$F$3,IF('2021 Costs'!A452="2021",'2021 Costs'!D452/Escalation!$G$3,'2021 Costs'!D452/Escalation!$H$3))</f>
        <v>43.387264693022871</v>
      </c>
    </row>
    <row r="453" spans="1:7" x14ac:dyDescent="0.25">
      <c r="A453" t="s">
        <v>3</v>
      </c>
      <c r="B453" t="s">
        <v>5</v>
      </c>
      <c r="C453" t="s">
        <v>4</v>
      </c>
      <c r="D453" s="15">
        <v>20.170000000000002</v>
      </c>
      <c r="E453" t="s">
        <v>19</v>
      </c>
      <c r="F453" s="2">
        <v>44536</v>
      </c>
      <c r="G453" s="15">
        <f>IF(A453="2020",D453/Escalation!$F$3,IF('2021 Costs'!A453="2021",'2021 Costs'!D453/Escalation!$G$3,'2021 Costs'!D453/Escalation!$H$3))</f>
        <v>21.061880357599794</v>
      </c>
    </row>
    <row r="454" spans="1:7" x14ac:dyDescent="0.25">
      <c r="A454" t="s">
        <v>3</v>
      </c>
      <c r="B454" t="s">
        <v>5</v>
      </c>
      <c r="C454" t="s">
        <v>4</v>
      </c>
      <c r="D454" s="15">
        <v>283.98</v>
      </c>
      <c r="E454" t="s">
        <v>19</v>
      </c>
      <c r="F454" s="2">
        <v>44536</v>
      </c>
      <c r="G454" s="15">
        <f>IF(A454="2020",D454/Escalation!$F$3,IF('2021 Costs'!A454="2021",'2021 Costs'!D454/Escalation!$G$3,'2021 Costs'!D454/Escalation!$H$3))</f>
        <v>296.53707406798162</v>
      </c>
    </row>
    <row r="455" spans="1:7" x14ac:dyDescent="0.25">
      <c r="A455" t="s">
        <v>3</v>
      </c>
      <c r="B455" t="s">
        <v>5</v>
      </c>
      <c r="C455" t="s">
        <v>4</v>
      </c>
      <c r="D455" s="15">
        <v>137.87</v>
      </c>
      <c r="E455" t="s">
        <v>19</v>
      </c>
      <c r="F455" s="2">
        <v>44536</v>
      </c>
      <c r="G455" s="15">
        <f>IF(A455="2020",D455/Escalation!$F$3,IF('2021 Costs'!A455="2021",'2021 Costs'!D455/Escalation!$G$3,'2021 Costs'!D455/Escalation!$H$3))</f>
        <v>143.96635820041067</v>
      </c>
    </row>
    <row r="456" spans="1:7" x14ac:dyDescent="0.25">
      <c r="A456" t="s">
        <v>3</v>
      </c>
      <c r="B456" t="s">
        <v>5</v>
      </c>
      <c r="C456" t="s">
        <v>4</v>
      </c>
      <c r="D456" s="15">
        <v>4785.38</v>
      </c>
      <c r="E456" t="s">
        <v>19</v>
      </c>
      <c r="F456" s="2">
        <v>44536</v>
      </c>
      <c r="G456" s="15">
        <f>IF(A456="2020",D456/Escalation!$F$3,IF('2021 Costs'!A456="2021",'2021 Costs'!D456/Escalation!$G$3,'2021 Costs'!D456/Escalation!$H$3))</f>
        <v>4996.9807152033163</v>
      </c>
    </row>
    <row r="457" spans="1:7" x14ac:dyDescent="0.25">
      <c r="A457" t="s">
        <v>3</v>
      </c>
      <c r="B457" t="s">
        <v>5</v>
      </c>
      <c r="C457" t="s">
        <v>4</v>
      </c>
      <c r="D457" s="15">
        <v>9856.56</v>
      </c>
      <c r="E457" t="s">
        <v>19</v>
      </c>
      <c r="F457" s="2">
        <v>44536</v>
      </c>
      <c r="G457" s="15">
        <f>IF(A457="2020",D457/Escalation!$F$3,IF('2021 Costs'!A457="2021",'2021 Costs'!D457/Escalation!$G$3,'2021 Costs'!D457/Escalation!$H$3))</f>
        <v>10292.398981532166</v>
      </c>
    </row>
    <row r="458" spans="1:7" x14ac:dyDescent="0.25">
      <c r="A458" t="s">
        <v>3</v>
      </c>
      <c r="B458" t="s">
        <v>5</v>
      </c>
      <c r="C458" t="s">
        <v>4</v>
      </c>
      <c r="D458" s="15">
        <v>193.93</v>
      </c>
      <c r="E458" t="s">
        <v>19</v>
      </c>
      <c r="F458" s="2">
        <v>44536</v>
      </c>
      <c r="G458" s="15">
        <f>IF(A458="2020",D458/Escalation!$F$3,IF('2021 Costs'!A458="2021",'2021 Costs'!D458/Escalation!$G$3,'2021 Costs'!D458/Escalation!$H$3))</f>
        <v>202.50522844567811</v>
      </c>
    </row>
    <row r="459" spans="1:7" x14ac:dyDescent="0.25">
      <c r="A459" t="s">
        <v>3</v>
      </c>
      <c r="B459" t="s">
        <v>5</v>
      </c>
      <c r="C459" t="s">
        <v>4</v>
      </c>
      <c r="D459" s="15">
        <v>2899.47</v>
      </c>
      <c r="E459" t="s">
        <v>19</v>
      </c>
      <c r="F459" s="2">
        <v>44536</v>
      </c>
      <c r="G459" s="15">
        <f>IF(A459="2020",D459/Escalation!$F$3,IF('2021 Costs'!A459="2021",'2021 Costs'!D459/Escalation!$G$3,'2021 Costs'!D459/Escalation!$H$3))</f>
        <v>3027.6792384952832</v>
      </c>
    </row>
    <row r="460" spans="1:7" x14ac:dyDescent="0.25">
      <c r="A460" t="s">
        <v>3</v>
      </c>
      <c r="B460" t="s">
        <v>5</v>
      </c>
      <c r="C460" t="s">
        <v>4</v>
      </c>
      <c r="D460" s="15">
        <v>652.19000000000005</v>
      </c>
      <c r="E460" t="s">
        <v>19</v>
      </c>
      <c r="F460" s="2">
        <v>44536</v>
      </c>
      <c r="G460" s="15">
        <f>IF(A460="2020",D460/Escalation!$F$3,IF('2021 Costs'!A460="2021",'2021 Costs'!D460/Escalation!$G$3,'2021 Costs'!D460/Escalation!$H$3))</f>
        <v>681.02864404675302</v>
      </c>
    </row>
    <row r="461" spans="1:7" x14ac:dyDescent="0.25">
      <c r="A461" t="s">
        <v>3</v>
      </c>
      <c r="B461" t="s">
        <v>5</v>
      </c>
      <c r="C461" t="s">
        <v>4</v>
      </c>
      <c r="D461" s="15">
        <v>1343.32</v>
      </c>
      <c r="E461" t="s">
        <v>19</v>
      </c>
      <c r="F461" s="2">
        <v>44536</v>
      </c>
      <c r="G461" s="15">
        <f>IF(A461="2020",D461/Escalation!$F$3,IF('2021 Costs'!A461="2021",'2021 Costs'!D461/Escalation!$G$3,'2021 Costs'!D461/Escalation!$H$3))</f>
        <v>1402.7191433798191</v>
      </c>
    </row>
    <row r="462" spans="1:7" x14ac:dyDescent="0.25">
      <c r="A462" t="s">
        <v>6</v>
      </c>
      <c r="B462" t="s">
        <v>5</v>
      </c>
      <c r="C462" t="s">
        <v>4</v>
      </c>
      <c r="D462" s="15">
        <v>-3758.55</v>
      </c>
      <c r="E462" t="s">
        <v>19</v>
      </c>
      <c r="F462" s="2">
        <v>44536</v>
      </c>
      <c r="G462" s="15">
        <f>IF(A462="2020",D462/Escalation!$F$3,IF('2021 Costs'!A462="2021",'2021 Costs'!D462/Escalation!$G$3,'2021 Costs'!D462/Escalation!$H$3))</f>
        <v>-3758.55</v>
      </c>
    </row>
    <row r="463" spans="1:7" x14ac:dyDescent="0.25">
      <c r="A463" t="s">
        <v>6</v>
      </c>
      <c r="B463" t="s">
        <v>5</v>
      </c>
      <c r="C463" t="s">
        <v>4</v>
      </c>
      <c r="D463" s="15">
        <v>1760.23</v>
      </c>
      <c r="E463" t="s">
        <v>19</v>
      </c>
      <c r="F463" s="2">
        <v>44536</v>
      </c>
      <c r="G463" s="15">
        <f>IF(A463="2020",D463/Escalation!$F$3,IF('2021 Costs'!A463="2021",'2021 Costs'!D463/Escalation!$G$3,'2021 Costs'!D463/Escalation!$H$3))</f>
        <v>1760.23</v>
      </c>
    </row>
    <row r="464" spans="1:7" x14ac:dyDescent="0.25">
      <c r="A464" t="s">
        <v>6</v>
      </c>
      <c r="B464" t="s">
        <v>5</v>
      </c>
      <c r="C464" t="s">
        <v>4</v>
      </c>
      <c r="D464" s="15">
        <v>18.07</v>
      </c>
      <c r="E464" t="s">
        <v>19</v>
      </c>
      <c r="F464" s="2">
        <v>44536</v>
      </c>
      <c r="G464" s="15">
        <f>IF(A464="2020",D464/Escalation!$F$3,IF('2021 Costs'!A464="2021",'2021 Costs'!D464/Escalation!$G$3,'2021 Costs'!D464/Escalation!$H$3))</f>
        <v>18.07</v>
      </c>
    </row>
    <row r="465" spans="1:7" x14ac:dyDescent="0.25">
      <c r="A465" t="s">
        <v>6</v>
      </c>
      <c r="B465" t="s">
        <v>5</v>
      </c>
      <c r="C465" t="s">
        <v>4</v>
      </c>
      <c r="D465" s="15">
        <v>8.77</v>
      </c>
      <c r="E465" t="s">
        <v>19</v>
      </c>
      <c r="F465" s="2">
        <v>44536</v>
      </c>
      <c r="G465" s="15">
        <f>IF(A465="2020",D465/Escalation!$F$3,IF('2021 Costs'!A465="2021",'2021 Costs'!D465/Escalation!$G$3,'2021 Costs'!D465/Escalation!$H$3))</f>
        <v>8.77</v>
      </c>
    </row>
    <row r="466" spans="1:7" x14ac:dyDescent="0.25">
      <c r="A466" t="s">
        <v>6</v>
      </c>
      <c r="B466" t="s">
        <v>5</v>
      </c>
      <c r="C466" t="s">
        <v>4</v>
      </c>
      <c r="D466" s="15">
        <v>363.43</v>
      </c>
      <c r="E466" t="s">
        <v>19</v>
      </c>
      <c r="F466" s="2">
        <v>44536</v>
      </c>
      <c r="G466" s="15">
        <f>IF(A466="2020",D466/Escalation!$F$3,IF('2021 Costs'!A466="2021",'2021 Costs'!D466/Escalation!$G$3,'2021 Costs'!D466/Escalation!$H$3))</f>
        <v>363.43</v>
      </c>
    </row>
    <row r="467" spans="1:7" x14ac:dyDescent="0.25">
      <c r="A467" t="s">
        <v>6</v>
      </c>
      <c r="B467" t="s">
        <v>5</v>
      </c>
      <c r="C467" t="s">
        <v>4</v>
      </c>
      <c r="D467" s="15">
        <v>6809.72</v>
      </c>
      <c r="E467" t="s">
        <v>19</v>
      </c>
      <c r="F467" s="2">
        <v>44536</v>
      </c>
      <c r="G467" s="15">
        <f>IF(A467="2020",D467/Escalation!$F$3,IF('2021 Costs'!A467="2021",'2021 Costs'!D467/Escalation!$G$3,'2021 Costs'!D467/Escalation!$H$3))</f>
        <v>6809.72</v>
      </c>
    </row>
    <row r="468" spans="1:7" x14ac:dyDescent="0.25">
      <c r="A468" t="s">
        <v>6</v>
      </c>
      <c r="B468" t="s">
        <v>5</v>
      </c>
      <c r="C468" t="s">
        <v>4</v>
      </c>
      <c r="D468" s="15">
        <v>0.59</v>
      </c>
      <c r="E468" t="s">
        <v>19</v>
      </c>
      <c r="F468" s="2">
        <v>44536</v>
      </c>
      <c r="G468" s="15">
        <f>IF(A468="2020",D468/Escalation!$F$3,IF('2021 Costs'!A468="2021",'2021 Costs'!D468/Escalation!$G$3,'2021 Costs'!D468/Escalation!$H$3))</f>
        <v>0.59</v>
      </c>
    </row>
    <row r="469" spans="1:7" x14ac:dyDescent="0.25">
      <c r="A469" t="s">
        <v>6</v>
      </c>
      <c r="B469" t="s">
        <v>5</v>
      </c>
      <c r="C469" t="s">
        <v>4</v>
      </c>
      <c r="D469" s="15">
        <v>1.21</v>
      </c>
      <c r="E469" t="s">
        <v>19</v>
      </c>
      <c r="F469" s="2">
        <v>44536</v>
      </c>
      <c r="G469" s="15">
        <f>IF(A469="2020",D469/Escalation!$F$3,IF('2021 Costs'!A469="2021",'2021 Costs'!D469/Escalation!$G$3,'2021 Costs'!D469/Escalation!$H$3))</f>
        <v>1.21</v>
      </c>
    </row>
    <row r="470" spans="1:7" x14ac:dyDescent="0.25">
      <c r="A470" t="s">
        <v>6</v>
      </c>
      <c r="B470" t="s">
        <v>5</v>
      </c>
      <c r="C470" t="s">
        <v>4</v>
      </c>
      <c r="D470" s="15">
        <v>6353.88</v>
      </c>
      <c r="E470" t="s">
        <v>19</v>
      </c>
      <c r="F470" s="2">
        <v>44536</v>
      </c>
      <c r="G470" s="15">
        <f>IF(A470="2020",D470/Escalation!$F$3,IF('2021 Costs'!A470="2021",'2021 Costs'!D470/Escalation!$G$3,'2021 Costs'!D470/Escalation!$H$3))</f>
        <v>6353.88</v>
      </c>
    </row>
    <row r="471" spans="1:7" x14ac:dyDescent="0.25">
      <c r="A471" t="s">
        <v>6</v>
      </c>
      <c r="B471" t="s">
        <v>5</v>
      </c>
      <c r="C471" t="s">
        <v>4</v>
      </c>
      <c r="D471" s="15">
        <v>3084.82</v>
      </c>
      <c r="E471" t="s">
        <v>19</v>
      </c>
      <c r="F471" s="2">
        <v>44536</v>
      </c>
      <c r="G471" s="15">
        <f>IF(A471="2020",D471/Escalation!$F$3,IF('2021 Costs'!A471="2021",'2021 Costs'!D471/Escalation!$G$3,'2021 Costs'!D471/Escalation!$H$3))</f>
        <v>3084.82</v>
      </c>
    </row>
    <row r="472" spans="1:7" x14ac:dyDescent="0.25">
      <c r="A472" t="s">
        <v>6</v>
      </c>
      <c r="B472" t="s">
        <v>5</v>
      </c>
      <c r="C472" t="s">
        <v>4</v>
      </c>
      <c r="D472" s="15">
        <v>0.08</v>
      </c>
      <c r="E472" t="s">
        <v>19</v>
      </c>
      <c r="F472" s="2">
        <v>44536</v>
      </c>
      <c r="G472" s="15">
        <f>IF(A472="2020",D472/Escalation!$F$3,IF('2021 Costs'!A472="2021",'2021 Costs'!D472/Escalation!$G$3,'2021 Costs'!D472/Escalation!$H$3))</f>
        <v>0.08</v>
      </c>
    </row>
    <row r="473" spans="1:7" x14ac:dyDescent="0.25">
      <c r="A473" t="s">
        <v>6</v>
      </c>
      <c r="B473" t="s">
        <v>5</v>
      </c>
      <c r="C473" t="s">
        <v>4</v>
      </c>
      <c r="D473" s="15">
        <v>0.16</v>
      </c>
      <c r="E473" t="s">
        <v>19</v>
      </c>
      <c r="F473" s="2">
        <v>44536</v>
      </c>
      <c r="G473" s="15">
        <f>IF(A473="2020",D473/Escalation!$F$3,IF('2021 Costs'!A473="2021",'2021 Costs'!D473/Escalation!$G$3,'2021 Costs'!D473/Escalation!$H$3))</f>
        <v>0.16</v>
      </c>
    </row>
    <row r="474" spans="1:7" x14ac:dyDescent="0.25">
      <c r="A474" t="s">
        <v>6</v>
      </c>
      <c r="B474" t="s">
        <v>5</v>
      </c>
      <c r="C474" t="s">
        <v>4</v>
      </c>
      <c r="D474" s="15">
        <v>-4244.59</v>
      </c>
      <c r="E474" t="s">
        <v>19</v>
      </c>
      <c r="F474" s="2">
        <v>44536</v>
      </c>
      <c r="G474" s="15">
        <f>IF(A474="2020",D474/Escalation!$F$3,IF('2021 Costs'!A474="2021",'2021 Costs'!D474/Escalation!$G$3,'2021 Costs'!D474/Escalation!$H$3))</f>
        <v>-4244.59</v>
      </c>
    </row>
    <row r="475" spans="1:7" x14ac:dyDescent="0.25">
      <c r="A475" t="s">
        <v>6</v>
      </c>
      <c r="B475" t="s">
        <v>5</v>
      </c>
      <c r="C475" t="s">
        <v>4</v>
      </c>
      <c r="D475" s="15">
        <v>4245.17</v>
      </c>
      <c r="E475" t="s">
        <v>19</v>
      </c>
      <c r="F475" s="2">
        <v>44536</v>
      </c>
      <c r="G475" s="15">
        <f>IF(A475="2020",D475/Escalation!$F$3,IF('2021 Costs'!A475="2021",'2021 Costs'!D475/Escalation!$G$3,'2021 Costs'!D475/Escalation!$H$3))</f>
        <v>4245.17</v>
      </c>
    </row>
    <row r="476" spans="1:7" x14ac:dyDescent="0.25">
      <c r="A476" t="s">
        <v>6</v>
      </c>
      <c r="B476" t="s">
        <v>5</v>
      </c>
      <c r="C476" t="s">
        <v>4</v>
      </c>
      <c r="D476" s="15">
        <v>0.62</v>
      </c>
      <c r="E476" t="s">
        <v>19</v>
      </c>
      <c r="F476" s="2">
        <v>44536</v>
      </c>
      <c r="G476" s="15">
        <f>IF(A476="2020",D476/Escalation!$F$3,IF('2021 Costs'!A476="2021",'2021 Costs'!D476/Escalation!$G$3,'2021 Costs'!D476/Escalation!$H$3))</f>
        <v>0.62</v>
      </c>
    </row>
    <row r="477" spans="1:7" x14ac:dyDescent="0.25">
      <c r="A477" t="s">
        <v>6</v>
      </c>
      <c r="B477" t="s">
        <v>5</v>
      </c>
      <c r="C477" t="s">
        <v>4</v>
      </c>
      <c r="D477" s="15">
        <v>0.17</v>
      </c>
      <c r="E477" t="s">
        <v>19</v>
      </c>
      <c r="F477" s="2">
        <v>44536</v>
      </c>
      <c r="G477" s="15">
        <f>IF(A477="2020",D477/Escalation!$F$3,IF('2021 Costs'!A477="2021",'2021 Costs'!D477/Escalation!$G$3,'2021 Costs'!D477/Escalation!$H$3))</f>
        <v>0.17</v>
      </c>
    </row>
    <row r="478" spans="1:7" x14ac:dyDescent="0.25">
      <c r="A478" t="s">
        <v>7</v>
      </c>
      <c r="B478" t="s">
        <v>5</v>
      </c>
      <c r="C478" t="s">
        <v>4</v>
      </c>
      <c r="D478" s="15">
        <v>0.59</v>
      </c>
      <c r="E478" t="s">
        <v>19</v>
      </c>
      <c r="F478" s="2">
        <v>44536</v>
      </c>
      <c r="G478" s="15">
        <f>IF(A478="2020",D478/Escalation!$F$3,IF('2021 Costs'!A478="2021",'2021 Costs'!D478/Escalation!$G$3,'2021 Costs'!D478/Escalation!$H$3))</f>
        <v>0.59</v>
      </c>
    </row>
    <row r="479" spans="1:7" x14ac:dyDescent="0.25">
      <c r="A479" t="s">
        <v>7</v>
      </c>
      <c r="B479" t="s">
        <v>5</v>
      </c>
      <c r="C479" t="s">
        <v>4</v>
      </c>
      <c r="D479" s="15">
        <v>0.16</v>
      </c>
      <c r="E479" t="s">
        <v>19</v>
      </c>
      <c r="F479" s="2">
        <v>44536</v>
      </c>
      <c r="G479" s="15">
        <f>IF(A479="2020",D479/Escalation!$F$3,IF('2021 Costs'!A479="2021",'2021 Costs'!D479/Escalation!$G$3,'2021 Costs'!D479/Escalation!$H$3))</f>
        <v>0.16</v>
      </c>
    </row>
    <row r="480" spans="1:7" x14ac:dyDescent="0.25">
      <c r="A480" t="s">
        <v>7</v>
      </c>
      <c r="B480" t="s">
        <v>5</v>
      </c>
      <c r="C480" t="s">
        <v>4</v>
      </c>
      <c r="D480" s="15">
        <v>-0.03</v>
      </c>
      <c r="E480" t="s">
        <v>19</v>
      </c>
      <c r="F480" s="2">
        <v>44536</v>
      </c>
      <c r="G480" s="15">
        <f>IF(A480="2020",D480/Escalation!$F$3,IF('2021 Costs'!A480="2021",'2021 Costs'!D480/Escalation!$G$3,'2021 Costs'!D480/Escalation!$H$3))</f>
        <v>-0.03</v>
      </c>
    </row>
    <row r="481" spans="1:7" x14ac:dyDescent="0.25">
      <c r="A481" t="s">
        <v>7</v>
      </c>
      <c r="B481" t="s">
        <v>5</v>
      </c>
      <c r="C481" t="s">
        <v>4</v>
      </c>
      <c r="D481" s="15">
        <v>-0.01</v>
      </c>
      <c r="E481" t="s">
        <v>19</v>
      </c>
      <c r="F481" s="2">
        <v>44536</v>
      </c>
      <c r="G481" s="15">
        <f>IF(A481="2020",D481/Escalation!$F$3,IF('2021 Costs'!A481="2021",'2021 Costs'!D481/Escalation!$G$3,'2021 Costs'!D481/Escalation!$H$3))</f>
        <v>-0.01</v>
      </c>
    </row>
    <row r="482" spans="1:7" x14ac:dyDescent="0.25">
      <c r="A482" t="s">
        <v>1</v>
      </c>
      <c r="B482" t="s">
        <v>5</v>
      </c>
      <c r="C482" t="s">
        <v>4</v>
      </c>
      <c r="D482" s="15">
        <v>118.06</v>
      </c>
      <c r="E482" t="s">
        <v>19</v>
      </c>
      <c r="F482" s="2">
        <v>44536</v>
      </c>
      <c r="G482" s="15">
        <f>IF(A482="2020",D482/Escalation!$F$3,IF('2021 Costs'!A482="2021",'2021 Costs'!D482/Escalation!$G$3,'2021 Costs'!D482/Escalation!$H$3))</f>
        <v>129.14307887419056</v>
      </c>
    </row>
    <row r="483" spans="1:7" x14ac:dyDescent="0.25">
      <c r="A483" t="s">
        <v>1</v>
      </c>
      <c r="B483" t="s">
        <v>5</v>
      </c>
      <c r="C483" t="s">
        <v>4</v>
      </c>
      <c r="D483" s="15">
        <v>13.56</v>
      </c>
      <c r="E483" t="s">
        <v>19</v>
      </c>
      <c r="F483" s="2">
        <v>44536</v>
      </c>
      <c r="G483" s="15">
        <f>IF(A483="2020",D483/Escalation!$F$3,IF('2021 Costs'!A483="2021",'2021 Costs'!D483/Escalation!$G$3,'2021 Costs'!D483/Escalation!$H$3))</f>
        <v>14.83296755492143</v>
      </c>
    </row>
    <row r="484" spans="1:7" x14ac:dyDescent="0.25">
      <c r="A484" t="s">
        <v>1</v>
      </c>
      <c r="B484" t="s">
        <v>5</v>
      </c>
      <c r="C484" t="s">
        <v>4</v>
      </c>
      <c r="D484" s="15">
        <v>-6.93</v>
      </c>
      <c r="E484" t="s">
        <v>19</v>
      </c>
      <c r="F484" s="2">
        <v>44536</v>
      </c>
      <c r="G484" s="15">
        <f>IF(A484="2020",D484/Escalation!$F$3,IF('2021 Costs'!A484="2021",'2021 Costs'!D484/Escalation!$G$3,'2021 Costs'!D484/Escalation!$H$3))</f>
        <v>-7.5805652769620577</v>
      </c>
    </row>
    <row r="485" spans="1:7" x14ac:dyDescent="0.25">
      <c r="A485" t="s">
        <v>1</v>
      </c>
      <c r="B485" t="s">
        <v>5</v>
      </c>
      <c r="C485" t="s">
        <v>4</v>
      </c>
      <c r="D485" s="15">
        <v>-0.8</v>
      </c>
      <c r="E485" t="s">
        <v>19</v>
      </c>
      <c r="F485" s="2">
        <v>44536</v>
      </c>
      <c r="G485" s="15">
        <f>IF(A485="2020",D485/Escalation!$F$3,IF('2021 Costs'!A485="2021",'2021 Costs'!D485/Escalation!$G$3,'2021 Costs'!D485/Escalation!$H$3))</f>
        <v>-0.87510133067383067</v>
      </c>
    </row>
    <row r="486" spans="1:7" x14ac:dyDescent="0.25">
      <c r="A486" t="s">
        <v>1</v>
      </c>
      <c r="B486" t="s">
        <v>5</v>
      </c>
      <c r="C486" t="s">
        <v>4</v>
      </c>
      <c r="D486" s="15">
        <v>4.79</v>
      </c>
      <c r="E486" t="s">
        <v>19</v>
      </c>
      <c r="F486" s="2">
        <v>44536</v>
      </c>
      <c r="G486" s="15">
        <f>IF(A486="2020",D486/Escalation!$F$3,IF('2021 Costs'!A486="2021",'2021 Costs'!D486/Escalation!$G$3,'2021 Costs'!D486/Escalation!$H$3))</f>
        <v>5.2396692174095607</v>
      </c>
    </row>
    <row r="487" spans="1:7" x14ac:dyDescent="0.25">
      <c r="A487" t="s">
        <v>1</v>
      </c>
      <c r="B487" t="s">
        <v>5</v>
      </c>
      <c r="C487" t="s">
        <v>4</v>
      </c>
      <c r="D487" s="15">
        <v>0.54</v>
      </c>
      <c r="E487" t="s">
        <v>19</v>
      </c>
      <c r="F487" s="2">
        <v>44536</v>
      </c>
      <c r="G487" s="15">
        <f>IF(A487="2020",D487/Escalation!$F$3,IF('2021 Costs'!A487="2021",'2021 Costs'!D487/Escalation!$G$3,'2021 Costs'!D487/Escalation!$H$3))</f>
        <v>0.59069339820483568</v>
      </c>
    </row>
    <row r="488" spans="1:7" x14ac:dyDescent="0.25">
      <c r="A488" t="s">
        <v>1</v>
      </c>
      <c r="B488" t="s">
        <v>5</v>
      </c>
      <c r="C488" t="s">
        <v>4</v>
      </c>
      <c r="D488" s="15">
        <v>-0.5</v>
      </c>
      <c r="E488" t="s">
        <v>19</v>
      </c>
      <c r="F488" s="2">
        <v>44536</v>
      </c>
      <c r="G488" s="15">
        <f>IF(A488="2020",D488/Escalation!$F$3,IF('2021 Costs'!A488="2021",'2021 Costs'!D488/Escalation!$G$3,'2021 Costs'!D488/Escalation!$H$3))</f>
        <v>-0.54693833167114414</v>
      </c>
    </row>
    <row r="489" spans="1:7" x14ac:dyDescent="0.25">
      <c r="A489" t="s">
        <v>1</v>
      </c>
      <c r="B489" t="s">
        <v>5</v>
      </c>
      <c r="C489" t="s">
        <v>4</v>
      </c>
      <c r="D489" s="15">
        <v>-0.05</v>
      </c>
      <c r="E489" t="s">
        <v>19</v>
      </c>
      <c r="F489" s="2">
        <v>44536</v>
      </c>
      <c r="G489" s="15">
        <f>IF(A489="2020",D489/Escalation!$F$3,IF('2021 Costs'!A489="2021",'2021 Costs'!D489/Escalation!$G$3,'2021 Costs'!D489/Escalation!$H$3))</f>
        <v>-5.4693833167114417E-2</v>
      </c>
    </row>
    <row r="490" spans="1:7" x14ac:dyDescent="0.25">
      <c r="A490" t="s">
        <v>1</v>
      </c>
      <c r="B490" t="s">
        <v>5</v>
      </c>
      <c r="C490" t="s">
        <v>4</v>
      </c>
      <c r="D490" s="15">
        <v>2.91</v>
      </c>
      <c r="E490" t="s">
        <v>19</v>
      </c>
      <c r="F490" s="2">
        <v>44536</v>
      </c>
      <c r="G490" s="15">
        <f>IF(A490="2020",D490/Escalation!$F$3,IF('2021 Costs'!A490="2021",'2021 Costs'!D490/Escalation!$G$3,'2021 Costs'!D490/Escalation!$H$3))</f>
        <v>3.1831810903260589</v>
      </c>
    </row>
    <row r="491" spans="1:7" x14ac:dyDescent="0.25">
      <c r="A491" t="s">
        <v>1</v>
      </c>
      <c r="B491" t="s">
        <v>5</v>
      </c>
      <c r="C491" t="s">
        <v>4</v>
      </c>
      <c r="D491" s="15">
        <v>0.33</v>
      </c>
      <c r="E491" t="s">
        <v>19</v>
      </c>
      <c r="F491" s="2">
        <v>44536</v>
      </c>
      <c r="G491" s="15">
        <f>IF(A491="2020",D491/Escalation!$F$3,IF('2021 Costs'!A491="2021",'2021 Costs'!D491/Escalation!$G$3,'2021 Costs'!D491/Escalation!$H$3))</f>
        <v>0.36097929890295516</v>
      </c>
    </row>
    <row r="492" spans="1:7" x14ac:dyDescent="0.25">
      <c r="A492" t="s">
        <v>1</v>
      </c>
      <c r="B492" t="s">
        <v>5</v>
      </c>
      <c r="C492" t="s">
        <v>4</v>
      </c>
      <c r="D492" s="15">
        <v>-0.01</v>
      </c>
      <c r="E492" t="s">
        <v>19</v>
      </c>
      <c r="F492" s="2">
        <v>44536</v>
      </c>
      <c r="G492" s="15">
        <f>IF(A492="2020",D492/Escalation!$F$3,IF('2021 Costs'!A492="2021",'2021 Costs'!D492/Escalation!$G$3,'2021 Costs'!D492/Escalation!$H$3))</f>
        <v>-1.0938766633422883E-2</v>
      </c>
    </row>
    <row r="493" spans="1:7" x14ac:dyDescent="0.25">
      <c r="A493" t="s">
        <v>1</v>
      </c>
      <c r="B493" t="s">
        <v>5</v>
      </c>
      <c r="C493" t="s">
        <v>4</v>
      </c>
      <c r="D493" s="15">
        <v>-0.15</v>
      </c>
      <c r="E493" t="s">
        <v>19</v>
      </c>
      <c r="F493" s="2">
        <v>44536</v>
      </c>
      <c r="G493" s="15">
        <f>IF(A493="2020",D493/Escalation!$F$3,IF('2021 Costs'!A493="2021",'2021 Costs'!D493/Escalation!$G$3,'2021 Costs'!D493/Escalation!$H$3))</f>
        <v>-0.16408149950134324</v>
      </c>
    </row>
    <row r="494" spans="1:7" x14ac:dyDescent="0.25">
      <c r="A494" t="s">
        <v>1</v>
      </c>
      <c r="B494" t="s">
        <v>5</v>
      </c>
      <c r="C494" t="s">
        <v>4</v>
      </c>
      <c r="D494" s="15">
        <v>0.92</v>
      </c>
      <c r="E494" t="s">
        <v>19</v>
      </c>
      <c r="F494" s="2">
        <v>44536</v>
      </c>
      <c r="G494" s="15">
        <f>IF(A494="2020",D494/Escalation!$F$3,IF('2021 Costs'!A494="2021",'2021 Costs'!D494/Escalation!$G$3,'2021 Costs'!D494/Escalation!$H$3))</f>
        <v>1.0063665302749052</v>
      </c>
    </row>
    <row r="495" spans="1:7" x14ac:dyDescent="0.25">
      <c r="A495" t="s">
        <v>1</v>
      </c>
      <c r="B495" t="s">
        <v>5</v>
      </c>
      <c r="C495" t="s">
        <v>4</v>
      </c>
      <c r="D495" s="15">
        <v>8.0399999999999991</v>
      </c>
      <c r="E495" t="s">
        <v>19</v>
      </c>
      <c r="F495" s="2">
        <v>44536</v>
      </c>
      <c r="G495" s="15">
        <f>IF(A495="2020",D495/Escalation!$F$3,IF('2021 Costs'!A495="2021",'2021 Costs'!D495/Escalation!$G$3,'2021 Costs'!D495/Escalation!$H$3))</f>
        <v>8.7947683732719977</v>
      </c>
    </row>
    <row r="496" spans="1:7" x14ac:dyDescent="0.25">
      <c r="A496" t="s">
        <v>3</v>
      </c>
      <c r="B496" t="s">
        <v>5</v>
      </c>
      <c r="C496" t="s">
        <v>4</v>
      </c>
      <c r="D496" s="15">
        <v>-0.13</v>
      </c>
      <c r="E496" t="s">
        <v>19</v>
      </c>
      <c r="F496" s="2">
        <v>44536</v>
      </c>
      <c r="G496" s="15">
        <f>IF(A496="2020",D496/Escalation!$F$3,IF('2021 Costs'!A496="2021",'2021 Costs'!D496/Escalation!$G$3,'2021 Costs'!D496/Escalation!$H$3))</f>
        <v>-0.13574836125374184</v>
      </c>
    </row>
    <row r="497" spans="1:7" x14ac:dyDescent="0.25">
      <c r="A497" t="s">
        <v>3</v>
      </c>
      <c r="B497" t="s">
        <v>5</v>
      </c>
      <c r="C497" t="s">
        <v>4</v>
      </c>
      <c r="D497" s="15">
        <v>-1.1100000000000001</v>
      </c>
      <c r="E497" t="s">
        <v>19</v>
      </c>
      <c r="F497" s="2">
        <v>44536</v>
      </c>
      <c r="G497" s="15">
        <f>IF(A497="2020",D497/Escalation!$F$3,IF('2021 Costs'!A497="2021",'2021 Costs'!D497/Escalation!$G$3,'2021 Costs'!D497/Escalation!$H$3))</f>
        <v>-1.1590821614742575</v>
      </c>
    </row>
    <row r="498" spans="1:7" x14ac:dyDescent="0.25">
      <c r="A498" t="s">
        <v>3</v>
      </c>
      <c r="B498" t="s">
        <v>5</v>
      </c>
      <c r="C498" t="s">
        <v>4</v>
      </c>
      <c r="D498" s="15">
        <v>37.61</v>
      </c>
      <c r="E498" t="s">
        <v>19</v>
      </c>
      <c r="F498" s="2">
        <v>44536</v>
      </c>
      <c r="G498" s="15">
        <f>IF(A498="2020",D498/Escalation!$F$3,IF('2021 Costs'!A498="2021",'2021 Costs'!D498/Escalation!$G$3,'2021 Costs'!D498/Escalation!$H$3))</f>
        <v>39.273045128871004</v>
      </c>
    </row>
    <row r="499" spans="1:7" x14ac:dyDescent="0.25">
      <c r="A499" t="s">
        <v>3</v>
      </c>
      <c r="B499" t="s">
        <v>5</v>
      </c>
      <c r="C499" t="s">
        <v>4</v>
      </c>
      <c r="D499" s="15">
        <v>-37.56</v>
      </c>
      <c r="E499" t="s">
        <v>19</v>
      </c>
      <c r="F499" s="2">
        <v>44536</v>
      </c>
      <c r="G499" s="15">
        <f>IF(A499="2020",D499/Escalation!$F$3,IF('2021 Costs'!A499="2021",'2021 Costs'!D499/Escalation!$G$3,'2021 Costs'!D499/Escalation!$H$3))</f>
        <v>-39.220834220696489</v>
      </c>
    </row>
    <row r="500" spans="1:7" x14ac:dyDescent="0.25">
      <c r="A500" t="s">
        <v>3</v>
      </c>
      <c r="B500" t="s">
        <v>5</v>
      </c>
      <c r="C500" t="s">
        <v>4</v>
      </c>
      <c r="D500" s="15">
        <v>2.97</v>
      </c>
      <c r="E500" t="s">
        <v>19</v>
      </c>
      <c r="F500" s="2">
        <v>44536</v>
      </c>
      <c r="G500" s="15">
        <f>IF(A500="2020",D500/Escalation!$F$3,IF('2021 Costs'!A500="2021",'2021 Costs'!D500/Escalation!$G$3,'2021 Costs'!D500/Escalation!$H$3))</f>
        <v>3.1013279455662559</v>
      </c>
    </row>
    <row r="501" spans="1:7" x14ac:dyDescent="0.25">
      <c r="A501" t="s">
        <v>3</v>
      </c>
      <c r="B501" t="s">
        <v>5</v>
      </c>
      <c r="C501" t="s">
        <v>4</v>
      </c>
      <c r="D501" s="15">
        <v>6.12</v>
      </c>
      <c r="E501" t="s">
        <v>19</v>
      </c>
      <c r="F501" s="2">
        <v>44536</v>
      </c>
      <c r="G501" s="15">
        <f>IF(A501="2020",D501/Escalation!$F$3,IF('2021 Costs'!A501="2021",'2021 Costs'!D501/Escalation!$G$3,'2021 Costs'!D501/Escalation!$H$3))</f>
        <v>6.3906151605607695</v>
      </c>
    </row>
    <row r="502" spans="1:7" x14ac:dyDescent="0.25">
      <c r="A502" t="s">
        <v>3</v>
      </c>
      <c r="B502" t="s">
        <v>5</v>
      </c>
      <c r="C502" t="s">
        <v>4</v>
      </c>
      <c r="D502" s="15">
        <v>327.19</v>
      </c>
      <c r="E502" t="s">
        <v>19</v>
      </c>
      <c r="F502" s="2">
        <v>44536</v>
      </c>
      <c r="G502" s="15">
        <f>IF(A502="2020",D502/Escalation!$F$3,IF('2021 Costs'!A502="2021",'2021 Costs'!D502/Escalation!$G$3,'2021 Costs'!D502/Escalation!$H$3))</f>
        <v>341.65774091239842</v>
      </c>
    </row>
    <row r="503" spans="1:7" x14ac:dyDescent="0.25">
      <c r="A503" t="s">
        <v>3</v>
      </c>
      <c r="B503" t="s">
        <v>5</v>
      </c>
      <c r="C503" t="s">
        <v>4</v>
      </c>
      <c r="D503" s="15">
        <v>158.85</v>
      </c>
      <c r="E503" t="s">
        <v>19</v>
      </c>
      <c r="F503" s="2">
        <v>44536</v>
      </c>
      <c r="G503" s="15">
        <f>IF(A503="2020",D503/Escalation!$F$3,IF('2021 Costs'!A503="2021",'2021 Costs'!D503/Escalation!$G$3,'2021 Costs'!D503/Escalation!$H$3))</f>
        <v>165.87405527043762</v>
      </c>
    </row>
    <row r="504" spans="1:7" x14ac:dyDescent="0.25">
      <c r="A504" t="s">
        <v>3</v>
      </c>
      <c r="B504" t="s">
        <v>5</v>
      </c>
      <c r="C504" t="s">
        <v>4</v>
      </c>
      <c r="D504" s="15">
        <v>61.1</v>
      </c>
      <c r="E504" t="s">
        <v>19</v>
      </c>
      <c r="F504" s="2">
        <v>44536</v>
      </c>
      <c r="G504" s="15">
        <f>IF(A504="2020",D504/Escalation!$F$3,IF('2021 Costs'!A504="2021",'2021 Costs'!D504/Escalation!$G$3,'2021 Costs'!D504/Escalation!$H$3))</f>
        <v>63.801729789258665</v>
      </c>
    </row>
    <row r="505" spans="1:7" x14ac:dyDescent="0.25">
      <c r="A505" t="s">
        <v>3</v>
      </c>
      <c r="B505" t="s">
        <v>5</v>
      </c>
      <c r="C505" t="s">
        <v>4</v>
      </c>
      <c r="D505" s="15">
        <v>29.67</v>
      </c>
      <c r="E505" t="s">
        <v>19</v>
      </c>
      <c r="F505" s="2">
        <v>44536</v>
      </c>
      <c r="G505" s="15">
        <f>IF(A505="2020",D505/Escalation!$F$3,IF('2021 Costs'!A505="2021",'2021 Costs'!D505/Escalation!$G$3,'2021 Costs'!D505/Escalation!$H$3))</f>
        <v>30.981952910757851</v>
      </c>
    </row>
    <row r="506" spans="1:7" x14ac:dyDescent="0.25">
      <c r="A506" t="s">
        <v>3</v>
      </c>
      <c r="B506" t="s">
        <v>5</v>
      </c>
      <c r="C506" t="s">
        <v>4</v>
      </c>
      <c r="D506" s="15">
        <v>486.7</v>
      </c>
      <c r="E506" t="s">
        <v>19</v>
      </c>
      <c r="F506" s="2">
        <v>44536</v>
      </c>
      <c r="G506" s="15">
        <f>IF(A506="2020",D506/Escalation!$F$3,IF('2021 Costs'!A506="2021",'2021 Costs'!D506/Escalation!$G$3,'2021 Costs'!D506/Escalation!$H$3))</f>
        <v>508.22098017073961</v>
      </c>
    </row>
    <row r="507" spans="1:7" x14ac:dyDescent="0.25">
      <c r="A507" t="s">
        <v>3</v>
      </c>
      <c r="B507" t="s">
        <v>5</v>
      </c>
      <c r="C507" t="s">
        <v>4</v>
      </c>
      <c r="D507" s="15">
        <v>236.27</v>
      </c>
      <c r="E507" t="s">
        <v>19</v>
      </c>
      <c r="F507" s="2">
        <v>44536</v>
      </c>
      <c r="G507" s="15">
        <f>IF(A507="2020",D507/Escalation!$F$3,IF('2021 Costs'!A507="2021",'2021 Costs'!D507/Escalation!$G$3,'2021 Costs'!D507/Escalation!$H$3))</f>
        <v>246.71742548785835</v>
      </c>
    </row>
    <row r="508" spans="1:7" x14ac:dyDescent="0.25">
      <c r="A508" t="s">
        <v>3</v>
      </c>
      <c r="B508" t="s">
        <v>5</v>
      </c>
      <c r="C508" t="s">
        <v>4</v>
      </c>
      <c r="D508" s="15">
        <v>835.44</v>
      </c>
      <c r="E508" t="s">
        <v>19</v>
      </c>
      <c r="F508" s="2">
        <v>44536</v>
      </c>
      <c r="G508" s="15">
        <f>IF(A508="2020",D508/Escalation!$F$3,IF('2021 Costs'!A508="2021",'2021 Costs'!D508/Escalation!$G$3,'2021 Costs'!D508/Escalation!$H$3))</f>
        <v>872.38162250635457</v>
      </c>
    </row>
    <row r="509" spans="1:7" x14ac:dyDescent="0.25">
      <c r="A509" t="s">
        <v>3</v>
      </c>
      <c r="B509" t="s">
        <v>5</v>
      </c>
      <c r="C509" t="s">
        <v>4</v>
      </c>
      <c r="D509" s="15">
        <v>405.6</v>
      </c>
      <c r="E509" t="s">
        <v>19</v>
      </c>
      <c r="F509" s="2">
        <v>44536</v>
      </c>
      <c r="G509" s="15">
        <f>IF(A509="2020",D509/Escalation!$F$3,IF('2021 Costs'!A509="2021",'2021 Costs'!D509/Escalation!$G$3,'2021 Costs'!D509/Escalation!$H$3))</f>
        <v>423.53488711167455</v>
      </c>
    </row>
    <row r="510" spans="1:7" x14ac:dyDescent="0.25">
      <c r="A510" t="s">
        <v>3</v>
      </c>
      <c r="B510" t="s">
        <v>5</v>
      </c>
      <c r="C510" t="s">
        <v>4</v>
      </c>
      <c r="D510" s="15">
        <v>-63.54</v>
      </c>
      <c r="E510" t="s">
        <v>19</v>
      </c>
      <c r="F510" s="2">
        <v>44536</v>
      </c>
      <c r="G510" s="15">
        <f>IF(A510="2020",D510/Escalation!$F$3,IF('2021 Costs'!A510="2021",'2021 Costs'!D510/Escalation!$G$3,'2021 Costs'!D510/Escalation!$H$3))</f>
        <v>-66.349622108175055</v>
      </c>
    </row>
    <row r="511" spans="1:7" x14ac:dyDescent="0.25">
      <c r="A511" t="s">
        <v>3</v>
      </c>
      <c r="B511" t="s">
        <v>5</v>
      </c>
      <c r="C511" t="s">
        <v>4</v>
      </c>
      <c r="D511" s="15">
        <v>-30.84</v>
      </c>
      <c r="E511" t="s">
        <v>19</v>
      </c>
      <c r="F511" s="2">
        <v>44536</v>
      </c>
      <c r="G511" s="15">
        <f>IF(A511="2020",D511/Escalation!$F$3,IF('2021 Costs'!A511="2021",'2021 Costs'!D511/Escalation!$G$3,'2021 Costs'!D511/Escalation!$H$3))</f>
        <v>-32.203688162041523</v>
      </c>
    </row>
    <row r="512" spans="1:7" x14ac:dyDescent="0.25">
      <c r="A512" t="s">
        <v>3</v>
      </c>
      <c r="B512" t="s">
        <v>5</v>
      </c>
      <c r="C512" t="s">
        <v>4</v>
      </c>
      <c r="D512" s="15">
        <v>65.47</v>
      </c>
      <c r="E512" t="s">
        <v>19</v>
      </c>
      <c r="F512" s="2">
        <v>44536</v>
      </c>
      <c r="G512" s="15">
        <f>IF(A512="2020",D512/Escalation!$F$3,IF('2021 Costs'!A512="2021",'2021 Costs'!D512/Escalation!$G$3,'2021 Costs'!D512/Escalation!$H$3))</f>
        <v>68.364963163711366</v>
      </c>
    </row>
    <row r="513" spans="1:7" x14ac:dyDescent="0.25">
      <c r="A513" t="s">
        <v>3</v>
      </c>
      <c r="B513" t="s">
        <v>5</v>
      </c>
      <c r="C513" t="s">
        <v>4</v>
      </c>
      <c r="D513" s="15">
        <v>134.83000000000001</v>
      </c>
      <c r="E513" t="s">
        <v>19</v>
      </c>
      <c r="F513" s="2">
        <v>44536</v>
      </c>
      <c r="G513" s="15">
        <f>IF(A513="2020",D513/Escalation!$F$3,IF('2021 Costs'!A513="2021",'2021 Costs'!D513/Escalation!$G$3,'2021 Costs'!D513/Escalation!$H$3))</f>
        <v>140.7919349834001</v>
      </c>
    </row>
    <row r="514" spans="1:7" x14ac:dyDescent="0.25">
      <c r="A514" t="s">
        <v>3</v>
      </c>
      <c r="B514" t="s">
        <v>5</v>
      </c>
      <c r="C514" t="s">
        <v>4</v>
      </c>
      <c r="D514" s="15">
        <v>68.41</v>
      </c>
      <c r="E514" t="s">
        <v>19</v>
      </c>
      <c r="F514" s="2">
        <v>44536</v>
      </c>
      <c r="G514" s="15">
        <f>IF(A514="2020",D514/Escalation!$F$3,IF('2021 Costs'!A514="2021",'2021 Costs'!D514/Escalation!$G$3,'2021 Costs'!D514/Escalation!$H$3))</f>
        <v>71.434964564372919</v>
      </c>
    </row>
    <row r="515" spans="1:7" x14ac:dyDescent="0.25">
      <c r="A515" t="s">
        <v>3</v>
      </c>
      <c r="B515" t="s">
        <v>5</v>
      </c>
      <c r="C515" t="s">
        <v>4</v>
      </c>
      <c r="D515" s="15">
        <v>140.91</v>
      </c>
      <c r="E515" t="s">
        <v>19</v>
      </c>
      <c r="F515" s="2">
        <v>44536</v>
      </c>
      <c r="G515" s="15">
        <f>IF(A515="2020",D515/Escalation!$F$3,IF('2021 Costs'!A515="2021",'2021 Costs'!D515/Escalation!$G$3,'2021 Costs'!D515/Escalation!$H$3))</f>
        <v>147.14078141742124</v>
      </c>
    </row>
    <row r="516" spans="1:7" x14ac:dyDescent="0.25">
      <c r="A516" t="s">
        <v>3</v>
      </c>
      <c r="B516" t="s">
        <v>5</v>
      </c>
      <c r="C516" t="s">
        <v>4</v>
      </c>
      <c r="D516" s="15">
        <v>1673.06</v>
      </c>
      <c r="E516" t="s">
        <v>19</v>
      </c>
      <c r="F516" s="2">
        <v>44536</v>
      </c>
      <c r="G516" s="15">
        <f>IF(A516="2020",D516/Escalation!$F$3,IF('2021 Costs'!A516="2021",'2021 Costs'!D516/Escalation!$G$3,'2021 Costs'!D516/Escalation!$H$3))</f>
        <v>1747.0396406091179</v>
      </c>
    </row>
    <row r="517" spans="1:7" x14ac:dyDescent="0.25">
      <c r="A517" t="s">
        <v>3</v>
      </c>
      <c r="B517" t="s">
        <v>5</v>
      </c>
      <c r="C517" t="s">
        <v>4</v>
      </c>
      <c r="D517" s="15">
        <v>812.25</v>
      </c>
      <c r="E517" t="s">
        <v>19</v>
      </c>
      <c r="F517" s="2">
        <v>44536</v>
      </c>
      <c r="G517" s="15">
        <f>IF(A517="2020",D517/Escalation!$F$3,IF('2021 Costs'!A517="2021",'2021 Costs'!D517/Escalation!$G$3,'2021 Costs'!D517/Escalation!$H$3))</f>
        <v>848.16620329501393</v>
      </c>
    </row>
    <row r="518" spans="1:7" x14ac:dyDescent="0.25">
      <c r="A518" t="s">
        <v>3</v>
      </c>
      <c r="B518" t="s">
        <v>5</v>
      </c>
      <c r="C518" t="s">
        <v>4</v>
      </c>
      <c r="D518" s="15">
        <v>-221.3</v>
      </c>
      <c r="E518" t="s">
        <v>19</v>
      </c>
      <c r="F518" s="2">
        <v>44536</v>
      </c>
      <c r="G518" s="15">
        <f>IF(A518="2020",D518/Escalation!$F$3,IF('2021 Costs'!A518="2021",'2021 Costs'!D518/Escalation!$G$3,'2021 Costs'!D518/Escalation!$H$3))</f>
        <v>-231.08547958040825</v>
      </c>
    </row>
    <row r="519" spans="1:7" x14ac:dyDescent="0.25">
      <c r="A519" t="s">
        <v>3</v>
      </c>
      <c r="B519" t="s">
        <v>5</v>
      </c>
      <c r="C519" t="s">
        <v>4</v>
      </c>
      <c r="D519" s="15">
        <v>-455.81</v>
      </c>
      <c r="E519" t="s">
        <v>19</v>
      </c>
      <c r="F519" s="2">
        <v>44536</v>
      </c>
      <c r="G519" s="15">
        <f>IF(A519="2020",D519/Escalation!$F$3,IF('2021 Costs'!A519="2021",'2021 Costs'!D519/Escalation!$G$3,'2021 Costs'!D519/Escalation!$H$3))</f>
        <v>-475.96508110052361</v>
      </c>
    </row>
    <row r="520" spans="1:7" x14ac:dyDescent="0.25">
      <c r="A520" t="s">
        <v>6</v>
      </c>
      <c r="B520" t="s">
        <v>5</v>
      </c>
      <c r="C520" t="s">
        <v>4</v>
      </c>
      <c r="D520" s="15">
        <v>11.36</v>
      </c>
      <c r="E520" t="s">
        <v>19</v>
      </c>
      <c r="F520" s="2">
        <v>44536</v>
      </c>
      <c r="G520" s="15">
        <f>IF(A520="2020",D520/Escalation!$F$3,IF('2021 Costs'!A520="2021",'2021 Costs'!D520/Escalation!$G$3,'2021 Costs'!D520/Escalation!$H$3))</f>
        <v>11.36</v>
      </c>
    </row>
    <row r="521" spans="1:7" x14ac:dyDescent="0.25">
      <c r="A521" t="s">
        <v>6</v>
      </c>
      <c r="B521" t="s">
        <v>5</v>
      </c>
      <c r="C521" t="s">
        <v>4</v>
      </c>
      <c r="D521" s="15">
        <v>5.5</v>
      </c>
      <c r="E521" t="s">
        <v>19</v>
      </c>
      <c r="F521" s="2">
        <v>44536</v>
      </c>
      <c r="G521" s="15">
        <f>IF(A521="2020",D521/Escalation!$F$3,IF('2021 Costs'!A521="2021",'2021 Costs'!D521/Escalation!$G$3,'2021 Costs'!D521/Escalation!$H$3))</f>
        <v>5.5</v>
      </c>
    </row>
    <row r="522" spans="1:7" x14ac:dyDescent="0.25">
      <c r="A522" t="s">
        <v>6</v>
      </c>
      <c r="B522" t="s">
        <v>5</v>
      </c>
      <c r="C522" t="s">
        <v>4</v>
      </c>
      <c r="D522" s="15">
        <v>73.2</v>
      </c>
      <c r="E522" t="s">
        <v>19</v>
      </c>
      <c r="F522" s="2">
        <v>44536</v>
      </c>
      <c r="G522" s="15">
        <f>IF(A522="2020",D522/Escalation!$F$3,IF('2021 Costs'!A522="2021",'2021 Costs'!D522/Escalation!$G$3,'2021 Costs'!D522/Escalation!$H$3))</f>
        <v>73.2</v>
      </c>
    </row>
    <row r="523" spans="1:7" x14ac:dyDescent="0.25">
      <c r="A523" t="s">
        <v>6</v>
      </c>
      <c r="B523" t="s">
        <v>5</v>
      </c>
      <c r="C523" t="s">
        <v>4</v>
      </c>
      <c r="D523" s="15">
        <v>35.57</v>
      </c>
      <c r="E523" t="s">
        <v>19</v>
      </c>
      <c r="F523" s="2">
        <v>44536</v>
      </c>
      <c r="G523" s="15">
        <f>IF(A523="2020",D523/Escalation!$F$3,IF('2021 Costs'!A523="2021",'2021 Costs'!D523/Escalation!$G$3,'2021 Costs'!D523/Escalation!$H$3))</f>
        <v>35.57</v>
      </c>
    </row>
    <row r="524" spans="1:7" x14ac:dyDescent="0.25">
      <c r="A524" t="s">
        <v>6</v>
      </c>
      <c r="B524" t="s">
        <v>5</v>
      </c>
      <c r="C524" t="s">
        <v>4</v>
      </c>
      <c r="D524" s="15">
        <v>-5.34</v>
      </c>
      <c r="E524" t="s">
        <v>19</v>
      </c>
      <c r="F524" s="2">
        <v>44536</v>
      </c>
      <c r="G524" s="15">
        <f>IF(A524="2020",D524/Escalation!$F$3,IF('2021 Costs'!A524="2021",'2021 Costs'!D524/Escalation!$G$3,'2021 Costs'!D524/Escalation!$H$3))</f>
        <v>-5.34</v>
      </c>
    </row>
    <row r="525" spans="1:7" x14ac:dyDescent="0.25">
      <c r="A525" t="s">
        <v>6</v>
      </c>
      <c r="B525" t="s">
        <v>5</v>
      </c>
      <c r="C525" t="s">
        <v>4</v>
      </c>
      <c r="D525" s="15">
        <v>-11.01</v>
      </c>
      <c r="E525" t="s">
        <v>19</v>
      </c>
      <c r="F525" s="2">
        <v>44536</v>
      </c>
      <c r="G525" s="15">
        <f>IF(A525="2020",D525/Escalation!$F$3,IF('2021 Costs'!A525="2021",'2021 Costs'!D525/Escalation!$G$3,'2021 Costs'!D525/Escalation!$H$3))</f>
        <v>-11.01</v>
      </c>
    </row>
    <row r="526" spans="1:7" x14ac:dyDescent="0.25">
      <c r="A526" t="s">
        <v>6</v>
      </c>
      <c r="B526" t="s">
        <v>5</v>
      </c>
      <c r="C526" t="s">
        <v>4</v>
      </c>
      <c r="D526" s="15">
        <v>-492.3</v>
      </c>
      <c r="E526" t="s">
        <v>19</v>
      </c>
      <c r="F526" s="2">
        <v>44536</v>
      </c>
      <c r="G526" s="15">
        <f>IF(A526="2020",D526/Escalation!$F$3,IF('2021 Costs'!A526="2021",'2021 Costs'!D526/Escalation!$G$3,'2021 Costs'!D526/Escalation!$H$3))</f>
        <v>-492.3</v>
      </c>
    </row>
    <row r="527" spans="1:7" x14ac:dyDescent="0.25">
      <c r="A527" t="s">
        <v>6</v>
      </c>
      <c r="B527" t="s">
        <v>5</v>
      </c>
      <c r="C527" t="s">
        <v>4</v>
      </c>
      <c r="D527" s="15">
        <v>492.3</v>
      </c>
      <c r="E527" t="s">
        <v>19</v>
      </c>
      <c r="F527" s="2">
        <v>44536</v>
      </c>
      <c r="G527" s="15">
        <f>IF(A527="2020",D527/Escalation!$F$3,IF('2021 Costs'!A527="2021",'2021 Costs'!D527/Escalation!$G$3,'2021 Costs'!D527/Escalation!$H$3))</f>
        <v>492.3</v>
      </c>
    </row>
    <row r="528" spans="1:7" x14ac:dyDescent="0.25">
      <c r="A528" t="s">
        <v>1</v>
      </c>
      <c r="B528" t="s">
        <v>5</v>
      </c>
      <c r="C528" t="s">
        <v>4</v>
      </c>
      <c r="D528" s="15">
        <v>46.64</v>
      </c>
      <c r="E528" t="s">
        <v>19</v>
      </c>
      <c r="F528" s="2">
        <v>44536</v>
      </c>
      <c r="G528" s="15">
        <f>IF(A528="2020",D528/Escalation!$F$3,IF('2021 Costs'!A528="2021",'2021 Costs'!D528/Escalation!$G$3,'2021 Costs'!D528/Escalation!$H$3))</f>
        <v>51.018407578284325</v>
      </c>
    </row>
    <row r="529" spans="1:7" x14ac:dyDescent="0.25">
      <c r="A529" t="s">
        <v>1</v>
      </c>
      <c r="B529" t="s">
        <v>5</v>
      </c>
      <c r="C529" t="s">
        <v>4</v>
      </c>
      <c r="D529" s="15">
        <v>227.24</v>
      </c>
      <c r="E529" t="s">
        <v>19</v>
      </c>
      <c r="F529" s="2">
        <v>44536</v>
      </c>
      <c r="G529" s="15">
        <f>IF(A529="2020",D529/Escalation!$F$3,IF('2021 Costs'!A529="2021",'2021 Costs'!D529/Escalation!$G$3,'2021 Costs'!D529/Escalation!$H$3))</f>
        <v>248.5725329779016</v>
      </c>
    </row>
    <row r="530" spans="1:7" x14ac:dyDescent="0.25">
      <c r="A530" t="s">
        <v>1</v>
      </c>
      <c r="B530" t="s">
        <v>5</v>
      </c>
      <c r="C530" t="s">
        <v>4</v>
      </c>
      <c r="D530" s="15">
        <v>514.91</v>
      </c>
      <c r="E530" t="s">
        <v>19</v>
      </c>
      <c r="F530" s="2">
        <v>44536</v>
      </c>
      <c r="G530" s="15">
        <f>IF(A530="2020",D530/Escalation!$F$3,IF('2021 Costs'!A530="2021",'2021 Costs'!D530/Escalation!$G$3,'2021 Costs'!D530/Escalation!$H$3))</f>
        <v>563.2480327215776</v>
      </c>
    </row>
    <row r="531" spans="1:7" x14ac:dyDescent="0.25">
      <c r="A531" t="s">
        <v>1</v>
      </c>
      <c r="B531" t="s">
        <v>5</v>
      </c>
      <c r="C531" t="s">
        <v>4</v>
      </c>
      <c r="D531" s="15">
        <v>380.97</v>
      </c>
      <c r="E531" t="s">
        <v>19</v>
      </c>
      <c r="F531" s="2">
        <v>44536</v>
      </c>
      <c r="G531" s="15">
        <f>IF(A531="2020",D531/Escalation!$F$3,IF('2021 Costs'!A531="2021",'2021 Costs'!D531/Escalation!$G$3,'2021 Costs'!D531/Escalation!$H$3))</f>
        <v>416.73419243351162</v>
      </c>
    </row>
    <row r="532" spans="1:7" x14ac:dyDescent="0.25">
      <c r="A532" t="s">
        <v>1</v>
      </c>
      <c r="B532" t="s">
        <v>5</v>
      </c>
      <c r="C532" t="s">
        <v>4</v>
      </c>
      <c r="D532" s="15">
        <v>382.94</v>
      </c>
      <c r="E532" t="s">
        <v>19</v>
      </c>
      <c r="F532" s="2">
        <v>44536</v>
      </c>
      <c r="G532" s="15">
        <f>IF(A532="2020",D532/Escalation!$F$3,IF('2021 Costs'!A532="2021",'2021 Costs'!D532/Escalation!$G$3,'2021 Costs'!D532/Escalation!$H$3))</f>
        <v>418.88912946029586</v>
      </c>
    </row>
    <row r="533" spans="1:7" x14ac:dyDescent="0.25">
      <c r="A533" t="s">
        <v>1</v>
      </c>
      <c r="B533" t="s">
        <v>5</v>
      </c>
      <c r="C533" t="s">
        <v>4</v>
      </c>
      <c r="D533" s="15">
        <v>1230.24</v>
      </c>
      <c r="E533" t="s">
        <v>19</v>
      </c>
      <c r="F533" s="2">
        <v>44536</v>
      </c>
      <c r="G533" s="15">
        <f>IF(A533="2020",D533/Escalation!$F$3,IF('2021 Costs'!A533="2021",'2021 Costs'!D533/Escalation!$G$3,'2021 Costs'!D533/Escalation!$H$3))</f>
        <v>1345.7308263102168</v>
      </c>
    </row>
    <row r="534" spans="1:7" x14ac:dyDescent="0.25">
      <c r="A534" t="s">
        <v>1</v>
      </c>
      <c r="B534" t="s">
        <v>5</v>
      </c>
      <c r="C534" t="s">
        <v>4</v>
      </c>
      <c r="D534" s="15">
        <v>72.010000000000005</v>
      </c>
      <c r="E534" t="s">
        <v>19</v>
      </c>
      <c r="F534" s="2">
        <v>44536</v>
      </c>
      <c r="G534" s="15">
        <f>IF(A534="2020",D534/Escalation!$F$3,IF('2021 Costs'!A534="2021",'2021 Costs'!D534/Escalation!$G$3,'2021 Costs'!D534/Escalation!$H$3))</f>
        <v>78.770058527278181</v>
      </c>
    </row>
    <row r="535" spans="1:7" x14ac:dyDescent="0.25">
      <c r="A535" t="s">
        <v>1</v>
      </c>
      <c r="B535" t="s">
        <v>5</v>
      </c>
      <c r="C535" t="s">
        <v>4</v>
      </c>
      <c r="D535" s="15">
        <v>862.46</v>
      </c>
      <c r="E535" t="s">
        <v>19</v>
      </c>
      <c r="F535" s="2">
        <v>44536</v>
      </c>
      <c r="G535" s="15">
        <f>IF(A535="2020",D535/Escalation!$F$3,IF('2021 Costs'!A535="2021",'2021 Costs'!D535/Escalation!$G$3,'2021 Costs'!D535/Escalation!$H$3))</f>
        <v>943.42486706619002</v>
      </c>
    </row>
    <row r="536" spans="1:7" x14ac:dyDescent="0.25">
      <c r="A536" t="s">
        <v>1</v>
      </c>
      <c r="B536" t="s">
        <v>5</v>
      </c>
      <c r="C536" t="s">
        <v>4</v>
      </c>
      <c r="D536" s="15">
        <v>-3324.09</v>
      </c>
      <c r="E536" t="s">
        <v>19</v>
      </c>
      <c r="F536" s="2">
        <v>44536</v>
      </c>
      <c r="G536" s="15">
        <f>IF(A536="2020",D536/Escalation!$F$3,IF('2021 Costs'!A536="2021",'2021 Costs'!D536/Escalation!$G$3,'2021 Costs'!D536/Escalation!$H$3))</f>
        <v>-3636.1444778494674</v>
      </c>
    </row>
    <row r="537" spans="1:7" x14ac:dyDescent="0.25">
      <c r="A537" t="s">
        <v>3</v>
      </c>
      <c r="B537" t="s">
        <v>5</v>
      </c>
      <c r="C537" t="s">
        <v>4</v>
      </c>
      <c r="D537" s="15">
        <v>63.98</v>
      </c>
      <c r="E537" t="s">
        <v>19</v>
      </c>
      <c r="F537" s="2">
        <v>44536</v>
      </c>
      <c r="G537" s="15">
        <f>IF(A537="2020",D537/Escalation!$F$3,IF('2021 Costs'!A537="2021",'2021 Costs'!D537/Escalation!$G$3,'2021 Costs'!D537/Escalation!$H$3))</f>
        <v>66.809078100110796</v>
      </c>
    </row>
    <row r="538" spans="1:7" x14ac:dyDescent="0.25">
      <c r="A538" t="s">
        <v>3</v>
      </c>
      <c r="B538" t="s">
        <v>5</v>
      </c>
      <c r="C538" t="s">
        <v>4</v>
      </c>
      <c r="D538" s="15">
        <v>55.99</v>
      </c>
      <c r="E538" t="s">
        <v>19</v>
      </c>
      <c r="F538" s="2">
        <v>44536</v>
      </c>
      <c r="G538" s="15">
        <f>IF(A538="2020",D538/Escalation!$F$3,IF('2021 Costs'!A538="2021",'2021 Costs'!D538/Escalation!$G$3,'2021 Costs'!D538/Escalation!$H$3))</f>
        <v>58.465774973823123</v>
      </c>
    </row>
    <row r="539" spans="1:7" x14ac:dyDescent="0.25">
      <c r="A539" t="s">
        <v>3</v>
      </c>
      <c r="B539" t="s">
        <v>5</v>
      </c>
      <c r="C539" t="s">
        <v>4</v>
      </c>
      <c r="D539" s="15">
        <v>47.82</v>
      </c>
      <c r="E539" t="s">
        <v>19</v>
      </c>
      <c r="F539" s="2">
        <v>44536</v>
      </c>
      <c r="G539" s="15">
        <f>IF(A539="2020",D539/Escalation!$F$3,IF('2021 Costs'!A539="2021",'2021 Costs'!D539/Escalation!$G$3,'2021 Costs'!D539/Escalation!$H$3))</f>
        <v>49.934512578107189</v>
      </c>
    </row>
    <row r="540" spans="1:7" x14ac:dyDescent="0.25">
      <c r="A540" t="s">
        <v>3</v>
      </c>
      <c r="B540" t="s">
        <v>5</v>
      </c>
      <c r="C540" t="s">
        <v>4</v>
      </c>
      <c r="D540" s="15">
        <v>48.51</v>
      </c>
      <c r="E540" t="s">
        <v>19</v>
      </c>
      <c r="F540" s="2">
        <v>44536</v>
      </c>
      <c r="G540" s="15">
        <f>IF(A540="2020",D540/Escalation!$F$3,IF('2021 Costs'!A540="2021",'2021 Costs'!D540/Escalation!$G$3,'2021 Costs'!D540/Escalation!$H$3))</f>
        <v>50.655023110915508</v>
      </c>
    </row>
    <row r="541" spans="1:7" x14ac:dyDescent="0.25">
      <c r="A541" t="s">
        <v>3</v>
      </c>
      <c r="B541" t="s">
        <v>5</v>
      </c>
      <c r="C541" t="s">
        <v>4</v>
      </c>
      <c r="D541" s="15">
        <v>109.43</v>
      </c>
      <c r="E541" t="s">
        <v>19</v>
      </c>
      <c r="F541" s="2">
        <v>44536</v>
      </c>
      <c r="G541" s="15">
        <f>IF(A541="2020",D541/Escalation!$F$3,IF('2021 Costs'!A541="2021",'2021 Costs'!D541/Escalation!$G$3,'2021 Costs'!D541/Escalation!$H$3))</f>
        <v>114.26879363074593</v>
      </c>
    </row>
    <row r="542" spans="1:7" x14ac:dyDescent="0.25">
      <c r="A542" t="s">
        <v>3</v>
      </c>
      <c r="B542" t="s">
        <v>5</v>
      </c>
      <c r="C542" t="s">
        <v>4</v>
      </c>
      <c r="D542" s="15">
        <v>112.5</v>
      </c>
      <c r="E542" t="s">
        <v>19</v>
      </c>
      <c r="F542" s="2">
        <v>44536</v>
      </c>
      <c r="G542" s="15">
        <f>IF(A542="2020",D542/Escalation!$F$3,IF('2021 Costs'!A542="2021",'2021 Costs'!D542/Escalation!$G$3,'2021 Costs'!D542/Escalation!$H$3))</f>
        <v>117.4745433926612</v>
      </c>
    </row>
    <row r="543" spans="1:7" x14ac:dyDescent="0.25">
      <c r="A543" t="s">
        <v>3</v>
      </c>
      <c r="B543" t="s">
        <v>5</v>
      </c>
      <c r="C543" t="s">
        <v>4</v>
      </c>
      <c r="D543" s="15">
        <v>920.86</v>
      </c>
      <c r="E543" t="s">
        <v>19</v>
      </c>
      <c r="F543" s="2">
        <v>44536</v>
      </c>
      <c r="G543" s="15">
        <f>IF(A543="2020",D543/Escalation!$F$3,IF('2021 Costs'!A543="2021",'2021 Costs'!D543/Escalation!$G$3,'2021 Costs'!D543/Escalation!$H$3))</f>
        <v>961.57873803169775</v>
      </c>
    </row>
    <row r="544" spans="1:7" x14ac:dyDescent="0.25">
      <c r="A544" t="s">
        <v>3</v>
      </c>
      <c r="B544" t="s">
        <v>5</v>
      </c>
      <c r="C544" t="s">
        <v>4</v>
      </c>
      <c r="D544" s="15">
        <v>538.5</v>
      </c>
      <c r="E544" t="s">
        <v>19</v>
      </c>
      <c r="F544" s="2">
        <v>44536</v>
      </c>
      <c r="G544" s="15">
        <f>IF(A544="2020",D544/Escalation!$F$3,IF('2021 Costs'!A544="2021",'2021 Costs'!D544/Escalation!$G$3,'2021 Costs'!D544/Escalation!$H$3))</f>
        <v>562.31148103953831</v>
      </c>
    </row>
    <row r="545" spans="1:7" x14ac:dyDescent="0.25">
      <c r="A545" t="s">
        <v>3</v>
      </c>
      <c r="B545" t="s">
        <v>5</v>
      </c>
      <c r="C545" t="s">
        <v>4</v>
      </c>
      <c r="D545" s="15">
        <v>565.55999999999995</v>
      </c>
      <c r="E545" t="s">
        <v>19</v>
      </c>
      <c r="F545" s="2">
        <v>44536</v>
      </c>
      <c r="G545" s="15">
        <f>IF(A545="2020",D545/Escalation!$F$3,IF('2021 Costs'!A545="2021",'2021 Costs'!D545/Escalation!$G$3,'2021 Costs'!D545/Escalation!$H$3))</f>
        <v>590.56802454358638</v>
      </c>
    </row>
    <row r="546" spans="1:7" x14ac:dyDescent="0.25">
      <c r="A546" t="s">
        <v>3</v>
      </c>
      <c r="B546" t="s">
        <v>5</v>
      </c>
      <c r="C546" t="s">
        <v>4</v>
      </c>
      <c r="D546" s="15">
        <v>1276.72</v>
      </c>
      <c r="E546" t="s">
        <v>19</v>
      </c>
      <c r="F546" s="2">
        <v>44536</v>
      </c>
      <c r="G546" s="15">
        <f>IF(A546="2020",D546/Escalation!$F$3,IF('2021 Costs'!A546="2021",'2021 Costs'!D546/Escalation!$G$3,'2021 Costs'!D546/Escalation!$H$3))</f>
        <v>1333.1742136913638</v>
      </c>
    </row>
    <row r="547" spans="1:7" x14ac:dyDescent="0.25">
      <c r="A547" t="s">
        <v>3</v>
      </c>
      <c r="B547" t="s">
        <v>5</v>
      </c>
      <c r="C547" t="s">
        <v>4</v>
      </c>
      <c r="D547" s="15">
        <v>2189.73</v>
      </c>
      <c r="E547" t="s">
        <v>19</v>
      </c>
      <c r="F547" s="2">
        <v>44536</v>
      </c>
      <c r="G547" s="15">
        <f>IF(A547="2020",D547/Escalation!$F$3,IF('2021 Costs'!A547="2021",'2021 Costs'!D547/Escalation!$G$3,'2021 Costs'!D547/Escalation!$H$3))</f>
        <v>2286.5558391396626</v>
      </c>
    </row>
    <row r="548" spans="1:7" x14ac:dyDescent="0.25">
      <c r="A548" t="s">
        <v>3</v>
      </c>
      <c r="B548" t="s">
        <v>5</v>
      </c>
      <c r="C548" t="s">
        <v>4</v>
      </c>
      <c r="D548" s="15">
        <v>1290.9100000000001</v>
      </c>
      <c r="E548" t="s">
        <v>19</v>
      </c>
      <c r="F548" s="2">
        <v>44536</v>
      </c>
      <c r="G548" s="15">
        <f>IF(A548="2020",D548/Escalation!$F$3,IF('2021 Costs'!A548="2021",'2021 Costs'!D548/Escalation!$G$3,'2021 Costs'!D548/Escalation!$H$3))</f>
        <v>1347.9916694312915</v>
      </c>
    </row>
    <row r="549" spans="1:7" x14ac:dyDescent="0.25">
      <c r="A549" t="s">
        <v>1</v>
      </c>
      <c r="B549" t="s">
        <v>5</v>
      </c>
      <c r="C549" t="s">
        <v>4</v>
      </c>
      <c r="D549" s="15">
        <v>599.22</v>
      </c>
      <c r="E549" t="s">
        <v>19</v>
      </c>
      <c r="F549" s="2">
        <v>44536</v>
      </c>
      <c r="G549" s="15">
        <f>IF(A549="2020",D549/Escalation!$F$3,IF('2021 Costs'!A549="2021",'2021 Costs'!D549/Escalation!$G$3,'2021 Costs'!D549/Escalation!$H$3))</f>
        <v>655.47277420796604</v>
      </c>
    </row>
    <row r="550" spans="1:7" x14ac:dyDescent="0.25">
      <c r="A550" t="s">
        <v>3</v>
      </c>
      <c r="B550" t="s">
        <v>5</v>
      </c>
      <c r="C550" t="s">
        <v>4</v>
      </c>
      <c r="D550" s="15">
        <v>239.77</v>
      </c>
      <c r="E550" t="s">
        <v>19</v>
      </c>
      <c r="F550" s="2">
        <v>44536</v>
      </c>
      <c r="G550" s="15">
        <f>IF(A550="2020",D550/Escalation!$F$3,IF('2021 Costs'!A550="2021",'2021 Costs'!D550/Escalation!$G$3,'2021 Costs'!D550/Escalation!$H$3))</f>
        <v>250.37218906007448</v>
      </c>
    </row>
    <row r="551" spans="1:7" x14ac:dyDescent="0.25">
      <c r="A551" t="s">
        <v>1</v>
      </c>
      <c r="B551" t="s">
        <v>5</v>
      </c>
      <c r="C551" t="s">
        <v>4</v>
      </c>
      <c r="D551" s="15">
        <v>294.52999999999997</v>
      </c>
      <c r="E551" t="s">
        <v>19</v>
      </c>
      <c r="F551" s="2">
        <v>44536</v>
      </c>
      <c r="G551" s="15">
        <f>IF(A551="2020",D551/Escalation!$F$3,IF('2021 Costs'!A551="2021",'2021 Costs'!D551/Escalation!$G$3,'2021 Costs'!D551/Escalation!$H$3))</f>
        <v>322.17949365420412</v>
      </c>
    </row>
    <row r="552" spans="1:7" x14ac:dyDescent="0.25">
      <c r="A552" t="s">
        <v>1</v>
      </c>
      <c r="B552" t="s">
        <v>5</v>
      </c>
      <c r="C552" t="s">
        <v>4</v>
      </c>
      <c r="D552" s="15">
        <v>33.83</v>
      </c>
      <c r="E552" t="s">
        <v>19</v>
      </c>
      <c r="F552" s="2">
        <v>44536</v>
      </c>
      <c r="G552" s="15">
        <f>IF(A552="2020",D552/Escalation!$F$3,IF('2021 Costs'!A552="2021",'2021 Costs'!D552/Escalation!$G$3,'2021 Costs'!D552/Escalation!$H$3))</f>
        <v>37.005847520869608</v>
      </c>
    </row>
    <row r="553" spans="1:7" x14ac:dyDescent="0.25">
      <c r="A553" t="s">
        <v>1</v>
      </c>
      <c r="B553" t="s">
        <v>5</v>
      </c>
      <c r="C553" t="s">
        <v>4</v>
      </c>
      <c r="D553" s="15">
        <v>809.08</v>
      </c>
      <c r="E553" t="s">
        <v>19</v>
      </c>
      <c r="F553" s="2">
        <v>44536</v>
      </c>
      <c r="G553" s="15">
        <f>IF(A553="2020",D553/Escalation!$F$3,IF('2021 Costs'!A553="2021",'2021 Costs'!D553/Escalation!$G$3,'2021 Costs'!D553/Escalation!$H$3))</f>
        <v>885.0337307769787</v>
      </c>
    </row>
    <row r="554" spans="1:7" x14ac:dyDescent="0.25">
      <c r="A554" t="s">
        <v>1</v>
      </c>
      <c r="B554" t="s">
        <v>5</v>
      </c>
      <c r="C554" t="s">
        <v>4</v>
      </c>
      <c r="D554" s="15">
        <v>92.94</v>
      </c>
      <c r="E554" t="s">
        <v>19</v>
      </c>
      <c r="F554" s="2">
        <v>44536</v>
      </c>
      <c r="G554" s="15">
        <f>IF(A554="2020",D554/Escalation!$F$3,IF('2021 Costs'!A554="2021",'2021 Costs'!D554/Escalation!$G$3,'2021 Costs'!D554/Escalation!$H$3))</f>
        <v>101.66489709103227</v>
      </c>
    </row>
    <row r="555" spans="1:7" x14ac:dyDescent="0.25">
      <c r="A555" t="s">
        <v>1</v>
      </c>
      <c r="B555" t="s">
        <v>5</v>
      </c>
      <c r="C555" t="s">
        <v>4</v>
      </c>
      <c r="D555" s="15">
        <v>245.71</v>
      </c>
      <c r="E555" t="s">
        <v>19</v>
      </c>
      <c r="F555" s="2">
        <v>44536</v>
      </c>
      <c r="G555" s="15">
        <f>IF(A555="2020",D555/Escalation!$F$3,IF('2021 Costs'!A555="2021",'2021 Costs'!D555/Escalation!$G$3,'2021 Costs'!D555/Escalation!$H$3))</f>
        <v>268.77643494983369</v>
      </c>
    </row>
    <row r="556" spans="1:7" x14ac:dyDescent="0.25">
      <c r="A556" t="s">
        <v>1</v>
      </c>
      <c r="B556" t="s">
        <v>5</v>
      </c>
      <c r="C556" t="s">
        <v>4</v>
      </c>
      <c r="D556" s="15">
        <v>28.22</v>
      </c>
      <c r="E556" t="s">
        <v>19</v>
      </c>
      <c r="F556" s="2">
        <v>44536</v>
      </c>
      <c r="G556" s="15">
        <f>IF(A556="2020",D556/Escalation!$F$3,IF('2021 Costs'!A556="2021",'2021 Costs'!D556/Escalation!$G$3,'2021 Costs'!D556/Escalation!$H$3))</f>
        <v>30.869199439519374</v>
      </c>
    </row>
    <row r="557" spans="1:7" x14ac:dyDescent="0.25">
      <c r="A557" t="s">
        <v>1</v>
      </c>
      <c r="B557" t="s">
        <v>5</v>
      </c>
      <c r="C557" t="s">
        <v>4</v>
      </c>
      <c r="D557" s="15">
        <v>0.38</v>
      </c>
      <c r="E557" t="s">
        <v>19</v>
      </c>
      <c r="F557" s="2">
        <v>44536</v>
      </c>
      <c r="G557" s="15">
        <f>IF(A557="2020",D557/Escalation!$F$3,IF('2021 Costs'!A557="2021",'2021 Costs'!D557/Escalation!$G$3,'2021 Costs'!D557/Escalation!$H$3))</f>
        <v>0.41567313207006956</v>
      </c>
    </row>
    <row r="558" spans="1:7" x14ac:dyDescent="0.25">
      <c r="A558" t="s">
        <v>1</v>
      </c>
      <c r="B558" t="s">
        <v>5</v>
      </c>
      <c r="C558" t="s">
        <v>4</v>
      </c>
      <c r="D558" s="15">
        <v>3.28</v>
      </c>
      <c r="E558" t="s">
        <v>19</v>
      </c>
      <c r="F558" s="2">
        <v>44536</v>
      </c>
      <c r="G558" s="15">
        <f>IF(A558="2020",D558/Escalation!$F$3,IF('2021 Costs'!A558="2021",'2021 Costs'!D558/Escalation!$G$3,'2021 Costs'!D558/Escalation!$H$3))</f>
        <v>3.5879154557627055</v>
      </c>
    </row>
    <row r="559" spans="1:7" x14ac:dyDescent="0.25">
      <c r="A559" t="s">
        <v>1</v>
      </c>
      <c r="B559" t="s">
        <v>5</v>
      </c>
      <c r="C559" t="s">
        <v>4</v>
      </c>
      <c r="D559" s="15">
        <v>0.02</v>
      </c>
      <c r="E559" t="s">
        <v>19</v>
      </c>
      <c r="F559" s="2">
        <v>44536</v>
      </c>
      <c r="G559" s="15">
        <f>IF(A559="2020",D559/Escalation!$F$3,IF('2021 Costs'!A559="2021",'2021 Costs'!D559/Escalation!$G$3,'2021 Costs'!D559/Escalation!$H$3))</f>
        <v>2.1877533266845765E-2</v>
      </c>
    </row>
    <row r="560" spans="1:7" x14ac:dyDescent="0.25">
      <c r="A560" t="s">
        <v>1</v>
      </c>
      <c r="B560" t="s">
        <v>5</v>
      </c>
      <c r="C560" t="s">
        <v>4</v>
      </c>
      <c r="D560" s="15">
        <v>0.16</v>
      </c>
      <c r="E560" t="s">
        <v>19</v>
      </c>
      <c r="F560" s="2">
        <v>44536</v>
      </c>
      <c r="G560" s="15">
        <f>IF(A560="2020",D560/Escalation!$F$3,IF('2021 Costs'!A560="2021",'2021 Costs'!D560/Escalation!$G$3,'2021 Costs'!D560/Escalation!$H$3))</f>
        <v>0.17502026613476612</v>
      </c>
    </row>
    <row r="561" spans="1:7" x14ac:dyDescent="0.25">
      <c r="A561" t="s">
        <v>1</v>
      </c>
      <c r="B561" t="s">
        <v>5</v>
      </c>
      <c r="C561" t="s">
        <v>4</v>
      </c>
      <c r="D561" s="15">
        <v>0.33</v>
      </c>
      <c r="E561" t="s">
        <v>19</v>
      </c>
      <c r="F561" s="2">
        <v>44536</v>
      </c>
      <c r="G561" s="15">
        <f>IF(A561="2020",D561/Escalation!$F$3,IF('2021 Costs'!A561="2021",'2021 Costs'!D561/Escalation!$G$3,'2021 Costs'!D561/Escalation!$H$3))</f>
        <v>0.36097929890295516</v>
      </c>
    </row>
    <row r="562" spans="1:7" x14ac:dyDescent="0.25">
      <c r="A562" t="s">
        <v>1</v>
      </c>
      <c r="B562" t="s">
        <v>5</v>
      </c>
      <c r="C562" t="s">
        <v>4</v>
      </c>
      <c r="D562" s="15">
        <v>2.91</v>
      </c>
      <c r="E562" t="s">
        <v>19</v>
      </c>
      <c r="F562" s="2">
        <v>44536</v>
      </c>
      <c r="G562" s="15">
        <f>IF(A562="2020",D562/Escalation!$F$3,IF('2021 Costs'!A562="2021",'2021 Costs'!D562/Escalation!$G$3,'2021 Costs'!D562/Escalation!$H$3))</f>
        <v>3.1831810903260589</v>
      </c>
    </row>
    <row r="563" spans="1:7" x14ac:dyDescent="0.25">
      <c r="A563" t="s">
        <v>1</v>
      </c>
      <c r="B563" t="s">
        <v>5</v>
      </c>
      <c r="C563" t="s">
        <v>4</v>
      </c>
      <c r="D563" s="15">
        <v>0.35</v>
      </c>
      <c r="E563" t="s">
        <v>19</v>
      </c>
      <c r="F563" s="2">
        <v>44536</v>
      </c>
      <c r="G563" s="15">
        <f>IF(A563="2020",D563/Escalation!$F$3,IF('2021 Costs'!A563="2021",'2021 Costs'!D563/Escalation!$G$3,'2021 Costs'!D563/Escalation!$H$3))</f>
        <v>0.38285683216980088</v>
      </c>
    </row>
    <row r="564" spans="1:7" x14ac:dyDescent="0.25">
      <c r="A564" t="s">
        <v>1</v>
      </c>
      <c r="B564" t="s">
        <v>5</v>
      </c>
      <c r="C564" t="s">
        <v>4</v>
      </c>
      <c r="D564" s="15">
        <v>0.04</v>
      </c>
      <c r="E564" t="s">
        <v>19</v>
      </c>
      <c r="F564" s="2">
        <v>44536</v>
      </c>
      <c r="G564" s="15">
        <f>IF(A564="2020",D564/Escalation!$F$3,IF('2021 Costs'!A564="2021",'2021 Costs'!D564/Escalation!$G$3,'2021 Costs'!D564/Escalation!$H$3))</f>
        <v>4.3755066533691531E-2</v>
      </c>
    </row>
    <row r="565" spans="1:7" x14ac:dyDescent="0.25">
      <c r="A565" t="s">
        <v>1</v>
      </c>
      <c r="B565" t="s">
        <v>5</v>
      </c>
      <c r="C565" t="s">
        <v>4</v>
      </c>
      <c r="D565" s="15">
        <v>0.09</v>
      </c>
      <c r="E565" t="s">
        <v>19</v>
      </c>
      <c r="F565" s="2">
        <v>44536</v>
      </c>
      <c r="G565" s="15">
        <f>IF(A565="2020",D565/Escalation!$F$3,IF('2021 Costs'!A565="2021",'2021 Costs'!D565/Escalation!$G$3,'2021 Costs'!D565/Escalation!$H$3))</f>
        <v>9.8448899700805947E-2</v>
      </c>
    </row>
    <row r="566" spans="1:7" x14ac:dyDescent="0.25">
      <c r="A566" t="s">
        <v>1</v>
      </c>
      <c r="B566" t="s">
        <v>5</v>
      </c>
      <c r="C566" t="s">
        <v>4</v>
      </c>
      <c r="D566" s="15">
        <v>0.01</v>
      </c>
      <c r="E566" t="s">
        <v>19</v>
      </c>
      <c r="F566" s="2">
        <v>44536</v>
      </c>
      <c r="G566" s="15">
        <f>IF(A566="2020",D566/Escalation!$F$3,IF('2021 Costs'!A566="2021",'2021 Costs'!D566/Escalation!$G$3,'2021 Costs'!D566/Escalation!$H$3))</f>
        <v>1.0938766633422883E-2</v>
      </c>
    </row>
    <row r="567" spans="1:7" x14ac:dyDescent="0.25">
      <c r="A567" t="s">
        <v>1</v>
      </c>
      <c r="B567" t="s">
        <v>5</v>
      </c>
      <c r="C567" t="s">
        <v>4</v>
      </c>
      <c r="D567" s="15">
        <v>1.83</v>
      </c>
      <c r="E567" t="s">
        <v>19</v>
      </c>
      <c r="F567" s="2">
        <v>44536</v>
      </c>
      <c r="G567" s="15">
        <f>IF(A567="2020",D567/Escalation!$F$3,IF('2021 Costs'!A567="2021",'2021 Costs'!D567/Escalation!$G$3,'2021 Costs'!D567/Escalation!$H$3))</f>
        <v>2.0017942939163875</v>
      </c>
    </row>
    <row r="568" spans="1:7" x14ac:dyDescent="0.25">
      <c r="A568" t="s">
        <v>1</v>
      </c>
      <c r="B568" t="s">
        <v>5</v>
      </c>
      <c r="C568" t="s">
        <v>4</v>
      </c>
      <c r="D568" s="15">
        <v>0.21</v>
      </c>
      <c r="E568" t="s">
        <v>19</v>
      </c>
      <c r="F568" s="2">
        <v>44536</v>
      </c>
      <c r="G568" s="15">
        <f>IF(A568="2020",D568/Escalation!$F$3,IF('2021 Costs'!A568="2021",'2021 Costs'!D568/Escalation!$G$3,'2021 Costs'!D568/Escalation!$H$3))</f>
        <v>0.22971409930188053</v>
      </c>
    </row>
    <row r="569" spans="1:7" x14ac:dyDescent="0.25">
      <c r="A569" t="s">
        <v>3</v>
      </c>
      <c r="B569" t="s">
        <v>5</v>
      </c>
      <c r="C569" t="s">
        <v>4</v>
      </c>
      <c r="D569" s="15">
        <v>-264.05</v>
      </c>
      <c r="E569" t="s">
        <v>19</v>
      </c>
      <c r="F569" s="2">
        <v>44536</v>
      </c>
      <c r="G569" s="15">
        <f>IF(A569="2020",D569/Escalation!$F$3,IF('2021 Costs'!A569="2021",'2021 Costs'!D569/Escalation!$G$3,'2021 Costs'!D569/Escalation!$H$3))</f>
        <v>-275.72580606961952</v>
      </c>
    </row>
    <row r="570" spans="1:7" x14ac:dyDescent="0.25">
      <c r="A570" t="s">
        <v>3</v>
      </c>
      <c r="B570" t="s">
        <v>5</v>
      </c>
      <c r="C570" t="s">
        <v>4</v>
      </c>
      <c r="D570" s="15">
        <v>264.8</v>
      </c>
      <c r="E570" t="s">
        <v>19</v>
      </c>
      <c r="F570" s="2">
        <v>44536</v>
      </c>
      <c r="G570" s="15">
        <f>IF(A570="2020",D570/Escalation!$F$3,IF('2021 Costs'!A570="2021",'2021 Costs'!D570/Escalation!$G$3,'2021 Costs'!D570/Escalation!$H$3))</f>
        <v>276.50896969223726</v>
      </c>
    </row>
    <row r="571" spans="1:7" x14ac:dyDescent="0.25">
      <c r="A571" t="s">
        <v>3</v>
      </c>
      <c r="B571" t="s">
        <v>5</v>
      </c>
      <c r="C571" t="s">
        <v>4</v>
      </c>
      <c r="D571" s="15">
        <v>3.15</v>
      </c>
      <c r="E571" t="s">
        <v>19</v>
      </c>
      <c r="F571" s="2">
        <v>44536</v>
      </c>
      <c r="G571" s="15">
        <f>IF(A571="2020",D571/Escalation!$F$3,IF('2021 Costs'!A571="2021",'2021 Costs'!D571/Escalation!$G$3,'2021 Costs'!D571/Escalation!$H$3))</f>
        <v>3.2892872149945136</v>
      </c>
    </row>
    <row r="572" spans="1:7" x14ac:dyDescent="0.25">
      <c r="A572" t="s">
        <v>3</v>
      </c>
      <c r="B572" t="s">
        <v>5</v>
      </c>
      <c r="C572" t="s">
        <v>4</v>
      </c>
      <c r="D572" s="15">
        <v>6.49</v>
      </c>
      <c r="E572" t="s">
        <v>19</v>
      </c>
      <c r="F572" s="2">
        <v>44536</v>
      </c>
      <c r="G572" s="15">
        <f>IF(A572="2020",D572/Escalation!$F$3,IF('2021 Costs'!A572="2021",'2021 Costs'!D572/Escalation!$G$3,'2021 Costs'!D572/Escalation!$H$3))</f>
        <v>6.7769758810521887</v>
      </c>
    </row>
    <row r="573" spans="1:7" x14ac:dyDescent="0.25">
      <c r="A573" t="s">
        <v>3</v>
      </c>
      <c r="B573" t="s">
        <v>5</v>
      </c>
      <c r="C573" t="s">
        <v>4</v>
      </c>
      <c r="D573" s="15">
        <v>2.39</v>
      </c>
      <c r="E573" t="s">
        <v>19</v>
      </c>
      <c r="F573" s="2">
        <v>44536</v>
      </c>
      <c r="G573" s="15">
        <f>IF(A573="2020",D573/Escalation!$F$3,IF('2021 Costs'!A573="2021",'2021 Costs'!D573/Escalation!$G$3,'2021 Costs'!D573/Escalation!$H$3))</f>
        <v>2.4956814107418692</v>
      </c>
    </row>
    <row r="574" spans="1:7" x14ac:dyDescent="0.25">
      <c r="A574" t="s">
        <v>3</v>
      </c>
      <c r="B574" t="s">
        <v>5</v>
      </c>
      <c r="C574" t="s">
        <v>4</v>
      </c>
      <c r="D574" s="15">
        <v>4.93</v>
      </c>
      <c r="E574" t="s">
        <v>19</v>
      </c>
      <c r="F574" s="2">
        <v>44536</v>
      </c>
      <c r="G574" s="15">
        <f>IF(A574="2020",D574/Escalation!$F$3,IF('2021 Costs'!A574="2021",'2021 Costs'!D574/Escalation!$G$3,'2021 Costs'!D574/Escalation!$H$3))</f>
        <v>5.1479955460072864</v>
      </c>
    </row>
    <row r="575" spans="1:7" x14ac:dyDescent="0.25">
      <c r="A575" t="s">
        <v>3</v>
      </c>
      <c r="B575" t="s">
        <v>5</v>
      </c>
      <c r="C575" t="s">
        <v>4</v>
      </c>
      <c r="D575" s="15">
        <v>9.2200000000000006</v>
      </c>
      <c r="E575" t="s">
        <v>19</v>
      </c>
      <c r="F575" s="2">
        <v>44536</v>
      </c>
      <c r="G575" s="15">
        <f>IF(A575="2020",D575/Escalation!$F$3,IF('2021 Costs'!A575="2021",'2021 Costs'!D575/Escalation!$G$3,'2021 Costs'!D575/Escalation!$H$3))</f>
        <v>9.6276914673807674</v>
      </c>
    </row>
    <row r="576" spans="1:7" x14ac:dyDescent="0.25">
      <c r="A576" t="s">
        <v>3</v>
      </c>
      <c r="B576" t="s">
        <v>5</v>
      </c>
      <c r="C576" t="s">
        <v>4</v>
      </c>
      <c r="D576" s="15">
        <v>19</v>
      </c>
      <c r="E576" t="s">
        <v>19</v>
      </c>
      <c r="F576" s="2">
        <v>44536</v>
      </c>
      <c r="G576" s="15">
        <f>IF(A576="2020",D576/Escalation!$F$3,IF('2021 Costs'!A576="2021",'2021 Costs'!D576/Escalation!$G$3,'2021 Costs'!D576/Escalation!$H$3))</f>
        <v>19.840145106316115</v>
      </c>
    </row>
    <row r="577" spans="1:7" x14ac:dyDescent="0.25">
      <c r="A577" t="s">
        <v>3</v>
      </c>
      <c r="B577" t="s">
        <v>5</v>
      </c>
      <c r="C577" t="s">
        <v>4</v>
      </c>
      <c r="D577" s="15">
        <v>4.16</v>
      </c>
      <c r="E577" t="s">
        <v>19</v>
      </c>
      <c r="F577" s="2">
        <v>44536</v>
      </c>
      <c r="G577" s="15">
        <f>IF(A577="2020",D577/Escalation!$F$3,IF('2021 Costs'!A577="2021",'2021 Costs'!D577/Escalation!$G$3,'2021 Costs'!D577/Escalation!$H$3))</f>
        <v>4.343947560119739</v>
      </c>
    </row>
    <row r="578" spans="1:7" x14ac:dyDescent="0.25">
      <c r="A578" t="s">
        <v>3</v>
      </c>
      <c r="B578" t="s">
        <v>5</v>
      </c>
      <c r="C578" t="s">
        <v>4</v>
      </c>
      <c r="D578" s="15">
        <v>8.57</v>
      </c>
      <c r="E578" t="s">
        <v>19</v>
      </c>
      <c r="F578" s="2">
        <v>44536</v>
      </c>
      <c r="G578" s="15">
        <f>IF(A578="2020",D578/Escalation!$F$3,IF('2021 Costs'!A578="2021",'2021 Costs'!D578/Escalation!$G$3,'2021 Costs'!D578/Escalation!$H$3))</f>
        <v>8.9489496611120583</v>
      </c>
    </row>
    <row r="579" spans="1:7" x14ac:dyDescent="0.25">
      <c r="A579" t="s">
        <v>3</v>
      </c>
      <c r="B579" t="s">
        <v>5</v>
      </c>
      <c r="C579" t="s">
        <v>4</v>
      </c>
      <c r="D579" s="15">
        <v>4.79</v>
      </c>
      <c r="E579" t="s">
        <v>19</v>
      </c>
      <c r="F579" s="2">
        <v>44536</v>
      </c>
      <c r="G579" s="15">
        <f>IF(A579="2020",D579/Escalation!$F$3,IF('2021 Costs'!A579="2021",'2021 Costs'!D579/Escalation!$G$3,'2021 Costs'!D579/Escalation!$H$3))</f>
        <v>5.0018050031186414</v>
      </c>
    </row>
    <row r="580" spans="1:7" x14ac:dyDescent="0.25">
      <c r="A580" t="s">
        <v>3</v>
      </c>
      <c r="B580" t="s">
        <v>5</v>
      </c>
      <c r="C580" t="s">
        <v>4</v>
      </c>
      <c r="D580" s="15">
        <v>9.8699999999999992</v>
      </c>
      <c r="E580" t="s">
        <v>19</v>
      </c>
      <c r="F580" s="2">
        <v>44536</v>
      </c>
      <c r="G580" s="15">
        <f>IF(A580="2020",D580/Escalation!$F$3,IF('2021 Costs'!A580="2021",'2021 Costs'!D580/Escalation!$G$3,'2021 Costs'!D580/Escalation!$H$3))</f>
        <v>10.306433273649477</v>
      </c>
    </row>
    <row r="581" spans="1:7" x14ac:dyDescent="0.25">
      <c r="A581" t="s">
        <v>3</v>
      </c>
      <c r="B581" t="s">
        <v>5</v>
      </c>
      <c r="C581" t="s">
        <v>4</v>
      </c>
      <c r="D581" s="15">
        <v>1.58</v>
      </c>
      <c r="E581" t="s">
        <v>19</v>
      </c>
      <c r="F581" s="2">
        <v>44536</v>
      </c>
      <c r="G581" s="15">
        <f>IF(A581="2020",D581/Escalation!$F$3,IF('2021 Costs'!A581="2021",'2021 Costs'!D581/Escalation!$G$3,'2021 Costs'!D581/Escalation!$H$3))</f>
        <v>1.6498646983147085</v>
      </c>
    </row>
    <row r="582" spans="1:7" x14ac:dyDescent="0.25">
      <c r="A582" t="s">
        <v>3</v>
      </c>
      <c r="B582" t="s">
        <v>5</v>
      </c>
      <c r="C582" t="s">
        <v>4</v>
      </c>
      <c r="D582" s="15">
        <v>3.26</v>
      </c>
      <c r="E582" t="s">
        <v>19</v>
      </c>
      <c r="F582" s="2">
        <v>44536</v>
      </c>
      <c r="G582" s="15">
        <f>IF(A582="2020",D582/Escalation!$F$3,IF('2021 Costs'!A582="2021",'2021 Costs'!D582/Escalation!$G$3,'2021 Costs'!D582/Escalation!$H$3))</f>
        <v>3.4041512129784492</v>
      </c>
    </row>
    <row r="583" spans="1:7" x14ac:dyDescent="0.25">
      <c r="A583" t="s">
        <v>3</v>
      </c>
      <c r="B583" t="s">
        <v>5</v>
      </c>
      <c r="C583" t="s">
        <v>4</v>
      </c>
      <c r="D583" s="15">
        <v>17.61</v>
      </c>
      <c r="E583" t="s">
        <v>19</v>
      </c>
      <c r="F583" s="2">
        <v>44536</v>
      </c>
      <c r="G583" s="15">
        <f>IF(A583="2020",D583/Escalation!$F$3,IF('2021 Costs'!A583="2021",'2021 Costs'!D583/Escalation!$G$3,'2021 Costs'!D583/Escalation!$H$3))</f>
        <v>18.388681859064569</v>
      </c>
    </row>
    <row r="584" spans="1:7" x14ac:dyDescent="0.25">
      <c r="A584" t="s">
        <v>3</v>
      </c>
      <c r="B584" t="s">
        <v>5</v>
      </c>
      <c r="C584" t="s">
        <v>4</v>
      </c>
      <c r="D584" s="15">
        <v>36.28</v>
      </c>
      <c r="E584" t="s">
        <v>19</v>
      </c>
      <c r="F584" s="2">
        <v>44536</v>
      </c>
      <c r="G584" s="15">
        <f>IF(A584="2020",D584/Escalation!$F$3,IF('2021 Costs'!A584="2021",'2021 Costs'!D584/Escalation!$G$3,'2021 Costs'!D584/Escalation!$H$3))</f>
        <v>37.884234971428882</v>
      </c>
    </row>
    <row r="585" spans="1:7" x14ac:dyDescent="0.25">
      <c r="A585" t="s">
        <v>3</v>
      </c>
      <c r="B585" t="s">
        <v>5</v>
      </c>
      <c r="C585" t="s">
        <v>4</v>
      </c>
      <c r="D585" s="15">
        <v>1262.07</v>
      </c>
      <c r="E585" t="s">
        <v>19</v>
      </c>
      <c r="F585" s="2">
        <v>44536</v>
      </c>
      <c r="G585" s="15">
        <f>IF(A585="2020",D585/Escalation!$F$3,IF('2021 Costs'!A585="2021",'2021 Costs'!D585/Escalation!$G$3,'2021 Costs'!D585/Escalation!$H$3))</f>
        <v>1317.8764175962303</v>
      </c>
    </row>
    <row r="586" spans="1:7" x14ac:dyDescent="0.25">
      <c r="A586" t="s">
        <v>3</v>
      </c>
      <c r="B586" t="s">
        <v>5</v>
      </c>
      <c r="C586" t="s">
        <v>4</v>
      </c>
      <c r="D586" s="15">
        <v>612.74</v>
      </c>
      <c r="E586" t="s">
        <v>19</v>
      </c>
      <c r="F586" s="2">
        <v>44536</v>
      </c>
      <c r="G586" s="15">
        <f>IF(A586="2020",D586/Escalation!$F$3,IF('2021 Costs'!A586="2021",'2021 Costs'!D586/Escalation!$G$3,'2021 Costs'!D586/Escalation!$H$3))</f>
        <v>639.8342374970598</v>
      </c>
    </row>
    <row r="587" spans="1:7" x14ac:dyDescent="0.25">
      <c r="A587" t="s">
        <v>3</v>
      </c>
      <c r="B587" t="s">
        <v>5</v>
      </c>
      <c r="C587" t="s">
        <v>4</v>
      </c>
      <c r="D587" s="15">
        <v>405.05</v>
      </c>
      <c r="E587" t="s">
        <v>19</v>
      </c>
      <c r="F587" s="2">
        <v>44536</v>
      </c>
      <c r="G587" s="15">
        <f>IF(A587="2020",D587/Escalation!$F$3,IF('2021 Costs'!A587="2021",'2021 Costs'!D587/Escalation!$G$3,'2021 Costs'!D587/Escalation!$H$3))</f>
        <v>422.96056712175488</v>
      </c>
    </row>
    <row r="588" spans="1:7" x14ac:dyDescent="0.25">
      <c r="A588" t="s">
        <v>3</v>
      </c>
      <c r="B588" t="s">
        <v>5</v>
      </c>
      <c r="C588" t="s">
        <v>4</v>
      </c>
      <c r="D588" s="15">
        <v>27.09</v>
      </c>
      <c r="E588" t="s">
        <v>19</v>
      </c>
      <c r="F588" s="2">
        <v>44536</v>
      </c>
      <c r="G588" s="15">
        <f>IF(A588="2020",D588/Escalation!$F$3,IF('2021 Costs'!A588="2021",'2021 Costs'!D588/Escalation!$G$3,'2021 Costs'!D588/Escalation!$H$3))</f>
        <v>28.287870048952819</v>
      </c>
    </row>
    <row r="589" spans="1:7" x14ac:dyDescent="0.25">
      <c r="A589" t="s">
        <v>3</v>
      </c>
      <c r="B589" t="s">
        <v>5</v>
      </c>
      <c r="C589" t="s">
        <v>4</v>
      </c>
      <c r="D589" s="15">
        <v>343.83</v>
      </c>
      <c r="E589" t="s">
        <v>19</v>
      </c>
      <c r="F589" s="2">
        <v>44536</v>
      </c>
      <c r="G589" s="15">
        <f>IF(A589="2020",D589/Escalation!$F$3,IF('2021 Costs'!A589="2021",'2021 Costs'!D589/Escalation!$G$3,'2021 Costs'!D589/Escalation!$H$3))</f>
        <v>359.03353115287734</v>
      </c>
    </row>
    <row r="590" spans="1:7" x14ac:dyDescent="0.25">
      <c r="A590" t="s">
        <v>3</v>
      </c>
      <c r="B590" t="s">
        <v>5</v>
      </c>
      <c r="C590" t="s">
        <v>4</v>
      </c>
      <c r="D590" s="15">
        <v>166.93</v>
      </c>
      <c r="E590" t="s">
        <v>19</v>
      </c>
      <c r="F590" s="2">
        <v>44536</v>
      </c>
      <c r="G590" s="15">
        <f>IF(A590="2020",D590/Escalation!$F$3,IF('2021 Costs'!A590="2021",'2021 Costs'!D590/Escalation!$G$3,'2021 Costs'!D590/Escalation!$H$3))</f>
        <v>174.31133803143945</v>
      </c>
    </row>
    <row r="591" spans="1:7" x14ac:dyDescent="0.25">
      <c r="A591" t="s">
        <v>6</v>
      </c>
      <c r="B591" t="s">
        <v>5</v>
      </c>
      <c r="C591" t="s">
        <v>4</v>
      </c>
      <c r="D591" s="15">
        <v>-108.36</v>
      </c>
      <c r="E591" t="s">
        <v>19</v>
      </c>
      <c r="F591" s="2">
        <v>44536</v>
      </c>
      <c r="G591" s="15">
        <f>IF(A591="2020",D591/Escalation!$F$3,IF('2021 Costs'!A591="2021",'2021 Costs'!D591/Escalation!$G$3,'2021 Costs'!D591/Escalation!$H$3))</f>
        <v>-108.36</v>
      </c>
    </row>
    <row r="592" spans="1:7" x14ac:dyDescent="0.25">
      <c r="A592" t="s">
        <v>6</v>
      </c>
      <c r="B592" t="s">
        <v>5</v>
      </c>
      <c r="C592" t="s">
        <v>4</v>
      </c>
      <c r="D592" s="15">
        <v>50.75</v>
      </c>
      <c r="E592" t="s">
        <v>19</v>
      </c>
      <c r="F592" s="2">
        <v>44536</v>
      </c>
      <c r="G592" s="15">
        <f>IF(A592="2020",D592/Escalation!$F$3,IF('2021 Costs'!A592="2021",'2021 Costs'!D592/Escalation!$G$3,'2021 Costs'!D592/Escalation!$H$3))</f>
        <v>50.75</v>
      </c>
    </row>
    <row r="593" spans="1:7" x14ac:dyDescent="0.25">
      <c r="A593" t="s">
        <v>6</v>
      </c>
      <c r="B593" t="s">
        <v>5</v>
      </c>
      <c r="C593" t="s">
        <v>4</v>
      </c>
      <c r="D593" s="15">
        <v>1.57</v>
      </c>
      <c r="E593" t="s">
        <v>19</v>
      </c>
      <c r="F593" s="2">
        <v>44536</v>
      </c>
      <c r="G593" s="15">
        <f>IF(A593="2020",D593/Escalation!$F$3,IF('2021 Costs'!A593="2021",'2021 Costs'!D593/Escalation!$G$3,'2021 Costs'!D593/Escalation!$H$3))</f>
        <v>1.57</v>
      </c>
    </row>
    <row r="594" spans="1:7" x14ac:dyDescent="0.25">
      <c r="A594" t="s">
        <v>6</v>
      </c>
      <c r="B594" t="s">
        <v>5</v>
      </c>
      <c r="C594" t="s">
        <v>4</v>
      </c>
      <c r="D594" s="15">
        <v>3.23</v>
      </c>
      <c r="E594" t="s">
        <v>19</v>
      </c>
      <c r="F594" s="2">
        <v>44536</v>
      </c>
      <c r="G594" s="15">
        <f>IF(A594="2020",D594/Escalation!$F$3,IF('2021 Costs'!A594="2021",'2021 Costs'!D594/Escalation!$G$3,'2021 Costs'!D594/Escalation!$H$3))</f>
        <v>3.23</v>
      </c>
    </row>
    <row r="595" spans="1:7" x14ac:dyDescent="0.25">
      <c r="A595" t="s">
        <v>6</v>
      </c>
      <c r="B595" t="s">
        <v>5</v>
      </c>
      <c r="C595" t="s">
        <v>4</v>
      </c>
      <c r="D595" s="15">
        <v>54.37</v>
      </c>
      <c r="E595" t="s">
        <v>19</v>
      </c>
      <c r="F595" s="2">
        <v>44536</v>
      </c>
      <c r="G595" s="15">
        <f>IF(A595="2020",D595/Escalation!$F$3,IF('2021 Costs'!A595="2021",'2021 Costs'!D595/Escalation!$G$3,'2021 Costs'!D595/Escalation!$H$3))</f>
        <v>54.37</v>
      </c>
    </row>
    <row r="596" spans="1:7" x14ac:dyDescent="0.25">
      <c r="A596" t="s">
        <v>6</v>
      </c>
      <c r="B596" t="s">
        <v>5</v>
      </c>
      <c r="C596" t="s">
        <v>4</v>
      </c>
      <c r="D596" s="15">
        <v>1018.83</v>
      </c>
      <c r="E596" t="s">
        <v>19</v>
      </c>
      <c r="F596" s="2">
        <v>44536</v>
      </c>
      <c r="G596" s="15">
        <f>IF(A596="2020",D596/Escalation!$F$3,IF('2021 Costs'!A596="2021",'2021 Costs'!D596/Escalation!$G$3,'2021 Costs'!D596/Escalation!$H$3))</f>
        <v>1018.83</v>
      </c>
    </row>
    <row r="597" spans="1:7" x14ac:dyDescent="0.25">
      <c r="A597" t="s">
        <v>6</v>
      </c>
      <c r="B597" t="s">
        <v>5</v>
      </c>
      <c r="C597" t="s">
        <v>4</v>
      </c>
      <c r="D597" s="15">
        <v>0.11</v>
      </c>
      <c r="E597" t="s">
        <v>19</v>
      </c>
      <c r="F597" s="2">
        <v>44536</v>
      </c>
      <c r="G597" s="15">
        <f>IF(A597="2020",D597/Escalation!$F$3,IF('2021 Costs'!A597="2021",'2021 Costs'!D597/Escalation!$G$3,'2021 Costs'!D597/Escalation!$H$3))</f>
        <v>0.11</v>
      </c>
    </row>
    <row r="598" spans="1:7" x14ac:dyDescent="0.25">
      <c r="A598" t="s">
        <v>6</v>
      </c>
      <c r="B598" t="s">
        <v>5</v>
      </c>
      <c r="C598" t="s">
        <v>4</v>
      </c>
      <c r="D598" s="15">
        <v>0.22</v>
      </c>
      <c r="E598" t="s">
        <v>19</v>
      </c>
      <c r="F598" s="2">
        <v>44536</v>
      </c>
      <c r="G598" s="15">
        <f>IF(A598="2020",D598/Escalation!$F$3,IF('2021 Costs'!A598="2021",'2021 Costs'!D598/Escalation!$G$3,'2021 Costs'!D598/Escalation!$H$3))</f>
        <v>0.22</v>
      </c>
    </row>
    <row r="599" spans="1:7" x14ac:dyDescent="0.25">
      <c r="A599" t="s">
        <v>6</v>
      </c>
      <c r="B599" t="s">
        <v>5</v>
      </c>
      <c r="C599" t="s">
        <v>4</v>
      </c>
      <c r="D599" s="15">
        <v>971.94</v>
      </c>
      <c r="E599" t="s">
        <v>19</v>
      </c>
      <c r="F599" s="2">
        <v>44536</v>
      </c>
      <c r="G599" s="15">
        <f>IF(A599="2020",D599/Escalation!$F$3,IF('2021 Costs'!A599="2021",'2021 Costs'!D599/Escalation!$G$3,'2021 Costs'!D599/Escalation!$H$3))</f>
        <v>971.94</v>
      </c>
    </row>
    <row r="600" spans="1:7" x14ac:dyDescent="0.25">
      <c r="A600" t="s">
        <v>6</v>
      </c>
      <c r="B600" t="s">
        <v>5</v>
      </c>
      <c r="C600" t="s">
        <v>4</v>
      </c>
      <c r="D600" s="15">
        <v>471.88</v>
      </c>
      <c r="E600" t="s">
        <v>19</v>
      </c>
      <c r="F600" s="2">
        <v>44536</v>
      </c>
      <c r="G600" s="15">
        <f>IF(A600="2020",D600/Escalation!$F$3,IF('2021 Costs'!A600="2021",'2021 Costs'!D600/Escalation!$G$3,'2021 Costs'!D600/Escalation!$H$3))</f>
        <v>471.88</v>
      </c>
    </row>
    <row r="601" spans="1:7" x14ac:dyDescent="0.25">
      <c r="A601" t="s">
        <v>6</v>
      </c>
      <c r="B601" t="s">
        <v>5</v>
      </c>
      <c r="C601" t="s">
        <v>4</v>
      </c>
      <c r="D601" s="15">
        <v>0.01</v>
      </c>
      <c r="E601" t="s">
        <v>19</v>
      </c>
      <c r="F601" s="2">
        <v>44536</v>
      </c>
      <c r="G601" s="15">
        <f>IF(A601="2020",D601/Escalation!$F$3,IF('2021 Costs'!A601="2021",'2021 Costs'!D601/Escalation!$G$3,'2021 Costs'!D601/Escalation!$H$3))</f>
        <v>0.01</v>
      </c>
    </row>
    <row r="602" spans="1:7" x14ac:dyDescent="0.25">
      <c r="A602" t="s">
        <v>6</v>
      </c>
      <c r="B602" t="s">
        <v>5</v>
      </c>
      <c r="C602" t="s">
        <v>4</v>
      </c>
      <c r="D602" s="15">
        <v>0.03</v>
      </c>
      <c r="E602" t="s">
        <v>19</v>
      </c>
      <c r="F602" s="2">
        <v>44536</v>
      </c>
      <c r="G602" s="15">
        <f>IF(A602="2020",D602/Escalation!$F$3,IF('2021 Costs'!A602="2021",'2021 Costs'!D602/Escalation!$G$3,'2021 Costs'!D602/Escalation!$H$3))</f>
        <v>0.03</v>
      </c>
    </row>
    <row r="603" spans="1:7" x14ac:dyDescent="0.25">
      <c r="A603" t="s">
        <v>6</v>
      </c>
      <c r="B603" t="s">
        <v>5</v>
      </c>
      <c r="C603" t="s">
        <v>4</v>
      </c>
      <c r="D603" s="15">
        <v>688.87</v>
      </c>
      <c r="E603" t="s">
        <v>19</v>
      </c>
      <c r="F603" s="2">
        <v>44536</v>
      </c>
      <c r="G603" s="15">
        <f>IF(A603="2020",D603/Escalation!$F$3,IF('2021 Costs'!A603="2021",'2021 Costs'!D603/Escalation!$G$3,'2021 Costs'!D603/Escalation!$H$3))</f>
        <v>688.87</v>
      </c>
    </row>
    <row r="604" spans="1:7" x14ac:dyDescent="0.25">
      <c r="A604" t="s">
        <v>6</v>
      </c>
      <c r="B604" t="s">
        <v>5</v>
      </c>
      <c r="C604" t="s">
        <v>4</v>
      </c>
      <c r="D604" s="15">
        <v>-688.77</v>
      </c>
      <c r="E604" t="s">
        <v>19</v>
      </c>
      <c r="F604" s="2">
        <v>44536</v>
      </c>
      <c r="G604" s="15">
        <f>IF(A604="2020",D604/Escalation!$F$3,IF('2021 Costs'!A604="2021",'2021 Costs'!D604/Escalation!$G$3,'2021 Costs'!D604/Escalation!$H$3))</f>
        <v>-688.77</v>
      </c>
    </row>
    <row r="605" spans="1:7" x14ac:dyDescent="0.25">
      <c r="A605" t="s">
        <v>6</v>
      </c>
      <c r="B605" t="s">
        <v>5</v>
      </c>
      <c r="C605" t="s">
        <v>4</v>
      </c>
      <c r="D605" s="15">
        <v>0.04</v>
      </c>
      <c r="E605" t="s">
        <v>19</v>
      </c>
      <c r="F605" s="2">
        <v>44536</v>
      </c>
      <c r="G605" s="15">
        <f>IF(A605="2020",D605/Escalation!$F$3,IF('2021 Costs'!A605="2021",'2021 Costs'!D605/Escalation!$G$3,'2021 Costs'!D605/Escalation!$H$3))</f>
        <v>0.04</v>
      </c>
    </row>
    <row r="606" spans="1:7" x14ac:dyDescent="0.25">
      <c r="A606" t="s">
        <v>6</v>
      </c>
      <c r="B606" t="s">
        <v>5</v>
      </c>
      <c r="C606" t="s">
        <v>4</v>
      </c>
      <c r="D606" s="15">
        <v>0.14000000000000001</v>
      </c>
      <c r="E606" t="s">
        <v>19</v>
      </c>
      <c r="F606" s="2">
        <v>44536</v>
      </c>
      <c r="G606" s="15">
        <f>IF(A606="2020",D606/Escalation!$F$3,IF('2021 Costs'!A606="2021",'2021 Costs'!D606/Escalation!$G$3,'2021 Costs'!D606/Escalation!$H$3))</f>
        <v>0.14000000000000001</v>
      </c>
    </row>
    <row r="607" spans="1:7" x14ac:dyDescent="0.25">
      <c r="A607" t="s">
        <v>7</v>
      </c>
      <c r="B607" t="s">
        <v>5</v>
      </c>
      <c r="C607" t="s">
        <v>4</v>
      </c>
      <c r="D607" s="15">
        <v>7.0000000000000007E-2</v>
      </c>
      <c r="E607" t="s">
        <v>19</v>
      </c>
      <c r="F607" s="2">
        <v>44536</v>
      </c>
      <c r="G607" s="15">
        <f>IF(A607="2020",D607/Escalation!$F$3,IF('2021 Costs'!A607="2021",'2021 Costs'!D607/Escalation!$G$3,'2021 Costs'!D607/Escalation!$H$3))</f>
        <v>7.0000000000000007E-2</v>
      </c>
    </row>
    <row r="608" spans="1:7" x14ac:dyDescent="0.25">
      <c r="A608" t="s">
        <v>7</v>
      </c>
      <c r="B608" t="s">
        <v>5</v>
      </c>
      <c r="C608" t="s">
        <v>4</v>
      </c>
      <c r="D608" s="15">
        <v>0.02</v>
      </c>
      <c r="E608" t="s">
        <v>19</v>
      </c>
      <c r="F608" s="2">
        <v>44536</v>
      </c>
      <c r="G608" s="15">
        <f>IF(A608="2020",D608/Escalation!$F$3,IF('2021 Costs'!A608="2021",'2021 Costs'!D608/Escalation!$G$3,'2021 Costs'!D608/Escalation!$H$3))</f>
        <v>0.02</v>
      </c>
    </row>
    <row r="609" spans="1:7" x14ac:dyDescent="0.25">
      <c r="A609" t="s">
        <v>1</v>
      </c>
      <c r="B609" t="s">
        <v>5</v>
      </c>
      <c r="C609" t="s">
        <v>4</v>
      </c>
      <c r="D609" s="15">
        <v>25.3</v>
      </c>
      <c r="E609" t="s">
        <v>19</v>
      </c>
      <c r="F609" s="2">
        <v>44536</v>
      </c>
      <c r="G609" s="15">
        <f>IF(A609="2020",D609/Escalation!$F$3,IF('2021 Costs'!A609="2021",'2021 Costs'!D609/Escalation!$G$3,'2021 Costs'!D609/Escalation!$H$3))</f>
        <v>27.675079582559896</v>
      </c>
    </row>
    <row r="610" spans="1:7" x14ac:dyDescent="0.25">
      <c r="A610" t="s">
        <v>1</v>
      </c>
      <c r="B610" t="s">
        <v>5</v>
      </c>
      <c r="C610" t="s">
        <v>4</v>
      </c>
      <c r="D610" s="15">
        <v>2.91</v>
      </c>
      <c r="E610" t="s">
        <v>19</v>
      </c>
      <c r="F610" s="2">
        <v>44536</v>
      </c>
      <c r="G610" s="15">
        <f>IF(A610="2020",D610/Escalation!$F$3,IF('2021 Costs'!A610="2021",'2021 Costs'!D610/Escalation!$G$3,'2021 Costs'!D610/Escalation!$H$3))</f>
        <v>3.1831810903260589</v>
      </c>
    </row>
    <row r="611" spans="1:7" x14ac:dyDescent="0.25">
      <c r="A611" t="s">
        <v>1</v>
      </c>
      <c r="B611" t="s">
        <v>5</v>
      </c>
      <c r="C611" t="s">
        <v>4</v>
      </c>
      <c r="D611" s="15">
        <v>61.68</v>
      </c>
      <c r="E611" t="s">
        <v>19</v>
      </c>
      <c r="F611" s="2">
        <v>44536</v>
      </c>
      <c r="G611" s="15">
        <f>IF(A611="2020",D611/Escalation!$F$3,IF('2021 Costs'!A611="2021",'2021 Costs'!D611/Escalation!$G$3,'2021 Costs'!D611/Escalation!$H$3))</f>
        <v>67.470312594952347</v>
      </c>
    </row>
    <row r="612" spans="1:7" x14ac:dyDescent="0.25">
      <c r="A612" t="s">
        <v>1</v>
      </c>
      <c r="B612" t="s">
        <v>5</v>
      </c>
      <c r="C612" t="s">
        <v>4</v>
      </c>
      <c r="D612" s="15">
        <v>7.08</v>
      </c>
      <c r="E612" t="s">
        <v>19</v>
      </c>
      <c r="F612" s="2">
        <v>44536</v>
      </c>
      <c r="G612" s="15">
        <f>IF(A612="2020",D612/Escalation!$F$3,IF('2021 Costs'!A612="2021",'2021 Costs'!D612/Escalation!$G$3,'2021 Costs'!D612/Escalation!$H$3))</f>
        <v>7.7446467764634015</v>
      </c>
    </row>
    <row r="613" spans="1:7" x14ac:dyDescent="0.25">
      <c r="A613" t="s">
        <v>1</v>
      </c>
      <c r="B613" t="s">
        <v>5</v>
      </c>
      <c r="C613" t="s">
        <v>4</v>
      </c>
      <c r="D613" s="15">
        <v>22.17</v>
      </c>
      <c r="E613" t="s">
        <v>19</v>
      </c>
      <c r="F613" s="2">
        <v>44536</v>
      </c>
      <c r="G613" s="15">
        <f>IF(A613="2020",D613/Escalation!$F$3,IF('2021 Costs'!A613="2021",'2021 Costs'!D613/Escalation!$G$3,'2021 Costs'!D613/Escalation!$H$3))</f>
        <v>24.251245626298534</v>
      </c>
    </row>
    <row r="614" spans="1:7" x14ac:dyDescent="0.25">
      <c r="A614" t="s">
        <v>1</v>
      </c>
      <c r="B614" t="s">
        <v>5</v>
      </c>
      <c r="C614" t="s">
        <v>4</v>
      </c>
      <c r="D614" s="15">
        <v>2.5499999999999998</v>
      </c>
      <c r="E614" t="s">
        <v>19</v>
      </c>
      <c r="F614" s="2">
        <v>44536</v>
      </c>
      <c r="G614" s="15">
        <f>IF(A614="2020",D614/Escalation!$F$3,IF('2021 Costs'!A614="2021",'2021 Costs'!D614/Escalation!$G$3,'2021 Costs'!D614/Escalation!$H$3))</f>
        <v>2.7893854915228351</v>
      </c>
    </row>
    <row r="615" spans="1:7" x14ac:dyDescent="0.25">
      <c r="A615" t="s">
        <v>1</v>
      </c>
      <c r="B615" t="s">
        <v>5</v>
      </c>
      <c r="C615" t="s">
        <v>4</v>
      </c>
      <c r="D615" s="15">
        <v>0.03</v>
      </c>
      <c r="E615" t="s">
        <v>19</v>
      </c>
      <c r="F615" s="2">
        <v>44536</v>
      </c>
      <c r="G615" s="15">
        <f>IF(A615="2020",D615/Escalation!$F$3,IF('2021 Costs'!A615="2021",'2021 Costs'!D615/Escalation!$G$3,'2021 Costs'!D615/Escalation!$H$3))</f>
        <v>3.2816299900268645E-2</v>
      </c>
    </row>
    <row r="616" spans="1:7" x14ac:dyDescent="0.25">
      <c r="A616" t="s">
        <v>1</v>
      </c>
      <c r="B616" t="s">
        <v>5</v>
      </c>
      <c r="C616" t="s">
        <v>4</v>
      </c>
      <c r="D616" s="15">
        <v>0.27</v>
      </c>
      <c r="E616" t="s">
        <v>19</v>
      </c>
      <c r="F616" s="2">
        <v>44536</v>
      </c>
      <c r="G616" s="15">
        <f>IF(A616="2020",D616/Escalation!$F$3,IF('2021 Costs'!A616="2021",'2021 Costs'!D616/Escalation!$G$3,'2021 Costs'!D616/Escalation!$H$3))</f>
        <v>0.29534669910241784</v>
      </c>
    </row>
    <row r="617" spans="1:7" x14ac:dyDescent="0.25">
      <c r="A617" t="s">
        <v>1</v>
      </c>
      <c r="B617" t="s">
        <v>5</v>
      </c>
      <c r="C617" t="s">
        <v>4</v>
      </c>
      <c r="D617" s="15">
        <v>0.03</v>
      </c>
      <c r="E617" t="s">
        <v>19</v>
      </c>
      <c r="F617" s="2">
        <v>44536</v>
      </c>
      <c r="G617" s="15">
        <f>IF(A617="2020",D617/Escalation!$F$3,IF('2021 Costs'!A617="2021",'2021 Costs'!D617/Escalation!$G$3,'2021 Costs'!D617/Escalation!$H$3))</f>
        <v>3.2816299900268645E-2</v>
      </c>
    </row>
    <row r="618" spans="1:7" x14ac:dyDescent="0.25">
      <c r="A618" t="s">
        <v>1</v>
      </c>
      <c r="B618" t="s">
        <v>5</v>
      </c>
      <c r="C618" t="s">
        <v>4</v>
      </c>
      <c r="D618" s="15">
        <v>0.03</v>
      </c>
      <c r="E618" t="s">
        <v>19</v>
      </c>
      <c r="F618" s="2">
        <v>44536</v>
      </c>
      <c r="G618" s="15">
        <f>IF(A618="2020",D618/Escalation!$F$3,IF('2021 Costs'!A618="2021",'2021 Costs'!D618/Escalation!$G$3,'2021 Costs'!D618/Escalation!$H$3))</f>
        <v>3.2816299900268645E-2</v>
      </c>
    </row>
    <row r="619" spans="1:7" x14ac:dyDescent="0.25">
      <c r="A619" t="s">
        <v>1</v>
      </c>
      <c r="B619" t="s">
        <v>5</v>
      </c>
      <c r="C619" t="s">
        <v>4</v>
      </c>
      <c r="D619" s="15">
        <v>0.3</v>
      </c>
      <c r="E619" t="s">
        <v>19</v>
      </c>
      <c r="F619" s="2">
        <v>44536</v>
      </c>
      <c r="G619" s="15">
        <f>IF(A619="2020",D619/Escalation!$F$3,IF('2021 Costs'!A619="2021",'2021 Costs'!D619/Escalation!$G$3,'2021 Costs'!D619/Escalation!$H$3))</f>
        <v>0.32816299900268647</v>
      </c>
    </row>
    <row r="620" spans="1:7" x14ac:dyDescent="0.25">
      <c r="A620" t="s">
        <v>1</v>
      </c>
      <c r="B620" t="s">
        <v>5</v>
      </c>
      <c r="C620" t="s">
        <v>4</v>
      </c>
      <c r="D620" s="15">
        <v>0.09</v>
      </c>
      <c r="E620" t="s">
        <v>19</v>
      </c>
      <c r="F620" s="2">
        <v>44536</v>
      </c>
      <c r="G620" s="15">
        <f>IF(A620="2020",D620/Escalation!$F$3,IF('2021 Costs'!A620="2021",'2021 Costs'!D620/Escalation!$G$3,'2021 Costs'!D620/Escalation!$H$3))</f>
        <v>9.8448899700805947E-2</v>
      </c>
    </row>
    <row r="621" spans="1:7" x14ac:dyDescent="0.25">
      <c r="A621" t="s">
        <v>1</v>
      </c>
      <c r="B621" t="s">
        <v>5</v>
      </c>
      <c r="C621" t="s">
        <v>4</v>
      </c>
      <c r="D621" s="15">
        <v>0.01</v>
      </c>
      <c r="E621" t="s">
        <v>19</v>
      </c>
      <c r="F621" s="2">
        <v>44536</v>
      </c>
      <c r="G621" s="15">
        <f>IF(A621="2020",D621/Escalation!$F$3,IF('2021 Costs'!A621="2021",'2021 Costs'!D621/Escalation!$G$3,'2021 Costs'!D621/Escalation!$H$3))</f>
        <v>1.0938766633422883E-2</v>
      </c>
    </row>
    <row r="622" spans="1:7" x14ac:dyDescent="0.25">
      <c r="A622" t="s">
        <v>1</v>
      </c>
      <c r="B622" t="s">
        <v>5</v>
      </c>
      <c r="C622" t="s">
        <v>4</v>
      </c>
      <c r="D622" s="15">
        <v>0.01</v>
      </c>
      <c r="E622" t="s">
        <v>19</v>
      </c>
      <c r="F622" s="2">
        <v>44536</v>
      </c>
      <c r="G622" s="15">
        <f>IF(A622="2020",D622/Escalation!$F$3,IF('2021 Costs'!A622="2021",'2021 Costs'!D622/Escalation!$G$3,'2021 Costs'!D622/Escalation!$H$3))</f>
        <v>1.0938766633422883E-2</v>
      </c>
    </row>
    <row r="623" spans="1:7" x14ac:dyDescent="0.25">
      <c r="A623" t="s">
        <v>1</v>
      </c>
      <c r="B623" t="s">
        <v>5</v>
      </c>
      <c r="C623" t="s">
        <v>4</v>
      </c>
      <c r="D623" s="15">
        <v>0.28999999999999998</v>
      </c>
      <c r="E623" t="s">
        <v>19</v>
      </c>
      <c r="F623" s="2">
        <v>44536</v>
      </c>
      <c r="G623" s="15">
        <f>IF(A623="2020",D623/Escalation!$F$3,IF('2021 Costs'!A623="2021",'2021 Costs'!D623/Escalation!$G$3,'2021 Costs'!D623/Escalation!$H$3))</f>
        <v>0.31722423236926356</v>
      </c>
    </row>
    <row r="624" spans="1:7" x14ac:dyDescent="0.25">
      <c r="A624" t="s">
        <v>1</v>
      </c>
      <c r="B624" t="s">
        <v>5</v>
      </c>
      <c r="C624" t="s">
        <v>4</v>
      </c>
      <c r="D624" s="15">
        <v>0.03</v>
      </c>
      <c r="E624" t="s">
        <v>19</v>
      </c>
      <c r="F624" s="2">
        <v>44536</v>
      </c>
      <c r="G624" s="15">
        <f>IF(A624="2020",D624/Escalation!$F$3,IF('2021 Costs'!A624="2021",'2021 Costs'!D624/Escalation!$G$3,'2021 Costs'!D624/Escalation!$H$3))</f>
        <v>3.2816299900268645E-2</v>
      </c>
    </row>
    <row r="625" spans="1:7" x14ac:dyDescent="0.25">
      <c r="A625" t="s">
        <v>3</v>
      </c>
      <c r="B625" t="s">
        <v>5</v>
      </c>
      <c r="C625" t="s">
        <v>4</v>
      </c>
      <c r="D625" s="15">
        <v>26.96</v>
      </c>
      <c r="E625" t="s">
        <v>19</v>
      </c>
      <c r="F625" s="2">
        <v>44536</v>
      </c>
      <c r="G625" s="15">
        <f>IF(A625="2020",D625/Escalation!$F$3,IF('2021 Costs'!A625="2021",'2021 Costs'!D625/Escalation!$G$3,'2021 Costs'!D625/Escalation!$H$3))</f>
        <v>28.152121687699079</v>
      </c>
    </row>
    <row r="626" spans="1:7" x14ac:dyDescent="0.25">
      <c r="A626" t="s">
        <v>3</v>
      </c>
      <c r="B626" t="s">
        <v>5</v>
      </c>
      <c r="C626" t="s">
        <v>4</v>
      </c>
      <c r="D626" s="15">
        <v>-26.89</v>
      </c>
      <c r="E626" t="s">
        <v>19</v>
      </c>
      <c r="F626" s="2">
        <v>44536</v>
      </c>
      <c r="G626" s="15">
        <f>IF(A626="2020",D626/Escalation!$F$3,IF('2021 Costs'!A626="2021",'2021 Costs'!D626/Escalation!$G$3,'2021 Costs'!D626/Escalation!$H$3))</f>
        <v>-28.079026416254756</v>
      </c>
    </row>
    <row r="627" spans="1:7" x14ac:dyDescent="0.25">
      <c r="A627" t="s">
        <v>3</v>
      </c>
      <c r="B627" t="s">
        <v>5</v>
      </c>
      <c r="C627" t="s">
        <v>4</v>
      </c>
      <c r="D627" s="15">
        <v>1.0900000000000001</v>
      </c>
      <c r="E627" t="s">
        <v>19</v>
      </c>
      <c r="F627" s="2">
        <v>44536</v>
      </c>
      <c r="G627" s="15">
        <f>IF(A627="2020",D627/Escalation!$F$3,IF('2021 Costs'!A627="2021",'2021 Costs'!D627/Escalation!$G$3,'2021 Costs'!D627/Escalation!$H$3))</f>
        <v>1.1381977982044509</v>
      </c>
    </row>
    <row r="628" spans="1:7" x14ac:dyDescent="0.25">
      <c r="A628" t="s">
        <v>3</v>
      </c>
      <c r="B628" t="s">
        <v>5</v>
      </c>
      <c r="C628" t="s">
        <v>4</v>
      </c>
      <c r="D628" s="15">
        <v>0.53</v>
      </c>
      <c r="E628" t="s">
        <v>19</v>
      </c>
      <c r="F628" s="2">
        <v>44536</v>
      </c>
      <c r="G628" s="15">
        <f>IF(A628="2020",D628/Escalation!$F$3,IF('2021 Costs'!A628="2021",'2021 Costs'!D628/Escalation!$G$3,'2021 Costs'!D628/Escalation!$H$3))</f>
        <v>0.55343562664987056</v>
      </c>
    </row>
    <row r="629" spans="1:7" x14ac:dyDescent="0.25">
      <c r="A629" t="s">
        <v>3</v>
      </c>
      <c r="B629" t="s">
        <v>5</v>
      </c>
      <c r="C629" t="s">
        <v>4</v>
      </c>
      <c r="D629" s="15">
        <v>0.3</v>
      </c>
      <c r="E629" t="s">
        <v>19</v>
      </c>
      <c r="F629" s="2">
        <v>44536</v>
      </c>
      <c r="G629" s="15">
        <f>IF(A629="2020",D629/Escalation!$F$3,IF('2021 Costs'!A629="2021",'2021 Costs'!D629/Escalation!$G$3,'2021 Costs'!D629/Escalation!$H$3))</f>
        <v>0.31326544904709652</v>
      </c>
    </row>
    <row r="630" spans="1:7" x14ac:dyDescent="0.25">
      <c r="A630" t="s">
        <v>3</v>
      </c>
      <c r="B630" t="s">
        <v>5</v>
      </c>
      <c r="C630" t="s">
        <v>4</v>
      </c>
      <c r="D630" s="15">
        <v>0.62</v>
      </c>
      <c r="E630" t="s">
        <v>19</v>
      </c>
      <c r="F630" s="2">
        <v>44536</v>
      </c>
      <c r="G630" s="15">
        <f>IF(A630="2020",D630/Escalation!$F$3,IF('2021 Costs'!A630="2021",'2021 Costs'!D630/Escalation!$G$3,'2021 Costs'!D630/Escalation!$H$3))</f>
        <v>0.64741526136399952</v>
      </c>
    </row>
    <row r="631" spans="1:7" x14ac:dyDescent="0.25">
      <c r="A631" t="s">
        <v>3</v>
      </c>
      <c r="B631" t="s">
        <v>5</v>
      </c>
      <c r="C631" t="s">
        <v>4</v>
      </c>
      <c r="D631" s="15">
        <v>2.09</v>
      </c>
      <c r="E631" t="s">
        <v>19</v>
      </c>
      <c r="F631" s="2">
        <v>44536</v>
      </c>
      <c r="G631" s="15">
        <f>IF(A631="2020",D631/Escalation!$F$3,IF('2021 Costs'!A631="2021",'2021 Costs'!D631/Escalation!$G$3,'2021 Costs'!D631/Escalation!$H$3))</f>
        <v>2.1824159616947725</v>
      </c>
    </row>
    <row r="632" spans="1:7" x14ac:dyDescent="0.25">
      <c r="A632" t="s">
        <v>3</v>
      </c>
      <c r="B632" t="s">
        <v>5</v>
      </c>
      <c r="C632" t="s">
        <v>4</v>
      </c>
      <c r="D632" s="15">
        <v>1.01</v>
      </c>
      <c r="E632" t="s">
        <v>19</v>
      </c>
      <c r="F632" s="2">
        <v>44536</v>
      </c>
      <c r="G632" s="15">
        <f>IF(A632="2020",D632/Escalation!$F$3,IF('2021 Costs'!A632="2021",'2021 Costs'!D632/Escalation!$G$3,'2021 Costs'!D632/Escalation!$H$3))</f>
        <v>1.054660345125225</v>
      </c>
    </row>
    <row r="633" spans="1:7" x14ac:dyDescent="0.25">
      <c r="A633" t="s">
        <v>3</v>
      </c>
      <c r="B633" t="s">
        <v>5</v>
      </c>
      <c r="C633" t="s">
        <v>4</v>
      </c>
      <c r="D633" s="15">
        <v>1.23</v>
      </c>
      <c r="E633" t="s">
        <v>19</v>
      </c>
      <c r="F633" s="2">
        <v>44536</v>
      </c>
      <c r="G633" s="15">
        <f>IF(A633="2020",D633/Escalation!$F$3,IF('2021 Costs'!A633="2021",'2021 Costs'!D633/Escalation!$G$3,'2021 Costs'!D633/Escalation!$H$3))</f>
        <v>1.2843883410930959</v>
      </c>
    </row>
    <row r="634" spans="1:7" x14ac:dyDescent="0.25">
      <c r="A634" t="s">
        <v>3</v>
      </c>
      <c r="B634" t="s">
        <v>5</v>
      </c>
      <c r="C634" t="s">
        <v>4</v>
      </c>
      <c r="D634" s="15">
        <v>0.6</v>
      </c>
      <c r="E634" t="s">
        <v>19</v>
      </c>
      <c r="F634" s="2">
        <v>44536</v>
      </c>
      <c r="G634" s="15">
        <f>IF(A634="2020",D634/Escalation!$F$3,IF('2021 Costs'!A634="2021",'2021 Costs'!D634/Escalation!$G$3,'2021 Costs'!D634/Escalation!$H$3))</f>
        <v>0.62653089809419305</v>
      </c>
    </row>
    <row r="635" spans="1:7" x14ac:dyDescent="0.25">
      <c r="A635" t="s">
        <v>3</v>
      </c>
      <c r="B635" t="s">
        <v>5</v>
      </c>
      <c r="C635" t="s">
        <v>4</v>
      </c>
      <c r="D635" s="15">
        <v>1.67</v>
      </c>
      <c r="E635" t="s">
        <v>19</v>
      </c>
      <c r="F635" s="2">
        <v>44536</v>
      </c>
      <c r="G635" s="15">
        <f>IF(A635="2020",D635/Escalation!$F$3,IF('2021 Costs'!A635="2021",'2021 Costs'!D635/Escalation!$G$3,'2021 Costs'!D635/Escalation!$H$3))</f>
        <v>1.7438443330288373</v>
      </c>
    </row>
    <row r="636" spans="1:7" x14ac:dyDescent="0.25">
      <c r="A636" t="s">
        <v>3</v>
      </c>
      <c r="B636" t="s">
        <v>5</v>
      </c>
      <c r="C636" t="s">
        <v>4</v>
      </c>
      <c r="D636" s="15">
        <v>3.43</v>
      </c>
      <c r="E636" t="s">
        <v>19</v>
      </c>
      <c r="F636" s="2">
        <v>44536</v>
      </c>
      <c r="G636" s="15">
        <f>IF(A636="2020",D636/Escalation!$F$3,IF('2021 Costs'!A636="2021",'2021 Costs'!D636/Escalation!$G$3,'2021 Costs'!D636/Escalation!$H$3))</f>
        <v>3.581668300771804</v>
      </c>
    </row>
    <row r="637" spans="1:7" x14ac:dyDescent="0.25">
      <c r="A637" t="s">
        <v>3</v>
      </c>
      <c r="B637" t="s">
        <v>5</v>
      </c>
      <c r="C637" t="s">
        <v>4</v>
      </c>
      <c r="D637" s="15">
        <v>0.25</v>
      </c>
      <c r="E637" t="s">
        <v>19</v>
      </c>
      <c r="F637" s="2">
        <v>44536</v>
      </c>
      <c r="G637" s="15">
        <f>IF(A637="2020",D637/Escalation!$F$3,IF('2021 Costs'!A637="2021",'2021 Costs'!D637/Escalation!$G$3,'2021 Costs'!D637/Escalation!$H$3))</f>
        <v>0.26105454087258045</v>
      </c>
    </row>
    <row r="638" spans="1:7" x14ac:dyDescent="0.25">
      <c r="A638" t="s">
        <v>3</v>
      </c>
      <c r="B638" t="s">
        <v>5</v>
      </c>
      <c r="C638" t="s">
        <v>4</v>
      </c>
      <c r="D638" s="15">
        <v>0.52</v>
      </c>
      <c r="E638" t="s">
        <v>19</v>
      </c>
      <c r="F638" s="2">
        <v>44536</v>
      </c>
      <c r="G638" s="15">
        <f>IF(A638="2020",D638/Escalation!$F$3,IF('2021 Costs'!A638="2021",'2021 Costs'!D638/Escalation!$G$3,'2021 Costs'!D638/Escalation!$H$3))</f>
        <v>0.54299344501496738</v>
      </c>
    </row>
    <row r="639" spans="1:7" x14ac:dyDescent="0.25">
      <c r="A639" t="s">
        <v>3</v>
      </c>
      <c r="B639" t="s">
        <v>5</v>
      </c>
      <c r="C639" t="s">
        <v>4</v>
      </c>
      <c r="D639" s="15">
        <v>7.06</v>
      </c>
      <c r="E639" t="s">
        <v>19</v>
      </c>
      <c r="F639" s="2">
        <v>44536</v>
      </c>
      <c r="G639" s="15">
        <f>IF(A639="2020",D639/Escalation!$F$3,IF('2021 Costs'!A639="2021",'2021 Costs'!D639/Escalation!$G$3,'2021 Costs'!D639/Escalation!$H$3))</f>
        <v>7.3721802342416716</v>
      </c>
    </row>
    <row r="640" spans="1:7" x14ac:dyDescent="0.25">
      <c r="A640" t="s">
        <v>3</v>
      </c>
      <c r="B640" t="s">
        <v>5</v>
      </c>
      <c r="C640" t="s">
        <v>4</v>
      </c>
      <c r="D640" s="15">
        <v>3.43</v>
      </c>
      <c r="E640" t="s">
        <v>19</v>
      </c>
      <c r="F640" s="2">
        <v>44536</v>
      </c>
      <c r="G640" s="15">
        <f>IF(A640="2020",D640/Escalation!$F$3,IF('2021 Costs'!A640="2021",'2021 Costs'!D640/Escalation!$G$3,'2021 Costs'!D640/Escalation!$H$3))</f>
        <v>3.581668300771804</v>
      </c>
    </row>
    <row r="641" spans="1:7" x14ac:dyDescent="0.25">
      <c r="A641" t="s">
        <v>3</v>
      </c>
      <c r="B641" t="s">
        <v>5</v>
      </c>
      <c r="C641" t="s">
        <v>4</v>
      </c>
      <c r="D641" s="15">
        <v>59.31</v>
      </c>
      <c r="E641" t="s">
        <v>19</v>
      </c>
      <c r="F641" s="2">
        <v>44536</v>
      </c>
      <c r="G641" s="15">
        <f>IF(A641="2020",D641/Escalation!$F$3,IF('2021 Costs'!A641="2021",'2021 Costs'!D641/Escalation!$G$3,'2021 Costs'!D641/Escalation!$H$3))</f>
        <v>61.932579276610994</v>
      </c>
    </row>
    <row r="642" spans="1:7" x14ac:dyDescent="0.25">
      <c r="A642" t="s">
        <v>3</v>
      </c>
      <c r="B642" t="s">
        <v>5</v>
      </c>
      <c r="C642" t="s">
        <v>4</v>
      </c>
      <c r="D642" s="15">
        <v>122.15</v>
      </c>
      <c r="E642" t="s">
        <v>19</v>
      </c>
      <c r="F642" s="2">
        <v>44536</v>
      </c>
      <c r="G642" s="15">
        <f>IF(A642="2020",D642/Escalation!$F$3,IF('2021 Costs'!A642="2021",'2021 Costs'!D642/Escalation!$G$3,'2021 Costs'!D642/Escalation!$H$3))</f>
        <v>127.55124867034282</v>
      </c>
    </row>
    <row r="643" spans="1:7" x14ac:dyDescent="0.25">
      <c r="A643" t="s">
        <v>3</v>
      </c>
      <c r="B643" t="s">
        <v>5</v>
      </c>
      <c r="C643" t="s">
        <v>4</v>
      </c>
      <c r="D643" s="15">
        <v>58.38</v>
      </c>
      <c r="E643" t="s">
        <v>19</v>
      </c>
      <c r="F643" s="2">
        <v>44536</v>
      </c>
      <c r="G643" s="15">
        <f>IF(A643="2020",D643/Escalation!$F$3,IF('2021 Costs'!A643="2021",'2021 Costs'!D643/Escalation!$G$3,'2021 Costs'!D643/Escalation!$H$3))</f>
        <v>60.96145638456499</v>
      </c>
    </row>
    <row r="644" spans="1:7" x14ac:dyDescent="0.25">
      <c r="A644" t="s">
        <v>3</v>
      </c>
      <c r="B644" t="s">
        <v>5</v>
      </c>
      <c r="C644" t="s">
        <v>4</v>
      </c>
      <c r="D644" s="15">
        <v>3.9</v>
      </c>
      <c r="E644" t="s">
        <v>19</v>
      </c>
      <c r="F644" s="2">
        <v>44536</v>
      </c>
      <c r="G644" s="15">
        <f>IF(A644="2020",D644/Escalation!$F$3,IF('2021 Costs'!A644="2021",'2021 Costs'!D644/Escalation!$G$3,'2021 Costs'!D644/Escalation!$H$3))</f>
        <v>4.072450837612255</v>
      </c>
    </row>
    <row r="645" spans="1:7" x14ac:dyDescent="0.25">
      <c r="A645" t="s">
        <v>3</v>
      </c>
      <c r="B645" t="s">
        <v>5</v>
      </c>
      <c r="C645" t="s">
        <v>4</v>
      </c>
      <c r="D645" s="15">
        <v>25.34</v>
      </c>
      <c r="E645" t="s">
        <v>19</v>
      </c>
      <c r="F645" s="2">
        <v>44536</v>
      </c>
      <c r="G645" s="15">
        <f>IF(A645="2020",D645/Escalation!$F$3,IF('2021 Costs'!A645="2021",'2021 Costs'!D645/Escalation!$G$3,'2021 Costs'!D645/Escalation!$H$3))</f>
        <v>26.460488262844756</v>
      </c>
    </row>
    <row r="646" spans="1:7" x14ac:dyDescent="0.25">
      <c r="A646" t="s">
        <v>3</v>
      </c>
      <c r="B646" t="s">
        <v>5</v>
      </c>
      <c r="C646" t="s">
        <v>4</v>
      </c>
      <c r="D646" s="15">
        <v>52.18</v>
      </c>
      <c r="E646" t="s">
        <v>19</v>
      </c>
      <c r="F646" s="2">
        <v>44536</v>
      </c>
      <c r="G646" s="15">
        <f>IF(A646="2020",D646/Escalation!$F$3,IF('2021 Costs'!A646="2021",'2021 Costs'!D646/Escalation!$G$3,'2021 Costs'!D646/Escalation!$H$3))</f>
        <v>54.487303770924996</v>
      </c>
    </row>
    <row r="647" spans="1:7" x14ac:dyDescent="0.25">
      <c r="A647" t="s">
        <v>6</v>
      </c>
      <c r="B647" t="s">
        <v>5</v>
      </c>
      <c r="C647" t="s">
        <v>4</v>
      </c>
      <c r="D647" s="15">
        <v>-41.62</v>
      </c>
      <c r="E647" t="s">
        <v>19</v>
      </c>
      <c r="F647" s="2">
        <v>44536</v>
      </c>
      <c r="G647" s="15">
        <f>IF(A647="2020",D647/Escalation!$F$3,IF('2021 Costs'!A647="2021",'2021 Costs'!D647/Escalation!$G$3,'2021 Costs'!D647/Escalation!$H$3))</f>
        <v>-41.62</v>
      </c>
    </row>
    <row r="648" spans="1:7" x14ac:dyDescent="0.25">
      <c r="A648" t="s">
        <v>6</v>
      </c>
      <c r="B648" t="s">
        <v>5</v>
      </c>
      <c r="C648" t="s">
        <v>4</v>
      </c>
      <c r="D648" s="15">
        <v>19.489999999999998</v>
      </c>
      <c r="E648" t="s">
        <v>19</v>
      </c>
      <c r="F648" s="2">
        <v>44536</v>
      </c>
      <c r="G648" s="15">
        <f>IF(A648="2020",D648/Escalation!$F$3,IF('2021 Costs'!A648="2021",'2021 Costs'!D648/Escalation!$G$3,'2021 Costs'!D648/Escalation!$H$3))</f>
        <v>19.489999999999998</v>
      </c>
    </row>
    <row r="649" spans="1:7" x14ac:dyDescent="0.25">
      <c r="A649" t="s">
        <v>6</v>
      </c>
      <c r="B649" t="s">
        <v>5</v>
      </c>
      <c r="C649" t="s">
        <v>4</v>
      </c>
      <c r="D649" s="15">
        <v>0.15</v>
      </c>
      <c r="E649" t="s">
        <v>19</v>
      </c>
      <c r="F649" s="2">
        <v>44536</v>
      </c>
      <c r="G649" s="15">
        <f>IF(A649="2020",D649/Escalation!$F$3,IF('2021 Costs'!A649="2021",'2021 Costs'!D649/Escalation!$G$3,'2021 Costs'!D649/Escalation!$H$3))</f>
        <v>0.15</v>
      </c>
    </row>
    <row r="650" spans="1:7" x14ac:dyDescent="0.25">
      <c r="A650" t="s">
        <v>6</v>
      </c>
      <c r="B650" t="s">
        <v>5</v>
      </c>
      <c r="C650" t="s">
        <v>4</v>
      </c>
      <c r="D650" s="15">
        <v>7.0000000000000007E-2</v>
      </c>
      <c r="E650" t="s">
        <v>19</v>
      </c>
      <c r="F650" s="2">
        <v>44536</v>
      </c>
      <c r="G650" s="15">
        <f>IF(A650="2020",D650/Escalation!$F$3,IF('2021 Costs'!A650="2021",'2021 Costs'!D650/Escalation!$G$3,'2021 Costs'!D650/Escalation!$H$3))</f>
        <v>7.0000000000000007E-2</v>
      </c>
    </row>
    <row r="651" spans="1:7" x14ac:dyDescent="0.25">
      <c r="A651" t="s">
        <v>6</v>
      </c>
      <c r="B651" t="s">
        <v>5</v>
      </c>
      <c r="C651" t="s">
        <v>4</v>
      </c>
      <c r="D651" s="15">
        <v>10.85</v>
      </c>
      <c r="E651" t="s">
        <v>19</v>
      </c>
      <c r="F651" s="2">
        <v>44536</v>
      </c>
      <c r="G651" s="15">
        <f>IF(A651="2020",D651/Escalation!$F$3,IF('2021 Costs'!A651="2021",'2021 Costs'!D651/Escalation!$G$3,'2021 Costs'!D651/Escalation!$H$3))</f>
        <v>10.85</v>
      </c>
    </row>
    <row r="652" spans="1:7" x14ac:dyDescent="0.25">
      <c r="A652" t="s">
        <v>6</v>
      </c>
      <c r="B652" t="s">
        <v>5</v>
      </c>
      <c r="C652" t="s">
        <v>4</v>
      </c>
      <c r="D652" s="15">
        <v>203.39</v>
      </c>
      <c r="E652" t="s">
        <v>19</v>
      </c>
      <c r="F652" s="2">
        <v>44536</v>
      </c>
      <c r="G652" s="15">
        <f>IF(A652="2020",D652/Escalation!$F$3,IF('2021 Costs'!A652="2021",'2021 Costs'!D652/Escalation!$G$3,'2021 Costs'!D652/Escalation!$H$3))</f>
        <v>203.39</v>
      </c>
    </row>
    <row r="653" spans="1:7" x14ac:dyDescent="0.25">
      <c r="A653" t="s">
        <v>6</v>
      </c>
      <c r="B653" t="s">
        <v>5</v>
      </c>
      <c r="C653" t="s">
        <v>4</v>
      </c>
      <c r="D653" s="15">
        <v>0.03</v>
      </c>
      <c r="E653" t="s">
        <v>19</v>
      </c>
      <c r="F653" s="2">
        <v>44536</v>
      </c>
      <c r="G653" s="15">
        <f>IF(A653="2020",D653/Escalation!$F$3,IF('2021 Costs'!A653="2021",'2021 Costs'!D653/Escalation!$G$3,'2021 Costs'!D653/Escalation!$H$3))</f>
        <v>0.03</v>
      </c>
    </row>
    <row r="654" spans="1:7" x14ac:dyDescent="0.25">
      <c r="A654" t="s">
        <v>6</v>
      </c>
      <c r="B654" t="s">
        <v>5</v>
      </c>
      <c r="C654" t="s">
        <v>4</v>
      </c>
      <c r="D654" s="15">
        <v>0.02</v>
      </c>
      <c r="E654" t="s">
        <v>19</v>
      </c>
      <c r="F654" s="2">
        <v>44536</v>
      </c>
      <c r="G654" s="15">
        <f>IF(A654="2020",D654/Escalation!$F$3,IF('2021 Costs'!A654="2021",'2021 Costs'!D654/Escalation!$G$3,'2021 Costs'!D654/Escalation!$H$3))</f>
        <v>0.02</v>
      </c>
    </row>
    <row r="655" spans="1:7" x14ac:dyDescent="0.25">
      <c r="A655" t="s">
        <v>6</v>
      </c>
      <c r="B655" t="s">
        <v>5</v>
      </c>
      <c r="C655" t="s">
        <v>4</v>
      </c>
      <c r="D655" s="15">
        <v>83.99</v>
      </c>
      <c r="E655" t="s">
        <v>19</v>
      </c>
      <c r="F655" s="2">
        <v>44536</v>
      </c>
      <c r="G655" s="15">
        <f>IF(A655="2020",D655/Escalation!$F$3,IF('2021 Costs'!A655="2021",'2021 Costs'!D655/Escalation!$G$3,'2021 Costs'!D655/Escalation!$H$3))</f>
        <v>83.99</v>
      </c>
    </row>
    <row r="656" spans="1:7" x14ac:dyDescent="0.25">
      <c r="A656" t="s">
        <v>6</v>
      </c>
      <c r="B656" t="s">
        <v>5</v>
      </c>
      <c r="C656" t="s">
        <v>4</v>
      </c>
      <c r="D656" s="15">
        <v>173</v>
      </c>
      <c r="E656" t="s">
        <v>19</v>
      </c>
      <c r="F656" s="2">
        <v>44536</v>
      </c>
      <c r="G656" s="15">
        <f>IF(A656="2020",D656/Escalation!$F$3,IF('2021 Costs'!A656="2021",'2021 Costs'!D656/Escalation!$G$3,'2021 Costs'!D656/Escalation!$H$3))</f>
        <v>173</v>
      </c>
    </row>
    <row r="657" spans="1:7" x14ac:dyDescent="0.25">
      <c r="A657" t="s">
        <v>6</v>
      </c>
      <c r="B657" t="s">
        <v>5</v>
      </c>
      <c r="C657" t="s">
        <v>4</v>
      </c>
      <c r="D657" s="15">
        <v>-92.11</v>
      </c>
      <c r="E657" t="s">
        <v>19</v>
      </c>
      <c r="F657" s="2">
        <v>44536</v>
      </c>
      <c r="G657" s="15">
        <f>IF(A657="2020",D657/Escalation!$F$3,IF('2021 Costs'!A657="2021",'2021 Costs'!D657/Escalation!$G$3,'2021 Costs'!D657/Escalation!$H$3))</f>
        <v>-92.11</v>
      </c>
    </row>
    <row r="658" spans="1:7" x14ac:dyDescent="0.25">
      <c r="A658" t="s">
        <v>6</v>
      </c>
      <c r="B658" t="s">
        <v>5</v>
      </c>
      <c r="C658" t="s">
        <v>4</v>
      </c>
      <c r="D658" s="15">
        <v>92.12</v>
      </c>
      <c r="E658" t="s">
        <v>19</v>
      </c>
      <c r="F658" s="2">
        <v>44536</v>
      </c>
      <c r="G658" s="15">
        <f>IF(A658="2020",D658/Escalation!$F$3,IF('2021 Costs'!A658="2021",'2021 Costs'!D658/Escalation!$G$3,'2021 Costs'!D658/Escalation!$H$3))</f>
        <v>92.12</v>
      </c>
    </row>
    <row r="659" spans="1:7" x14ac:dyDescent="0.25">
      <c r="A659" t="s">
        <v>6</v>
      </c>
      <c r="B659" t="s">
        <v>5</v>
      </c>
      <c r="C659" t="s">
        <v>4</v>
      </c>
      <c r="D659" s="15">
        <v>0.01</v>
      </c>
      <c r="E659" t="s">
        <v>19</v>
      </c>
      <c r="F659" s="2">
        <v>44536</v>
      </c>
      <c r="G659" s="15">
        <f>IF(A659="2020",D659/Escalation!$F$3,IF('2021 Costs'!A659="2021",'2021 Costs'!D659/Escalation!$G$3,'2021 Costs'!D659/Escalation!$H$3))</f>
        <v>0.01</v>
      </c>
    </row>
    <row r="660" spans="1:7" x14ac:dyDescent="0.25">
      <c r="A660" t="s">
        <v>3</v>
      </c>
      <c r="B660" t="s">
        <v>5</v>
      </c>
      <c r="C660" t="s">
        <v>26</v>
      </c>
      <c r="D660" s="15">
        <v>490.5</v>
      </c>
      <c r="E660" t="s">
        <v>19</v>
      </c>
      <c r="F660" s="2">
        <v>44536</v>
      </c>
      <c r="G660" s="15">
        <f>IF(A660="2020",D660/Escalation!$F$3,IF('2021 Costs'!A660="2021",'2021 Costs'!D660/Escalation!$G$3,'2021 Costs'!D660/Escalation!$H$3))</f>
        <v>512.18900919200291</v>
      </c>
    </row>
    <row r="661" spans="1:7" x14ac:dyDescent="0.25">
      <c r="A661" t="s">
        <v>3</v>
      </c>
      <c r="B661" t="s">
        <v>5</v>
      </c>
      <c r="C661" t="s">
        <v>26</v>
      </c>
      <c r="D661" s="15">
        <v>172.7</v>
      </c>
      <c r="E661" t="s">
        <v>19</v>
      </c>
      <c r="F661" s="2">
        <v>44536</v>
      </c>
      <c r="G661" s="15">
        <f>IF(A661="2020",D661/Escalation!$F$3,IF('2021 Costs'!A661="2021",'2021 Costs'!D661/Escalation!$G$3,'2021 Costs'!D661/Escalation!$H$3))</f>
        <v>180.33647683477858</v>
      </c>
    </row>
    <row r="662" spans="1:7" x14ac:dyDescent="0.25">
      <c r="A662" t="s">
        <v>3</v>
      </c>
      <c r="B662" t="s">
        <v>5</v>
      </c>
      <c r="C662" t="s">
        <v>26</v>
      </c>
      <c r="D662" s="15">
        <v>523.29</v>
      </c>
      <c r="E662" t="s">
        <v>19</v>
      </c>
      <c r="F662" s="2">
        <v>44536</v>
      </c>
      <c r="G662" s="15">
        <f>IF(A662="2020",D662/Escalation!$F$3,IF('2021 Costs'!A662="2021",'2021 Costs'!D662/Escalation!$G$3,'2021 Costs'!D662/Escalation!$H$3))</f>
        <v>546.42892277285046</v>
      </c>
    </row>
    <row r="663" spans="1:7" x14ac:dyDescent="0.25">
      <c r="A663" t="s">
        <v>3</v>
      </c>
      <c r="B663" t="s">
        <v>5</v>
      </c>
      <c r="C663" t="s">
        <v>26</v>
      </c>
      <c r="D663" s="15">
        <v>559.63</v>
      </c>
      <c r="E663" t="s">
        <v>19</v>
      </c>
      <c r="F663" s="2">
        <v>44536</v>
      </c>
      <c r="G663" s="15">
        <f>IF(A663="2020",D663/Escalation!$F$3,IF('2021 Costs'!A663="2021",'2021 Costs'!D663/Escalation!$G$3,'2021 Costs'!D663/Escalation!$H$3))</f>
        <v>584.37581083408884</v>
      </c>
    </row>
    <row r="664" spans="1:7" x14ac:dyDescent="0.25">
      <c r="A664" t="s">
        <v>6</v>
      </c>
      <c r="B664" t="s">
        <v>5</v>
      </c>
      <c r="C664" t="s">
        <v>26</v>
      </c>
      <c r="D664" s="15">
        <v>-1801.75</v>
      </c>
      <c r="E664" t="s">
        <v>19</v>
      </c>
      <c r="F664" s="2">
        <v>44536</v>
      </c>
      <c r="G664" s="15">
        <f>IF(A664="2020",D664/Escalation!$F$3,IF('2021 Costs'!A664="2021",'2021 Costs'!D664/Escalation!$G$3,'2021 Costs'!D664/Escalation!$H$3))</f>
        <v>-1801.75</v>
      </c>
    </row>
    <row r="665" spans="1:7" x14ac:dyDescent="0.25">
      <c r="A665" t="s">
        <v>6</v>
      </c>
      <c r="B665" t="s">
        <v>5</v>
      </c>
      <c r="C665" t="s">
        <v>26</v>
      </c>
      <c r="D665" s="15">
        <v>252.8</v>
      </c>
      <c r="E665" t="s">
        <v>19</v>
      </c>
      <c r="F665" s="2">
        <v>44536</v>
      </c>
      <c r="G665" s="15">
        <f>IF(A665="2020",D665/Escalation!$F$3,IF('2021 Costs'!A665="2021",'2021 Costs'!D665/Escalation!$G$3,'2021 Costs'!D665/Escalation!$H$3))</f>
        <v>252.8</v>
      </c>
    </row>
    <row r="666" spans="1:7" x14ac:dyDescent="0.25">
      <c r="A666" t="s">
        <v>6</v>
      </c>
      <c r="B666" t="s">
        <v>5</v>
      </c>
      <c r="C666" t="s">
        <v>26</v>
      </c>
      <c r="D666" s="15">
        <v>4750.9799999999996</v>
      </c>
      <c r="E666" t="s">
        <v>19</v>
      </c>
      <c r="F666" s="2">
        <v>44536</v>
      </c>
      <c r="G666" s="15">
        <f>IF(A666="2020",D666/Escalation!$F$3,IF('2021 Costs'!A666="2021",'2021 Costs'!D666/Escalation!$G$3,'2021 Costs'!D666/Escalation!$H$3))</f>
        <v>4750.9799999999996</v>
      </c>
    </row>
    <row r="667" spans="1:7" x14ac:dyDescent="0.25">
      <c r="A667" t="s">
        <v>6</v>
      </c>
      <c r="B667" t="s">
        <v>5</v>
      </c>
      <c r="C667" t="s">
        <v>26</v>
      </c>
      <c r="D667" s="15">
        <v>3486.86</v>
      </c>
      <c r="E667" t="s">
        <v>19</v>
      </c>
      <c r="F667" s="2">
        <v>44536</v>
      </c>
      <c r="G667" s="15">
        <f>IF(A667="2020",D667/Escalation!$F$3,IF('2021 Costs'!A667="2021",'2021 Costs'!D667/Escalation!$G$3,'2021 Costs'!D667/Escalation!$H$3))</f>
        <v>3486.86</v>
      </c>
    </row>
    <row r="668" spans="1:7" x14ac:dyDescent="0.25">
      <c r="A668" t="s">
        <v>3</v>
      </c>
      <c r="B668" t="s">
        <v>5</v>
      </c>
      <c r="C668" t="s">
        <v>26</v>
      </c>
      <c r="D668" s="15">
        <v>6765.45</v>
      </c>
      <c r="E668" t="s">
        <v>19</v>
      </c>
      <c r="F668" s="2">
        <v>44536</v>
      </c>
      <c r="G668" s="15">
        <f>IF(A668="2020",D668/Escalation!$F$3,IF('2021 Costs'!A668="2021",'2021 Costs'!D668/Escalation!$G$3,'2021 Costs'!D668/Escalation!$H$3))</f>
        <v>7064.6057741855975</v>
      </c>
    </row>
    <row r="669" spans="1:7" x14ac:dyDescent="0.25">
      <c r="A669" t="s">
        <v>3</v>
      </c>
      <c r="B669" t="s">
        <v>5</v>
      </c>
      <c r="C669" t="s">
        <v>26</v>
      </c>
      <c r="D669" s="15">
        <v>2382.04</v>
      </c>
      <c r="E669" t="s">
        <v>19</v>
      </c>
      <c r="F669" s="2">
        <v>44536</v>
      </c>
      <c r="G669" s="15">
        <f>IF(A669="2020",D669/Escalation!$F$3,IF('2021 Costs'!A669="2021",'2021 Costs'!D669/Escalation!$G$3,'2021 Costs'!D669/Escalation!$H$3))</f>
        <v>2487.3694341604864</v>
      </c>
    </row>
    <row r="670" spans="1:7" x14ac:dyDescent="0.25">
      <c r="A670" t="s">
        <v>3</v>
      </c>
      <c r="B670" t="s">
        <v>5</v>
      </c>
      <c r="C670" t="s">
        <v>26</v>
      </c>
      <c r="D670" s="15">
        <v>7217.74</v>
      </c>
      <c r="E670" t="s">
        <v>19</v>
      </c>
      <c r="F670" s="2">
        <v>44536</v>
      </c>
      <c r="G670" s="15">
        <f>IF(A670="2020",D670/Escalation!$F$3,IF('2021 Costs'!A670="2021",'2021 Costs'!D670/Escalation!$G$3,'2021 Costs'!D670/Escalation!$H$3))</f>
        <v>7536.8952073506352</v>
      </c>
    </row>
    <row r="671" spans="1:7" x14ac:dyDescent="0.25">
      <c r="A671" t="s">
        <v>3</v>
      </c>
      <c r="B671" t="s">
        <v>5</v>
      </c>
      <c r="C671" t="s">
        <v>26</v>
      </c>
      <c r="D671" s="15">
        <v>7719.02</v>
      </c>
      <c r="E671" t="s">
        <v>19</v>
      </c>
      <c r="F671" s="2">
        <v>44536</v>
      </c>
      <c r="G671" s="15">
        <f>IF(A671="2020",D671/Escalation!$F$3,IF('2021 Costs'!A671="2021",'2021 Costs'!D671/Escalation!$G$3,'2021 Costs'!D671/Escalation!$H$3))</f>
        <v>8060.3408883450647</v>
      </c>
    </row>
    <row r="672" spans="1:7" x14ac:dyDescent="0.25">
      <c r="A672" t="s">
        <v>6</v>
      </c>
      <c r="B672" t="s">
        <v>5</v>
      </c>
      <c r="C672" t="s">
        <v>26</v>
      </c>
      <c r="D672" s="15">
        <v>-24851.69</v>
      </c>
      <c r="E672" t="s">
        <v>19</v>
      </c>
      <c r="F672" s="2">
        <v>44536</v>
      </c>
      <c r="G672" s="15">
        <f>IF(A672="2020",D672/Escalation!$F$3,IF('2021 Costs'!A672="2021",'2021 Costs'!D672/Escalation!$G$3,'2021 Costs'!D672/Escalation!$H$3))</f>
        <v>-24851.69</v>
      </c>
    </row>
    <row r="673" spans="1:7" x14ac:dyDescent="0.25">
      <c r="A673" t="s">
        <v>6</v>
      </c>
      <c r="B673" t="s">
        <v>5</v>
      </c>
      <c r="C673" t="s">
        <v>26</v>
      </c>
      <c r="D673" s="15">
        <v>65530.69</v>
      </c>
      <c r="E673" t="s">
        <v>19</v>
      </c>
      <c r="F673" s="2">
        <v>44536</v>
      </c>
      <c r="G673" s="15">
        <f>IF(A673="2020",D673/Escalation!$F$3,IF('2021 Costs'!A673="2021",'2021 Costs'!D673/Escalation!$G$3,'2021 Costs'!D673/Escalation!$H$3))</f>
        <v>65530.69</v>
      </c>
    </row>
    <row r="674" spans="1:7" x14ac:dyDescent="0.25">
      <c r="A674" t="s">
        <v>3</v>
      </c>
      <c r="B674" t="s">
        <v>5</v>
      </c>
      <c r="C674" t="s">
        <v>27</v>
      </c>
      <c r="D674" s="15">
        <v>227598.47</v>
      </c>
      <c r="E674" t="s">
        <v>19</v>
      </c>
      <c r="F674" s="2">
        <v>44536</v>
      </c>
      <c r="G674" s="15">
        <f>IF(A674="2020",D674/Escalation!$F$3,IF('2021 Costs'!A674="2021",'2021 Costs'!D674/Escalation!$G$3,'2021 Costs'!D674/Escalation!$H$3))</f>
        <v>237662.45635660712</v>
      </c>
    </row>
    <row r="675" spans="1:7" x14ac:dyDescent="0.25">
      <c r="A675" t="s">
        <v>3</v>
      </c>
      <c r="B675" t="s">
        <v>5</v>
      </c>
      <c r="C675" t="s">
        <v>27</v>
      </c>
      <c r="D675" s="15">
        <v>-227598.47</v>
      </c>
      <c r="E675" t="s">
        <v>19</v>
      </c>
      <c r="F675" s="2">
        <v>44536</v>
      </c>
      <c r="G675" s="15">
        <f>IF(A675="2020",D675/Escalation!$F$3,IF('2021 Costs'!A675="2021",'2021 Costs'!D675/Escalation!$G$3,'2021 Costs'!D675/Escalation!$H$3))</f>
        <v>-237662.45635660712</v>
      </c>
    </row>
    <row r="676" spans="1:7" x14ac:dyDescent="0.25">
      <c r="A676" t="s">
        <v>3</v>
      </c>
      <c r="B676" t="s">
        <v>5</v>
      </c>
      <c r="C676" t="s">
        <v>27</v>
      </c>
      <c r="D676" s="15">
        <v>227598.47</v>
      </c>
      <c r="E676" t="s">
        <v>19</v>
      </c>
      <c r="F676" s="2">
        <v>44536</v>
      </c>
      <c r="G676" s="15">
        <f>IF(A676="2020",D676/Escalation!$F$3,IF('2021 Costs'!A676="2021",'2021 Costs'!D676/Escalation!$G$3,'2021 Costs'!D676/Escalation!$H$3))</f>
        <v>237662.45635660712</v>
      </c>
    </row>
    <row r="677" spans="1:7" x14ac:dyDescent="0.25">
      <c r="A677" t="s">
        <v>3</v>
      </c>
      <c r="B677" t="s">
        <v>5</v>
      </c>
      <c r="C677" t="s">
        <v>27</v>
      </c>
      <c r="D677" s="15">
        <v>-227598.47</v>
      </c>
      <c r="E677" t="s">
        <v>19</v>
      </c>
      <c r="F677" s="2">
        <v>44536</v>
      </c>
      <c r="G677" s="15">
        <f>IF(A677="2020",D677/Escalation!$F$3,IF('2021 Costs'!A677="2021",'2021 Costs'!D677/Escalation!$G$3,'2021 Costs'!D677/Escalation!$H$3))</f>
        <v>-237662.45635660712</v>
      </c>
    </row>
    <row r="678" spans="1:7" x14ac:dyDescent="0.25">
      <c r="A678" t="s">
        <v>3</v>
      </c>
      <c r="B678" t="s">
        <v>5</v>
      </c>
      <c r="C678" t="s">
        <v>27</v>
      </c>
      <c r="D678" s="15">
        <v>227598.47</v>
      </c>
      <c r="E678" t="s">
        <v>19</v>
      </c>
      <c r="F678" s="2">
        <v>44536</v>
      </c>
      <c r="G678" s="15">
        <f>IF(A678="2020",D678/Escalation!$F$3,IF('2021 Costs'!A678="2021",'2021 Costs'!D678/Escalation!$G$3,'2021 Costs'!D678/Escalation!$H$3))</f>
        <v>237662.45635660712</v>
      </c>
    </row>
    <row r="679" spans="1:7" x14ac:dyDescent="0.25">
      <c r="A679" t="s">
        <v>3</v>
      </c>
      <c r="B679" t="s">
        <v>5</v>
      </c>
      <c r="C679" t="s">
        <v>27</v>
      </c>
      <c r="D679" s="15">
        <v>-227598.47</v>
      </c>
      <c r="E679" t="s">
        <v>19</v>
      </c>
      <c r="F679" s="2">
        <v>44536</v>
      </c>
      <c r="G679" s="15">
        <f>IF(A679="2020",D679/Escalation!$F$3,IF('2021 Costs'!A679="2021",'2021 Costs'!D679/Escalation!$G$3,'2021 Costs'!D679/Escalation!$H$3))</f>
        <v>-237662.45635660712</v>
      </c>
    </row>
    <row r="680" spans="1:7" x14ac:dyDescent="0.25">
      <c r="A680" t="s">
        <v>3</v>
      </c>
      <c r="B680" t="s">
        <v>5</v>
      </c>
      <c r="C680" t="s">
        <v>27</v>
      </c>
      <c r="D680" s="15">
        <v>18955.68</v>
      </c>
      <c r="E680" t="s">
        <v>19</v>
      </c>
      <c r="F680" s="2">
        <v>44536</v>
      </c>
      <c r="G680" s="15">
        <f>IF(A680="2020",D680/Escalation!$F$3,IF('2021 Costs'!A680="2021",'2021 Costs'!D680/Escalation!$G$3,'2021 Costs'!D680/Escalation!$H$3))</f>
        <v>19793.865357310224</v>
      </c>
    </row>
    <row r="681" spans="1:7" x14ac:dyDescent="0.25">
      <c r="A681" t="s">
        <v>3</v>
      </c>
      <c r="B681" t="s">
        <v>5</v>
      </c>
      <c r="C681" t="s">
        <v>27</v>
      </c>
      <c r="D681" s="15">
        <v>-18955.68</v>
      </c>
      <c r="E681" t="s">
        <v>19</v>
      </c>
      <c r="F681" s="2">
        <v>44536</v>
      </c>
      <c r="G681" s="15">
        <f>IF(A681="2020",D681/Escalation!$F$3,IF('2021 Costs'!A681="2021",'2021 Costs'!D681/Escalation!$G$3,'2021 Costs'!D681/Escalation!$H$3))</f>
        <v>-19793.865357310224</v>
      </c>
    </row>
    <row r="682" spans="1:7" x14ac:dyDescent="0.25">
      <c r="A682" t="s">
        <v>1</v>
      </c>
      <c r="B682" t="s">
        <v>5</v>
      </c>
      <c r="C682" t="s">
        <v>28</v>
      </c>
      <c r="D682" s="15">
        <v>451.44</v>
      </c>
      <c r="E682" t="s">
        <v>19</v>
      </c>
      <c r="F682" s="2">
        <v>44536</v>
      </c>
      <c r="G682" s="15">
        <f>IF(A682="2020",D682/Escalation!$F$3,IF('2021 Costs'!A682="2021",'2021 Costs'!D682/Escalation!$G$3,'2021 Costs'!D682/Escalation!$H$3))</f>
        <v>493.8196808992426</v>
      </c>
    </row>
    <row r="683" spans="1:7" x14ac:dyDescent="0.25">
      <c r="A683" t="s">
        <v>1</v>
      </c>
      <c r="B683" t="s">
        <v>5</v>
      </c>
      <c r="C683" t="s">
        <v>28</v>
      </c>
      <c r="D683" s="15">
        <v>564.29999999999995</v>
      </c>
      <c r="E683" t="s">
        <v>19</v>
      </c>
      <c r="F683" s="2">
        <v>44536</v>
      </c>
      <c r="G683" s="15">
        <f>IF(A683="2020",D683/Escalation!$F$3,IF('2021 Costs'!A683="2021",'2021 Costs'!D683/Escalation!$G$3,'2021 Costs'!D683/Escalation!$H$3))</f>
        <v>617.27460112405322</v>
      </c>
    </row>
    <row r="684" spans="1:7" x14ac:dyDescent="0.25">
      <c r="A684" t="s">
        <v>1</v>
      </c>
      <c r="B684" t="s">
        <v>5</v>
      </c>
      <c r="C684" t="s">
        <v>28</v>
      </c>
      <c r="D684" s="15">
        <v>225.72</v>
      </c>
      <c r="E684" t="s">
        <v>19</v>
      </c>
      <c r="F684" s="2">
        <v>44536</v>
      </c>
      <c r="G684" s="15">
        <f>IF(A684="2020",D684/Escalation!$F$3,IF('2021 Costs'!A684="2021",'2021 Costs'!D684/Escalation!$G$3,'2021 Costs'!D684/Escalation!$H$3))</f>
        <v>246.9098404496213</v>
      </c>
    </row>
    <row r="685" spans="1:7" x14ac:dyDescent="0.25">
      <c r="A685" t="s">
        <v>1</v>
      </c>
      <c r="B685" t="s">
        <v>5</v>
      </c>
      <c r="C685" t="s">
        <v>28</v>
      </c>
      <c r="D685" s="15">
        <v>101.97</v>
      </c>
      <c r="E685" t="s">
        <v>19</v>
      </c>
      <c r="F685" s="2">
        <v>44536</v>
      </c>
      <c r="G685" s="15">
        <f>IF(A685="2020",D685/Escalation!$F$3,IF('2021 Costs'!A685="2021",'2021 Costs'!D685/Escalation!$G$3,'2021 Costs'!D685/Escalation!$H$3))</f>
        <v>111.54260336101314</v>
      </c>
    </row>
    <row r="686" spans="1:7" x14ac:dyDescent="0.25">
      <c r="A686" t="s">
        <v>1</v>
      </c>
      <c r="B686" t="s">
        <v>5</v>
      </c>
      <c r="C686" t="s">
        <v>28</v>
      </c>
      <c r="D686" s="15">
        <v>914.76</v>
      </c>
      <c r="E686" t="s">
        <v>19</v>
      </c>
      <c r="F686" s="2">
        <v>44536</v>
      </c>
      <c r="G686" s="15">
        <f>IF(A686="2020",D686/Escalation!$F$3,IF('2021 Costs'!A686="2021",'2021 Costs'!D686/Escalation!$G$3,'2021 Costs'!D686/Escalation!$H$3))</f>
        <v>1000.6346165589916</v>
      </c>
    </row>
    <row r="687" spans="1:7" x14ac:dyDescent="0.25">
      <c r="A687" t="s">
        <v>1</v>
      </c>
      <c r="B687" t="s">
        <v>5</v>
      </c>
      <c r="C687" t="s">
        <v>28</v>
      </c>
      <c r="D687" s="15">
        <v>1519.65</v>
      </c>
      <c r="E687" t="s">
        <v>19</v>
      </c>
      <c r="F687" s="2">
        <v>44536</v>
      </c>
      <c r="G687" s="15">
        <f>IF(A687="2020",D687/Escalation!$F$3,IF('2021 Costs'!A687="2021",'2021 Costs'!D687/Escalation!$G$3,'2021 Costs'!D687/Escalation!$H$3))</f>
        <v>1662.3096714481085</v>
      </c>
    </row>
    <row r="688" spans="1:7" x14ac:dyDescent="0.25">
      <c r="A688" t="s">
        <v>1</v>
      </c>
      <c r="B688" t="s">
        <v>5</v>
      </c>
      <c r="C688" t="s">
        <v>28</v>
      </c>
      <c r="D688" s="15">
        <v>5247</v>
      </c>
      <c r="E688" t="s">
        <v>19</v>
      </c>
      <c r="F688" s="2">
        <v>44536</v>
      </c>
      <c r="G688" s="15">
        <f>IF(A688="2020",D688/Escalation!$F$3,IF('2021 Costs'!A688="2021",'2021 Costs'!D688/Escalation!$G$3,'2021 Costs'!D688/Escalation!$H$3))</f>
        <v>5739.5708525569862</v>
      </c>
    </row>
    <row r="689" spans="1:7" x14ac:dyDescent="0.25">
      <c r="A689" t="s">
        <v>1</v>
      </c>
      <c r="B689" t="s">
        <v>5</v>
      </c>
      <c r="C689" t="s">
        <v>28</v>
      </c>
      <c r="D689" s="15">
        <v>572</v>
      </c>
      <c r="E689" t="s">
        <v>19</v>
      </c>
      <c r="F689" s="2">
        <v>44536</v>
      </c>
      <c r="G689" s="15">
        <f>IF(A689="2020",D689/Escalation!$F$3,IF('2021 Costs'!A689="2021",'2021 Costs'!D689/Escalation!$G$3,'2021 Costs'!D689/Escalation!$H$3))</f>
        <v>625.69745143178886</v>
      </c>
    </row>
    <row r="690" spans="1:7" x14ac:dyDescent="0.25">
      <c r="A690" t="s">
        <v>1</v>
      </c>
      <c r="B690" t="s">
        <v>5</v>
      </c>
      <c r="C690" t="s">
        <v>28</v>
      </c>
      <c r="D690" s="15">
        <v>5000</v>
      </c>
      <c r="E690" t="s">
        <v>19</v>
      </c>
      <c r="F690" s="2">
        <v>44536</v>
      </c>
      <c r="G690" s="15">
        <f>IF(A690="2020",D690/Escalation!$F$3,IF('2021 Costs'!A690="2021",'2021 Costs'!D690/Escalation!$G$3,'2021 Costs'!D690/Escalation!$H$3))</f>
        <v>5469.3833167114417</v>
      </c>
    </row>
    <row r="691" spans="1:7" x14ac:dyDescent="0.25">
      <c r="A691" t="s">
        <v>1</v>
      </c>
      <c r="B691" t="s">
        <v>5</v>
      </c>
      <c r="C691" t="s">
        <v>28</v>
      </c>
      <c r="D691" s="15">
        <v>11880</v>
      </c>
      <c r="E691" t="s">
        <v>19</v>
      </c>
      <c r="F691" s="2">
        <v>44536</v>
      </c>
      <c r="G691" s="15">
        <f>IF(A691="2020",D691/Escalation!$F$3,IF('2021 Costs'!A691="2021",'2021 Costs'!D691/Escalation!$G$3,'2021 Costs'!D691/Escalation!$H$3))</f>
        <v>12995.254760506385</v>
      </c>
    </row>
    <row r="692" spans="1:7" x14ac:dyDescent="0.25">
      <c r="A692" t="s">
        <v>1</v>
      </c>
      <c r="B692" t="s">
        <v>5</v>
      </c>
      <c r="C692" t="s">
        <v>28</v>
      </c>
      <c r="D692" s="15">
        <v>4400</v>
      </c>
      <c r="E692" t="s">
        <v>19</v>
      </c>
      <c r="F692" s="2">
        <v>44536</v>
      </c>
      <c r="G692" s="15">
        <f>IF(A692="2020",D692/Escalation!$F$3,IF('2021 Costs'!A692="2021",'2021 Costs'!D692/Escalation!$G$3,'2021 Costs'!D692/Escalation!$H$3))</f>
        <v>4813.0573187060681</v>
      </c>
    </row>
    <row r="693" spans="1:7" x14ac:dyDescent="0.25">
      <c r="A693" t="s">
        <v>1</v>
      </c>
      <c r="B693" t="s">
        <v>5</v>
      </c>
      <c r="C693" t="s">
        <v>28</v>
      </c>
      <c r="D693" s="15">
        <v>2028</v>
      </c>
      <c r="E693" t="s">
        <v>19</v>
      </c>
      <c r="F693" s="2">
        <v>44536</v>
      </c>
      <c r="G693" s="15">
        <f>IF(A693="2020",D693/Escalation!$F$3,IF('2021 Costs'!A693="2021",'2021 Costs'!D693/Escalation!$G$3,'2021 Costs'!D693/Escalation!$H$3))</f>
        <v>2218.3818732581608</v>
      </c>
    </row>
    <row r="694" spans="1:7" x14ac:dyDescent="0.25">
      <c r="A694" t="s">
        <v>1</v>
      </c>
      <c r="B694" t="s">
        <v>5</v>
      </c>
      <c r="C694" t="s">
        <v>28</v>
      </c>
      <c r="D694" s="15">
        <v>601.91999999999996</v>
      </c>
      <c r="E694" t="s">
        <v>19</v>
      </c>
      <c r="F694" s="2">
        <v>44536</v>
      </c>
      <c r="G694" s="15">
        <f>IF(A694="2020",D694/Escalation!$F$3,IF('2021 Costs'!A694="2021",'2021 Costs'!D694/Escalation!$G$3,'2021 Costs'!D694/Escalation!$H$3))</f>
        <v>658.42624119899017</v>
      </c>
    </row>
    <row r="695" spans="1:7" x14ac:dyDescent="0.25">
      <c r="A695" t="s">
        <v>1</v>
      </c>
      <c r="B695" t="s">
        <v>5</v>
      </c>
      <c r="C695" t="s">
        <v>28</v>
      </c>
      <c r="D695" s="15">
        <v>2623.5</v>
      </c>
      <c r="E695" t="s">
        <v>19</v>
      </c>
      <c r="F695" s="2">
        <v>44536</v>
      </c>
      <c r="G695" s="15">
        <f>IF(A695="2020",D695/Escalation!$F$3,IF('2021 Costs'!A695="2021",'2021 Costs'!D695/Escalation!$G$3,'2021 Costs'!D695/Escalation!$H$3))</f>
        <v>2869.7854262784931</v>
      </c>
    </row>
    <row r="696" spans="1:7" x14ac:dyDescent="0.25">
      <c r="A696" t="s">
        <v>1</v>
      </c>
      <c r="B696" t="s">
        <v>5</v>
      </c>
      <c r="C696" t="s">
        <v>28</v>
      </c>
      <c r="D696" s="15">
        <v>1242.45</v>
      </c>
      <c r="E696" t="s">
        <v>19</v>
      </c>
      <c r="F696" s="2">
        <v>44536</v>
      </c>
      <c r="G696" s="15">
        <f>IF(A696="2020",D696/Escalation!$F$3,IF('2021 Costs'!A696="2021",'2021 Costs'!D696/Escalation!$G$3,'2021 Costs'!D696/Escalation!$H$3))</f>
        <v>1359.0870603696262</v>
      </c>
    </row>
    <row r="697" spans="1:7" x14ac:dyDescent="0.25">
      <c r="A697" t="s">
        <v>1</v>
      </c>
      <c r="B697" t="s">
        <v>5</v>
      </c>
      <c r="C697" t="s">
        <v>28</v>
      </c>
      <c r="D697" s="15">
        <v>3120</v>
      </c>
      <c r="E697" t="s">
        <v>19</v>
      </c>
      <c r="F697" s="2">
        <v>44536</v>
      </c>
      <c r="G697" s="15">
        <f>IF(A697="2020",D697/Escalation!$F$3,IF('2021 Costs'!A697="2021",'2021 Costs'!D697/Escalation!$G$3,'2021 Costs'!D697/Escalation!$H$3))</f>
        <v>3412.8951896279395</v>
      </c>
    </row>
    <row r="698" spans="1:7" x14ac:dyDescent="0.25">
      <c r="A698" t="s">
        <v>1</v>
      </c>
      <c r="B698" t="s">
        <v>5</v>
      </c>
      <c r="C698" t="s">
        <v>28</v>
      </c>
      <c r="D698" s="15">
        <v>611.82000000000005</v>
      </c>
      <c r="E698" t="s">
        <v>19</v>
      </c>
      <c r="F698" s="2">
        <v>44536</v>
      </c>
      <c r="G698" s="15">
        <f>IF(A698="2020",D698/Escalation!$F$3,IF('2021 Costs'!A698="2021",'2021 Costs'!D698/Escalation!$G$3,'2021 Costs'!D698/Escalation!$H$3))</f>
        <v>669.25562016607887</v>
      </c>
    </row>
    <row r="699" spans="1:7" x14ac:dyDescent="0.25">
      <c r="A699" t="s">
        <v>1</v>
      </c>
      <c r="B699" t="s">
        <v>5</v>
      </c>
      <c r="C699" t="s">
        <v>28</v>
      </c>
      <c r="D699" s="15">
        <v>3960</v>
      </c>
      <c r="E699" t="s">
        <v>19</v>
      </c>
      <c r="F699" s="2">
        <v>44536</v>
      </c>
      <c r="G699" s="15">
        <f>IF(A699="2020",D699/Escalation!$F$3,IF('2021 Costs'!A699="2021",'2021 Costs'!D699/Escalation!$G$3,'2021 Costs'!D699/Escalation!$H$3))</f>
        <v>4331.7515868354612</v>
      </c>
    </row>
    <row r="700" spans="1:7" x14ac:dyDescent="0.25">
      <c r="A700" t="s">
        <v>1</v>
      </c>
      <c r="B700" t="s">
        <v>5</v>
      </c>
      <c r="C700" t="s">
        <v>28</v>
      </c>
      <c r="D700" s="15">
        <v>3120</v>
      </c>
      <c r="E700" t="s">
        <v>19</v>
      </c>
      <c r="F700" s="2">
        <v>44536</v>
      </c>
      <c r="G700" s="15">
        <f>IF(A700="2020",D700/Escalation!$F$3,IF('2021 Costs'!A700="2021",'2021 Costs'!D700/Escalation!$G$3,'2021 Costs'!D700/Escalation!$H$3))</f>
        <v>3412.8951896279395</v>
      </c>
    </row>
    <row r="701" spans="1:7" x14ac:dyDescent="0.25">
      <c r="A701" t="s">
        <v>1</v>
      </c>
      <c r="B701" t="s">
        <v>5</v>
      </c>
      <c r="C701" t="s">
        <v>28</v>
      </c>
      <c r="D701" s="15">
        <v>624</v>
      </c>
      <c r="E701" t="s">
        <v>19</v>
      </c>
      <c r="F701" s="2">
        <v>44536</v>
      </c>
      <c r="G701" s="15">
        <f>IF(A701="2020",D701/Escalation!$F$3,IF('2021 Costs'!A701="2021",'2021 Costs'!D701/Escalation!$G$3,'2021 Costs'!D701/Escalation!$H$3))</f>
        <v>682.57903792558784</v>
      </c>
    </row>
    <row r="702" spans="1:7" x14ac:dyDescent="0.25">
      <c r="A702" t="s">
        <v>1</v>
      </c>
      <c r="B702" t="s">
        <v>5</v>
      </c>
      <c r="C702" t="s">
        <v>28</v>
      </c>
      <c r="D702" s="15">
        <v>1760</v>
      </c>
      <c r="E702" t="s">
        <v>19</v>
      </c>
      <c r="F702" s="2">
        <v>44536</v>
      </c>
      <c r="G702" s="15">
        <f>IF(A702="2020",D702/Escalation!$F$3,IF('2021 Costs'!A702="2021",'2021 Costs'!D702/Escalation!$G$3,'2021 Costs'!D702/Escalation!$H$3))</f>
        <v>1925.2229274824274</v>
      </c>
    </row>
    <row r="703" spans="1:7" x14ac:dyDescent="0.25">
      <c r="A703" t="s">
        <v>1</v>
      </c>
      <c r="B703" t="s">
        <v>5</v>
      </c>
      <c r="C703" t="s">
        <v>28</v>
      </c>
      <c r="D703" s="15">
        <v>7956</v>
      </c>
      <c r="E703" t="s">
        <v>19</v>
      </c>
      <c r="F703" s="2">
        <v>44536</v>
      </c>
      <c r="G703" s="15">
        <f>IF(A703="2020",D703/Escalation!$F$3,IF('2021 Costs'!A703="2021",'2021 Costs'!D703/Escalation!$G$3,'2021 Costs'!D703/Escalation!$H$3))</f>
        <v>8702.8827335512451</v>
      </c>
    </row>
    <row r="704" spans="1:7" x14ac:dyDescent="0.25">
      <c r="A704" t="s">
        <v>1</v>
      </c>
      <c r="B704" t="s">
        <v>5</v>
      </c>
      <c r="C704" t="s">
        <v>28</v>
      </c>
      <c r="D704" s="15">
        <v>2690.82</v>
      </c>
      <c r="E704" t="s">
        <v>19</v>
      </c>
      <c r="F704" s="2">
        <v>44536</v>
      </c>
      <c r="G704" s="15">
        <f>IF(A704="2020",D704/Escalation!$F$3,IF('2021 Costs'!A704="2021",'2021 Costs'!D704/Escalation!$G$3,'2021 Costs'!D704/Escalation!$H$3))</f>
        <v>2943.4252032546965</v>
      </c>
    </row>
    <row r="705" spans="1:7" x14ac:dyDescent="0.25">
      <c r="A705" t="s">
        <v>1</v>
      </c>
      <c r="B705" t="s">
        <v>5</v>
      </c>
      <c r="C705" t="s">
        <v>28</v>
      </c>
      <c r="D705" s="15">
        <v>2855.16</v>
      </c>
      <c r="E705" t="s">
        <v>19</v>
      </c>
      <c r="F705" s="2">
        <v>44536</v>
      </c>
      <c r="G705" s="15">
        <f>IF(A705="2020",D705/Escalation!$F$3,IF('2021 Costs'!A705="2021",'2021 Costs'!D705/Escalation!$G$3,'2021 Costs'!D705/Escalation!$H$3))</f>
        <v>3123.1928941083675</v>
      </c>
    </row>
    <row r="706" spans="1:7" x14ac:dyDescent="0.25">
      <c r="A706" t="s">
        <v>1</v>
      </c>
      <c r="B706" t="s">
        <v>5</v>
      </c>
      <c r="C706" t="s">
        <v>28</v>
      </c>
      <c r="D706" s="15">
        <v>2496</v>
      </c>
      <c r="E706" t="s">
        <v>19</v>
      </c>
      <c r="F706" s="2">
        <v>44536</v>
      </c>
      <c r="G706" s="15">
        <f>IF(A706="2020",D706/Escalation!$F$3,IF('2021 Costs'!A706="2021",'2021 Costs'!D706/Escalation!$G$3,'2021 Costs'!D706/Escalation!$H$3))</f>
        <v>2730.3161517023514</v>
      </c>
    </row>
    <row r="707" spans="1:7" x14ac:dyDescent="0.25">
      <c r="A707" t="s">
        <v>1</v>
      </c>
      <c r="B707" t="s">
        <v>5</v>
      </c>
      <c r="C707" t="s">
        <v>28</v>
      </c>
      <c r="D707" s="15">
        <v>3120</v>
      </c>
      <c r="E707" t="s">
        <v>19</v>
      </c>
      <c r="F707" s="2">
        <v>44536</v>
      </c>
      <c r="G707" s="15">
        <f>IF(A707="2020",D707/Escalation!$F$3,IF('2021 Costs'!A707="2021",'2021 Costs'!D707/Escalation!$G$3,'2021 Costs'!D707/Escalation!$H$3))</f>
        <v>3412.8951896279395</v>
      </c>
    </row>
    <row r="708" spans="1:7" x14ac:dyDescent="0.25">
      <c r="A708" t="s">
        <v>1</v>
      </c>
      <c r="B708" t="s">
        <v>5</v>
      </c>
      <c r="C708" t="s">
        <v>28</v>
      </c>
      <c r="D708" s="15">
        <v>2835.36</v>
      </c>
      <c r="E708" t="s">
        <v>19</v>
      </c>
      <c r="F708" s="2">
        <v>44536</v>
      </c>
      <c r="G708" s="15">
        <f>IF(A708="2020",D708/Escalation!$F$3,IF('2021 Costs'!A708="2021",'2021 Costs'!D708/Escalation!$G$3,'2021 Costs'!D708/Escalation!$H$3))</f>
        <v>3101.5341361741907</v>
      </c>
    </row>
    <row r="709" spans="1:7" x14ac:dyDescent="0.25">
      <c r="A709" t="s">
        <v>1</v>
      </c>
      <c r="B709" t="s">
        <v>5</v>
      </c>
      <c r="C709" t="s">
        <v>28</v>
      </c>
      <c r="D709" s="15">
        <v>9869.31</v>
      </c>
      <c r="E709" t="s">
        <v>19</v>
      </c>
      <c r="F709" s="2">
        <v>44536</v>
      </c>
      <c r="G709" s="15">
        <f>IF(A709="2020",D709/Escalation!$F$3,IF('2021 Costs'!A709="2021",'2021 Costs'!D709/Escalation!$G$3,'2021 Costs'!D709/Escalation!$H$3))</f>
        <v>10795.807892290679</v>
      </c>
    </row>
    <row r="710" spans="1:7" x14ac:dyDescent="0.25">
      <c r="A710" t="s">
        <v>3</v>
      </c>
      <c r="B710" t="s">
        <v>5</v>
      </c>
      <c r="C710" t="s">
        <v>28</v>
      </c>
      <c r="D710" s="15">
        <v>880</v>
      </c>
      <c r="E710" t="s">
        <v>19</v>
      </c>
      <c r="F710" s="2">
        <v>44536</v>
      </c>
      <c r="G710" s="15">
        <f>IF(A710="2020",D710/Escalation!$F$3,IF('2021 Costs'!A710="2021",'2021 Costs'!D710/Escalation!$G$3,'2021 Costs'!D710/Escalation!$H$3))</f>
        <v>918.91198387148324</v>
      </c>
    </row>
    <row r="711" spans="1:7" x14ac:dyDescent="0.25">
      <c r="A711" t="s">
        <v>3</v>
      </c>
      <c r="B711" t="s">
        <v>5</v>
      </c>
      <c r="C711" t="s">
        <v>28</v>
      </c>
      <c r="D711" s="15">
        <v>2846.5</v>
      </c>
      <c r="E711" t="s">
        <v>19</v>
      </c>
      <c r="F711" s="2">
        <v>44536</v>
      </c>
      <c r="G711" s="15">
        <f>IF(A711="2020",D711/Escalation!$F$3,IF('2021 Costs'!A711="2021",'2021 Costs'!D711/Escalation!$G$3,'2021 Costs'!D711/Escalation!$H$3))</f>
        <v>2972.3670023752011</v>
      </c>
    </row>
    <row r="712" spans="1:7" x14ac:dyDescent="0.25">
      <c r="A712" t="s">
        <v>3</v>
      </c>
      <c r="B712" t="s">
        <v>5</v>
      </c>
      <c r="C712" t="s">
        <v>28</v>
      </c>
      <c r="D712" s="15">
        <v>8140.62</v>
      </c>
      <c r="E712" t="s">
        <v>19</v>
      </c>
      <c r="F712" s="2">
        <v>44536</v>
      </c>
      <c r="G712" s="15">
        <f>IF(A712="2020",D712/Escalation!$F$3,IF('2021 Costs'!A712="2021",'2021 Costs'!D712/Escalation!$G$3,'2021 Costs'!D712/Escalation!$H$3))</f>
        <v>8500.5832660725846</v>
      </c>
    </row>
    <row r="713" spans="1:7" x14ac:dyDescent="0.25">
      <c r="A713" t="s">
        <v>6</v>
      </c>
      <c r="B713" t="s">
        <v>5</v>
      </c>
      <c r="C713" t="s">
        <v>28</v>
      </c>
      <c r="D713" s="15">
        <v>1179.94</v>
      </c>
      <c r="E713" t="s">
        <v>19</v>
      </c>
      <c r="F713" s="2">
        <v>44536</v>
      </c>
      <c r="G713" s="15">
        <f>IF(A713="2020",D713/Escalation!$F$3,IF('2021 Costs'!A713="2021",'2021 Costs'!D713/Escalation!$G$3,'2021 Costs'!D713/Escalation!$H$3))</f>
        <v>1179.94</v>
      </c>
    </row>
    <row r="714" spans="1:7" x14ac:dyDescent="0.25">
      <c r="A714" t="s">
        <v>3</v>
      </c>
      <c r="B714" t="s">
        <v>5</v>
      </c>
      <c r="C714" t="s">
        <v>27</v>
      </c>
      <c r="D714" s="15">
        <v>1130</v>
      </c>
      <c r="E714" t="s">
        <v>19</v>
      </c>
      <c r="F714" s="2">
        <v>44536</v>
      </c>
      <c r="G714" s="15">
        <f>IF(A714="2020",D714/Escalation!$F$3,IF('2021 Costs'!A714="2021",'2021 Costs'!D714/Escalation!$G$3,'2021 Costs'!D714/Escalation!$H$3))</f>
        <v>1179.9665247440637</v>
      </c>
    </row>
    <row r="715" spans="1:7" x14ac:dyDescent="0.25">
      <c r="A715" t="s">
        <v>3</v>
      </c>
      <c r="B715" t="s">
        <v>5</v>
      </c>
      <c r="C715" t="s">
        <v>27</v>
      </c>
      <c r="D715" s="15">
        <v>268788.49</v>
      </c>
      <c r="E715" t="s">
        <v>19</v>
      </c>
      <c r="F715" s="2">
        <v>44536</v>
      </c>
      <c r="G715" s="15">
        <f>IF(A715="2020",D715/Escalation!$F$3,IF('2021 Costs'!A715="2021",'2021 Costs'!D715/Escalation!$G$3,'2021 Costs'!D715/Escalation!$H$3))</f>
        <v>280673.82339513674</v>
      </c>
    </row>
    <row r="716" spans="1:7" x14ac:dyDescent="0.25">
      <c r="A716" t="s">
        <v>3</v>
      </c>
      <c r="B716" t="s">
        <v>5</v>
      </c>
      <c r="C716" t="s">
        <v>27</v>
      </c>
      <c r="D716" s="15">
        <v>37768.25</v>
      </c>
      <c r="E716" t="s">
        <v>19</v>
      </c>
      <c r="F716" s="2">
        <v>44536</v>
      </c>
      <c r="G716" s="15">
        <f>IF(A716="2020",D716/Escalation!$F$3,IF('2021 Costs'!A716="2021",'2021 Costs'!D716/Escalation!$G$3,'2021 Costs'!D716/Escalation!$H$3))</f>
        <v>39438.292653243348</v>
      </c>
    </row>
    <row r="717" spans="1:7" x14ac:dyDescent="0.25">
      <c r="A717" t="s">
        <v>3</v>
      </c>
      <c r="B717" t="s">
        <v>5</v>
      </c>
      <c r="C717" t="s">
        <v>27</v>
      </c>
      <c r="D717" s="15">
        <v>21782.62</v>
      </c>
      <c r="E717" t="s">
        <v>19</v>
      </c>
      <c r="F717" s="2">
        <v>44536</v>
      </c>
      <c r="G717" s="15">
        <f>IF(A717="2020",D717/Escalation!$F$3,IF('2021 Costs'!A717="2021",'2021 Costs'!D717/Escalation!$G$3,'2021 Costs'!D717/Escalation!$H$3))</f>
        <v>22745.807452407553</v>
      </c>
    </row>
    <row r="718" spans="1:7" x14ac:dyDescent="0.25">
      <c r="A718" t="s">
        <v>6</v>
      </c>
      <c r="B718" t="s">
        <v>5</v>
      </c>
      <c r="C718" t="s">
        <v>27</v>
      </c>
      <c r="D718" s="15">
        <v>6022.62</v>
      </c>
      <c r="E718" t="s">
        <v>19</v>
      </c>
      <c r="F718" s="2">
        <v>44536</v>
      </c>
      <c r="G718" s="15">
        <f>IF(A718="2020",D718/Escalation!$F$3,IF('2021 Costs'!A718="2021",'2021 Costs'!D718/Escalation!$G$3,'2021 Costs'!D718/Escalation!$H$3))</f>
        <v>6022.62</v>
      </c>
    </row>
    <row r="719" spans="1:7" x14ac:dyDescent="0.25">
      <c r="A719" t="s">
        <v>6</v>
      </c>
      <c r="B719" t="s">
        <v>5</v>
      </c>
      <c r="C719" t="s">
        <v>27</v>
      </c>
      <c r="D719" s="15">
        <v>1125</v>
      </c>
      <c r="E719" t="s">
        <v>19</v>
      </c>
      <c r="F719" s="2">
        <v>44536</v>
      </c>
      <c r="G719" s="15">
        <f>IF(A719="2020",D719/Escalation!$F$3,IF('2021 Costs'!A719="2021",'2021 Costs'!D719/Escalation!$G$3,'2021 Costs'!D719/Escalation!$H$3))</f>
        <v>1125</v>
      </c>
    </row>
    <row r="720" spans="1:7" x14ac:dyDescent="0.25">
      <c r="A720" t="s">
        <v>6</v>
      </c>
      <c r="B720" t="s">
        <v>5</v>
      </c>
      <c r="C720" t="s">
        <v>27</v>
      </c>
      <c r="D720" s="15">
        <v>2812.5</v>
      </c>
      <c r="E720" t="s">
        <v>19</v>
      </c>
      <c r="F720" s="2">
        <v>44536</v>
      </c>
      <c r="G720" s="15">
        <f>IF(A720="2020",D720/Escalation!$F$3,IF('2021 Costs'!A720="2021",'2021 Costs'!D720/Escalation!$G$3,'2021 Costs'!D720/Escalation!$H$3))</f>
        <v>2812.5</v>
      </c>
    </row>
    <row r="721" spans="1:7" x14ac:dyDescent="0.25">
      <c r="A721" t="s">
        <v>6</v>
      </c>
      <c r="B721" t="s">
        <v>5</v>
      </c>
      <c r="C721" t="s">
        <v>27</v>
      </c>
      <c r="D721" s="15">
        <v>1293.75</v>
      </c>
      <c r="E721" t="s">
        <v>19</v>
      </c>
      <c r="F721" s="2">
        <v>44536</v>
      </c>
      <c r="G721" s="15">
        <f>IF(A721="2020",D721/Escalation!$F$3,IF('2021 Costs'!A721="2021",'2021 Costs'!D721/Escalation!$G$3,'2021 Costs'!D721/Escalation!$H$3))</f>
        <v>1293.75</v>
      </c>
    </row>
    <row r="722" spans="1:7" x14ac:dyDescent="0.25">
      <c r="A722" t="s">
        <v>6</v>
      </c>
      <c r="B722" t="s">
        <v>5</v>
      </c>
      <c r="C722" t="s">
        <v>27</v>
      </c>
      <c r="D722" s="15">
        <v>21288.27</v>
      </c>
      <c r="E722" t="s">
        <v>19</v>
      </c>
      <c r="F722" s="2">
        <v>44536</v>
      </c>
      <c r="G722" s="15">
        <f>IF(A722="2020",D722/Escalation!$F$3,IF('2021 Costs'!A722="2021",'2021 Costs'!D722/Escalation!$G$3,'2021 Costs'!D722/Escalation!$H$3))</f>
        <v>21288.27</v>
      </c>
    </row>
    <row r="723" spans="1:7" x14ac:dyDescent="0.25">
      <c r="A723" t="s">
        <v>6</v>
      </c>
      <c r="B723" t="s">
        <v>5</v>
      </c>
      <c r="C723" t="s">
        <v>27</v>
      </c>
      <c r="D723" s="15">
        <v>176471.95</v>
      </c>
      <c r="E723" t="s">
        <v>19</v>
      </c>
      <c r="F723" s="2">
        <v>44536</v>
      </c>
      <c r="G723" s="15">
        <f>IF(A723="2020",D723/Escalation!$F$3,IF('2021 Costs'!A723="2021",'2021 Costs'!D723/Escalation!$G$3,'2021 Costs'!D723/Escalation!$H$3))</f>
        <v>176471.95</v>
      </c>
    </row>
    <row r="724" spans="1:7" x14ac:dyDescent="0.25">
      <c r="A724" t="s">
        <v>1</v>
      </c>
      <c r="B724" t="s">
        <v>5</v>
      </c>
      <c r="C724" t="s">
        <v>28</v>
      </c>
      <c r="D724" s="15">
        <v>1091.68</v>
      </c>
      <c r="E724" t="s">
        <v>19</v>
      </c>
      <c r="F724" s="2">
        <v>44536</v>
      </c>
      <c r="G724" s="15">
        <f>IF(A724="2020",D724/Escalation!$F$3,IF('2021 Costs'!A724="2021",'2021 Costs'!D724/Escalation!$G$3,'2021 Costs'!D724/Escalation!$H$3))</f>
        <v>1194.1632758375094</v>
      </c>
    </row>
    <row r="725" spans="1:7" x14ac:dyDescent="0.25">
      <c r="A725" t="s">
        <v>3</v>
      </c>
      <c r="B725" t="s">
        <v>5</v>
      </c>
      <c r="C725" t="s">
        <v>28</v>
      </c>
      <c r="D725" s="15">
        <v>575.52</v>
      </c>
      <c r="E725" t="s">
        <v>19</v>
      </c>
      <c r="F725" s="2">
        <v>44536</v>
      </c>
      <c r="G725" s="15">
        <f>IF(A725="2020",D725/Escalation!$F$3,IF('2021 Costs'!A725="2021",'2021 Costs'!D725/Escalation!$G$3,'2021 Costs'!D725/Escalation!$H$3))</f>
        <v>600.96843745194997</v>
      </c>
    </row>
    <row r="726" spans="1:7" x14ac:dyDescent="0.25">
      <c r="A726" t="s">
        <v>3</v>
      </c>
      <c r="B726" t="s">
        <v>5</v>
      </c>
      <c r="C726" t="s">
        <v>28</v>
      </c>
      <c r="D726" s="15">
        <v>2592.48</v>
      </c>
      <c r="E726" t="s">
        <v>19</v>
      </c>
      <c r="F726" s="2">
        <v>44536</v>
      </c>
      <c r="G726" s="15">
        <f>IF(A726="2020",D726/Escalation!$F$3,IF('2021 Costs'!A726="2021",'2021 Costs'!D726/Escalation!$G$3,'2021 Costs'!D726/Escalation!$H$3))</f>
        <v>2707.1147044853897</v>
      </c>
    </row>
    <row r="727" spans="1:7" x14ac:dyDescent="0.25">
      <c r="A727" t="s">
        <v>3</v>
      </c>
      <c r="B727" t="s">
        <v>5</v>
      </c>
      <c r="C727" t="s">
        <v>28</v>
      </c>
      <c r="D727" s="15">
        <v>529.61</v>
      </c>
      <c r="E727" t="s">
        <v>19</v>
      </c>
      <c r="F727" s="2">
        <v>44536</v>
      </c>
      <c r="G727" s="15">
        <f>IF(A727="2020",D727/Escalation!$F$3,IF('2021 Costs'!A727="2021",'2021 Costs'!D727/Escalation!$G$3,'2021 Costs'!D727/Escalation!$H$3))</f>
        <v>553.02838156610937</v>
      </c>
    </row>
    <row r="728" spans="1:7" x14ac:dyDescent="0.25">
      <c r="A728" t="s">
        <v>3</v>
      </c>
      <c r="B728" t="s">
        <v>5</v>
      </c>
      <c r="C728" t="s">
        <v>28</v>
      </c>
      <c r="D728" s="15">
        <v>656.81</v>
      </c>
      <c r="E728" t="s">
        <v>19</v>
      </c>
      <c r="F728" s="2">
        <v>44536</v>
      </c>
      <c r="G728" s="15">
        <f>IF(A728="2020",D728/Escalation!$F$3,IF('2021 Costs'!A728="2021",'2021 Costs'!D728/Escalation!$G$3,'2021 Costs'!D728/Escalation!$H$3))</f>
        <v>685.85293196207829</v>
      </c>
    </row>
    <row r="729" spans="1:7" x14ac:dyDescent="0.25">
      <c r="A729" t="s">
        <v>3</v>
      </c>
      <c r="B729" t="s">
        <v>5</v>
      </c>
      <c r="C729" t="s">
        <v>26</v>
      </c>
      <c r="D729" s="15">
        <v>25.97</v>
      </c>
      <c r="E729" t="s">
        <v>19</v>
      </c>
      <c r="F729" s="2">
        <v>44536</v>
      </c>
      <c r="G729" s="15">
        <f>IF(A729="2020",D729/Escalation!$F$3,IF('2021 Costs'!A729="2021",'2021 Costs'!D729/Escalation!$G$3,'2021 Costs'!D729/Escalation!$H$3))</f>
        <v>27.118345705843659</v>
      </c>
    </row>
    <row r="730" spans="1:7" x14ac:dyDescent="0.25">
      <c r="A730" t="s">
        <v>3</v>
      </c>
      <c r="B730" t="s">
        <v>5</v>
      </c>
      <c r="C730" t="s">
        <v>26</v>
      </c>
      <c r="D730" s="15">
        <v>0.99</v>
      </c>
      <c r="E730" t="s">
        <v>19</v>
      </c>
      <c r="F730" s="2">
        <v>44536</v>
      </c>
      <c r="G730" s="15">
        <f>IF(A730="2020",D730/Escalation!$F$3,IF('2021 Costs'!A730="2021",'2021 Costs'!D730/Escalation!$G$3,'2021 Costs'!D730/Escalation!$H$3))</f>
        <v>1.0337759818554186</v>
      </c>
    </row>
    <row r="731" spans="1:7" x14ac:dyDescent="0.25">
      <c r="A731" t="s">
        <v>3</v>
      </c>
      <c r="B731" t="s">
        <v>5</v>
      </c>
      <c r="C731" t="s">
        <v>27</v>
      </c>
      <c r="D731" s="15">
        <v>181.2</v>
      </c>
      <c r="E731" t="s">
        <v>19</v>
      </c>
      <c r="F731" s="2">
        <v>44536</v>
      </c>
      <c r="G731" s="15">
        <f>IF(A731="2020",D731/Escalation!$F$3,IF('2021 Costs'!A731="2021",'2021 Costs'!D731/Escalation!$G$3,'2021 Costs'!D731/Escalation!$H$3))</f>
        <v>189.2123312244463</v>
      </c>
    </row>
    <row r="732" spans="1:7" x14ac:dyDescent="0.25">
      <c r="A732" t="s">
        <v>3</v>
      </c>
      <c r="B732" t="s">
        <v>5</v>
      </c>
      <c r="C732" t="s">
        <v>27</v>
      </c>
      <c r="D732" s="15">
        <v>51.77</v>
      </c>
      <c r="E732" t="s">
        <v>19</v>
      </c>
      <c r="F732" s="2">
        <v>44536</v>
      </c>
      <c r="G732" s="15">
        <f>IF(A732="2020",D732/Escalation!$F$3,IF('2021 Costs'!A732="2021",'2021 Costs'!D732/Escalation!$G$3,'2021 Costs'!D732/Escalation!$H$3))</f>
        <v>54.059174323893963</v>
      </c>
    </row>
    <row r="733" spans="1:7" x14ac:dyDescent="0.25">
      <c r="A733" t="s">
        <v>3</v>
      </c>
      <c r="B733" t="s">
        <v>5</v>
      </c>
      <c r="C733" t="s">
        <v>27</v>
      </c>
      <c r="D733" s="15">
        <v>181.2</v>
      </c>
      <c r="E733" t="s">
        <v>19</v>
      </c>
      <c r="F733" s="2">
        <v>44536</v>
      </c>
      <c r="G733" s="15">
        <f>IF(A733="2020",D733/Escalation!$F$3,IF('2021 Costs'!A733="2021",'2021 Costs'!D733/Escalation!$G$3,'2021 Costs'!D733/Escalation!$H$3))</f>
        <v>189.2123312244463</v>
      </c>
    </row>
    <row r="734" spans="1:7" x14ac:dyDescent="0.25">
      <c r="A734" t="s">
        <v>3</v>
      </c>
      <c r="B734" t="s">
        <v>5</v>
      </c>
      <c r="C734" t="s">
        <v>27</v>
      </c>
      <c r="D734" s="15">
        <v>3.06</v>
      </c>
      <c r="E734" t="s">
        <v>19</v>
      </c>
      <c r="F734" s="2">
        <v>44536</v>
      </c>
      <c r="G734" s="15">
        <f>IF(A734="2020",D734/Escalation!$F$3,IF('2021 Costs'!A734="2021",'2021 Costs'!D734/Escalation!$G$3,'2021 Costs'!D734/Escalation!$H$3))</f>
        <v>3.1953075802803848</v>
      </c>
    </row>
    <row r="735" spans="1:7" x14ac:dyDescent="0.25">
      <c r="A735" t="s">
        <v>3</v>
      </c>
      <c r="B735" t="s">
        <v>5</v>
      </c>
      <c r="C735" t="s">
        <v>27</v>
      </c>
      <c r="D735" s="15">
        <v>77.66</v>
      </c>
      <c r="E735" t="s">
        <v>19</v>
      </c>
      <c r="F735" s="2">
        <v>44536</v>
      </c>
      <c r="G735" s="15">
        <f>IF(A735="2020",D735/Escalation!$F$3,IF('2021 Costs'!A735="2021",'2021 Costs'!D735/Escalation!$G$3,'2021 Costs'!D735/Escalation!$H$3))</f>
        <v>81.093982576658391</v>
      </c>
    </row>
    <row r="736" spans="1:7" x14ac:dyDescent="0.25">
      <c r="A736" t="s">
        <v>3</v>
      </c>
      <c r="B736" t="s">
        <v>5</v>
      </c>
      <c r="C736" t="s">
        <v>27</v>
      </c>
      <c r="D736" s="15">
        <v>0.04</v>
      </c>
      <c r="E736" t="s">
        <v>19</v>
      </c>
      <c r="F736" s="2">
        <v>44536</v>
      </c>
      <c r="G736" s="15">
        <f>IF(A736="2020",D736/Escalation!$F$3,IF('2021 Costs'!A736="2021",'2021 Costs'!D736/Escalation!$G$3,'2021 Costs'!D736/Escalation!$H$3))</f>
        <v>4.1768726539612874E-2</v>
      </c>
    </row>
    <row r="737" spans="1:7" x14ac:dyDescent="0.25">
      <c r="A737" t="s">
        <v>3</v>
      </c>
      <c r="B737" t="s">
        <v>5</v>
      </c>
      <c r="C737" t="s">
        <v>27</v>
      </c>
      <c r="D737" s="15">
        <v>103.54</v>
      </c>
      <c r="E737" t="s">
        <v>19</v>
      </c>
      <c r="F737" s="2">
        <v>44536</v>
      </c>
      <c r="G737" s="15">
        <f>IF(A737="2020",D737/Escalation!$F$3,IF('2021 Costs'!A737="2021",'2021 Costs'!D737/Escalation!$G$3,'2021 Costs'!D737/Escalation!$H$3))</f>
        <v>108.11834864778793</v>
      </c>
    </row>
    <row r="738" spans="1:7" x14ac:dyDescent="0.25">
      <c r="A738" t="s">
        <v>3</v>
      </c>
      <c r="B738" t="s">
        <v>5</v>
      </c>
      <c r="C738" t="s">
        <v>27</v>
      </c>
      <c r="D738" s="15">
        <v>103.54</v>
      </c>
      <c r="E738" t="s">
        <v>19</v>
      </c>
      <c r="F738" s="2">
        <v>44536</v>
      </c>
      <c r="G738" s="15">
        <f>IF(A738="2020",D738/Escalation!$F$3,IF('2021 Costs'!A738="2021",'2021 Costs'!D738/Escalation!$G$3,'2021 Costs'!D738/Escalation!$H$3))</f>
        <v>108.11834864778793</v>
      </c>
    </row>
    <row r="739" spans="1:7" x14ac:dyDescent="0.25">
      <c r="A739" t="s">
        <v>3</v>
      </c>
      <c r="B739" t="s">
        <v>5</v>
      </c>
      <c r="C739" t="s">
        <v>27</v>
      </c>
      <c r="D739" s="15">
        <v>103.54</v>
      </c>
      <c r="E739" t="s">
        <v>19</v>
      </c>
      <c r="F739" s="2">
        <v>44536</v>
      </c>
      <c r="G739" s="15">
        <f>IF(A739="2020",D739/Escalation!$F$3,IF('2021 Costs'!A739="2021",'2021 Costs'!D739/Escalation!$G$3,'2021 Costs'!D739/Escalation!$H$3))</f>
        <v>108.11834864778793</v>
      </c>
    </row>
    <row r="740" spans="1:7" x14ac:dyDescent="0.25">
      <c r="A740" t="s">
        <v>3</v>
      </c>
      <c r="B740" t="s">
        <v>5</v>
      </c>
      <c r="C740" t="s">
        <v>27</v>
      </c>
      <c r="D740" s="15">
        <v>103.54</v>
      </c>
      <c r="E740" t="s">
        <v>19</v>
      </c>
      <c r="F740" s="2">
        <v>44536</v>
      </c>
      <c r="G740" s="15">
        <f>IF(A740="2020",D740/Escalation!$F$3,IF('2021 Costs'!A740="2021",'2021 Costs'!D740/Escalation!$G$3,'2021 Costs'!D740/Escalation!$H$3))</f>
        <v>108.11834864778793</v>
      </c>
    </row>
    <row r="741" spans="1:7" x14ac:dyDescent="0.25">
      <c r="A741" t="s">
        <v>3</v>
      </c>
      <c r="B741" t="s">
        <v>5</v>
      </c>
      <c r="C741" t="s">
        <v>27</v>
      </c>
      <c r="D741" s="15">
        <v>103.54</v>
      </c>
      <c r="E741" t="s">
        <v>19</v>
      </c>
      <c r="F741" s="2">
        <v>44536</v>
      </c>
      <c r="G741" s="15">
        <f>IF(A741="2020",D741/Escalation!$F$3,IF('2021 Costs'!A741="2021",'2021 Costs'!D741/Escalation!$G$3,'2021 Costs'!D741/Escalation!$H$3))</f>
        <v>108.11834864778793</v>
      </c>
    </row>
    <row r="742" spans="1:7" x14ac:dyDescent="0.25">
      <c r="A742" t="s">
        <v>3</v>
      </c>
      <c r="B742" t="s">
        <v>5</v>
      </c>
      <c r="C742" t="s">
        <v>27</v>
      </c>
      <c r="D742" s="15">
        <v>-2.93</v>
      </c>
      <c r="E742" t="s">
        <v>19</v>
      </c>
      <c r="F742" s="2">
        <v>44536</v>
      </c>
      <c r="G742" s="15">
        <f>IF(A742="2020",D742/Escalation!$F$3,IF('2021 Costs'!A742="2021",'2021 Costs'!D742/Escalation!$G$3,'2021 Costs'!D742/Escalation!$H$3))</f>
        <v>-3.0595592190266432</v>
      </c>
    </row>
    <row r="743" spans="1:7" x14ac:dyDescent="0.25">
      <c r="A743" t="s">
        <v>3</v>
      </c>
      <c r="B743" t="s">
        <v>5</v>
      </c>
      <c r="C743" t="s">
        <v>27</v>
      </c>
      <c r="D743" s="15">
        <v>103.54</v>
      </c>
      <c r="E743" t="s">
        <v>19</v>
      </c>
      <c r="F743" s="2">
        <v>44536</v>
      </c>
      <c r="G743" s="15">
        <f>IF(A743="2020",D743/Escalation!$F$3,IF('2021 Costs'!A743="2021",'2021 Costs'!D743/Escalation!$G$3,'2021 Costs'!D743/Escalation!$H$3))</f>
        <v>108.11834864778793</v>
      </c>
    </row>
    <row r="744" spans="1:7" x14ac:dyDescent="0.25">
      <c r="A744" t="s">
        <v>3</v>
      </c>
      <c r="B744" t="s">
        <v>5</v>
      </c>
      <c r="C744" t="s">
        <v>27</v>
      </c>
      <c r="D744" s="15">
        <v>103.54</v>
      </c>
      <c r="E744" t="s">
        <v>19</v>
      </c>
      <c r="F744" s="2">
        <v>44536</v>
      </c>
      <c r="G744" s="15">
        <f>IF(A744="2020",D744/Escalation!$F$3,IF('2021 Costs'!A744="2021",'2021 Costs'!D744/Escalation!$G$3,'2021 Costs'!D744/Escalation!$H$3))</f>
        <v>108.11834864778793</v>
      </c>
    </row>
    <row r="745" spans="1:7" x14ac:dyDescent="0.25">
      <c r="A745" t="s">
        <v>3</v>
      </c>
      <c r="B745" t="s">
        <v>5</v>
      </c>
      <c r="C745" t="s">
        <v>27</v>
      </c>
      <c r="D745" s="15">
        <v>103.54</v>
      </c>
      <c r="E745" t="s">
        <v>19</v>
      </c>
      <c r="F745" s="2">
        <v>44536</v>
      </c>
      <c r="G745" s="15">
        <f>IF(A745="2020",D745/Escalation!$F$3,IF('2021 Costs'!A745="2021",'2021 Costs'!D745/Escalation!$G$3,'2021 Costs'!D745/Escalation!$H$3))</f>
        <v>108.11834864778793</v>
      </c>
    </row>
    <row r="746" spans="1:7" x14ac:dyDescent="0.25">
      <c r="A746" t="s">
        <v>3</v>
      </c>
      <c r="B746" t="s">
        <v>5</v>
      </c>
      <c r="C746" t="s">
        <v>27</v>
      </c>
      <c r="D746" s="15">
        <v>103.54</v>
      </c>
      <c r="E746" t="s">
        <v>19</v>
      </c>
      <c r="F746" s="2">
        <v>44536</v>
      </c>
      <c r="G746" s="15">
        <f>IF(A746="2020",D746/Escalation!$F$3,IF('2021 Costs'!A746="2021",'2021 Costs'!D746/Escalation!$G$3,'2021 Costs'!D746/Escalation!$H$3))</f>
        <v>108.11834864778793</v>
      </c>
    </row>
    <row r="747" spans="1:7" x14ac:dyDescent="0.25">
      <c r="A747" t="s">
        <v>3</v>
      </c>
      <c r="B747" t="s">
        <v>5</v>
      </c>
      <c r="C747" t="s">
        <v>27</v>
      </c>
      <c r="D747" s="15">
        <v>103.54</v>
      </c>
      <c r="E747" t="s">
        <v>19</v>
      </c>
      <c r="F747" s="2">
        <v>44536</v>
      </c>
      <c r="G747" s="15">
        <f>IF(A747="2020",D747/Escalation!$F$3,IF('2021 Costs'!A747="2021",'2021 Costs'!D747/Escalation!$G$3,'2021 Costs'!D747/Escalation!$H$3))</f>
        <v>108.11834864778793</v>
      </c>
    </row>
    <row r="748" spans="1:7" x14ac:dyDescent="0.25">
      <c r="A748" t="s">
        <v>3</v>
      </c>
      <c r="B748" t="s">
        <v>5</v>
      </c>
      <c r="C748" t="s">
        <v>27</v>
      </c>
      <c r="D748" s="15">
        <v>77.66</v>
      </c>
      <c r="E748" t="s">
        <v>19</v>
      </c>
      <c r="F748" s="2">
        <v>44536</v>
      </c>
      <c r="G748" s="15">
        <f>IF(A748="2020",D748/Escalation!$F$3,IF('2021 Costs'!A748="2021",'2021 Costs'!D748/Escalation!$G$3,'2021 Costs'!D748/Escalation!$H$3))</f>
        <v>81.093982576658391</v>
      </c>
    </row>
    <row r="749" spans="1:7" x14ac:dyDescent="0.25">
      <c r="A749" t="s">
        <v>3</v>
      </c>
      <c r="B749" t="s">
        <v>5</v>
      </c>
      <c r="C749" t="s">
        <v>27</v>
      </c>
      <c r="D749" s="15">
        <v>58.19</v>
      </c>
      <c r="E749" t="s">
        <v>19</v>
      </c>
      <c r="F749" s="2">
        <v>44536</v>
      </c>
      <c r="G749" s="15">
        <f>IF(A749="2020",D749/Escalation!$F$3,IF('2021 Costs'!A749="2021",'2021 Costs'!D749/Escalation!$G$3,'2021 Costs'!D749/Escalation!$H$3))</f>
        <v>60.763054933501827</v>
      </c>
    </row>
    <row r="750" spans="1:7" x14ac:dyDescent="0.25">
      <c r="A750" t="s">
        <v>3</v>
      </c>
      <c r="B750" t="s">
        <v>5</v>
      </c>
      <c r="C750" t="s">
        <v>27</v>
      </c>
      <c r="D750" s="15">
        <v>103.54</v>
      </c>
      <c r="E750" t="s">
        <v>19</v>
      </c>
      <c r="F750" s="2">
        <v>44536</v>
      </c>
      <c r="G750" s="15">
        <f>IF(A750="2020",D750/Escalation!$F$3,IF('2021 Costs'!A750="2021",'2021 Costs'!D750/Escalation!$G$3,'2021 Costs'!D750/Escalation!$H$3))</f>
        <v>108.11834864778793</v>
      </c>
    </row>
    <row r="751" spans="1:7" x14ac:dyDescent="0.25">
      <c r="A751" t="s">
        <v>3</v>
      </c>
      <c r="B751" t="s">
        <v>5</v>
      </c>
      <c r="C751" t="s">
        <v>27</v>
      </c>
      <c r="D751" s="15">
        <v>103.54</v>
      </c>
      <c r="E751" t="s">
        <v>19</v>
      </c>
      <c r="F751" s="2">
        <v>44536</v>
      </c>
      <c r="G751" s="15">
        <f>IF(A751="2020",D751/Escalation!$F$3,IF('2021 Costs'!A751="2021",'2021 Costs'!D751/Escalation!$G$3,'2021 Costs'!D751/Escalation!$H$3))</f>
        <v>108.11834864778793</v>
      </c>
    </row>
    <row r="752" spans="1:7" x14ac:dyDescent="0.25">
      <c r="A752" t="s">
        <v>3</v>
      </c>
      <c r="B752" t="s">
        <v>5</v>
      </c>
      <c r="C752" t="s">
        <v>27</v>
      </c>
      <c r="D752" s="15">
        <v>103.54</v>
      </c>
      <c r="E752" t="s">
        <v>19</v>
      </c>
      <c r="F752" s="2">
        <v>44536</v>
      </c>
      <c r="G752" s="15">
        <f>IF(A752="2020",D752/Escalation!$F$3,IF('2021 Costs'!A752="2021",'2021 Costs'!D752/Escalation!$G$3,'2021 Costs'!D752/Escalation!$H$3))</f>
        <v>108.11834864778793</v>
      </c>
    </row>
    <row r="753" spans="1:7" x14ac:dyDescent="0.25">
      <c r="A753" t="s">
        <v>3</v>
      </c>
      <c r="B753" t="s">
        <v>5</v>
      </c>
      <c r="C753" t="s">
        <v>27</v>
      </c>
      <c r="D753" s="15">
        <v>103.54</v>
      </c>
      <c r="E753" t="s">
        <v>19</v>
      </c>
      <c r="F753" s="2">
        <v>44536</v>
      </c>
      <c r="G753" s="15">
        <f>IF(A753="2020",D753/Escalation!$F$3,IF('2021 Costs'!A753="2021",'2021 Costs'!D753/Escalation!$G$3,'2021 Costs'!D753/Escalation!$H$3))</f>
        <v>108.11834864778793</v>
      </c>
    </row>
    <row r="754" spans="1:7" x14ac:dyDescent="0.25">
      <c r="A754" t="s">
        <v>3</v>
      </c>
      <c r="B754" t="s">
        <v>5</v>
      </c>
      <c r="C754" t="s">
        <v>27</v>
      </c>
      <c r="D754" s="15">
        <v>103.54</v>
      </c>
      <c r="E754" t="s">
        <v>19</v>
      </c>
      <c r="F754" s="2">
        <v>44536</v>
      </c>
      <c r="G754" s="15">
        <f>IF(A754="2020",D754/Escalation!$F$3,IF('2021 Costs'!A754="2021",'2021 Costs'!D754/Escalation!$G$3,'2021 Costs'!D754/Escalation!$H$3))</f>
        <v>108.11834864778793</v>
      </c>
    </row>
    <row r="755" spans="1:7" x14ac:dyDescent="0.25">
      <c r="A755" t="s">
        <v>3</v>
      </c>
      <c r="B755" t="s">
        <v>5</v>
      </c>
      <c r="C755" t="s">
        <v>27</v>
      </c>
      <c r="D755" s="15">
        <v>0.44</v>
      </c>
      <c r="E755" t="s">
        <v>19</v>
      </c>
      <c r="F755" s="2">
        <v>44536</v>
      </c>
      <c r="G755" s="15">
        <f>IF(A755="2020",D755/Escalation!$F$3,IF('2021 Costs'!A755="2021",'2021 Costs'!D755/Escalation!$G$3,'2021 Costs'!D755/Escalation!$H$3))</f>
        <v>0.4594559919357416</v>
      </c>
    </row>
    <row r="756" spans="1:7" x14ac:dyDescent="0.25">
      <c r="A756" t="s">
        <v>3</v>
      </c>
      <c r="B756" t="s">
        <v>5</v>
      </c>
      <c r="C756" t="s">
        <v>27</v>
      </c>
      <c r="D756" s="15">
        <v>-2.86</v>
      </c>
      <c r="E756" t="s">
        <v>19</v>
      </c>
      <c r="F756" s="2">
        <v>44536</v>
      </c>
      <c r="G756" s="15">
        <f>IF(A756="2020",D756/Escalation!$F$3,IF('2021 Costs'!A756="2021",'2021 Costs'!D756/Escalation!$G$3,'2021 Costs'!D756/Escalation!$H$3))</f>
        <v>-2.9864639475823203</v>
      </c>
    </row>
    <row r="757" spans="1:7" x14ac:dyDescent="0.25">
      <c r="A757" t="s">
        <v>3</v>
      </c>
      <c r="B757" t="s">
        <v>5</v>
      </c>
      <c r="C757" t="s">
        <v>27</v>
      </c>
      <c r="D757" s="15">
        <v>181.2</v>
      </c>
      <c r="E757" t="s">
        <v>19</v>
      </c>
      <c r="F757" s="2">
        <v>44536</v>
      </c>
      <c r="G757" s="15">
        <f>IF(A757="2020",D757/Escalation!$F$3,IF('2021 Costs'!A757="2021",'2021 Costs'!D757/Escalation!$G$3,'2021 Costs'!D757/Escalation!$H$3))</f>
        <v>189.2123312244463</v>
      </c>
    </row>
    <row r="758" spans="1:7" x14ac:dyDescent="0.25">
      <c r="A758" t="s">
        <v>3</v>
      </c>
      <c r="B758" t="s">
        <v>5</v>
      </c>
      <c r="C758" t="s">
        <v>27</v>
      </c>
      <c r="D758" s="15">
        <v>0.28000000000000003</v>
      </c>
      <c r="E758" t="s">
        <v>19</v>
      </c>
      <c r="F758" s="2">
        <v>44536</v>
      </c>
      <c r="G758" s="15">
        <f>IF(A758="2020",D758/Escalation!$F$3,IF('2021 Costs'!A758="2021",'2021 Costs'!D758/Escalation!$G$3,'2021 Costs'!D758/Escalation!$H$3))</f>
        <v>0.29238108577729016</v>
      </c>
    </row>
    <row r="759" spans="1:7" x14ac:dyDescent="0.25">
      <c r="A759" t="s">
        <v>6</v>
      </c>
      <c r="B759" t="s">
        <v>5</v>
      </c>
      <c r="C759" t="s">
        <v>27</v>
      </c>
      <c r="D759" s="15">
        <v>77.66</v>
      </c>
      <c r="E759" t="s">
        <v>19</v>
      </c>
      <c r="F759" s="2">
        <v>44536</v>
      </c>
      <c r="G759" s="15">
        <f>IF(A759="2020",D759/Escalation!$F$3,IF('2021 Costs'!A759="2021",'2021 Costs'!D759/Escalation!$G$3,'2021 Costs'!D759/Escalation!$H$3))</f>
        <v>77.66</v>
      </c>
    </row>
    <row r="760" spans="1:7" x14ac:dyDescent="0.25">
      <c r="A760" t="s">
        <v>6</v>
      </c>
      <c r="B760" t="s">
        <v>5</v>
      </c>
      <c r="C760" t="s">
        <v>27</v>
      </c>
      <c r="D760" s="15">
        <v>4.58</v>
      </c>
      <c r="E760" t="s">
        <v>19</v>
      </c>
      <c r="F760" s="2">
        <v>44536</v>
      </c>
      <c r="G760" s="15">
        <f>IF(A760="2020",D760/Escalation!$F$3,IF('2021 Costs'!A760="2021",'2021 Costs'!D760/Escalation!$G$3,'2021 Costs'!D760/Escalation!$H$3))</f>
        <v>4.58</v>
      </c>
    </row>
    <row r="761" spans="1:7" x14ac:dyDescent="0.25">
      <c r="A761" t="s">
        <v>3</v>
      </c>
      <c r="B761" t="s">
        <v>5</v>
      </c>
      <c r="C761" t="s">
        <v>27</v>
      </c>
      <c r="D761" s="15">
        <v>192.42</v>
      </c>
      <c r="E761" t="s">
        <v>19</v>
      </c>
      <c r="F761" s="2">
        <v>44536</v>
      </c>
      <c r="G761" s="15">
        <f>IF(A761="2020",D761/Escalation!$F$3,IF('2021 Costs'!A761="2021",'2021 Costs'!D761/Escalation!$G$3,'2021 Costs'!D761/Escalation!$H$3))</f>
        <v>200.92845901880773</v>
      </c>
    </row>
    <row r="762" spans="1:7" x14ac:dyDescent="0.25">
      <c r="A762" t="s">
        <v>3</v>
      </c>
      <c r="B762" t="s">
        <v>5</v>
      </c>
      <c r="C762" t="s">
        <v>27</v>
      </c>
      <c r="D762" s="15">
        <v>-3.86</v>
      </c>
      <c r="E762" t="s">
        <v>19</v>
      </c>
      <c r="F762" s="2">
        <v>44536</v>
      </c>
      <c r="G762" s="15">
        <f>IF(A762="2020",D762/Escalation!$F$3,IF('2021 Costs'!A762="2021",'2021 Costs'!D762/Escalation!$G$3,'2021 Costs'!D762/Escalation!$H$3))</f>
        <v>-4.0306821110726423</v>
      </c>
    </row>
    <row r="763" spans="1:7" x14ac:dyDescent="0.25">
      <c r="A763" t="s">
        <v>3</v>
      </c>
      <c r="B763" t="s">
        <v>5</v>
      </c>
      <c r="C763" t="s">
        <v>27</v>
      </c>
      <c r="D763" s="15">
        <v>81.8</v>
      </c>
      <c r="E763" t="s">
        <v>19</v>
      </c>
      <c r="F763" s="2">
        <v>44536</v>
      </c>
      <c r="G763" s="15">
        <f>IF(A763="2020",D763/Escalation!$F$3,IF('2021 Costs'!A763="2021",'2021 Costs'!D763/Escalation!$G$3,'2021 Costs'!D763/Escalation!$H$3))</f>
        <v>85.41704577350832</v>
      </c>
    </row>
    <row r="764" spans="1:7" x14ac:dyDescent="0.25">
      <c r="A764" t="s">
        <v>3</v>
      </c>
      <c r="B764" t="s">
        <v>5</v>
      </c>
      <c r="C764" t="s">
        <v>27</v>
      </c>
      <c r="D764" s="15">
        <v>13.1</v>
      </c>
      <c r="E764" t="s">
        <v>19</v>
      </c>
      <c r="F764" s="2">
        <v>44536</v>
      </c>
      <c r="G764" s="15">
        <f>IF(A764="2020",D764/Escalation!$F$3,IF('2021 Costs'!A764="2021",'2021 Costs'!D764/Escalation!$G$3,'2021 Costs'!D764/Escalation!$H$3))</f>
        <v>13.679257941723217</v>
      </c>
    </row>
    <row r="765" spans="1:7" x14ac:dyDescent="0.25">
      <c r="A765" t="s">
        <v>3</v>
      </c>
      <c r="B765" t="s">
        <v>5</v>
      </c>
      <c r="C765" t="s">
        <v>27</v>
      </c>
      <c r="D765" s="15">
        <v>74.569999999999993</v>
      </c>
      <c r="E765" t="s">
        <v>19</v>
      </c>
      <c r="F765" s="2">
        <v>44536</v>
      </c>
      <c r="G765" s="15">
        <f>IF(A765="2020",D765/Escalation!$F$3,IF('2021 Costs'!A765="2021",'2021 Costs'!D765/Escalation!$G$3,'2021 Costs'!D765/Escalation!$H$3))</f>
        <v>77.867348451473291</v>
      </c>
    </row>
    <row r="766" spans="1:7" x14ac:dyDescent="0.25">
      <c r="A766" t="s">
        <v>3</v>
      </c>
      <c r="B766" t="s">
        <v>5</v>
      </c>
      <c r="C766" t="s">
        <v>27</v>
      </c>
      <c r="D766" s="15">
        <v>149.13999999999999</v>
      </c>
      <c r="E766" t="s">
        <v>19</v>
      </c>
      <c r="F766" s="2">
        <v>44536</v>
      </c>
      <c r="G766" s="15">
        <f>IF(A766="2020",D766/Escalation!$F$3,IF('2021 Costs'!A766="2021",'2021 Costs'!D766/Escalation!$G$3,'2021 Costs'!D766/Escalation!$H$3))</f>
        <v>155.73469690294658</v>
      </c>
    </row>
    <row r="767" spans="1:7" x14ac:dyDescent="0.25">
      <c r="A767" t="s">
        <v>3</v>
      </c>
      <c r="B767" t="s">
        <v>5</v>
      </c>
      <c r="C767" t="s">
        <v>27</v>
      </c>
      <c r="D767" s="15">
        <v>-34.83</v>
      </c>
      <c r="E767" t="s">
        <v>19</v>
      </c>
      <c r="F767" s="2">
        <v>44536</v>
      </c>
      <c r="G767" s="15">
        <f>IF(A767="2020",D767/Escalation!$F$3,IF('2021 Costs'!A767="2021",'2021 Costs'!D767/Escalation!$G$3,'2021 Costs'!D767/Escalation!$H$3))</f>
        <v>-36.370118634367905</v>
      </c>
    </row>
    <row r="768" spans="1:7" x14ac:dyDescent="0.25">
      <c r="A768" t="s">
        <v>3</v>
      </c>
      <c r="B768" t="s">
        <v>5</v>
      </c>
      <c r="C768" t="s">
        <v>27</v>
      </c>
      <c r="D768" s="15">
        <v>149.13999999999999</v>
      </c>
      <c r="E768" t="s">
        <v>19</v>
      </c>
      <c r="F768" s="2">
        <v>44536</v>
      </c>
      <c r="G768" s="15">
        <f>IF(A768="2020",D768/Escalation!$F$3,IF('2021 Costs'!A768="2021",'2021 Costs'!D768/Escalation!$G$3,'2021 Costs'!D768/Escalation!$H$3))</f>
        <v>155.73469690294658</v>
      </c>
    </row>
    <row r="769" spans="1:7" x14ac:dyDescent="0.25">
      <c r="A769" t="s">
        <v>3</v>
      </c>
      <c r="B769" t="s">
        <v>5</v>
      </c>
      <c r="C769" t="s">
        <v>27</v>
      </c>
      <c r="D769" s="15">
        <v>372.85</v>
      </c>
      <c r="E769" t="s">
        <v>19</v>
      </c>
      <c r="F769" s="2">
        <v>44536</v>
      </c>
      <c r="G769" s="15">
        <f>IF(A769="2020",D769/Escalation!$F$3,IF('2021 Costs'!A769="2021",'2021 Costs'!D769/Escalation!$G$3,'2021 Costs'!D769/Escalation!$H$3))</f>
        <v>389.33674225736655</v>
      </c>
    </row>
    <row r="770" spans="1:7" x14ac:dyDescent="0.25">
      <c r="A770" t="s">
        <v>3</v>
      </c>
      <c r="B770" t="s">
        <v>5</v>
      </c>
      <c r="C770" t="s">
        <v>27</v>
      </c>
      <c r="D770" s="15">
        <v>-44.89</v>
      </c>
      <c r="E770" t="s">
        <v>19</v>
      </c>
      <c r="F770" s="2">
        <v>44536</v>
      </c>
      <c r="G770" s="15">
        <f>IF(A770="2020",D770/Escalation!$F$3,IF('2021 Costs'!A770="2021",'2021 Costs'!D770/Escalation!$G$3,'2021 Costs'!D770/Escalation!$H$3))</f>
        <v>-46.87495335908055</v>
      </c>
    </row>
    <row r="771" spans="1:7" x14ac:dyDescent="0.25">
      <c r="A771" t="s">
        <v>3</v>
      </c>
      <c r="B771" t="s">
        <v>5</v>
      </c>
      <c r="C771" t="s">
        <v>27</v>
      </c>
      <c r="D771" s="15">
        <v>2.2000000000000002</v>
      </c>
      <c r="E771" t="s">
        <v>19</v>
      </c>
      <c r="F771" s="2">
        <v>44536</v>
      </c>
      <c r="G771" s="15">
        <f>IF(A771="2020",D771/Escalation!$F$3,IF('2021 Costs'!A771="2021",'2021 Costs'!D771/Escalation!$G$3,'2021 Costs'!D771/Escalation!$H$3))</f>
        <v>2.2972799596787081</v>
      </c>
    </row>
    <row r="772" spans="1:7" x14ac:dyDescent="0.25">
      <c r="A772" t="s">
        <v>3</v>
      </c>
      <c r="B772" t="s">
        <v>5</v>
      </c>
      <c r="C772" t="s">
        <v>27</v>
      </c>
      <c r="D772" s="15">
        <v>-2.2000000000000002</v>
      </c>
      <c r="E772" t="s">
        <v>19</v>
      </c>
      <c r="F772" s="2">
        <v>44536</v>
      </c>
      <c r="G772" s="15">
        <f>IF(A772="2020",D772/Escalation!$F$3,IF('2021 Costs'!A772="2021",'2021 Costs'!D772/Escalation!$G$3,'2021 Costs'!D772/Escalation!$H$3))</f>
        <v>-2.2972799596787081</v>
      </c>
    </row>
    <row r="773" spans="1:7" x14ac:dyDescent="0.25">
      <c r="A773" t="s">
        <v>3</v>
      </c>
      <c r="B773" t="s">
        <v>5</v>
      </c>
      <c r="C773" t="s">
        <v>27</v>
      </c>
      <c r="D773" s="15">
        <v>10.33</v>
      </c>
      <c r="E773" t="s">
        <v>19</v>
      </c>
      <c r="F773" s="2">
        <v>44536</v>
      </c>
      <c r="G773" s="15">
        <f>IF(A773="2020",D773/Escalation!$F$3,IF('2021 Costs'!A773="2021",'2021 Costs'!D773/Escalation!$G$3,'2021 Costs'!D773/Escalation!$H$3))</f>
        <v>10.786773628855025</v>
      </c>
    </row>
    <row r="774" spans="1:7" x14ac:dyDescent="0.25">
      <c r="A774" t="s">
        <v>3</v>
      </c>
      <c r="B774" t="s">
        <v>5</v>
      </c>
      <c r="C774" t="s">
        <v>27</v>
      </c>
      <c r="D774" s="15">
        <v>-10.33</v>
      </c>
      <c r="E774" t="s">
        <v>19</v>
      </c>
      <c r="F774" s="2">
        <v>44536</v>
      </c>
      <c r="G774" s="15">
        <f>IF(A774="2020",D774/Escalation!$F$3,IF('2021 Costs'!A774="2021",'2021 Costs'!D774/Escalation!$G$3,'2021 Costs'!D774/Escalation!$H$3))</f>
        <v>-10.786773628855025</v>
      </c>
    </row>
    <row r="775" spans="1:7" x14ac:dyDescent="0.25">
      <c r="A775" t="s">
        <v>3</v>
      </c>
      <c r="B775" t="s">
        <v>5</v>
      </c>
      <c r="C775" t="s">
        <v>27</v>
      </c>
      <c r="D775" s="15">
        <v>183.43</v>
      </c>
      <c r="E775" t="s">
        <v>19</v>
      </c>
      <c r="F775" s="2">
        <v>44536</v>
      </c>
      <c r="G775" s="15">
        <f>IF(A775="2020",D775/Escalation!$F$3,IF('2021 Costs'!A775="2021",'2021 Costs'!D775/Escalation!$G$3,'2021 Costs'!D775/Escalation!$H$3))</f>
        <v>191.54093772902974</v>
      </c>
    </row>
    <row r="776" spans="1:7" x14ac:dyDescent="0.25">
      <c r="A776" t="s">
        <v>3</v>
      </c>
      <c r="B776" t="s">
        <v>5</v>
      </c>
      <c r="C776" t="s">
        <v>27</v>
      </c>
      <c r="D776" s="15">
        <v>-183.43</v>
      </c>
      <c r="E776" t="s">
        <v>19</v>
      </c>
      <c r="F776" s="2">
        <v>44536</v>
      </c>
      <c r="G776" s="15">
        <f>IF(A776="2020",D776/Escalation!$F$3,IF('2021 Costs'!A776="2021",'2021 Costs'!D776/Escalation!$G$3,'2021 Costs'!D776/Escalation!$H$3))</f>
        <v>-191.54093772902974</v>
      </c>
    </row>
    <row r="777" spans="1:7" x14ac:dyDescent="0.25">
      <c r="A777" t="s">
        <v>3</v>
      </c>
      <c r="B777" t="s">
        <v>5</v>
      </c>
      <c r="C777" t="s">
        <v>27</v>
      </c>
      <c r="D777" s="15">
        <v>69.77</v>
      </c>
      <c r="E777" t="s">
        <v>19</v>
      </c>
      <c r="F777" s="2">
        <v>44536</v>
      </c>
      <c r="G777" s="15">
        <f>IF(A777="2020",D777/Escalation!$F$3,IF('2021 Costs'!A777="2021",'2021 Costs'!D777/Escalation!$G$3,'2021 Costs'!D777/Escalation!$H$3))</f>
        <v>72.855101266719757</v>
      </c>
    </row>
    <row r="778" spans="1:7" x14ac:dyDescent="0.25">
      <c r="A778" t="s">
        <v>3</v>
      </c>
      <c r="B778" t="s">
        <v>5</v>
      </c>
      <c r="C778" t="s">
        <v>27</v>
      </c>
      <c r="D778" s="15">
        <v>-69.77</v>
      </c>
      <c r="E778" t="s">
        <v>19</v>
      </c>
      <c r="F778" s="2">
        <v>44536</v>
      </c>
      <c r="G778" s="15">
        <f>IF(A778="2020",D778/Escalation!$F$3,IF('2021 Costs'!A778="2021",'2021 Costs'!D778/Escalation!$G$3,'2021 Costs'!D778/Escalation!$H$3))</f>
        <v>-72.855101266719757</v>
      </c>
    </row>
    <row r="779" spans="1:7" x14ac:dyDescent="0.25">
      <c r="A779" t="s">
        <v>3</v>
      </c>
      <c r="B779" t="s">
        <v>5</v>
      </c>
      <c r="C779" t="s">
        <v>27</v>
      </c>
      <c r="D779" s="15">
        <v>0.16</v>
      </c>
      <c r="E779" t="s">
        <v>19</v>
      </c>
      <c r="F779" s="2">
        <v>44536</v>
      </c>
      <c r="G779" s="15">
        <f>IF(A779="2020",D779/Escalation!$F$3,IF('2021 Costs'!A779="2021",'2021 Costs'!D779/Escalation!$G$3,'2021 Costs'!D779/Escalation!$H$3))</f>
        <v>0.1670749061584515</v>
      </c>
    </row>
    <row r="780" spans="1:7" x14ac:dyDescent="0.25">
      <c r="A780" t="s">
        <v>3</v>
      </c>
      <c r="B780" t="s">
        <v>5</v>
      </c>
      <c r="C780" t="s">
        <v>27</v>
      </c>
      <c r="D780" s="15">
        <v>-0.16</v>
      </c>
      <c r="E780" t="s">
        <v>19</v>
      </c>
      <c r="F780" s="2">
        <v>44536</v>
      </c>
      <c r="G780" s="15">
        <f>IF(A780="2020",D780/Escalation!$F$3,IF('2021 Costs'!A780="2021",'2021 Costs'!D780/Escalation!$G$3,'2021 Costs'!D780/Escalation!$H$3))</f>
        <v>-0.1670749061584515</v>
      </c>
    </row>
    <row r="781" spans="1:7" x14ac:dyDescent="0.25">
      <c r="A781" t="s">
        <v>3</v>
      </c>
      <c r="B781" t="s">
        <v>5</v>
      </c>
      <c r="C781" t="s">
        <v>27</v>
      </c>
      <c r="D781" s="15">
        <v>86.36</v>
      </c>
      <c r="E781" t="s">
        <v>19</v>
      </c>
      <c r="F781" s="2">
        <v>44536</v>
      </c>
      <c r="G781" s="15">
        <f>IF(A781="2020",D781/Escalation!$F$3,IF('2021 Costs'!A781="2021",'2021 Costs'!D781/Escalation!$G$3,'2021 Costs'!D781/Escalation!$H$3))</f>
        <v>90.17868059902419</v>
      </c>
    </row>
    <row r="782" spans="1:7" x14ac:dyDescent="0.25">
      <c r="A782" t="s">
        <v>3</v>
      </c>
      <c r="B782" t="s">
        <v>5</v>
      </c>
      <c r="C782" t="s">
        <v>27</v>
      </c>
      <c r="D782" s="15">
        <v>-86.36</v>
      </c>
      <c r="E782" t="s">
        <v>19</v>
      </c>
      <c r="F782" s="2">
        <v>44536</v>
      </c>
      <c r="G782" s="15">
        <f>IF(A782="2020",D782/Escalation!$F$3,IF('2021 Costs'!A782="2021",'2021 Costs'!D782/Escalation!$G$3,'2021 Costs'!D782/Escalation!$H$3))</f>
        <v>-90.17868059902419</v>
      </c>
    </row>
    <row r="783" spans="1:7" x14ac:dyDescent="0.25">
      <c r="A783" t="s">
        <v>3</v>
      </c>
      <c r="B783" t="s">
        <v>5</v>
      </c>
      <c r="C783" t="s">
        <v>27</v>
      </c>
      <c r="D783" s="15">
        <v>455.13</v>
      </c>
      <c r="E783" t="s">
        <v>19</v>
      </c>
      <c r="F783" s="2">
        <v>44536</v>
      </c>
      <c r="G783" s="15">
        <f>IF(A783="2020",D783/Escalation!$F$3,IF('2021 Costs'!A783="2021",'2021 Costs'!D783/Escalation!$G$3,'2021 Costs'!D783/Escalation!$H$3))</f>
        <v>475.25501274935016</v>
      </c>
    </row>
    <row r="784" spans="1:7" x14ac:dyDescent="0.25">
      <c r="A784" t="s">
        <v>3</v>
      </c>
      <c r="B784" t="s">
        <v>5</v>
      </c>
      <c r="C784" t="s">
        <v>27</v>
      </c>
      <c r="D784" s="15">
        <v>-455.13</v>
      </c>
      <c r="E784" t="s">
        <v>19</v>
      </c>
      <c r="F784" s="2">
        <v>44536</v>
      </c>
      <c r="G784" s="15">
        <f>IF(A784="2020",D784/Escalation!$F$3,IF('2021 Costs'!A784="2021",'2021 Costs'!D784/Escalation!$G$3,'2021 Costs'!D784/Escalation!$H$3))</f>
        <v>-475.25501274935016</v>
      </c>
    </row>
    <row r="785" spans="1:7" x14ac:dyDescent="0.25">
      <c r="A785" t="s">
        <v>3</v>
      </c>
      <c r="B785" t="s">
        <v>5</v>
      </c>
      <c r="C785" t="s">
        <v>27</v>
      </c>
      <c r="D785" s="15">
        <v>335.59</v>
      </c>
      <c r="E785" t="s">
        <v>19</v>
      </c>
      <c r="F785" s="2">
        <v>44536</v>
      </c>
      <c r="G785" s="15">
        <f>IF(A785="2020",D785/Escalation!$F$3,IF('2021 Costs'!A785="2021",'2021 Costs'!D785/Escalation!$G$3,'2021 Costs'!D785/Escalation!$H$3))</f>
        <v>350.42917348571706</v>
      </c>
    </row>
    <row r="786" spans="1:7" x14ac:dyDescent="0.25">
      <c r="A786" t="s">
        <v>3</v>
      </c>
      <c r="B786" t="s">
        <v>5</v>
      </c>
      <c r="C786" t="s">
        <v>27</v>
      </c>
      <c r="D786" s="15">
        <v>223.72</v>
      </c>
      <c r="E786" t="s">
        <v>19</v>
      </c>
      <c r="F786" s="2">
        <v>44536</v>
      </c>
      <c r="G786" s="15">
        <f>IF(A786="2020",D786/Escalation!$F$3,IF('2021 Costs'!A786="2021",'2021 Costs'!D786/Escalation!$G$3,'2021 Costs'!D786/Escalation!$H$3))</f>
        <v>233.6124875360548</v>
      </c>
    </row>
    <row r="787" spans="1:7" x14ac:dyDescent="0.25">
      <c r="A787" t="s">
        <v>3</v>
      </c>
      <c r="B787" t="s">
        <v>5</v>
      </c>
      <c r="C787" t="s">
        <v>27</v>
      </c>
      <c r="D787" s="15">
        <v>596.6</v>
      </c>
      <c r="E787" t="s">
        <v>19</v>
      </c>
      <c r="F787" s="2">
        <v>44536</v>
      </c>
      <c r="G787" s="15">
        <f>IF(A787="2020",D787/Escalation!$F$3,IF('2021 Costs'!A787="2021",'2021 Costs'!D787/Escalation!$G$3,'2021 Costs'!D787/Escalation!$H$3))</f>
        <v>622.9805563383261</v>
      </c>
    </row>
    <row r="788" spans="1:7" x14ac:dyDescent="0.25">
      <c r="A788" t="s">
        <v>3</v>
      </c>
      <c r="B788" t="s">
        <v>5</v>
      </c>
      <c r="C788" t="s">
        <v>27</v>
      </c>
      <c r="D788" s="15">
        <v>-22.69</v>
      </c>
      <c r="E788" t="s">
        <v>19</v>
      </c>
      <c r="F788" s="2">
        <v>44536</v>
      </c>
      <c r="G788" s="15">
        <f>IF(A788="2020",D788/Escalation!$F$3,IF('2021 Costs'!A788="2021",'2021 Costs'!D788/Escalation!$G$3,'2021 Costs'!D788/Escalation!$H$3))</f>
        <v>-23.693310129595403</v>
      </c>
    </row>
    <row r="789" spans="1:7" x14ac:dyDescent="0.25">
      <c r="A789" t="s">
        <v>3</v>
      </c>
      <c r="B789" t="s">
        <v>5</v>
      </c>
      <c r="C789" t="s">
        <v>27</v>
      </c>
      <c r="D789" s="15">
        <v>-63.95</v>
      </c>
      <c r="E789" t="s">
        <v>19</v>
      </c>
      <c r="F789" s="2">
        <v>44536</v>
      </c>
      <c r="G789" s="15">
        <f>IF(A789="2020",D789/Escalation!$F$3,IF('2021 Costs'!A789="2021",'2021 Costs'!D789/Escalation!$G$3,'2021 Costs'!D789/Escalation!$H$3))</f>
        <v>-66.777751555206081</v>
      </c>
    </row>
    <row r="790" spans="1:7" x14ac:dyDescent="0.25">
      <c r="A790" t="s">
        <v>1</v>
      </c>
      <c r="B790" t="s">
        <v>5</v>
      </c>
      <c r="C790" t="s">
        <v>27</v>
      </c>
      <c r="D790" s="15">
        <v>149.96</v>
      </c>
      <c r="E790" t="s">
        <v>19</v>
      </c>
      <c r="F790" s="2">
        <v>44536</v>
      </c>
      <c r="G790" s="15">
        <f>IF(A790="2020",D790/Escalation!$F$3,IF('2021 Costs'!A790="2021",'2021 Costs'!D790/Escalation!$G$3,'2021 Costs'!D790/Escalation!$H$3))</f>
        <v>164.03774443480955</v>
      </c>
    </row>
    <row r="791" spans="1:7" x14ac:dyDescent="0.25">
      <c r="A791" t="s">
        <v>1</v>
      </c>
      <c r="B791" t="s">
        <v>5</v>
      </c>
      <c r="C791" t="s">
        <v>27</v>
      </c>
      <c r="D791" s="15">
        <v>-2.4500000000000002</v>
      </c>
      <c r="E791" t="s">
        <v>19</v>
      </c>
      <c r="F791" s="2">
        <v>44536</v>
      </c>
      <c r="G791" s="15">
        <f>IF(A791="2020",D791/Escalation!$F$3,IF('2021 Costs'!A791="2021",'2021 Costs'!D791/Escalation!$G$3,'2021 Costs'!D791/Escalation!$H$3))</f>
        <v>-2.6799978251886065</v>
      </c>
    </row>
    <row r="792" spans="1:7" x14ac:dyDescent="0.25">
      <c r="A792" t="s">
        <v>1</v>
      </c>
      <c r="B792" t="s">
        <v>5</v>
      </c>
      <c r="C792" t="s">
        <v>27</v>
      </c>
      <c r="D792" s="15">
        <v>-10.56</v>
      </c>
      <c r="E792" t="s">
        <v>19</v>
      </c>
      <c r="F792" s="2">
        <v>44536</v>
      </c>
      <c r="G792" s="15">
        <f>IF(A792="2020",D792/Escalation!$F$3,IF('2021 Costs'!A792="2021",'2021 Costs'!D792/Escalation!$G$3,'2021 Costs'!D792/Escalation!$H$3))</f>
        <v>-11.551337564894565</v>
      </c>
    </row>
    <row r="793" spans="1:7" x14ac:dyDescent="0.25">
      <c r="A793" t="s">
        <v>6</v>
      </c>
      <c r="B793" t="s">
        <v>5</v>
      </c>
      <c r="C793" t="s">
        <v>27</v>
      </c>
      <c r="D793" s="15">
        <v>42.1</v>
      </c>
      <c r="E793" t="s">
        <v>19</v>
      </c>
      <c r="F793" s="2">
        <v>44536</v>
      </c>
      <c r="G793" s="15">
        <f>IF(A793="2020",D793/Escalation!$F$3,IF('2021 Costs'!A793="2021",'2021 Costs'!D793/Escalation!$G$3,'2021 Costs'!D793/Escalation!$H$3))</f>
        <v>42.1</v>
      </c>
    </row>
    <row r="794" spans="1:7" x14ac:dyDescent="0.25">
      <c r="A794" t="s">
        <v>6</v>
      </c>
      <c r="B794" t="s">
        <v>5</v>
      </c>
      <c r="C794" t="s">
        <v>27</v>
      </c>
      <c r="D794" s="15">
        <v>1.52</v>
      </c>
      <c r="E794" t="s">
        <v>19</v>
      </c>
      <c r="F794" s="2">
        <v>44536</v>
      </c>
      <c r="G794" s="15">
        <f>IF(A794="2020",D794/Escalation!$F$3,IF('2021 Costs'!A794="2021",'2021 Costs'!D794/Escalation!$G$3,'2021 Costs'!D794/Escalation!$H$3))</f>
        <v>1.52</v>
      </c>
    </row>
    <row r="795" spans="1:7" x14ac:dyDescent="0.25">
      <c r="A795" t="s">
        <v>6</v>
      </c>
      <c r="B795" t="s">
        <v>5</v>
      </c>
      <c r="C795" t="s">
        <v>27</v>
      </c>
      <c r="D795" s="15">
        <v>-12.61</v>
      </c>
      <c r="E795" t="s">
        <v>19</v>
      </c>
      <c r="F795" s="2">
        <v>44536</v>
      </c>
      <c r="G795" s="15">
        <f>IF(A795="2020",D795/Escalation!$F$3,IF('2021 Costs'!A795="2021",'2021 Costs'!D795/Escalation!$G$3,'2021 Costs'!D795/Escalation!$H$3))</f>
        <v>-12.61</v>
      </c>
    </row>
    <row r="796" spans="1:7" x14ac:dyDescent="0.25">
      <c r="A796" t="s">
        <v>1</v>
      </c>
      <c r="B796" t="s">
        <v>5</v>
      </c>
      <c r="C796" t="s">
        <v>4</v>
      </c>
      <c r="D796" s="15">
        <v>18.5</v>
      </c>
      <c r="E796" t="s">
        <v>19</v>
      </c>
      <c r="F796" s="2">
        <v>44536</v>
      </c>
      <c r="G796" s="15">
        <f>IF(A796="2020",D796/Escalation!$F$3,IF('2021 Costs'!A796="2021",'2021 Costs'!D796/Escalation!$G$3,'2021 Costs'!D796/Escalation!$H$3))</f>
        <v>20.236718271832334</v>
      </c>
    </row>
    <row r="797" spans="1:7" x14ac:dyDescent="0.25">
      <c r="A797" t="s">
        <v>1</v>
      </c>
      <c r="B797" t="s">
        <v>5</v>
      </c>
      <c r="C797" t="s">
        <v>4</v>
      </c>
      <c r="D797" s="15">
        <v>-1.1100000000000001</v>
      </c>
      <c r="E797" t="s">
        <v>19</v>
      </c>
      <c r="F797" s="2">
        <v>44536</v>
      </c>
      <c r="G797" s="15">
        <f>IF(A797="2020",D797/Escalation!$F$3,IF('2021 Costs'!A797="2021",'2021 Costs'!D797/Escalation!$G$3,'2021 Costs'!D797/Escalation!$H$3))</f>
        <v>-1.2142030963099402</v>
      </c>
    </row>
    <row r="798" spans="1:7" x14ac:dyDescent="0.25">
      <c r="A798" t="s">
        <v>6</v>
      </c>
      <c r="B798" t="s">
        <v>5</v>
      </c>
      <c r="C798" t="s">
        <v>4</v>
      </c>
      <c r="D798" s="15">
        <v>4.3099999999999996</v>
      </c>
      <c r="E798" t="s">
        <v>19</v>
      </c>
      <c r="F798" s="2">
        <v>44536</v>
      </c>
      <c r="G798" s="15">
        <f>IF(A798="2020",D798/Escalation!$F$3,IF('2021 Costs'!A798="2021",'2021 Costs'!D798/Escalation!$G$3,'2021 Costs'!D798/Escalation!$H$3))</f>
        <v>4.3099999999999996</v>
      </c>
    </row>
    <row r="799" spans="1:7" x14ac:dyDescent="0.25">
      <c r="A799" t="s">
        <v>6</v>
      </c>
      <c r="B799" t="s">
        <v>5</v>
      </c>
      <c r="C799" t="s">
        <v>4</v>
      </c>
      <c r="D799" s="15">
        <v>-1.29</v>
      </c>
      <c r="E799" t="s">
        <v>19</v>
      </c>
      <c r="F799" s="2">
        <v>44536</v>
      </c>
      <c r="G799" s="15">
        <f>IF(A799="2020",D799/Escalation!$F$3,IF('2021 Costs'!A799="2021",'2021 Costs'!D799/Escalation!$G$3,'2021 Costs'!D799/Escalation!$H$3))</f>
        <v>-1.29</v>
      </c>
    </row>
    <row r="800" spans="1:7" x14ac:dyDescent="0.25">
      <c r="A800" t="s">
        <v>1</v>
      </c>
      <c r="B800" t="s">
        <v>5</v>
      </c>
      <c r="C800" t="s">
        <v>27</v>
      </c>
      <c r="D800" s="15">
        <v>31.57</v>
      </c>
      <c r="E800" t="s">
        <v>19</v>
      </c>
      <c r="F800" s="2">
        <v>44536</v>
      </c>
      <c r="G800" s="15">
        <f>IF(A800="2020",D800/Escalation!$F$3,IF('2021 Costs'!A800="2021",'2021 Costs'!D800/Escalation!$G$3,'2021 Costs'!D800/Escalation!$H$3))</f>
        <v>34.533686261716042</v>
      </c>
    </row>
    <row r="801" spans="1:7" x14ac:dyDescent="0.25">
      <c r="A801" t="s">
        <v>1</v>
      </c>
      <c r="B801" t="s">
        <v>5</v>
      </c>
      <c r="C801" t="s">
        <v>27</v>
      </c>
      <c r="D801" s="15">
        <v>-2.2599999999999998</v>
      </c>
      <c r="E801" t="s">
        <v>19</v>
      </c>
      <c r="F801" s="2">
        <v>44536</v>
      </c>
      <c r="G801" s="15">
        <f>IF(A801="2020",D801/Escalation!$F$3,IF('2021 Costs'!A801="2021",'2021 Costs'!D801/Escalation!$G$3,'2021 Costs'!D801/Escalation!$H$3))</f>
        <v>-2.4721612591535713</v>
      </c>
    </row>
    <row r="802" spans="1:7" x14ac:dyDescent="0.25">
      <c r="A802" t="s">
        <v>6</v>
      </c>
      <c r="B802" t="s">
        <v>5</v>
      </c>
      <c r="C802" t="s">
        <v>27</v>
      </c>
      <c r="D802" s="15">
        <v>9.64</v>
      </c>
      <c r="E802" t="s">
        <v>19</v>
      </c>
      <c r="F802" s="2">
        <v>44536</v>
      </c>
      <c r="G802" s="15">
        <f>IF(A802="2020",D802/Escalation!$F$3,IF('2021 Costs'!A802="2021",'2021 Costs'!D802/Escalation!$G$3,'2021 Costs'!D802/Escalation!$H$3))</f>
        <v>9.64</v>
      </c>
    </row>
    <row r="803" spans="1:7" x14ac:dyDescent="0.25">
      <c r="A803" t="s">
        <v>6</v>
      </c>
      <c r="B803" t="s">
        <v>5</v>
      </c>
      <c r="C803" t="s">
        <v>27</v>
      </c>
      <c r="D803" s="15">
        <v>-2.79</v>
      </c>
      <c r="E803" t="s">
        <v>19</v>
      </c>
      <c r="F803" s="2">
        <v>44536</v>
      </c>
      <c r="G803" s="15">
        <f>IF(A803="2020",D803/Escalation!$F$3,IF('2021 Costs'!A803="2021",'2021 Costs'!D803/Escalation!$G$3,'2021 Costs'!D803/Escalation!$H$3))</f>
        <v>-2.79</v>
      </c>
    </row>
    <row r="804" spans="1:7" x14ac:dyDescent="0.25">
      <c r="A804" t="s">
        <v>1</v>
      </c>
      <c r="B804" t="s">
        <v>5</v>
      </c>
      <c r="C804" t="s">
        <v>27</v>
      </c>
      <c r="D804" s="15">
        <v>5.19</v>
      </c>
      <c r="E804" t="s">
        <v>19</v>
      </c>
      <c r="F804" s="2">
        <v>44536</v>
      </c>
      <c r="G804" s="15">
        <f>IF(A804="2020",D804/Escalation!$F$3,IF('2021 Costs'!A804="2021",'2021 Costs'!D804/Escalation!$G$3,'2021 Costs'!D804/Escalation!$H$3))</f>
        <v>5.6772198827464768</v>
      </c>
    </row>
    <row r="805" spans="1:7" x14ac:dyDescent="0.25">
      <c r="A805" t="s">
        <v>1</v>
      </c>
      <c r="B805" t="s">
        <v>5</v>
      </c>
      <c r="C805" t="s">
        <v>27</v>
      </c>
      <c r="D805" s="15">
        <v>0.02</v>
      </c>
      <c r="E805" t="s">
        <v>19</v>
      </c>
      <c r="F805" s="2">
        <v>44536</v>
      </c>
      <c r="G805" s="15">
        <f>IF(A805="2020",D805/Escalation!$F$3,IF('2021 Costs'!A805="2021",'2021 Costs'!D805/Escalation!$G$3,'2021 Costs'!D805/Escalation!$H$3))</f>
        <v>2.1877533266845765E-2</v>
      </c>
    </row>
    <row r="806" spans="1:7" x14ac:dyDescent="0.25">
      <c r="A806" t="s">
        <v>1</v>
      </c>
      <c r="B806" t="s">
        <v>5</v>
      </c>
      <c r="C806" t="s">
        <v>27</v>
      </c>
      <c r="D806" s="15">
        <v>-0.62</v>
      </c>
      <c r="E806" t="s">
        <v>19</v>
      </c>
      <c r="F806" s="2">
        <v>44536</v>
      </c>
      <c r="G806" s="15">
        <f>IF(A806="2020",D806/Escalation!$F$3,IF('2021 Costs'!A806="2021",'2021 Costs'!D806/Escalation!$G$3,'2021 Costs'!D806/Escalation!$H$3))</f>
        <v>-0.67820353127221877</v>
      </c>
    </row>
    <row r="807" spans="1:7" x14ac:dyDescent="0.25">
      <c r="A807" t="s">
        <v>1</v>
      </c>
      <c r="B807" t="s">
        <v>5</v>
      </c>
      <c r="C807" t="s">
        <v>27</v>
      </c>
      <c r="D807" s="15">
        <v>4.78</v>
      </c>
      <c r="E807" t="s">
        <v>19</v>
      </c>
      <c r="F807" s="2">
        <v>44536</v>
      </c>
      <c r="G807" s="15">
        <f>IF(A807="2020",D807/Escalation!$F$3,IF('2021 Costs'!A807="2021",'2021 Costs'!D807/Escalation!$G$3,'2021 Costs'!D807/Escalation!$H$3))</f>
        <v>5.2287304507761379</v>
      </c>
    </row>
    <row r="808" spans="1:7" x14ac:dyDescent="0.25">
      <c r="A808" t="s">
        <v>1</v>
      </c>
      <c r="B808" t="s">
        <v>5</v>
      </c>
      <c r="C808" t="s">
        <v>27</v>
      </c>
      <c r="D808" s="15">
        <v>0.18</v>
      </c>
      <c r="E808" t="s">
        <v>19</v>
      </c>
      <c r="F808" s="2">
        <v>44536</v>
      </c>
      <c r="G808" s="15">
        <f>IF(A808="2020",D808/Escalation!$F$3,IF('2021 Costs'!A808="2021",'2021 Costs'!D808/Escalation!$G$3,'2021 Costs'!D808/Escalation!$H$3))</f>
        <v>0.19689779940161189</v>
      </c>
    </row>
    <row r="809" spans="1:7" x14ac:dyDescent="0.25">
      <c r="A809" t="s">
        <v>1</v>
      </c>
      <c r="B809" t="s">
        <v>5</v>
      </c>
      <c r="C809" t="s">
        <v>27</v>
      </c>
      <c r="D809" s="15">
        <v>-0.21</v>
      </c>
      <c r="E809" t="s">
        <v>19</v>
      </c>
      <c r="F809" s="2">
        <v>44536</v>
      </c>
      <c r="G809" s="15">
        <f>IF(A809="2020",D809/Escalation!$F$3,IF('2021 Costs'!A809="2021",'2021 Costs'!D809/Escalation!$G$3,'2021 Costs'!D809/Escalation!$H$3))</f>
        <v>-0.22971409930188053</v>
      </c>
    </row>
    <row r="810" spans="1:7" x14ac:dyDescent="0.25">
      <c r="A810" t="s">
        <v>1</v>
      </c>
      <c r="B810" t="s">
        <v>5</v>
      </c>
      <c r="C810" t="s">
        <v>27</v>
      </c>
      <c r="D810" s="15">
        <v>10</v>
      </c>
      <c r="E810" t="s">
        <v>19</v>
      </c>
      <c r="F810" s="2">
        <v>44536</v>
      </c>
      <c r="G810" s="15">
        <f>IF(A810="2020",D810/Escalation!$F$3,IF('2021 Costs'!A810="2021",'2021 Costs'!D810/Escalation!$G$3,'2021 Costs'!D810/Escalation!$H$3))</f>
        <v>10.938766633422883</v>
      </c>
    </row>
    <row r="811" spans="1:7" x14ac:dyDescent="0.25">
      <c r="A811" t="s">
        <v>1</v>
      </c>
      <c r="B811" t="s">
        <v>5</v>
      </c>
      <c r="C811" t="s">
        <v>27</v>
      </c>
      <c r="D811" s="15">
        <v>0.02</v>
      </c>
      <c r="E811" t="s">
        <v>19</v>
      </c>
      <c r="F811" s="2">
        <v>44536</v>
      </c>
      <c r="G811" s="15">
        <f>IF(A811="2020",D811/Escalation!$F$3,IF('2021 Costs'!A811="2021",'2021 Costs'!D811/Escalation!$G$3,'2021 Costs'!D811/Escalation!$H$3))</f>
        <v>2.1877533266845765E-2</v>
      </c>
    </row>
    <row r="812" spans="1:7" x14ac:dyDescent="0.25">
      <c r="A812" t="s">
        <v>3</v>
      </c>
      <c r="B812" t="s">
        <v>5</v>
      </c>
      <c r="C812" t="s">
        <v>27</v>
      </c>
      <c r="D812" s="15">
        <v>-0.87</v>
      </c>
      <c r="E812" t="s">
        <v>19</v>
      </c>
      <c r="F812" s="2">
        <v>44536</v>
      </c>
      <c r="G812" s="15">
        <f>IF(A812="2020",D812/Escalation!$F$3,IF('2021 Costs'!A812="2021",'2021 Costs'!D812/Escalation!$G$3,'2021 Costs'!D812/Escalation!$H$3))</f>
        <v>-0.90846980223658003</v>
      </c>
    </row>
    <row r="813" spans="1:7" x14ac:dyDescent="0.25">
      <c r="A813" t="s">
        <v>3</v>
      </c>
      <c r="B813" t="s">
        <v>5</v>
      </c>
      <c r="C813" t="s">
        <v>27</v>
      </c>
      <c r="D813" s="15">
        <v>11.41</v>
      </c>
      <c r="E813" t="s">
        <v>19</v>
      </c>
      <c r="F813" s="2">
        <v>44536</v>
      </c>
      <c r="G813" s="15">
        <f>IF(A813="2020",D813/Escalation!$F$3,IF('2021 Costs'!A813="2021",'2021 Costs'!D813/Escalation!$G$3,'2021 Costs'!D813/Escalation!$H$3))</f>
        <v>11.914529245424573</v>
      </c>
    </row>
    <row r="814" spans="1:7" x14ac:dyDescent="0.25">
      <c r="A814" t="s">
        <v>3</v>
      </c>
      <c r="B814" t="s">
        <v>5</v>
      </c>
      <c r="C814" t="s">
        <v>27</v>
      </c>
      <c r="D814" s="15">
        <v>0.27</v>
      </c>
      <c r="E814" t="s">
        <v>19</v>
      </c>
      <c r="F814" s="2">
        <v>44536</v>
      </c>
      <c r="G814" s="15">
        <f>IF(A814="2020",D814/Escalation!$F$3,IF('2021 Costs'!A814="2021",'2021 Costs'!D814/Escalation!$G$3,'2021 Costs'!D814/Escalation!$H$3))</f>
        <v>0.28193890414238693</v>
      </c>
    </row>
    <row r="815" spans="1:7" x14ac:dyDescent="0.25">
      <c r="A815" t="s">
        <v>3</v>
      </c>
      <c r="B815" t="s">
        <v>5</v>
      </c>
      <c r="C815" t="s">
        <v>27</v>
      </c>
      <c r="D815" s="15">
        <v>28.72</v>
      </c>
      <c r="E815" t="s">
        <v>19</v>
      </c>
      <c r="F815" s="2">
        <v>44536</v>
      </c>
      <c r="G815" s="15">
        <f>IF(A815="2020",D815/Escalation!$F$3,IF('2021 Costs'!A815="2021",'2021 Costs'!D815/Escalation!$G$3,'2021 Costs'!D815/Escalation!$H$3))</f>
        <v>29.989945655442042</v>
      </c>
    </row>
    <row r="816" spans="1:7" x14ac:dyDescent="0.25">
      <c r="A816" t="s">
        <v>3</v>
      </c>
      <c r="B816" t="s">
        <v>5</v>
      </c>
      <c r="C816" t="s">
        <v>27</v>
      </c>
      <c r="D816" s="15">
        <v>-1.21</v>
      </c>
      <c r="E816" t="s">
        <v>19</v>
      </c>
      <c r="F816" s="2">
        <v>44536</v>
      </c>
      <c r="G816" s="15">
        <f>IF(A816="2020",D816/Escalation!$F$3,IF('2021 Costs'!A816="2021",'2021 Costs'!D816/Escalation!$G$3,'2021 Costs'!D816/Escalation!$H$3))</f>
        <v>-1.2635039778232895</v>
      </c>
    </row>
    <row r="817" spans="1:7" x14ac:dyDescent="0.25">
      <c r="A817" t="s">
        <v>3</v>
      </c>
      <c r="B817" t="s">
        <v>5</v>
      </c>
      <c r="C817" t="s">
        <v>27</v>
      </c>
      <c r="D817" s="15">
        <v>5.21</v>
      </c>
      <c r="E817" t="s">
        <v>19</v>
      </c>
      <c r="F817" s="2">
        <v>44536</v>
      </c>
      <c r="G817" s="15">
        <f>IF(A817="2020",D817/Escalation!$F$3,IF('2021 Costs'!A817="2021",'2021 Costs'!D817/Escalation!$G$3,'2021 Costs'!D817/Escalation!$H$3))</f>
        <v>5.4403766317845772</v>
      </c>
    </row>
    <row r="818" spans="1:7" x14ac:dyDescent="0.25">
      <c r="A818" t="s">
        <v>3</v>
      </c>
      <c r="B818" t="s">
        <v>5</v>
      </c>
      <c r="C818" t="s">
        <v>27</v>
      </c>
      <c r="D818" s="15">
        <v>0</v>
      </c>
      <c r="E818" t="s">
        <v>19</v>
      </c>
      <c r="F818" s="2">
        <v>44536</v>
      </c>
      <c r="G818" s="15">
        <f>IF(A818="2020",D818/Escalation!$F$3,IF('2021 Costs'!A818="2021",'2021 Costs'!D818/Escalation!$G$3,'2021 Costs'!D818/Escalation!$H$3))</f>
        <v>0</v>
      </c>
    </row>
    <row r="819" spans="1:7" x14ac:dyDescent="0.25">
      <c r="A819" t="s">
        <v>3</v>
      </c>
      <c r="B819" t="s">
        <v>5</v>
      </c>
      <c r="C819" t="s">
        <v>27</v>
      </c>
      <c r="D819" s="15">
        <v>5.72</v>
      </c>
      <c r="E819" t="s">
        <v>19</v>
      </c>
      <c r="F819" s="2">
        <v>44536</v>
      </c>
      <c r="G819" s="15">
        <f>IF(A819="2020",D819/Escalation!$F$3,IF('2021 Costs'!A819="2021",'2021 Costs'!D819/Escalation!$G$3,'2021 Costs'!D819/Escalation!$H$3))</f>
        <v>5.9729278951646405</v>
      </c>
    </row>
    <row r="820" spans="1:7" x14ac:dyDescent="0.25">
      <c r="A820" t="s">
        <v>3</v>
      </c>
      <c r="B820" t="s">
        <v>5</v>
      </c>
      <c r="C820" t="s">
        <v>27</v>
      </c>
      <c r="D820" s="15">
        <v>0</v>
      </c>
      <c r="E820" t="s">
        <v>19</v>
      </c>
      <c r="F820" s="2">
        <v>44536</v>
      </c>
      <c r="G820" s="15">
        <f>IF(A820="2020",D820/Escalation!$F$3,IF('2021 Costs'!A820="2021",'2021 Costs'!D820/Escalation!$G$3,'2021 Costs'!D820/Escalation!$H$3))</f>
        <v>0</v>
      </c>
    </row>
    <row r="821" spans="1:7" x14ac:dyDescent="0.25">
      <c r="A821" t="s">
        <v>3</v>
      </c>
      <c r="B821" t="s">
        <v>5</v>
      </c>
      <c r="C821" t="s">
        <v>27</v>
      </c>
      <c r="D821" s="15">
        <v>25.5</v>
      </c>
      <c r="E821" t="s">
        <v>19</v>
      </c>
      <c r="F821" s="2">
        <v>44536</v>
      </c>
      <c r="G821" s="15">
        <f>IF(A821="2020",D821/Escalation!$F$3,IF('2021 Costs'!A821="2021",'2021 Costs'!D821/Escalation!$G$3,'2021 Costs'!D821/Escalation!$H$3))</f>
        <v>26.627563169003206</v>
      </c>
    </row>
    <row r="822" spans="1:7" x14ac:dyDescent="0.25">
      <c r="A822" t="s">
        <v>3</v>
      </c>
      <c r="B822" t="s">
        <v>5</v>
      </c>
      <c r="C822" t="s">
        <v>27</v>
      </c>
      <c r="D822" s="15">
        <v>-0.03</v>
      </c>
      <c r="E822" t="s">
        <v>19</v>
      </c>
      <c r="F822" s="2">
        <v>44536</v>
      </c>
      <c r="G822" s="15">
        <f>IF(A822="2020",D822/Escalation!$F$3,IF('2021 Costs'!A822="2021",'2021 Costs'!D822/Escalation!$G$3,'2021 Costs'!D822/Escalation!$H$3))</f>
        <v>-3.1326544904709652E-2</v>
      </c>
    </row>
    <row r="823" spans="1:7" x14ac:dyDescent="0.25">
      <c r="A823" t="s">
        <v>3</v>
      </c>
      <c r="B823" t="s">
        <v>5</v>
      </c>
      <c r="C823" t="s">
        <v>27</v>
      </c>
      <c r="D823" s="15">
        <v>13.96</v>
      </c>
      <c r="E823" t="s">
        <v>19</v>
      </c>
      <c r="F823" s="2">
        <v>44536</v>
      </c>
      <c r="G823" s="15">
        <f>IF(A823="2020",D823/Escalation!$F$3,IF('2021 Costs'!A823="2021",'2021 Costs'!D823/Escalation!$G$3,'2021 Costs'!D823/Escalation!$H$3))</f>
        <v>14.577285562324894</v>
      </c>
    </row>
    <row r="824" spans="1:7" x14ac:dyDescent="0.25">
      <c r="A824" t="s">
        <v>3</v>
      </c>
      <c r="B824" t="s">
        <v>5</v>
      </c>
      <c r="C824" t="s">
        <v>27</v>
      </c>
      <c r="D824" s="15">
        <v>0</v>
      </c>
      <c r="E824" t="s">
        <v>19</v>
      </c>
      <c r="F824" s="2">
        <v>44536</v>
      </c>
      <c r="G824" s="15">
        <f>IF(A824="2020",D824/Escalation!$F$3,IF('2021 Costs'!A824="2021",'2021 Costs'!D824/Escalation!$G$3,'2021 Costs'!D824/Escalation!$H$3))</f>
        <v>0</v>
      </c>
    </row>
    <row r="825" spans="1:7" x14ac:dyDescent="0.25">
      <c r="A825" t="s">
        <v>3</v>
      </c>
      <c r="B825" t="s">
        <v>5</v>
      </c>
      <c r="C825" t="s">
        <v>27</v>
      </c>
      <c r="D825" s="15">
        <v>-2.4</v>
      </c>
      <c r="E825" t="s">
        <v>19</v>
      </c>
      <c r="F825" s="2">
        <v>44536</v>
      </c>
      <c r="G825" s="15">
        <f>IF(A825="2020",D825/Escalation!$F$3,IF('2021 Costs'!A825="2021",'2021 Costs'!D825/Escalation!$G$3,'2021 Costs'!D825/Escalation!$H$3))</f>
        <v>-2.5061235923767722</v>
      </c>
    </row>
    <row r="826" spans="1:7" x14ac:dyDescent="0.25">
      <c r="A826" t="s">
        <v>3</v>
      </c>
      <c r="B826" t="s">
        <v>5</v>
      </c>
      <c r="C826" t="s">
        <v>27</v>
      </c>
      <c r="D826" s="15">
        <v>9.11</v>
      </c>
      <c r="E826" t="s">
        <v>19</v>
      </c>
      <c r="F826" s="2">
        <v>44536</v>
      </c>
      <c r="G826" s="15">
        <f>IF(A826="2020",D826/Escalation!$F$3,IF('2021 Costs'!A826="2021",'2021 Costs'!D826/Escalation!$G$3,'2021 Costs'!D826/Escalation!$H$3))</f>
        <v>9.5128274693968322</v>
      </c>
    </row>
    <row r="827" spans="1:7" x14ac:dyDescent="0.25">
      <c r="A827" t="s">
        <v>3</v>
      </c>
      <c r="B827" t="s">
        <v>5</v>
      </c>
      <c r="C827" t="s">
        <v>27</v>
      </c>
      <c r="D827" s="15">
        <v>-0.01</v>
      </c>
      <c r="E827" t="s">
        <v>19</v>
      </c>
      <c r="F827" s="2">
        <v>44536</v>
      </c>
      <c r="G827" s="15">
        <f>IF(A827="2020",D827/Escalation!$F$3,IF('2021 Costs'!A827="2021",'2021 Costs'!D827/Escalation!$G$3,'2021 Costs'!D827/Escalation!$H$3))</f>
        <v>-1.0442181634903219E-2</v>
      </c>
    </row>
    <row r="828" spans="1:7" x14ac:dyDescent="0.25">
      <c r="A828" t="s">
        <v>3</v>
      </c>
      <c r="B828" t="s">
        <v>5</v>
      </c>
      <c r="C828" t="s">
        <v>27</v>
      </c>
      <c r="D828" s="15">
        <v>8.0500000000000007</v>
      </c>
      <c r="E828" t="s">
        <v>19</v>
      </c>
      <c r="F828" s="2">
        <v>44536</v>
      </c>
      <c r="G828" s="15">
        <f>IF(A828="2020",D828/Escalation!$F$3,IF('2021 Costs'!A828="2021",'2021 Costs'!D828/Escalation!$G$3,'2021 Costs'!D828/Escalation!$H$3))</f>
        <v>8.405956216097092</v>
      </c>
    </row>
    <row r="829" spans="1:7" x14ac:dyDescent="0.25">
      <c r="A829" t="s">
        <v>3</v>
      </c>
      <c r="B829" t="s">
        <v>5</v>
      </c>
      <c r="C829" t="s">
        <v>27</v>
      </c>
      <c r="D829" s="15">
        <v>0.16</v>
      </c>
      <c r="E829" t="s">
        <v>19</v>
      </c>
      <c r="F829" s="2">
        <v>44536</v>
      </c>
      <c r="G829" s="15">
        <f>IF(A829="2020",D829/Escalation!$F$3,IF('2021 Costs'!A829="2021",'2021 Costs'!D829/Escalation!$G$3,'2021 Costs'!D829/Escalation!$H$3))</f>
        <v>0.1670749061584515</v>
      </c>
    </row>
    <row r="830" spans="1:7" x14ac:dyDescent="0.25">
      <c r="A830" t="s">
        <v>6</v>
      </c>
      <c r="B830" t="s">
        <v>5</v>
      </c>
      <c r="C830" t="s">
        <v>27</v>
      </c>
      <c r="D830" s="15">
        <v>11.82</v>
      </c>
      <c r="E830" t="s">
        <v>19</v>
      </c>
      <c r="F830" s="2">
        <v>44536</v>
      </c>
      <c r="G830" s="15">
        <f>IF(A830="2020",D830/Escalation!$F$3,IF('2021 Costs'!A830="2021",'2021 Costs'!D830/Escalation!$G$3,'2021 Costs'!D830/Escalation!$H$3))</f>
        <v>11.82</v>
      </c>
    </row>
    <row r="831" spans="1:7" x14ac:dyDescent="0.25">
      <c r="A831" t="s">
        <v>6</v>
      </c>
      <c r="B831" t="s">
        <v>5</v>
      </c>
      <c r="C831" t="s">
        <v>27</v>
      </c>
      <c r="D831" s="15">
        <v>-0.83</v>
      </c>
      <c r="E831" t="s">
        <v>19</v>
      </c>
      <c r="F831" s="2">
        <v>44536</v>
      </c>
      <c r="G831" s="15">
        <f>IF(A831="2020",D831/Escalation!$F$3,IF('2021 Costs'!A831="2021",'2021 Costs'!D831/Escalation!$G$3,'2021 Costs'!D831/Escalation!$H$3))</f>
        <v>-0.83</v>
      </c>
    </row>
    <row r="832" spans="1:7" x14ac:dyDescent="0.25">
      <c r="A832" t="s">
        <v>3</v>
      </c>
      <c r="B832" t="s">
        <v>5</v>
      </c>
      <c r="C832" t="s">
        <v>28</v>
      </c>
      <c r="D832" s="15">
        <v>-6.05</v>
      </c>
      <c r="E832" t="s">
        <v>19</v>
      </c>
      <c r="F832" s="2">
        <v>44536</v>
      </c>
      <c r="G832" s="15">
        <f>IF(A832="2020",D832/Escalation!$F$3,IF('2021 Costs'!A832="2021",'2021 Costs'!D832/Escalation!$G$3,'2021 Costs'!D832/Escalation!$H$3))</f>
        <v>-6.317519889116447</v>
      </c>
    </row>
    <row r="833" spans="1:7" x14ac:dyDescent="0.25">
      <c r="A833" t="s">
        <v>3</v>
      </c>
      <c r="B833" t="s">
        <v>5</v>
      </c>
      <c r="C833" t="s">
        <v>28</v>
      </c>
      <c r="D833" s="15">
        <v>-7.47</v>
      </c>
      <c r="E833" t="s">
        <v>19</v>
      </c>
      <c r="F833" s="2">
        <v>44536</v>
      </c>
      <c r="G833" s="15">
        <f>IF(A833="2020",D833/Escalation!$F$3,IF('2021 Costs'!A833="2021",'2021 Costs'!D833/Escalation!$G$3,'2021 Costs'!D833/Escalation!$H$3))</f>
        <v>-7.8003096812727044</v>
      </c>
    </row>
    <row r="834" spans="1:7" x14ac:dyDescent="0.25">
      <c r="A834" t="s">
        <v>3</v>
      </c>
      <c r="B834" t="s">
        <v>5</v>
      </c>
      <c r="C834" t="s">
        <v>28</v>
      </c>
      <c r="D834" s="15">
        <v>-19.47</v>
      </c>
      <c r="E834" t="s">
        <v>19</v>
      </c>
      <c r="F834" s="2">
        <v>44536</v>
      </c>
      <c r="G834" s="15">
        <f>IF(A834="2020",D834/Escalation!$F$3,IF('2021 Costs'!A834="2021",'2021 Costs'!D834/Escalation!$G$3,'2021 Costs'!D834/Escalation!$H$3))</f>
        <v>-20.330927643156567</v>
      </c>
    </row>
    <row r="835" spans="1:7" x14ac:dyDescent="0.25">
      <c r="A835" t="s">
        <v>3</v>
      </c>
      <c r="B835" t="s">
        <v>5</v>
      </c>
      <c r="C835" t="s">
        <v>28</v>
      </c>
      <c r="D835" s="15">
        <v>-24.47</v>
      </c>
      <c r="E835" t="s">
        <v>19</v>
      </c>
      <c r="F835" s="2">
        <v>44536</v>
      </c>
      <c r="G835" s="15">
        <f>IF(A835="2020",D835/Escalation!$F$3,IF('2021 Costs'!A835="2021",'2021 Costs'!D835/Escalation!$G$3,'2021 Costs'!D835/Escalation!$H$3))</f>
        <v>-25.552018460608174</v>
      </c>
    </row>
    <row r="836" spans="1:7" x14ac:dyDescent="0.25">
      <c r="A836" t="s">
        <v>6</v>
      </c>
      <c r="B836" t="s">
        <v>5</v>
      </c>
      <c r="C836" t="s">
        <v>28</v>
      </c>
      <c r="D836" s="15">
        <v>-0.44</v>
      </c>
      <c r="E836" t="s">
        <v>19</v>
      </c>
      <c r="F836" s="2">
        <v>44536</v>
      </c>
      <c r="G836" s="15">
        <f>IF(A836="2020",D836/Escalation!$F$3,IF('2021 Costs'!A836="2021",'2021 Costs'!D836/Escalation!$G$3,'2021 Costs'!D836/Escalation!$H$3))</f>
        <v>-0.44</v>
      </c>
    </row>
    <row r="837" spans="1:7" x14ac:dyDescent="0.25">
      <c r="A837" t="s">
        <v>1</v>
      </c>
      <c r="B837" t="s">
        <v>5</v>
      </c>
      <c r="C837" t="s">
        <v>27</v>
      </c>
      <c r="D837" s="15">
        <v>1.1100000000000001</v>
      </c>
      <c r="E837" t="s">
        <v>19</v>
      </c>
      <c r="F837" s="2">
        <v>44536</v>
      </c>
      <c r="G837" s="15">
        <f>IF(A837="2020",D837/Escalation!$F$3,IF('2021 Costs'!A837="2021",'2021 Costs'!D837/Escalation!$G$3,'2021 Costs'!D837/Escalation!$H$3))</f>
        <v>1.2142030963099402</v>
      </c>
    </row>
    <row r="838" spans="1:7" x14ac:dyDescent="0.25">
      <c r="A838" t="s">
        <v>1</v>
      </c>
      <c r="B838" t="s">
        <v>5</v>
      </c>
      <c r="C838" t="s">
        <v>27</v>
      </c>
      <c r="D838" s="15">
        <v>-0.13</v>
      </c>
      <c r="E838" t="s">
        <v>19</v>
      </c>
      <c r="F838" s="2">
        <v>44536</v>
      </c>
      <c r="G838" s="15">
        <f>IF(A838="2020",D838/Escalation!$F$3,IF('2021 Costs'!A838="2021",'2021 Costs'!D838/Escalation!$G$3,'2021 Costs'!D838/Escalation!$H$3))</f>
        <v>-0.14220396623449749</v>
      </c>
    </row>
    <row r="839" spans="1:7" x14ac:dyDescent="0.25">
      <c r="A839" t="s">
        <v>1</v>
      </c>
      <c r="B839" t="s">
        <v>5</v>
      </c>
      <c r="C839" t="s">
        <v>27</v>
      </c>
      <c r="D839" s="15">
        <v>1.06</v>
      </c>
      <c r="E839" t="s">
        <v>19</v>
      </c>
      <c r="F839" s="2">
        <v>44536</v>
      </c>
      <c r="G839" s="15">
        <f>IF(A839="2020",D839/Escalation!$F$3,IF('2021 Costs'!A839="2021",'2021 Costs'!D839/Escalation!$G$3,'2021 Costs'!D839/Escalation!$H$3))</f>
        <v>1.1595092631428257</v>
      </c>
    </row>
    <row r="840" spans="1:7" x14ac:dyDescent="0.25">
      <c r="A840" t="s">
        <v>1</v>
      </c>
      <c r="B840" t="s">
        <v>5</v>
      </c>
      <c r="C840" t="s">
        <v>27</v>
      </c>
      <c r="D840" s="15">
        <v>-0.04</v>
      </c>
      <c r="E840" t="s">
        <v>19</v>
      </c>
      <c r="F840" s="2">
        <v>44536</v>
      </c>
      <c r="G840" s="15">
        <f>IF(A840="2020",D840/Escalation!$F$3,IF('2021 Costs'!A840="2021",'2021 Costs'!D840/Escalation!$G$3,'2021 Costs'!D840/Escalation!$H$3))</f>
        <v>-4.3755066533691531E-2</v>
      </c>
    </row>
    <row r="841" spans="1:7" x14ac:dyDescent="0.25">
      <c r="A841" t="s">
        <v>1</v>
      </c>
      <c r="B841" t="s">
        <v>5</v>
      </c>
      <c r="C841" t="s">
        <v>27</v>
      </c>
      <c r="D841" s="15">
        <v>4.08</v>
      </c>
      <c r="E841" t="s">
        <v>19</v>
      </c>
      <c r="F841" s="2">
        <v>44536</v>
      </c>
      <c r="G841" s="15">
        <f>IF(A841="2020",D841/Escalation!$F$3,IF('2021 Costs'!A841="2021",'2021 Costs'!D841/Escalation!$G$3,'2021 Costs'!D841/Escalation!$H$3))</f>
        <v>4.463016786436536</v>
      </c>
    </row>
    <row r="842" spans="1:7" x14ac:dyDescent="0.25">
      <c r="A842" t="s">
        <v>3</v>
      </c>
      <c r="B842" t="s">
        <v>5</v>
      </c>
      <c r="C842" t="s">
        <v>27</v>
      </c>
      <c r="D842" s="15">
        <v>-0.18</v>
      </c>
      <c r="E842" t="s">
        <v>19</v>
      </c>
      <c r="F842" s="2">
        <v>44536</v>
      </c>
      <c r="G842" s="15">
        <f>IF(A842="2020",D842/Escalation!$F$3,IF('2021 Costs'!A842="2021",'2021 Costs'!D842/Escalation!$G$3,'2021 Costs'!D842/Escalation!$H$3))</f>
        <v>-0.18795926942825791</v>
      </c>
    </row>
    <row r="843" spans="1:7" x14ac:dyDescent="0.25">
      <c r="A843" t="s">
        <v>3</v>
      </c>
      <c r="B843" t="s">
        <v>5</v>
      </c>
      <c r="C843" t="s">
        <v>27</v>
      </c>
      <c r="D843" s="15">
        <v>2.4500000000000002</v>
      </c>
      <c r="E843" t="s">
        <v>19</v>
      </c>
      <c r="F843" s="2">
        <v>44536</v>
      </c>
      <c r="G843" s="15">
        <f>IF(A843="2020",D843/Escalation!$F$3,IF('2021 Costs'!A843="2021",'2021 Costs'!D843/Escalation!$G$3,'2021 Costs'!D843/Escalation!$H$3))</f>
        <v>2.5583345005512887</v>
      </c>
    </row>
    <row r="844" spans="1:7" x14ac:dyDescent="0.25">
      <c r="A844" t="s">
        <v>3</v>
      </c>
      <c r="B844" t="s">
        <v>5</v>
      </c>
      <c r="C844" t="s">
        <v>27</v>
      </c>
      <c r="D844" s="15">
        <v>5.78</v>
      </c>
      <c r="E844" t="s">
        <v>19</v>
      </c>
      <c r="F844" s="2">
        <v>44536</v>
      </c>
      <c r="G844" s="15">
        <f>IF(A844="2020",D844/Escalation!$F$3,IF('2021 Costs'!A844="2021",'2021 Costs'!D844/Escalation!$G$3,'2021 Costs'!D844/Escalation!$H$3))</f>
        <v>6.0355809849740609</v>
      </c>
    </row>
    <row r="845" spans="1:7" x14ac:dyDescent="0.25">
      <c r="A845" t="s">
        <v>3</v>
      </c>
      <c r="B845" t="s">
        <v>5</v>
      </c>
      <c r="C845" t="s">
        <v>27</v>
      </c>
      <c r="D845" s="15">
        <v>1.0900000000000001</v>
      </c>
      <c r="E845" t="s">
        <v>19</v>
      </c>
      <c r="F845" s="2">
        <v>44536</v>
      </c>
      <c r="G845" s="15">
        <f>IF(A845="2020",D845/Escalation!$F$3,IF('2021 Costs'!A845="2021",'2021 Costs'!D845/Escalation!$G$3,'2021 Costs'!D845/Escalation!$H$3))</f>
        <v>1.1381977982044509</v>
      </c>
    </row>
    <row r="846" spans="1:7" x14ac:dyDescent="0.25">
      <c r="A846" t="s">
        <v>3</v>
      </c>
      <c r="B846" t="s">
        <v>5</v>
      </c>
      <c r="C846" t="s">
        <v>27</v>
      </c>
      <c r="D846" s="15">
        <v>1.2</v>
      </c>
      <c r="E846" t="s">
        <v>19</v>
      </c>
      <c r="F846" s="2">
        <v>44536</v>
      </c>
      <c r="G846" s="15">
        <f>IF(A846="2020",D846/Escalation!$F$3,IF('2021 Costs'!A846="2021",'2021 Costs'!D846/Escalation!$G$3,'2021 Costs'!D846/Escalation!$H$3))</f>
        <v>1.2530617961883861</v>
      </c>
    </row>
    <row r="847" spans="1:7" x14ac:dyDescent="0.25">
      <c r="A847" t="s">
        <v>3</v>
      </c>
      <c r="B847" t="s">
        <v>5</v>
      </c>
      <c r="C847" t="s">
        <v>27</v>
      </c>
      <c r="D847" s="15">
        <v>5.35</v>
      </c>
      <c r="E847" t="s">
        <v>19</v>
      </c>
      <c r="F847" s="2">
        <v>44536</v>
      </c>
      <c r="G847" s="15">
        <f>IF(A847="2020",D847/Escalation!$F$3,IF('2021 Costs'!A847="2021",'2021 Costs'!D847/Escalation!$G$3,'2021 Costs'!D847/Escalation!$H$3))</f>
        <v>5.5865671746732213</v>
      </c>
    </row>
    <row r="848" spans="1:7" x14ac:dyDescent="0.25">
      <c r="A848" t="s">
        <v>3</v>
      </c>
      <c r="B848" t="s">
        <v>5</v>
      </c>
      <c r="C848" t="s">
        <v>27</v>
      </c>
      <c r="D848" s="15">
        <v>2.93</v>
      </c>
      <c r="E848" t="s">
        <v>19</v>
      </c>
      <c r="F848" s="2">
        <v>44536</v>
      </c>
      <c r="G848" s="15">
        <f>IF(A848="2020",D848/Escalation!$F$3,IF('2021 Costs'!A848="2021",'2021 Costs'!D848/Escalation!$G$3,'2021 Costs'!D848/Escalation!$H$3))</f>
        <v>3.0595592190266432</v>
      </c>
    </row>
    <row r="849" spans="1:7" x14ac:dyDescent="0.25">
      <c r="A849" t="s">
        <v>3</v>
      </c>
      <c r="B849" t="s">
        <v>5</v>
      </c>
      <c r="C849" t="s">
        <v>27</v>
      </c>
      <c r="D849" s="15">
        <v>-0.5</v>
      </c>
      <c r="E849" t="s">
        <v>19</v>
      </c>
      <c r="F849" s="2">
        <v>44536</v>
      </c>
      <c r="G849" s="15">
        <f>IF(A849="2020",D849/Escalation!$F$3,IF('2021 Costs'!A849="2021",'2021 Costs'!D849/Escalation!$G$3,'2021 Costs'!D849/Escalation!$H$3))</f>
        <v>-0.52210908174516091</v>
      </c>
    </row>
    <row r="850" spans="1:7" x14ac:dyDescent="0.25">
      <c r="A850" t="s">
        <v>3</v>
      </c>
      <c r="B850" t="s">
        <v>5</v>
      </c>
      <c r="C850" t="s">
        <v>27</v>
      </c>
      <c r="D850" s="15">
        <v>1.91</v>
      </c>
      <c r="E850" t="s">
        <v>19</v>
      </c>
      <c r="F850" s="2">
        <v>44536</v>
      </c>
      <c r="G850" s="15">
        <f>IF(A850="2020",D850/Escalation!$F$3,IF('2021 Costs'!A850="2021",'2021 Costs'!D850/Escalation!$G$3,'2021 Costs'!D850/Escalation!$H$3))</f>
        <v>1.9944566922665146</v>
      </c>
    </row>
    <row r="851" spans="1:7" x14ac:dyDescent="0.25">
      <c r="A851" t="s">
        <v>3</v>
      </c>
      <c r="B851" t="s">
        <v>5</v>
      </c>
      <c r="C851" t="s">
        <v>27</v>
      </c>
      <c r="D851" s="15">
        <v>2.4300000000000002</v>
      </c>
      <c r="E851" t="s">
        <v>19</v>
      </c>
      <c r="F851" s="2">
        <v>44536</v>
      </c>
      <c r="G851" s="15">
        <f>IF(A851="2020",D851/Escalation!$F$3,IF('2021 Costs'!A851="2021",'2021 Costs'!D851/Escalation!$G$3,'2021 Costs'!D851/Escalation!$H$3))</f>
        <v>2.5374501372814824</v>
      </c>
    </row>
    <row r="852" spans="1:7" x14ac:dyDescent="0.25">
      <c r="A852" t="s">
        <v>6</v>
      </c>
      <c r="B852" t="s">
        <v>5</v>
      </c>
      <c r="C852" t="s">
        <v>27</v>
      </c>
      <c r="D852" s="15">
        <v>2.4300000000000002</v>
      </c>
      <c r="E852" t="s">
        <v>19</v>
      </c>
      <c r="F852" s="2">
        <v>44536</v>
      </c>
      <c r="G852" s="15">
        <f>IF(A852="2020",D852/Escalation!$F$3,IF('2021 Costs'!A852="2021",'2021 Costs'!D852/Escalation!$G$3,'2021 Costs'!D852/Escalation!$H$3))</f>
        <v>2.4300000000000002</v>
      </c>
    </row>
    <row r="853" spans="1:7" x14ac:dyDescent="0.25">
      <c r="A853" t="s">
        <v>1</v>
      </c>
      <c r="B853" t="s">
        <v>5</v>
      </c>
      <c r="C853" t="s">
        <v>28</v>
      </c>
      <c r="D853" s="15">
        <v>340.4</v>
      </c>
      <c r="E853" t="s">
        <v>19</v>
      </c>
      <c r="F853" s="2">
        <v>44536</v>
      </c>
      <c r="G853" s="15">
        <f>IF(A853="2020",D853/Escalation!$F$3,IF('2021 Costs'!A853="2021",'2021 Costs'!D853/Escalation!$G$3,'2021 Costs'!D853/Escalation!$H$3))</f>
        <v>372.35561620171489</v>
      </c>
    </row>
    <row r="854" spans="1:7" x14ac:dyDescent="0.25">
      <c r="A854" t="s">
        <v>1</v>
      </c>
      <c r="B854" t="s">
        <v>5</v>
      </c>
      <c r="C854" t="s">
        <v>28</v>
      </c>
      <c r="D854" s="15">
        <v>18.309999999999999</v>
      </c>
      <c r="E854" t="s">
        <v>19</v>
      </c>
      <c r="F854" s="2">
        <v>44536</v>
      </c>
      <c r="G854" s="15">
        <f>IF(A854="2020",D854/Escalation!$F$3,IF('2021 Costs'!A854="2021",'2021 Costs'!D854/Escalation!$G$3,'2021 Costs'!D854/Escalation!$H$3))</f>
        <v>20.028881705797296</v>
      </c>
    </row>
    <row r="855" spans="1:7" x14ac:dyDescent="0.25">
      <c r="A855" t="s">
        <v>1</v>
      </c>
      <c r="B855" t="s">
        <v>5</v>
      </c>
      <c r="C855" t="s">
        <v>28</v>
      </c>
      <c r="D855" s="15">
        <v>374.33</v>
      </c>
      <c r="E855" t="s">
        <v>19</v>
      </c>
      <c r="F855" s="2">
        <v>44536</v>
      </c>
      <c r="G855" s="15">
        <f>IF(A855="2020",D855/Escalation!$F$3,IF('2021 Costs'!A855="2021",'2021 Costs'!D855/Escalation!$G$3,'2021 Costs'!D855/Escalation!$H$3))</f>
        <v>409.47085138891873</v>
      </c>
    </row>
    <row r="856" spans="1:7" x14ac:dyDescent="0.25">
      <c r="A856" t="s">
        <v>1</v>
      </c>
      <c r="B856" t="s">
        <v>5</v>
      </c>
      <c r="C856" t="s">
        <v>28</v>
      </c>
      <c r="D856" s="15">
        <v>58.69</v>
      </c>
      <c r="E856" t="s">
        <v>19</v>
      </c>
      <c r="F856" s="2">
        <v>44536</v>
      </c>
      <c r="G856" s="15">
        <f>IF(A856="2020",D856/Escalation!$F$3,IF('2021 Costs'!A856="2021",'2021 Costs'!D856/Escalation!$G$3,'2021 Costs'!D856/Escalation!$H$3))</f>
        <v>64.199621371558891</v>
      </c>
    </row>
    <row r="857" spans="1:7" x14ac:dyDescent="0.25">
      <c r="A857" t="s">
        <v>1</v>
      </c>
      <c r="B857" t="s">
        <v>5</v>
      </c>
      <c r="C857" t="s">
        <v>28</v>
      </c>
      <c r="D857" s="15">
        <v>14.94</v>
      </c>
      <c r="E857" t="s">
        <v>19</v>
      </c>
      <c r="F857" s="2">
        <v>44536</v>
      </c>
      <c r="G857" s="15">
        <f>IF(A857="2020",D857/Escalation!$F$3,IF('2021 Costs'!A857="2021",'2021 Costs'!D857/Escalation!$G$3,'2021 Costs'!D857/Escalation!$H$3))</f>
        <v>16.342517350333786</v>
      </c>
    </row>
    <row r="858" spans="1:7" x14ac:dyDescent="0.25">
      <c r="A858" t="s">
        <v>1</v>
      </c>
      <c r="B858" t="s">
        <v>5</v>
      </c>
      <c r="C858" t="s">
        <v>28</v>
      </c>
      <c r="D858" s="15">
        <v>249.2</v>
      </c>
      <c r="E858" t="s">
        <v>19</v>
      </c>
      <c r="F858" s="2">
        <v>44536</v>
      </c>
      <c r="G858" s="15">
        <f>IF(A858="2020",D858/Escalation!$F$3,IF('2021 Costs'!A858="2021",'2021 Costs'!D858/Escalation!$G$3,'2021 Costs'!D858/Escalation!$H$3))</f>
        <v>272.59406450489826</v>
      </c>
    </row>
    <row r="859" spans="1:7" x14ac:dyDescent="0.25">
      <c r="A859" t="s">
        <v>3</v>
      </c>
      <c r="B859" t="s">
        <v>5</v>
      </c>
      <c r="C859" t="s">
        <v>28</v>
      </c>
      <c r="D859" s="15">
        <v>37.200000000000003</v>
      </c>
      <c r="E859" t="s">
        <v>19</v>
      </c>
      <c r="F859" s="2">
        <v>44536</v>
      </c>
      <c r="G859" s="15">
        <f>IF(A859="2020",D859/Escalation!$F$3,IF('2021 Costs'!A859="2021",'2021 Costs'!D859/Escalation!$G$3,'2021 Costs'!D859/Escalation!$H$3))</f>
        <v>38.844915681839979</v>
      </c>
    </row>
    <row r="860" spans="1:7" x14ac:dyDescent="0.25">
      <c r="A860" t="s">
        <v>3</v>
      </c>
      <c r="B860" t="s">
        <v>5</v>
      </c>
      <c r="C860" t="s">
        <v>28</v>
      </c>
      <c r="D860" s="15">
        <v>24.15</v>
      </c>
      <c r="E860" t="s">
        <v>19</v>
      </c>
      <c r="F860" s="2">
        <v>44536</v>
      </c>
      <c r="G860" s="15">
        <f>IF(A860="2020",D860/Escalation!$F$3,IF('2021 Costs'!A860="2021",'2021 Costs'!D860/Escalation!$G$3,'2021 Costs'!D860/Escalation!$H$3))</f>
        <v>25.217868648291272</v>
      </c>
    </row>
    <row r="861" spans="1:7" x14ac:dyDescent="0.25">
      <c r="A861" t="s">
        <v>3</v>
      </c>
      <c r="B861" t="s">
        <v>5</v>
      </c>
      <c r="C861" t="s">
        <v>28</v>
      </c>
      <c r="D861" s="15">
        <v>336.59</v>
      </c>
      <c r="E861" t="s">
        <v>19</v>
      </c>
      <c r="F861" s="2">
        <v>44536</v>
      </c>
      <c r="G861" s="15">
        <f>IF(A861="2020",D861/Escalation!$F$3,IF('2021 Costs'!A861="2021",'2021 Costs'!D861/Escalation!$G$3,'2021 Costs'!D861/Escalation!$H$3))</f>
        <v>351.47339164920743</v>
      </c>
    </row>
    <row r="862" spans="1:7" x14ac:dyDescent="0.25">
      <c r="A862" t="s">
        <v>3</v>
      </c>
      <c r="B862" t="s">
        <v>5</v>
      </c>
      <c r="C862" t="s">
        <v>28</v>
      </c>
      <c r="D862" s="15">
        <v>369.94</v>
      </c>
      <c r="E862" t="s">
        <v>19</v>
      </c>
      <c r="F862" s="2">
        <v>44536</v>
      </c>
      <c r="G862" s="15">
        <f>IF(A862="2020",D862/Escalation!$F$3,IF('2021 Costs'!A862="2021",'2021 Costs'!D862/Escalation!$G$3,'2021 Costs'!D862/Escalation!$H$3))</f>
        <v>386.29806740160967</v>
      </c>
    </row>
    <row r="863" spans="1:7" x14ac:dyDescent="0.25">
      <c r="A863" t="s">
        <v>3</v>
      </c>
      <c r="B863" t="s">
        <v>5</v>
      </c>
      <c r="C863" t="s">
        <v>28</v>
      </c>
      <c r="D863" s="15">
        <v>574.14</v>
      </c>
      <c r="E863" t="s">
        <v>19</v>
      </c>
      <c r="F863" s="2">
        <v>44536</v>
      </c>
      <c r="G863" s="15">
        <f>IF(A863="2020",D863/Escalation!$F$3,IF('2021 Costs'!A863="2021",'2021 Costs'!D863/Escalation!$G$3,'2021 Costs'!D863/Escalation!$H$3))</f>
        <v>599.52741638633336</v>
      </c>
    </row>
    <row r="864" spans="1:7" x14ac:dyDescent="0.25">
      <c r="A864" t="s">
        <v>3</v>
      </c>
      <c r="B864" t="s">
        <v>5</v>
      </c>
      <c r="C864" t="s">
        <v>28</v>
      </c>
      <c r="D864" s="15">
        <v>885.2</v>
      </c>
      <c r="E864" t="s">
        <v>19</v>
      </c>
      <c r="F864" s="2">
        <v>44536</v>
      </c>
      <c r="G864" s="15">
        <f>IF(A864="2020",D864/Escalation!$F$3,IF('2021 Costs'!A864="2021",'2021 Costs'!D864/Escalation!$G$3,'2021 Costs'!D864/Escalation!$H$3))</f>
        <v>924.34191832163299</v>
      </c>
    </row>
    <row r="865" spans="1:7" x14ac:dyDescent="0.25">
      <c r="A865" t="s">
        <v>3</v>
      </c>
      <c r="B865" t="s">
        <v>5</v>
      </c>
      <c r="C865" t="s">
        <v>28</v>
      </c>
      <c r="D865" s="15">
        <v>878.79</v>
      </c>
      <c r="E865" t="s">
        <v>19</v>
      </c>
      <c r="F865" s="2">
        <v>44536</v>
      </c>
      <c r="G865" s="15">
        <f>IF(A865="2020",D865/Escalation!$F$3,IF('2021 Costs'!A865="2021",'2021 Costs'!D865/Escalation!$G$3,'2021 Costs'!D865/Escalation!$H$3))</f>
        <v>917.6484798936599</v>
      </c>
    </row>
    <row r="866" spans="1:7" x14ac:dyDescent="0.25">
      <c r="A866" t="s">
        <v>3</v>
      </c>
      <c r="B866" t="s">
        <v>5</v>
      </c>
      <c r="C866" t="s">
        <v>28</v>
      </c>
      <c r="D866" s="15">
        <v>319.73</v>
      </c>
      <c r="E866" t="s">
        <v>19</v>
      </c>
      <c r="F866" s="2">
        <v>44536</v>
      </c>
      <c r="G866" s="15">
        <f>IF(A866="2020",D866/Escalation!$F$3,IF('2021 Costs'!A866="2021",'2021 Costs'!D866/Escalation!$G$3,'2021 Costs'!D866/Escalation!$H$3))</f>
        <v>333.86787341276062</v>
      </c>
    </row>
    <row r="867" spans="1:7" x14ac:dyDescent="0.25">
      <c r="A867" t="s">
        <v>3</v>
      </c>
      <c r="B867" t="s">
        <v>5</v>
      </c>
      <c r="C867" t="s">
        <v>28</v>
      </c>
      <c r="D867" s="15">
        <v>1091.21</v>
      </c>
      <c r="E867" t="s">
        <v>19</v>
      </c>
      <c r="F867" s="2">
        <v>44536</v>
      </c>
      <c r="G867" s="15">
        <f>IF(A867="2020",D867/Escalation!$F$3,IF('2021 Costs'!A867="2021",'2021 Costs'!D867/Escalation!$G$3,'2021 Costs'!D867/Escalation!$H$3))</f>
        <v>1139.461302182274</v>
      </c>
    </row>
    <row r="868" spans="1:7" x14ac:dyDescent="0.25">
      <c r="A868" t="s">
        <v>3</v>
      </c>
      <c r="B868" t="s">
        <v>5</v>
      </c>
      <c r="C868" t="s">
        <v>28</v>
      </c>
      <c r="D868" s="15">
        <v>2284.9299999999998</v>
      </c>
      <c r="E868" t="s">
        <v>19</v>
      </c>
      <c r="F868" s="2">
        <v>44536</v>
      </c>
      <c r="G868" s="15">
        <f>IF(A868="2020",D868/Escalation!$F$3,IF('2021 Costs'!A868="2021",'2021 Costs'!D868/Escalation!$G$3,'2021 Costs'!D868/Escalation!$H$3))</f>
        <v>2385.9654083039409</v>
      </c>
    </row>
    <row r="869" spans="1:7" x14ac:dyDescent="0.25">
      <c r="A869" t="s">
        <v>3</v>
      </c>
      <c r="B869" t="s">
        <v>5</v>
      </c>
      <c r="C869" t="s">
        <v>28</v>
      </c>
      <c r="D869" s="15">
        <v>2955.53</v>
      </c>
      <c r="E869" t="s">
        <v>19</v>
      </c>
      <c r="F869" s="2">
        <v>44536</v>
      </c>
      <c r="G869" s="15">
        <f>IF(A869="2020",D869/Escalation!$F$3,IF('2021 Costs'!A869="2021",'2021 Costs'!D869/Escalation!$G$3,'2021 Costs'!D869/Escalation!$H$3))</f>
        <v>3086.2181087405511</v>
      </c>
    </row>
    <row r="870" spans="1:7" x14ac:dyDescent="0.25">
      <c r="A870" t="s">
        <v>6</v>
      </c>
      <c r="B870" t="s">
        <v>5</v>
      </c>
      <c r="C870" t="s">
        <v>28</v>
      </c>
      <c r="D870" s="15">
        <v>430.07</v>
      </c>
      <c r="E870" t="s">
        <v>19</v>
      </c>
      <c r="F870" s="2">
        <v>44536</v>
      </c>
      <c r="G870" s="15">
        <f>IF(A870="2020",D870/Escalation!$F$3,IF('2021 Costs'!A870="2021",'2021 Costs'!D870/Escalation!$G$3,'2021 Costs'!D870/Escalation!$H$3))</f>
        <v>430.07</v>
      </c>
    </row>
    <row r="871" spans="1:7" x14ac:dyDescent="0.25">
      <c r="A871" t="s">
        <v>6</v>
      </c>
      <c r="B871" t="s">
        <v>5</v>
      </c>
      <c r="C871" t="s">
        <v>28</v>
      </c>
      <c r="D871" s="15">
        <v>673.54</v>
      </c>
      <c r="E871" t="s">
        <v>19</v>
      </c>
      <c r="F871" s="2">
        <v>44536</v>
      </c>
      <c r="G871" s="15">
        <f>IF(A871="2020",D871/Escalation!$F$3,IF('2021 Costs'!A871="2021",'2021 Costs'!D871/Escalation!$G$3,'2021 Costs'!D871/Escalation!$H$3))</f>
        <v>673.54</v>
      </c>
    </row>
    <row r="872" spans="1:7" x14ac:dyDescent="0.25">
      <c r="A872" t="s">
        <v>6</v>
      </c>
      <c r="B872" t="s">
        <v>5</v>
      </c>
      <c r="C872" t="s">
        <v>28</v>
      </c>
      <c r="D872" s="15">
        <v>317.8</v>
      </c>
      <c r="E872" t="s">
        <v>19</v>
      </c>
      <c r="F872" s="2">
        <v>44536</v>
      </c>
      <c r="G872" s="15">
        <f>IF(A872="2020",D872/Escalation!$F$3,IF('2021 Costs'!A872="2021",'2021 Costs'!D872/Escalation!$G$3,'2021 Costs'!D872/Escalation!$H$3))</f>
        <v>317.8</v>
      </c>
    </row>
    <row r="873" spans="1:7" x14ac:dyDescent="0.25">
      <c r="A873" t="s">
        <v>6</v>
      </c>
      <c r="B873" t="s">
        <v>5</v>
      </c>
      <c r="C873" t="s">
        <v>28</v>
      </c>
      <c r="D873" s="15">
        <v>62.51</v>
      </c>
      <c r="E873" t="s">
        <v>19</v>
      </c>
      <c r="F873" s="2">
        <v>44536</v>
      </c>
      <c r="G873" s="15">
        <f>IF(A873="2020",D873/Escalation!$F$3,IF('2021 Costs'!A873="2021",'2021 Costs'!D873/Escalation!$G$3,'2021 Costs'!D873/Escalation!$H$3))</f>
        <v>62.51</v>
      </c>
    </row>
    <row r="874" spans="1:7" x14ac:dyDescent="0.25">
      <c r="A874" t="s">
        <v>6</v>
      </c>
      <c r="B874" t="s">
        <v>5</v>
      </c>
      <c r="C874" t="s">
        <v>28</v>
      </c>
      <c r="D874" s="15">
        <v>214.84</v>
      </c>
      <c r="E874" t="s">
        <v>19</v>
      </c>
      <c r="F874" s="2">
        <v>44536</v>
      </c>
      <c r="G874" s="15">
        <f>IF(A874="2020",D874/Escalation!$F$3,IF('2021 Costs'!A874="2021",'2021 Costs'!D874/Escalation!$G$3,'2021 Costs'!D874/Escalation!$H$3))</f>
        <v>214.84</v>
      </c>
    </row>
    <row r="875" spans="1:7" x14ac:dyDescent="0.25">
      <c r="A875" t="s">
        <v>6</v>
      </c>
      <c r="B875" t="s">
        <v>5</v>
      </c>
      <c r="C875" t="s">
        <v>28</v>
      </c>
      <c r="D875" s="15">
        <v>5.32</v>
      </c>
      <c r="E875" t="s">
        <v>19</v>
      </c>
      <c r="F875" s="2">
        <v>44536</v>
      </c>
      <c r="G875" s="15">
        <f>IF(A875="2020",D875/Escalation!$F$3,IF('2021 Costs'!A875="2021",'2021 Costs'!D875/Escalation!$G$3,'2021 Costs'!D875/Escalation!$H$3))</f>
        <v>5.32</v>
      </c>
    </row>
    <row r="876" spans="1:7" x14ac:dyDescent="0.25">
      <c r="A876" t="s">
        <v>6</v>
      </c>
      <c r="B876" t="s">
        <v>5</v>
      </c>
      <c r="C876" t="s">
        <v>28</v>
      </c>
      <c r="D876" s="15">
        <v>13.02</v>
      </c>
      <c r="E876" t="s">
        <v>19</v>
      </c>
      <c r="F876" s="2">
        <v>44536</v>
      </c>
      <c r="G876" s="15">
        <f>IF(A876="2020",D876/Escalation!$F$3,IF('2021 Costs'!A876="2021",'2021 Costs'!D876/Escalation!$G$3,'2021 Costs'!D876/Escalation!$H$3))</f>
        <v>13.02</v>
      </c>
    </row>
    <row r="877" spans="1:7" x14ac:dyDescent="0.25">
      <c r="A877" t="s">
        <v>6</v>
      </c>
      <c r="B877" t="s">
        <v>5</v>
      </c>
      <c r="C877" t="s">
        <v>28</v>
      </c>
      <c r="D877" s="15">
        <v>22.31</v>
      </c>
      <c r="E877" t="s">
        <v>19</v>
      </c>
      <c r="F877" s="2">
        <v>44536</v>
      </c>
      <c r="G877" s="15">
        <f>IF(A877="2020",D877/Escalation!$F$3,IF('2021 Costs'!A877="2021",'2021 Costs'!D877/Escalation!$G$3,'2021 Costs'!D877/Escalation!$H$3))</f>
        <v>22.31</v>
      </c>
    </row>
    <row r="878" spans="1:7" x14ac:dyDescent="0.25">
      <c r="A878" t="s">
        <v>7</v>
      </c>
      <c r="B878" t="s">
        <v>5</v>
      </c>
      <c r="C878" t="s">
        <v>28</v>
      </c>
      <c r="D878" s="15">
        <v>7.64</v>
      </c>
      <c r="E878" t="s">
        <v>19</v>
      </c>
      <c r="F878" s="2">
        <v>44536</v>
      </c>
      <c r="G878" s="15">
        <f>IF(A878="2020",D878/Escalation!$F$3,IF('2021 Costs'!A878="2021",'2021 Costs'!D878/Escalation!$G$3,'2021 Costs'!D878/Escalation!$H$3))</f>
        <v>7.64</v>
      </c>
    </row>
    <row r="879" spans="1:7" x14ac:dyDescent="0.25">
      <c r="A879" t="s">
        <v>7</v>
      </c>
      <c r="B879" t="s">
        <v>5</v>
      </c>
      <c r="C879" t="s">
        <v>28</v>
      </c>
      <c r="D879" s="15">
        <v>-0.52</v>
      </c>
      <c r="E879" t="s">
        <v>19</v>
      </c>
      <c r="F879" s="2">
        <v>44536</v>
      </c>
      <c r="G879" s="15">
        <f>IF(A879="2020",D879/Escalation!$F$3,IF('2021 Costs'!A879="2021",'2021 Costs'!D879/Escalation!$G$3,'2021 Costs'!D879/Escalation!$H$3))</f>
        <v>-0.52</v>
      </c>
    </row>
    <row r="880" spans="1:7" x14ac:dyDescent="0.25">
      <c r="A880" t="s">
        <v>1</v>
      </c>
      <c r="B880" t="s">
        <v>5</v>
      </c>
      <c r="C880" t="s">
        <v>28</v>
      </c>
      <c r="D880" s="15">
        <v>6.14</v>
      </c>
      <c r="E880" t="s">
        <v>19</v>
      </c>
      <c r="F880" s="2">
        <v>44536</v>
      </c>
      <c r="G880" s="15">
        <f>IF(A880="2020",D880/Escalation!$F$3,IF('2021 Costs'!A880="2021",'2021 Costs'!D880/Escalation!$G$3,'2021 Costs'!D880/Escalation!$H$3))</f>
        <v>6.7164027129216501</v>
      </c>
    </row>
    <row r="881" spans="1:7" x14ac:dyDescent="0.25">
      <c r="A881" t="s">
        <v>3</v>
      </c>
      <c r="B881" t="s">
        <v>5</v>
      </c>
      <c r="C881" t="s">
        <v>28</v>
      </c>
      <c r="D881" s="15">
        <v>-6.14</v>
      </c>
      <c r="E881" t="s">
        <v>19</v>
      </c>
      <c r="F881" s="2">
        <v>44536</v>
      </c>
      <c r="G881" s="15">
        <f>IF(A881="2020",D881/Escalation!$F$3,IF('2021 Costs'!A881="2021",'2021 Costs'!D881/Escalation!$G$3,'2021 Costs'!D881/Escalation!$H$3))</f>
        <v>-6.4114995238305754</v>
      </c>
    </row>
    <row r="882" spans="1:7" x14ac:dyDescent="0.25">
      <c r="A882" t="s">
        <v>3</v>
      </c>
      <c r="B882" t="s">
        <v>5</v>
      </c>
      <c r="C882" t="s">
        <v>28</v>
      </c>
      <c r="D882" s="15">
        <v>28.81</v>
      </c>
      <c r="E882" t="s">
        <v>19</v>
      </c>
      <c r="F882" s="2">
        <v>44536</v>
      </c>
      <c r="G882" s="15">
        <f>IF(A882="2020",D882/Escalation!$F$3,IF('2021 Costs'!A882="2021",'2021 Costs'!D882/Escalation!$G$3,'2021 Costs'!D882/Escalation!$H$3))</f>
        <v>30.08392529015617</v>
      </c>
    </row>
    <row r="883" spans="1:7" x14ac:dyDescent="0.25">
      <c r="A883" t="s">
        <v>6</v>
      </c>
      <c r="B883" t="s">
        <v>5</v>
      </c>
      <c r="C883" t="s">
        <v>28</v>
      </c>
      <c r="D883" s="15">
        <v>-28.81</v>
      </c>
      <c r="E883" t="s">
        <v>19</v>
      </c>
      <c r="F883" s="2">
        <v>44536</v>
      </c>
      <c r="G883" s="15">
        <f>IF(A883="2020",D883/Escalation!$F$3,IF('2021 Costs'!A883="2021",'2021 Costs'!D883/Escalation!$G$3,'2021 Costs'!D883/Escalation!$H$3))</f>
        <v>-28.81</v>
      </c>
    </row>
    <row r="884" spans="1:7" x14ac:dyDescent="0.25">
      <c r="A884" t="s">
        <v>1</v>
      </c>
      <c r="B884" t="s">
        <v>5</v>
      </c>
      <c r="C884" t="s">
        <v>4</v>
      </c>
      <c r="D884" s="15">
        <v>1.77</v>
      </c>
      <c r="E884" t="s">
        <v>19</v>
      </c>
      <c r="F884" s="2">
        <v>44536</v>
      </c>
      <c r="G884" s="15">
        <f>IF(A884="2020",D884/Escalation!$F$3,IF('2021 Costs'!A884="2021",'2021 Costs'!D884/Escalation!$G$3,'2021 Costs'!D884/Escalation!$H$3))</f>
        <v>1.9361616941158504</v>
      </c>
    </row>
    <row r="885" spans="1:7" x14ac:dyDescent="0.25">
      <c r="A885" t="s">
        <v>1</v>
      </c>
      <c r="B885" t="s">
        <v>5</v>
      </c>
      <c r="C885" t="s">
        <v>4</v>
      </c>
      <c r="D885" s="15">
        <v>0.09</v>
      </c>
      <c r="E885" t="s">
        <v>19</v>
      </c>
      <c r="F885" s="2">
        <v>44536</v>
      </c>
      <c r="G885" s="15">
        <f>IF(A885="2020",D885/Escalation!$F$3,IF('2021 Costs'!A885="2021",'2021 Costs'!D885/Escalation!$G$3,'2021 Costs'!D885/Escalation!$H$3))</f>
        <v>9.8448899700805947E-2</v>
      </c>
    </row>
    <row r="886" spans="1:7" x14ac:dyDescent="0.25">
      <c r="A886" t="s">
        <v>1</v>
      </c>
      <c r="B886" t="s">
        <v>5</v>
      </c>
      <c r="C886" t="s">
        <v>4</v>
      </c>
      <c r="D886" s="15">
        <v>1.95</v>
      </c>
      <c r="E886" t="s">
        <v>19</v>
      </c>
      <c r="F886" s="2">
        <v>44536</v>
      </c>
      <c r="G886" s="15">
        <f>IF(A886="2020",D886/Escalation!$F$3,IF('2021 Costs'!A886="2021",'2021 Costs'!D886/Escalation!$G$3,'2021 Costs'!D886/Escalation!$H$3))</f>
        <v>2.1330594935174623</v>
      </c>
    </row>
    <row r="887" spans="1:7" x14ac:dyDescent="0.25">
      <c r="A887" t="s">
        <v>1</v>
      </c>
      <c r="B887" t="s">
        <v>5</v>
      </c>
      <c r="C887" t="s">
        <v>4</v>
      </c>
      <c r="D887" s="15">
        <v>0.3</v>
      </c>
      <c r="E887" t="s">
        <v>19</v>
      </c>
      <c r="F887" s="2">
        <v>44536</v>
      </c>
      <c r="G887" s="15">
        <f>IF(A887="2020",D887/Escalation!$F$3,IF('2021 Costs'!A887="2021",'2021 Costs'!D887/Escalation!$G$3,'2021 Costs'!D887/Escalation!$H$3))</f>
        <v>0.32816299900268647</v>
      </c>
    </row>
    <row r="888" spans="1:7" x14ac:dyDescent="0.25">
      <c r="A888" t="s">
        <v>1</v>
      </c>
      <c r="B888" t="s">
        <v>5</v>
      </c>
      <c r="C888" t="s">
        <v>4</v>
      </c>
      <c r="D888" s="15">
        <v>0.08</v>
      </c>
      <c r="E888" t="s">
        <v>19</v>
      </c>
      <c r="F888" s="2">
        <v>44536</v>
      </c>
      <c r="G888" s="15">
        <f>IF(A888="2020",D888/Escalation!$F$3,IF('2021 Costs'!A888="2021",'2021 Costs'!D888/Escalation!$G$3,'2021 Costs'!D888/Escalation!$H$3))</f>
        <v>8.7510133067383061E-2</v>
      </c>
    </row>
    <row r="889" spans="1:7" x14ac:dyDescent="0.25">
      <c r="A889" t="s">
        <v>1</v>
      </c>
      <c r="B889" t="s">
        <v>5</v>
      </c>
      <c r="C889" t="s">
        <v>4</v>
      </c>
      <c r="D889" s="15">
        <v>1.3</v>
      </c>
      <c r="E889" t="s">
        <v>19</v>
      </c>
      <c r="F889" s="2">
        <v>44536</v>
      </c>
      <c r="G889" s="15">
        <f>IF(A889="2020",D889/Escalation!$F$3,IF('2021 Costs'!A889="2021",'2021 Costs'!D889/Escalation!$G$3,'2021 Costs'!D889/Escalation!$H$3))</f>
        <v>1.4220396623449749</v>
      </c>
    </row>
    <row r="890" spans="1:7" x14ac:dyDescent="0.25">
      <c r="A890" t="s">
        <v>3</v>
      </c>
      <c r="B890" t="s">
        <v>5</v>
      </c>
      <c r="C890" t="s">
        <v>4</v>
      </c>
      <c r="D890" s="15">
        <v>0.19</v>
      </c>
      <c r="E890" t="s">
        <v>19</v>
      </c>
      <c r="F890" s="2">
        <v>44536</v>
      </c>
      <c r="G890" s="15">
        <f>IF(A890="2020",D890/Escalation!$F$3,IF('2021 Costs'!A890="2021",'2021 Costs'!D890/Escalation!$G$3,'2021 Costs'!D890/Escalation!$H$3))</f>
        <v>0.19840145106316115</v>
      </c>
    </row>
    <row r="891" spans="1:7" x14ac:dyDescent="0.25">
      <c r="A891" t="s">
        <v>3</v>
      </c>
      <c r="B891" t="s">
        <v>5</v>
      </c>
      <c r="C891" t="s">
        <v>4</v>
      </c>
      <c r="D891" s="15">
        <v>0.13</v>
      </c>
      <c r="E891" t="s">
        <v>19</v>
      </c>
      <c r="F891" s="2">
        <v>44536</v>
      </c>
      <c r="G891" s="15">
        <f>IF(A891="2020",D891/Escalation!$F$3,IF('2021 Costs'!A891="2021",'2021 Costs'!D891/Escalation!$G$3,'2021 Costs'!D891/Escalation!$H$3))</f>
        <v>0.13574836125374184</v>
      </c>
    </row>
    <row r="892" spans="1:7" x14ac:dyDescent="0.25">
      <c r="A892" t="s">
        <v>3</v>
      </c>
      <c r="B892" t="s">
        <v>5</v>
      </c>
      <c r="C892" t="s">
        <v>4</v>
      </c>
      <c r="D892" s="15">
        <v>1.75</v>
      </c>
      <c r="E892" t="s">
        <v>19</v>
      </c>
      <c r="F892" s="2">
        <v>44536</v>
      </c>
      <c r="G892" s="15">
        <f>IF(A892="2020",D892/Escalation!$F$3,IF('2021 Costs'!A892="2021",'2021 Costs'!D892/Escalation!$G$3,'2021 Costs'!D892/Escalation!$H$3))</f>
        <v>1.8273817861080632</v>
      </c>
    </row>
    <row r="893" spans="1:7" x14ac:dyDescent="0.25">
      <c r="A893" t="s">
        <v>3</v>
      </c>
      <c r="B893" t="s">
        <v>5</v>
      </c>
      <c r="C893" t="s">
        <v>4</v>
      </c>
      <c r="D893" s="15">
        <v>1.92</v>
      </c>
      <c r="E893" t="s">
        <v>19</v>
      </c>
      <c r="F893" s="2">
        <v>44536</v>
      </c>
      <c r="G893" s="15">
        <f>IF(A893="2020",D893/Escalation!$F$3,IF('2021 Costs'!A893="2021",'2021 Costs'!D893/Escalation!$G$3,'2021 Costs'!D893/Escalation!$H$3))</f>
        <v>2.0048988739014177</v>
      </c>
    </row>
    <row r="894" spans="1:7" x14ac:dyDescent="0.25">
      <c r="A894" t="s">
        <v>3</v>
      </c>
      <c r="B894" t="s">
        <v>5</v>
      </c>
      <c r="C894" t="s">
        <v>4</v>
      </c>
      <c r="D894" s="15">
        <v>2.99</v>
      </c>
      <c r="E894" t="s">
        <v>19</v>
      </c>
      <c r="F894" s="2">
        <v>44536</v>
      </c>
      <c r="G894" s="15">
        <f>IF(A894="2020",D894/Escalation!$F$3,IF('2021 Costs'!A894="2021",'2021 Costs'!D894/Escalation!$G$3,'2021 Costs'!D894/Escalation!$H$3))</f>
        <v>3.1222123088360627</v>
      </c>
    </row>
    <row r="895" spans="1:7" x14ac:dyDescent="0.25">
      <c r="A895" t="s">
        <v>3</v>
      </c>
      <c r="B895" t="s">
        <v>5</v>
      </c>
      <c r="C895" t="s">
        <v>4</v>
      </c>
      <c r="D895" s="15">
        <v>4.5999999999999996</v>
      </c>
      <c r="E895" t="s">
        <v>19</v>
      </c>
      <c r="F895" s="2">
        <v>44536</v>
      </c>
      <c r="G895" s="15">
        <f>IF(A895="2020",D895/Escalation!$F$3,IF('2021 Costs'!A895="2021",'2021 Costs'!D895/Escalation!$G$3,'2021 Costs'!D895/Escalation!$H$3))</f>
        <v>4.8034035520554799</v>
      </c>
    </row>
    <row r="896" spans="1:7" x14ac:dyDescent="0.25">
      <c r="A896" t="s">
        <v>3</v>
      </c>
      <c r="B896" t="s">
        <v>5</v>
      </c>
      <c r="C896" t="s">
        <v>4</v>
      </c>
      <c r="D896" s="15">
        <v>4.57</v>
      </c>
      <c r="E896" t="s">
        <v>19</v>
      </c>
      <c r="F896" s="2">
        <v>44536</v>
      </c>
      <c r="G896" s="15">
        <f>IF(A896="2020",D896/Escalation!$F$3,IF('2021 Costs'!A896="2021",'2021 Costs'!D896/Escalation!$G$3,'2021 Costs'!D896/Escalation!$H$3))</f>
        <v>4.772077007150771</v>
      </c>
    </row>
    <row r="897" spans="1:7" x14ac:dyDescent="0.25">
      <c r="A897" t="s">
        <v>3</v>
      </c>
      <c r="B897" t="s">
        <v>5</v>
      </c>
      <c r="C897" t="s">
        <v>4</v>
      </c>
      <c r="D897" s="15">
        <v>1.66</v>
      </c>
      <c r="E897" t="s">
        <v>19</v>
      </c>
      <c r="F897" s="2">
        <v>44536</v>
      </c>
      <c r="G897" s="15">
        <f>IF(A897="2020",D897/Escalation!$F$3,IF('2021 Costs'!A897="2021",'2021 Costs'!D897/Escalation!$G$3,'2021 Costs'!D897/Escalation!$H$3))</f>
        <v>1.7334021513939342</v>
      </c>
    </row>
    <row r="898" spans="1:7" x14ac:dyDescent="0.25">
      <c r="A898" t="s">
        <v>3</v>
      </c>
      <c r="B898" t="s">
        <v>5</v>
      </c>
      <c r="C898" t="s">
        <v>4</v>
      </c>
      <c r="D898" s="15">
        <v>5.67</v>
      </c>
      <c r="E898" t="s">
        <v>19</v>
      </c>
      <c r="F898" s="2">
        <v>44536</v>
      </c>
      <c r="G898" s="15">
        <f>IF(A898="2020",D898/Escalation!$F$3,IF('2021 Costs'!A898="2021",'2021 Costs'!D898/Escalation!$G$3,'2021 Costs'!D898/Escalation!$H$3))</f>
        <v>5.9207169869901248</v>
      </c>
    </row>
    <row r="899" spans="1:7" x14ac:dyDescent="0.25">
      <c r="A899" t="s">
        <v>3</v>
      </c>
      <c r="B899" t="s">
        <v>5</v>
      </c>
      <c r="C899" t="s">
        <v>4</v>
      </c>
      <c r="D899" s="15">
        <v>11.88</v>
      </c>
      <c r="E899" t="s">
        <v>19</v>
      </c>
      <c r="F899" s="2">
        <v>44536</v>
      </c>
      <c r="G899" s="15">
        <f>IF(A899="2020",D899/Escalation!$F$3,IF('2021 Costs'!A899="2021",'2021 Costs'!D899/Escalation!$G$3,'2021 Costs'!D899/Escalation!$H$3))</f>
        <v>12.405311782265024</v>
      </c>
    </row>
    <row r="900" spans="1:7" x14ac:dyDescent="0.25">
      <c r="A900" t="s">
        <v>3</v>
      </c>
      <c r="B900" t="s">
        <v>5</v>
      </c>
      <c r="C900" t="s">
        <v>4</v>
      </c>
      <c r="D900" s="15">
        <v>15.37</v>
      </c>
      <c r="E900" t="s">
        <v>19</v>
      </c>
      <c r="F900" s="2">
        <v>44536</v>
      </c>
      <c r="G900" s="15">
        <f>IF(A900="2020",D900/Escalation!$F$3,IF('2021 Costs'!A900="2021",'2021 Costs'!D900/Escalation!$G$3,'2021 Costs'!D900/Escalation!$H$3))</f>
        <v>16.049633172846246</v>
      </c>
    </row>
    <row r="901" spans="1:7" x14ac:dyDescent="0.25">
      <c r="A901" t="s">
        <v>6</v>
      </c>
      <c r="B901" t="s">
        <v>5</v>
      </c>
      <c r="C901" t="s">
        <v>4</v>
      </c>
      <c r="D901" s="15">
        <v>2.2400000000000002</v>
      </c>
      <c r="E901" t="s">
        <v>19</v>
      </c>
      <c r="F901" s="2">
        <v>44536</v>
      </c>
      <c r="G901" s="15">
        <f>IF(A901="2020",D901/Escalation!$F$3,IF('2021 Costs'!A901="2021",'2021 Costs'!D901/Escalation!$G$3,'2021 Costs'!D901/Escalation!$H$3))</f>
        <v>2.2400000000000002</v>
      </c>
    </row>
    <row r="902" spans="1:7" x14ac:dyDescent="0.25">
      <c r="A902" t="s">
        <v>6</v>
      </c>
      <c r="B902" t="s">
        <v>5</v>
      </c>
      <c r="C902" t="s">
        <v>4</v>
      </c>
      <c r="D902" s="15">
        <v>3.5</v>
      </c>
      <c r="E902" t="s">
        <v>19</v>
      </c>
      <c r="F902" s="2">
        <v>44536</v>
      </c>
      <c r="G902" s="15">
        <f>IF(A902="2020",D902/Escalation!$F$3,IF('2021 Costs'!A902="2021",'2021 Costs'!D902/Escalation!$G$3,'2021 Costs'!D902/Escalation!$H$3))</f>
        <v>3.5</v>
      </c>
    </row>
    <row r="903" spans="1:7" x14ac:dyDescent="0.25">
      <c r="A903" t="s">
        <v>6</v>
      </c>
      <c r="B903" t="s">
        <v>5</v>
      </c>
      <c r="C903" t="s">
        <v>4</v>
      </c>
      <c r="D903" s="15">
        <v>1.65</v>
      </c>
      <c r="E903" t="s">
        <v>19</v>
      </c>
      <c r="F903" s="2">
        <v>44536</v>
      </c>
      <c r="G903" s="15">
        <f>IF(A903="2020",D903/Escalation!$F$3,IF('2021 Costs'!A903="2021",'2021 Costs'!D903/Escalation!$G$3,'2021 Costs'!D903/Escalation!$H$3))</f>
        <v>1.65</v>
      </c>
    </row>
    <row r="904" spans="1:7" x14ac:dyDescent="0.25">
      <c r="A904" t="s">
        <v>6</v>
      </c>
      <c r="B904" t="s">
        <v>5</v>
      </c>
      <c r="C904" t="s">
        <v>4</v>
      </c>
      <c r="D904" s="15">
        <v>0.32</v>
      </c>
      <c r="E904" t="s">
        <v>19</v>
      </c>
      <c r="F904" s="2">
        <v>44536</v>
      </c>
      <c r="G904" s="15">
        <f>IF(A904="2020",D904/Escalation!$F$3,IF('2021 Costs'!A904="2021",'2021 Costs'!D904/Escalation!$G$3,'2021 Costs'!D904/Escalation!$H$3))</f>
        <v>0.32</v>
      </c>
    </row>
    <row r="905" spans="1:7" x14ac:dyDescent="0.25">
      <c r="A905" t="s">
        <v>6</v>
      </c>
      <c r="B905" t="s">
        <v>5</v>
      </c>
      <c r="C905" t="s">
        <v>4</v>
      </c>
      <c r="D905" s="15">
        <v>1.1200000000000001</v>
      </c>
      <c r="E905" t="s">
        <v>19</v>
      </c>
      <c r="F905" s="2">
        <v>44536</v>
      </c>
      <c r="G905" s="15">
        <f>IF(A905="2020",D905/Escalation!$F$3,IF('2021 Costs'!A905="2021",'2021 Costs'!D905/Escalation!$G$3,'2021 Costs'!D905/Escalation!$H$3))</f>
        <v>1.1200000000000001</v>
      </c>
    </row>
    <row r="906" spans="1:7" x14ac:dyDescent="0.25">
      <c r="A906" t="s">
        <v>6</v>
      </c>
      <c r="B906" t="s">
        <v>5</v>
      </c>
      <c r="C906" t="s">
        <v>4</v>
      </c>
      <c r="D906" s="15">
        <v>0.03</v>
      </c>
      <c r="E906" t="s">
        <v>19</v>
      </c>
      <c r="F906" s="2">
        <v>44536</v>
      </c>
      <c r="G906" s="15">
        <f>IF(A906="2020",D906/Escalation!$F$3,IF('2021 Costs'!A906="2021",'2021 Costs'!D906/Escalation!$G$3,'2021 Costs'!D906/Escalation!$H$3))</f>
        <v>0.03</v>
      </c>
    </row>
    <row r="907" spans="1:7" x14ac:dyDescent="0.25">
      <c r="A907" t="s">
        <v>6</v>
      </c>
      <c r="B907" t="s">
        <v>5</v>
      </c>
      <c r="C907" t="s">
        <v>4</v>
      </c>
      <c r="D907" s="15">
        <v>7.0000000000000007E-2</v>
      </c>
      <c r="E907" t="s">
        <v>19</v>
      </c>
      <c r="F907" s="2">
        <v>44536</v>
      </c>
      <c r="G907" s="15">
        <f>IF(A907="2020",D907/Escalation!$F$3,IF('2021 Costs'!A907="2021",'2021 Costs'!D907/Escalation!$G$3,'2021 Costs'!D907/Escalation!$H$3))</f>
        <v>7.0000000000000007E-2</v>
      </c>
    </row>
    <row r="908" spans="1:7" x14ac:dyDescent="0.25">
      <c r="A908" t="s">
        <v>6</v>
      </c>
      <c r="B908" t="s">
        <v>5</v>
      </c>
      <c r="C908" t="s">
        <v>4</v>
      </c>
      <c r="D908" s="15">
        <v>0.12</v>
      </c>
      <c r="E908" t="s">
        <v>19</v>
      </c>
      <c r="F908" s="2">
        <v>44536</v>
      </c>
      <c r="G908" s="15">
        <f>IF(A908="2020",D908/Escalation!$F$3,IF('2021 Costs'!A908="2021",'2021 Costs'!D908/Escalation!$G$3,'2021 Costs'!D908/Escalation!$H$3))</f>
        <v>0.12</v>
      </c>
    </row>
    <row r="909" spans="1:7" x14ac:dyDescent="0.25">
      <c r="A909" t="s">
        <v>7</v>
      </c>
      <c r="B909" t="s">
        <v>5</v>
      </c>
      <c r="C909" t="s">
        <v>4</v>
      </c>
      <c r="D909" s="15">
        <v>0.04</v>
      </c>
      <c r="E909" t="s">
        <v>19</v>
      </c>
      <c r="F909" s="2">
        <v>44536</v>
      </c>
      <c r="G909" s="15">
        <f>IF(A909="2020",D909/Escalation!$F$3,IF('2021 Costs'!A909="2021",'2021 Costs'!D909/Escalation!$G$3,'2021 Costs'!D909/Escalation!$H$3))</f>
        <v>0.04</v>
      </c>
    </row>
    <row r="910" spans="1:7" x14ac:dyDescent="0.25">
      <c r="A910" t="s">
        <v>3</v>
      </c>
      <c r="B910" t="s">
        <v>5</v>
      </c>
      <c r="C910" t="s">
        <v>4</v>
      </c>
      <c r="D910" s="15">
        <v>93.74</v>
      </c>
      <c r="E910" t="s">
        <v>19</v>
      </c>
      <c r="F910" s="2">
        <v>44536</v>
      </c>
      <c r="G910" s="15">
        <f>IF(A910="2020",D910/Escalation!$F$3,IF('2021 Costs'!A910="2021",'2021 Costs'!D910/Escalation!$G$3,'2021 Costs'!D910/Escalation!$H$3))</f>
        <v>97.885010645582767</v>
      </c>
    </row>
    <row r="911" spans="1:7" x14ac:dyDescent="0.25">
      <c r="A911" t="s">
        <v>3</v>
      </c>
      <c r="B911" t="s">
        <v>5</v>
      </c>
      <c r="C911" t="s">
        <v>4</v>
      </c>
      <c r="D911" s="15">
        <v>18.02</v>
      </c>
      <c r="E911" t="s">
        <v>19</v>
      </c>
      <c r="F911" s="2">
        <v>44536</v>
      </c>
      <c r="G911" s="15">
        <f>IF(A911="2020",D911/Escalation!$F$3,IF('2021 Costs'!A911="2021",'2021 Costs'!D911/Escalation!$G$3,'2021 Costs'!D911/Escalation!$H$3))</f>
        <v>18.816811306095598</v>
      </c>
    </row>
    <row r="912" spans="1:7" x14ac:dyDescent="0.25">
      <c r="A912" t="s">
        <v>3</v>
      </c>
      <c r="B912" t="s">
        <v>5</v>
      </c>
      <c r="C912" t="s">
        <v>4</v>
      </c>
      <c r="D912" s="15">
        <v>144.44999999999999</v>
      </c>
      <c r="E912" t="s">
        <v>19</v>
      </c>
      <c r="F912" s="2">
        <v>44536</v>
      </c>
      <c r="G912" s="15">
        <f>IF(A912="2020",D912/Escalation!$F$3,IF('2021 Costs'!A912="2021",'2021 Costs'!D912/Escalation!$G$3,'2021 Costs'!D912/Escalation!$H$3))</f>
        <v>150.83731371617699</v>
      </c>
    </row>
    <row r="913" spans="1:7" x14ac:dyDescent="0.25">
      <c r="A913" t="s">
        <v>3</v>
      </c>
      <c r="B913" t="s">
        <v>5</v>
      </c>
      <c r="C913" t="s">
        <v>4</v>
      </c>
      <c r="D913" s="15">
        <v>261.22000000000003</v>
      </c>
      <c r="E913" t="s">
        <v>19</v>
      </c>
      <c r="F913" s="2">
        <v>44536</v>
      </c>
      <c r="G913" s="15">
        <f>IF(A913="2020",D913/Escalation!$F$3,IF('2021 Costs'!A913="2021",'2021 Costs'!D913/Escalation!$G$3,'2021 Costs'!D913/Escalation!$H$3))</f>
        <v>272.7706686669419</v>
      </c>
    </row>
    <row r="914" spans="1:7" x14ac:dyDescent="0.25">
      <c r="A914" t="s">
        <v>3</v>
      </c>
      <c r="B914" t="s">
        <v>5</v>
      </c>
      <c r="C914" t="s">
        <v>4</v>
      </c>
      <c r="D914" s="15">
        <v>-14.69</v>
      </c>
      <c r="E914" t="s">
        <v>19</v>
      </c>
      <c r="F914" s="2">
        <v>44536</v>
      </c>
      <c r="G914" s="15">
        <f>IF(A914="2020",D914/Escalation!$F$3,IF('2021 Costs'!A914="2021",'2021 Costs'!D914/Escalation!$G$3,'2021 Costs'!D914/Escalation!$H$3))</f>
        <v>-15.339564821672827</v>
      </c>
    </row>
    <row r="915" spans="1:7" x14ac:dyDescent="0.25">
      <c r="A915" t="s">
        <v>3</v>
      </c>
      <c r="B915" t="s">
        <v>5</v>
      </c>
      <c r="C915" t="s">
        <v>4</v>
      </c>
      <c r="D915" s="15">
        <v>38.11</v>
      </c>
      <c r="E915" t="s">
        <v>19</v>
      </c>
      <c r="F915" s="2">
        <v>44536</v>
      </c>
      <c r="G915" s="15">
        <f>IF(A915="2020",D915/Escalation!$F$3,IF('2021 Costs'!A915="2021",'2021 Costs'!D915/Escalation!$G$3,'2021 Costs'!D915/Escalation!$H$3))</f>
        <v>39.795154210616168</v>
      </c>
    </row>
    <row r="916" spans="1:7" x14ac:dyDescent="0.25">
      <c r="A916" t="s">
        <v>3</v>
      </c>
      <c r="B916" t="s">
        <v>5</v>
      </c>
      <c r="C916" t="s">
        <v>4</v>
      </c>
      <c r="D916" s="15">
        <v>39.659999999999997</v>
      </c>
      <c r="E916" t="s">
        <v>19</v>
      </c>
      <c r="F916" s="2">
        <v>44536</v>
      </c>
      <c r="G916" s="15">
        <f>IF(A916="2020",D916/Escalation!$F$3,IF('2021 Costs'!A916="2021",'2021 Costs'!D916/Escalation!$G$3,'2021 Costs'!D916/Escalation!$H$3))</f>
        <v>41.413692364026161</v>
      </c>
    </row>
    <row r="917" spans="1:7" x14ac:dyDescent="0.25">
      <c r="A917" t="s">
        <v>3</v>
      </c>
      <c r="B917" t="s">
        <v>5</v>
      </c>
      <c r="C917" t="s">
        <v>4</v>
      </c>
      <c r="D917" s="15">
        <v>233.83</v>
      </c>
      <c r="E917" t="s">
        <v>19</v>
      </c>
      <c r="F917" s="2">
        <v>44536</v>
      </c>
      <c r="G917" s="15">
        <f>IF(A917="2020",D917/Escalation!$F$3,IF('2021 Costs'!A917="2021",'2021 Costs'!D917/Escalation!$G$3,'2021 Costs'!D917/Escalation!$H$3))</f>
        <v>244.16953316894197</v>
      </c>
    </row>
    <row r="918" spans="1:7" x14ac:dyDescent="0.25">
      <c r="A918" t="s">
        <v>3</v>
      </c>
      <c r="B918" t="s">
        <v>5</v>
      </c>
      <c r="C918" t="s">
        <v>4</v>
      </c>
      <c r="D918" s="15">
        <v>-160.28</v>
      </c>
      <c r="E918" t="s">
        <v>19</v>
      </c>
      <c r="F918" s="2">
        <v>44536</v>
      </c>
      <c r="G918" s="15">
        <f>IF(A918="2020",D918/Escalation!$F$3,IF('2021 Costs'!A918="2021",'2021 Costs'!D918/Escalation!$G$3,'2021 Costs'!D918/Escalation!$H$3))</f>
        <v>-167.36728724422878</v>
      </c>
    </row>
    <row r="919" spans="1:7" x14ac:dyDescent="0.25">
      <c r="A919" t="s">
        <v>6</v>
      </c>
      <c r="B919" t="s">
        <v>5</v>
      </c>
      <c r="C919" t="s">
        <v>4</v>
      </c>
      <c r="D919" s="15">
        <v>18.18</v>
      </c>
      <c r="E919" t="s">
        <v>19</v>
      </c>
      <c r="F919" s="2">
        <v>44536</v>
      </c>
      <c r="G919" s="15">
        <f>IF(A919="2020",D919/Escalation!$F$3,IF('2021 Costs'!A919="2021",'2021 Costs'!D919/Escalation!$G$3,'2021 Costs'!D919/Escalation!$H$3))</f>
        <v>18.18</v>
      </c>
    </row>
    <row r="920" spans="1:7" x14ac:dyDescent="0.25">
      <c r="A920" t="s">
        <v>3</v>
      </c>
      <c r="B920" t="s">
        <v>5</v>
      </c>
      <c r="C920" t="s">
        <v>4</v>
      </c>
      <c r="D920" s="15">
        <v>27.66</v>
      </c>
      <c r="E920" t="s">
        <v>19</v>
      </c>
      <c r="F920" s="2">
        <v>44536</v>
      </c>
      <c r="G920" s="15">
        <f>IF(A920="2020",D920/Escalation!$F$3,IF('2021 Costs'!A920="2021",'2021 Costs'!D920/Escalation!$G$3,'2021 Costs'!D920/Escalation!$H$3))</f>
        <v>28.883074402142302</v>
      </c>
    </row>
    <row r="921" spans="1:7" x14ac:dyDescent="0.25">
      <c r="A921" t="s">
        <v>3</v>
      </c>
      <c r="B921" t="s">
        <v>5</v>
      </c>
      <c r="C921" t="s">
        <v>4</v>
      </c>
      <c r="D921" s="15">
        <v>6.7</v>
      </c>
      <c r="E921" t="s">
        <v>19</v>
      </c>
      <c r="F921" s="2">
        <v>44536</v>
      </c>
      <c r="G921" s="15">
        <f>IF(A921="2020",D921/Escalation!$F$3,IF('2021 Costs'!A921="2021",'2021 Costs'!D921/Escalation!$G$3,'2021 Costs'!D921/Escalation!$H$3))</f>
        <v>6.9962616953851562</v>
      </c>
    </row>
    <row r="922" spans="1:7" x14ac:dyDescent="0.25">
      <c r="A922" t="s">
        <v>3</v>
      </c>
      <c r="B922" t="s">
        <v>5</v>
      </c>
      <c r="C922" t="s">
        <v>4</v>
      </c>
      <c r="D922" s="15">
        <v>51.13</v>
      </c>
      <c r="E922" t="s">
        <v>19</v>
      </c>
      <c r="F922" s="2">
        <v>44536</v>
      </c>
      <c r="G922" s="15">
        <f>IF(A922="2020",D922/Escalation!$F$3,IF('2021 Costs'!A922="2021",'2021 Costs'!D922/Escalation!$G$3,'2021 Costs'!D922/Escalation!$H$3))</f>
        <v>53.390874699260159</v>
      </c>
    </row>
    <row r="923" spans="1:7" x14ac:dyDescent="0.25">
      <c r="A923" t="s">
        <v>3</v>
      </c>
      <c r="B923" t="s">
        <v>5</v>
      </c>
      <c r="C923" t="s">
        <v>4</v>
      </c>
      <c r="D923" s="15">
        <v>102.91</v>
      </c>
      <c r="E923" t="s">
        <v>19</v>
      </c>
      <c r="F923" s="2">
        <v>44536</v>
      </c>
      <c r="G923" s="15">
        <f>IF(A923="2020",D923/Escalation!$F$3,IF('2021 Costs'!A923="2021",'2021 Costs'!D923/Escalation!$G$3,'2021 Costs'!D923/Escalation!$H$3))</f>
        <v>107.46049120478902</v>
      </c>
    </row>
    <row r="924" spans="1:7" x14ac:dyDescent="0.25">
      <c r="A924" t="s">
        <v>3</v>
      </c>
      <c r="B924" t="s">
        <v>5</v>
      </c>
      <c r="C924" t="s">
        <v>4</v>
      </c>
      <c r="D924" s="15">
        <v>-5.77</v>
      </c>
      <c r="E924" t="s">
        <v>19</v>
      </c>
      <c r="F924" s="2">
        <v>44536</v>
      </c>
      <c r="G924" s="15">
        <f>IF(A924="2020",D924/Escalation!$F$3,IF('2021 Costs'!A924="2021",'2021 Costs'!D924/Escalation!$G$3,'2021 Costs'!D924/Escalation!$H$3))</f>
        <v>-6.0251388033391571</v>
      </c>
    </row>
    <row r="925" spans="1:7" x14ac:dyDescent="0.25">
      <c r="A925" t="s">
        <v>3</v>
      </c>
      <c r="B925" t="s">
        <v>5</v>
      </c>
      <c r="C925" t="s">
        <v>4</v>
      </c>
      <c r="D925" s="15">
        <v>12.88</v>
      </c>
      <c r="E925" t="s">
        <v>19</v>
      </c>
      <c r="F925" s="2">
        <v>44536</v>
      </c>
      <c r="G925" s="15">
        <f>IF(A925="2020",D925/Escalation!$F$3,IF('2021 Costs'!A925="2021",'2021 Costs'!D925/Escalation!$G$3,'2021 Costs'!D925/Escalation!$H$3))</f>
        <v>13.449529945755346</v>
      </c>
    </row>
    <row r="926" spans="1:7" x14ac:dyDescent="0.25">
      <c r="A926" t="s">
        <v>3</v>
      </c>
      <c r="B926" t="s">
        <v>5</v>
      </c>
      <c r="C926" t="s">
        <v>4</v>
      </c>
      <c r="D926" s="15">
        <v>13.01</v>
      </c>
      <c r="E926" t="s">
        <v>19</v>
      </c>
      <c r="F926" s="2">
        <v>44536</v>
      </c>
      <c r="G926" s="15">
        <f>IF(A926="2020",D926/Escalation!$F$3,IF('2021 Costs'!A926="2021",'2021 Costs'!D926/Escalation!$G$3,'2021 Costs'!D926/Escalation!$H$3))</f>
        <v>13.585278307009087</v>
      </c>
    </row>
    <row r="927" spans="1:7" x14ac:dyDescent="0.25">
      <c r="A927" t="s">
        <v>3</v>
      </c>
      <c r="B927" t="s">
        <v>5</v>
      </c>
      <c r="C927" t="s">
        <v>4</v>
      </c>
      <c r="D927" s="15">
        <v>174.76</v>
      </c>
      <c r="E927" t="s">
        <v>19</v>
      </c>
      <c r="F927" s="2">
        <v>44536</v>
      </c>
      <c r="G927" s="15">
        <f>IF(A927="2020",D927/Escalation!$F$3,IF('2021 Costs'!A927="2021",'2021 Costs'!D927/Escalation!$G$3,'2021 Costs'!D927/Escalation!$H$3))</f>
        <v>182.48756625156864</v>
      </c>
    </row>
    <row r="928" spans="1:7" x14ac:dyDescent="0.25">
      <c r="A928" t="s">
        <v>3</v>
      </c>
      <c r="B928" t="s">
        <v>5</v>
      </c>
      <c r="C928" t="s">
        <v>4</v>
      </c>
      <c r="D928" s="15">
        <v>-41.24</v>
      </c>
      <c r="E928" t="s">
        <v>19</v>
      </c>
      <c r="F928" s="2">
        <v>44536</v>
      </c>
      <c r="G928" s="15">
        <f>IF(A928="2020",D928/Escalation!$F$3,IF('2021 Costs'!A928="2021",'2021 Costs'!D928/Escalation!$G$3,'2021 Costs'!D928/Escalation!$H$3))</f>
        <v>-43.063557062340877</v>
      </c>
    </row>
    <row r="929" spans="1:7" x14ac:dyDescent="0.25">
      <c r="A929" t="s">
        <v>6</v>
      </c>
      <c r="B929" t="s">
        <v>5</v>
      </c>
      <c r="C929" t="s">
        <v>4</v>
      </c>
      <c r="D929" s="15">
        <v>5.39</v>
      </c>
      <c r="E929" t="s">
        <v>19</v>
      </c>
      <c r="F929" s="2">
        <v>44536</v>
      </c>
      <c r="G929" s="15">
        <f>IF(A929="2020",D929/Escalation!$F$3,IF('2021 Costs'!A929="2021",'2021 Costs'!D929/Escalation!$G$3,'2021 Costs'!D929/Escalation!$H$3))</f>
        <v>5.39</v>
      </c>
    </row>
    <row r="930" spans="1:7" x14ac:dyDescent="0.25">
      <c r="A930" t="s">
        <v>1</v>
      </c>
      <c r="B930" t="s">
        <v>5</v>
      </c>
      <c r="C930" t="s">
        <v>4</v>
      </c>
      <c r="D930" s="15">
        <v>1657.78</v>
      </c>
      <c r="E930" t="s">
        <v>19</v>
      </c>
      <c r="F930" s="2">
        <v>44536</v>
      </c>
      <c r="G930" s="15">
        <f>IF(A930="2020",D930/Escalation!$F$3,IF('2021 Costs'!A930="2021",'2021 Costs'!D930/Escalation!$G$3,'2021 Costs'!D930/Escalation!$H$3))</f>
        <v>1813.4068549555786</v>
      </c>
    </row>
    <row r="931" spans="1:7" x14ac:dyDescent="0.25">
      <c r="A931" t="s">
        <v>1</v>
      </c>
      <c r="B931" t="s">
        <v>5</v>
      </c>
      <c r="C931" t="s">
        <v>4</v>
      </c>
      <c r="D931" s="15">
        <v>4870.8</v>
      </c>
      <c r="E931" t="s">
        <v>19</v>
      </c>
      <c r="F931" s="2">
        <v>44536</v>
      </c>
      <c r="G931" s="15">
        <f>IF(A931="2020",D931/Escalation!$F$3,IF('2021 Costs'!A931="2021",'2021 Costs'!D931/Escalation!$G$3,'2021 Costs'!D931/Escalation!$H$3))</f>
        <v>5328.0544518076176</v>
      </c>
    </row>
    <row r="932" spans="1:7" x14ac:dyDescent="0.25">
      <c r="A932" t="s">
        <v>1</v>
      </c>
      <c r="B932" t="s">
        <v>5</v>
      </c>
      <c r="C932" t="s">
        <v>4</v>
      </c>
      <c r="D932" s="15">
        <v>1800.49</v>
      </c>
      <c r="E932" t="s">
        <v>19</v>
      </c>
      <c r="F932" s="2">
        <v>44536</v>
      </c>
      <c r="G932" s="15">
        <f>IF(A932="2020",D932/Escalation!$F$3,IF('2021 Costs'!A932="2021",'2021 Costs'!D932/Escalation!$G$3,'2021 Costs'!D932/Escalation!$H$3))</f>
        <v>1969.5139935811567</v>
      </c>
    </row>
    <row r="933" spans="1:7" x14ac:dyDescent="0.25">
      <c r="A933" t="s">
        <v>3</v>
      </c>
      <c r="B933" t="s">
        <v>5</v>
      </c>
      <c r="C933" t="s">
        <v>4</v>
      </c>
      <c r="D933" s="15">
        <v>76.42</v>
      </c>
      <c r="E933" t="s">
        <v>19</v>
      </c>
      <c r="F933" s="2">
        <v>44536</v>
      </c>
      <c r="G933" s="15">
        <f>IF(A933="2020",D933/Escalation!$F$3,IF('2021 Costs'!A933="2021",'2021 Costs'!D933/Escalation!$G$3,'2021 Costs'!D933/Escalation!$H$3))</f>
        <v>79.799152053930399</v>
      </c>
    </row>
    <row r="934" spans="1:7" x14ac:dyDescent="0.25">
      <c r="A934" t="s">
        <v>3</v>
      </c>
      <c r="B934" t="s">
        <v>5</v>
      </c>
      <c r="C934" t="s">
        <v>4</v>
      </c>
      <c r="D934" s="15">
        <v>36.14</v>
      </c>
      <c r="E934" t="s">
        <v>19</v>
      </c>
      <c r="F934" s="2">
        <v>44536</v>
      </c>
      <c r="G934" s="15">
        <f>IF(A934="2020",D934/Escalation!$F$3,IF('2021 Costs'!A934="2021",'2021 Costs'!D934/Escalation!$G$3,'2021 Costs'!D934/Escalation!$H$3))</f>
        <v>37.738044428540235</v>
      </c>
    </row>
    <row r="935" spans="1:7" x14ac:dyDescent="0.25">
      <c r="A935" t="s">
        <v>3</v>
      </c>
      <c r="B935" t="s">
        <v>5</v>
      </c>
      <c r="C935" t="s">
        <v>4</v>
      </c>
      <c r="D935" s="15">
        <v>217.37</v>
      </c>
      <c r="E935" t="s">
        <v>19</v>
      </c>
      <c r="F935" s="2">
        <v>44536</v>
      </c>
      <c r="G935" s="15">
        <f>IF(A935="2020",D935/Escalation!$F$3,IF('2021 Costs'!A935="2021",'2021 Costs'!D935/Escalation!$G$3,'2021 Costs'!D935/Escalation!$H$3))</f>
        <v>226.98170219789128</v>
      </c>
    </row>
    <row r="936" spans="1:7" x14ac:dyDescent="0.25">
      <c r="A936" t="s">
        <v>3</v>
      </c>
      <c r="B936" t="s">
        <v>5</v>
      </c>
      <c r="C936" t="s">
        <v>4</v>
      </c>
      <c r="D936" s="15">
        <v>56.22</v>
      </c>
      <c r="E936" t="s">
        <v>19</v>
      </c>
      <c r="F936" s="2">
        <v>44536</v>
      </c>
      <c r="G936" s="15">
        <f>IF(A936="2020",D936/Escalation!$F$3,IF('2021 Costs'!A936="2021",'2021 Costs'!D936/Escalation!$G$3,'2021 Costs'!D936/Escalation!$H$3))</f>
        <v>58.705945151425894</v>
      </c>
    </row>
    <row r="937" spans="1:7" x14ac:dyDescent="0.25">
      <c r="A937" t="s">
        <v>3</v>
      </c>
      <c r="B937" t="s">
        <v>5</v>
      </c>
      <c r="C937" t="s">
        <v>4</v>
      </c>
      <c r="D937" s="15">
        <v>80.099999999999994</v>
      </c>
      <c r="E937" t="s">
        <v>19</v>
      </c>
      <c r="F937" s="2">
        <v>44536</v>
      </c>
      <c r="G937" s="15">
        <f>IF(A937="2020",D937/Escalation!$F$3,IF('2021 Costs'!A937="2021",'2021 Costs'!D937/Escalation!$G$3,'2021 Costs'!D937/Escalation!$H$3))</f>
        <v>83.641874895574773</v>
      </c>
    </row>
    <row r="938" spans="1:7" x14ac:dyDescent="0.25">
      <c r="A938" t="s">
        <v>3</v>
      </c>
      <c r="B938" t="s">
        <v>5</v>
      </c>
      <c r="C938" t="s">
        <v>4</v>
      </c>
      <c r="D938" s="15">
        <v>-5.32</v>
      </c>
      <c r="E938" t="s">
        <v>19</v>
      </c>
      <c r="F938" s="2">
        <v>44536</v>
      </c>
      <c r="G938" s="15">
        <f>IF(A938="2020",D938/Escalation!$F$3,IF('2021 Costs'!A938="2021",'2021 Costs'!D938/Escalation!$G$3,'2021 Costs'!D938/Escalation!$H$3))</f>
        <v>-5.5552406297685124</v>
      </c>
    </row>
    <row r="939" spans="1:7" x14ac:dyDescent="0.25">
      <c r="A939" t="s">
        <v>3</v>
      </c>
      <c r="B939" t="s">
        <v>5</v>
      </c>
      <c r="C939" t="s">
        <v>4</v>
      </c>
      <c r="D939" s="15">
        <v>580.48</v>
      </c>
      <c r="E939" t="s">
        <v>19</v>
      </c>
      <c r="F939" s="2">
        <v>44536</v>
      </c>
      <c r="G939" s="15">
        <f>IF(A939="2020",D939/Escalation!$F$3,IF('2021 Costs'!A939="2021",'2021 Costs'!D939/Escalation!$G$3,'2021 Costs'!D939/Escalation!$H$3))</f>
        <v>606.1477595428621</v>
      </c>
    </row>
    <row r="940" spans="1:7" x14ac:dyDescent="0.25">
      <c r="A940" t="s">
        <v>3</v>
      </c>
      <c r="B940" t="s">
        <v>5</v>
      </c>
      <c r="C940" t="s">
        <v>4</v>
      </c>
      <c r="D940" s="15">
        <v>20617.46</v>
      </c>
      <c r="E940" t="s">
        <v>19</v>
      </c>
      <c r="F940" s="2">
        <v>44536</v>
      </c>
      <c r="G940" s="15">
        <f>IF(A940="2020",D940/Escalation!$F$3,IF('2021 Costs'!A940="2021",'2021 Costs'!D940/Escalation!$G$3,'2021 Costs'!D940/Escalation!$H$3))</f>
        <v>21529.126217035169</v>
      </c>
    </row>
    <row r="941" spans="1:7" x14ac:dyDescent="0.25">
      <c r="A941" t="s">
        <v>3</v>
      </c>
      <c r="B941" t="s">
        <v>5</v>
      </c>
      <c r="C941" t="s">
        <v>4</v>
      </c>
      <c r="D941" s="15">
        <v>2007.08</v>
      </c>
      <c r="E941" t="s">
        <v>19</v>
      </c>
      <c r="F941" s="2">
        <v>44536</v>
      </c>
      <c r="G941" s="15">
        <f>IF(A941="2020",D941/Escalation!$F$3,IF('2021 Costs'!A941="2021",'2021 Costs'!D941/Escalation!$G$3,'2021 Costs'!D941/Escalation!$H$3))</f>
        <v>2095.8293915781551</v>
      </c>
    </row>
    <row r="942" spans="1:7" x14ac:dyDescent="0.25">
      <c r="A942" t="s">
        <v>3</v>
      </c>
      <c r="B942" t="s">
        <v>5</v>
      </c>
      <c r="C942" t="s">
        <v>4</v>
      </c>
      <c r="D942" s="15">
        <v>4849.6499999999996</v>
      </c>
      <c r="E942" t="s">
        <v>19</v>
      </c>
      <c r="F942" s="2">
        <v>44536</v>
      </c>
      <c r="G942" s="15">
        <f>IF(A942="2020",D942/Escalation!$F$3,IF('2021 Costs'!A942="2021",'2021 Costs'!D942/Escalation!$G$3,'2021 Costs'!D942/Escalation!$H$3))</f>
        <v>5064.0926165708388</v>
      </c>
    </row>
    <row r="943" spans="1:7" x14ac:dyDescent="0.25">
      <c r="A943" t="s">
        <v>6</v>
      </c>
      <c r="B943" t="s">
        <v>5</v>
      </c>
      <c r="C943" t="s">
        <v>4</v>
      </c>
      <c r="D943" s="15">
        <v>830.24</v>
      </c>
      <c r="E943" t="s">
        <v>19</v>
      </c>
      <c r="F943" s="2">
        <v>44536</v>
      </c>
      <c r="G943" s="15">
        <f>IF(A943="2020",D943/Escalation!$F$3,IF('2021 Costs'!A943="2021",'2021 Costs'!D943/Escalation!$G$3,'2021 Costs'!D943/Escalation!$H$3))</f>
        <v>830.24</v>
      </c>
    </row>
    <row r="944" spans="1:7" x14ac:dyDescent="0.25">
      <c r="A944" t="s">
        <v>6</v>
      </c>
      <c r="B944" t="s">
        <v>5</v>
      </c>
      <c r="C944" t="s">
        <v>4</v>
      </c>
      <c r="D944" s="15">
        <v>5079.7299999999996</v>
      </c>
      <c r="E944" t="s">
        <v>19</v>
      </c>
      <c r="F944" s="2">
        <v>44536</v>
      </c>
      <c r="G944" s="15">
        <f>IF(A944="2020",D944/Escalation!$F$3,IF('2021 Costs'!A944="2021",'2021 Costs'!D944/Escalation!$G$3,'2021 Costs'!D944/Escalation!$H$3))</f>
        <v>5079.7299999999996</v>
      </c>
    </row>
    <row r="945" spans="1:7" x14ac:dyDescent="0.25">
      <c r="A945" t="s">
        <v>6</v>
      </c>
      <c r="B945" t="s">
        <v>5</v>
      </c>
      <c r="C945" t="s">
        <v>4</v>
      </c>
      <c r="D945" s="15">
        <v>13500.02</v>
      </c>
      <c r="E945" t="s">
        <v>19</v>
      </c>
      <c r="F945" s="2">
        <v>44536</v>
      </c>
      <c r="G945" s="15">
        <f>IF(A945="2020",D945/Escalation!$F$3,IF('2021 Costs'!A945="2021",'2021 Costs'!D945/Escalation!$G$3,'2021 Costs'!D945/Escalation!$H$3))</f>
        <v>13500.02</v>
      </c>
    </row>
    <row r="946" spans="1:7" x14ac:dyDescent="0.25">
      <c r="A946" t="s">
        <v>1</v>
      </c>
      <c r="B946" t="s">
        <v>5</v>
      </c>
      <c r="C946" t="s">
        <v>4</v>
      </c>
      <c r="D946" s="15">
        <v>2776.07</v>
      </c>
      <c r="E946" t="s">
        <v>19</v>
      </c>
      <c r="F946" s="2">
        <v>44536</v>
      </c>
      <c r="G946" s="15">
        <f>IF(A946="2020",D946/Escalation!$F$3,IF('2021 Costs'!A946="2021",'2021 Costs'!D946/Escalation!$G$3,'2021 Costs'!D946/Escalation!$H$3))</f>
        <v>3036.6781888046266</v>
      </c>
    </row>
    <row r="947" spans="1:7" x14ac:dyDescent="0.25">
      <c r="A947" t="s">
        <v>1</v>
      </c>
      <c r="B947" t="s">
        <v>5</v>
      </c>
      <c r="C947" t="s">
        <v>4</v>
      </c>
      <c r="D947" s="15">
        <v>7758.02</v>
      </c>
      <c r="E947" t="s">
        <v>19</v>
      </c>
      <c r="F947" s="2">
        <v>44536</v>
      </c>
      <c r="G947" s="15">
        <f>IF(A947="2020",D947/Escalation!$F$3,IF('2021 Costs'!A947="2021",'2021 Costs'!D947/Escalation!$G$3,'2021 Costs'!D947/Escalation!$H$3))</f>
        <v>8486.3170317427393</v>
      </c>
    </row>
    <row r="948" spans="1:7" x14ac:dyDescent="0.25">
      <c r="A948" t="s">
        <v>1</v>
      </c>
      <c r="B948" t="s">
        <v>5</v>
      </c>
      <c r="C948" t="s">
        <v>4</v>
      </c>
      <c r="D948" s="15">
        <v>2829.15</v>
      </c>
      <c r="E948" t="s">
        <v>19</v>
      </c>
      <c r="F948" s="2">
        <v>44536</v>
      </c>
      <c r="G948" s="15">
        <f>IF(A948="2020",D948/Escalation!$F$3,IF('2021 Costs'!A948="2021",'2021 Costs'!D948/Escalation!$G$3,'2021 Costs'!D948/Escalation!$H$3))</f>
        <v>3094.7411620948351</v>
      </c>
    </row>
    <row r="949" spans="1:7" x14ac:dyDescent="0.25">
      <c r="A949" t="s">
        <v>3</v>
      </c>
      <c r="B949" t="s">
        <v>5</v>
      </c>
      <c r="C949" t="s">
        <v>4</v>
      </c>
      <c r="D949" s="15">
        <v>112.07</v>
      </c>
      <c r="E949" t="s">
        <v>19</v>
      </c>
      <c r="F949" s="2">
        <v>44536</v>
      </c>
      <c r="G949" s="15">
        <f>IF(A949="2020",D949/Escalation!$F$3,IF('2021 Costs'!A949="2021",'2021 Costs'!D949/Escalation!$G$3,'2021 Costs'!D949/Escalation!$H$3))</f>
        <v>117.02552958236036</v>
      </c>
    </row>
    <row r="950" spans="1:7" x14ac:dyDescent="0.25">
      <c r="A950" t="s">
        <v>3</v>
      </c>
      <c r="B950" t="s">
        <v>5</v>
      </c>
      <c r="C950" t="s">
        <v>4</v>
      </c>
      <c r="D950" s="15">
        <v>56.22</v>
      </c>
      <c r="E950" t="s">
        <v>19</v>
      </c>
      <c r="F950" s="2">
        <v>44536</v>
      </c>
      <c r="G950" s="15">
        <f>IF(A950="2020",D950/Escalation!$F$3,IF('2021 Costs'!A950="2021",'2021 Costs'!D950/Escalation!$G$3,'2021 Costs'!D950/Escalation!$H$3))</f>
        <v>58.705945151425894</v>
      </c>
    </row>
    <row r="951" spans="1:7" x14ac:dyDescent="0.25">
      <c r="A951" t="s">
        <v>3</v>
      </c>
      <c r="B951" t="s">
        <v>5</v>
      </c>
      <c r="C951" t="s">
        <v>4</v>
      </c>
      <c r="D951" s="15">
        <v>377.79</v>
      </c>
      <c r="E951" t="s">
        <v>19</v>
      </c>
      <c r="F951" s="2">
        <v>44536</v>
      </c>
      <c r="G951" s="15">
        <f>IF(A951="2020",D951/Escalation!$F$3,IF('2021 Costs'!A951="2021",'2021 Costs'!D951/Escalation!$G$3,'2021 Costs'!D951/Escalation!$H$3))</f>
        <v>394.49517998500869</v>
      </c>
    </row>
    <row r="952" spans="1:7" x14ac:dyDescent="0.25">
      <c r="A952" t="s">
        <v>3</v>
      </c>
      <c r="B952" t="s">
        <v>5</v>
      </c>
      <c r="C952" t="s">
        <v>4</v>
      </c>
      <c r="D952" s="15">
        <v>97.78</v>
      </c>
      <c r="E952" t="s">
        <v>19</v>
      </c>
      <c r="F952" s="2">
        <v>44536</v>
      </c>
      <c r="G952" s="15">
        <f>IF(A952="2020",D952/Escalation!$F$3,IF('2021 Costs'!A952="2021",'2021 Costs'!D952/Escalation!$G$3,'2021 Costs'!D952/Escalation!$H$3))</f>
        <v>102.10365202608367</v>
      </c>
    </row>
    <row r="953" spans="1:7" x14ac:dyDescent="0.25">
      <c r="A953" t="s">
        <v>3</v>
      </c>
      <c r="B953" t="s">
        <v>5</v>
      </c>
      <c r="C953" t="s">
        <v>4</v>
      </c>
      <c r="D953" s="15">
        <v>147.04</v>
      </c>
      <c r="E953" t="s">
        <v>19</v>
      </c>
      <c r="F953" s="2">
        <v>44536</v>
      </c>
      <c r="G953" s="15">
        <f>IF(A953="2020",D953/Escalation!$F$3,IF('2021 Costs'!A953="2021",'2021 Costs'!D953/Escalation!$G$3,'2021 Costs'!D953/Escalation!$H$3))</f>
        <v>153.54183875961692</v>
      </c>
    </row>
    <row r="954" spans="1:7" x14ac:dyDescent="0.25">
      <c r="A954" t="s">
        <v>3</v>
      </c>
      <c r="B954" t="s">
        <v>5</v>
      </c>
      <c r="C954" t="s">
        <v>4</v>
      </c>
      <c r="D954" s="15">
        <v>-7.89</v>
      </c>
      <c r="E954" t="s">
        <v>19</v>
      </c>
      <c r="F954" s="2">
        <v>44536</v>
      </c>
      <c r="G954" s="15">
        <f>IF(A954="2020",D954/Escalation!$F$3,IF('2021 Costs'!A954="2021",'2021 Costs'!D954/Escalation!$G$3,'2021 Costs'!D954/Escalation!$H$3))</f>
        <v>-8.2388813099386393</v>
      </c>
    </row>
    <row r="955" spans="1:7" x14ac:dyDescent="0.25">
      <c r="A955" t="s">
        <v>3</v>
      </c>
      <c r="B955" t="s">
        <v>5</v>
      </c>
      <c r="C955" t="s">
        <v>4</v>
      </c>
      <c r="D955" s="15">
        <v>1243.93</v>
      </c>
      <c r="E955" t="s">
        <v>19</v>
      </c>
      <c r="F955" s="2">
        <v>44536</v>
      </c>
      <c r="G955" s="15">
        <f>IF(A955="2020",D955/Escalation!$F$3,IF('2021 Costs'!A955="2021",'2021 Costs'!D955/Escalation!$G$3,'2021 Costs'!D955/Escalation!$H$3))</f>
        <v>1298.9343001105162</v>
      </c>
    </row>
    <row r="956" spans="1:7" x14ac:dyDescent="0.25">
      <c r="A956" t="s">
        <v>3</v>
      </c>
      <c r="B956" t="s">
        <v>5</v>
      </c>
      <c r="C956" t="s">
        <v>4</v>
      </c>
      <c r="D956" s="15">
        <v>31939.31</v>
      </c>
      <c r="E956" t="s">
        <v>19</v>
      </c>
      <c r="F956" s="2">
        <v>44536</v>
      </c>
      <c r="G956" s="15">
        <f>IF(A956="2020",D956/Escalation!$F$3,IF('2021 Costs'!A956="2021",'2021 Costs'!D956/Escalation!$G$3,'2021 Costs'!D956/Escalation!$H$3))</f>
        <v>33351.607631348073</v>
      </c>
    </row>
    <row r="957" spans="1:7" x14ac:dyDescent="0.25">
      <c r="A957" t="s">
        <v>3</v>
      </c>
      <c r="B957" t="s">
        <v>5</v>
      </c>
      <c r="C957" t="s">
        <v>4</v>
      </c>
      <c r="D957" s="15">
        <v>3002.08</v>
      </c>
      <c r="E957" t="s">
        <v>19</v>
      </c>
      <c r="F957" s="2">
        <v>44536</v>
      </c>
      <c r="G957" s="15">
        <f>IF(A957="2020",D957/Escalation!$F$3,IF('2021 Costs'!A957="2021",'2021 Costs'!D957/Escalation!$G$3,'2021 Costs'!D957/Escalation!$H$3))</f>
        <v>3134.8264642510253</v>
      </c>
    </row>
    <row r="958" spans="1:7" x14ac:dyDescent="0.25">
      <c r="A958" t="s">
        <v>3</v>
      </c>
      <c r="B958" t="s">
        <v>5</v>
      </c>
      <c r="C958" t="s">
        <v>4</v>
      </c>
      <c r="D958" s="15">
        <v>6742.68</v>
      </c>
      <c r="E958" t="s">
        <v>19</v>
      </c>
      <c r="F958" s="2">
        <v>44536</v>
      </c>
      <c r="G958" s="15">
        <f>IF(A958="2020",D958/Escalation!$F$3,IF('2021 Costs'!A958="2021",'2021 Costs'!D958/Escalation!$G$3,'2021 Costs'!D958/Escalation!$H$3))</f>
        <v>7040.8289266029233</v>
      </c>
    </row>
    <row r="959" spans="1:7" x14ac:dyDescent="0.25">
      <c r="A959" t="s">
        <v>6</v>
      </c>
      <c r="B959" t="s">
        <v>5</v>
      </c>
      <c r="C959" t="s">
        <v>4</v>
      </c>
      <c r="D959" s="15">
        <v>1426.33</v>
      </c>
      <c r="E959" t="s">
        <v>19</v>
      </c>
      <c r="F959" s="2">
        <v>44536</v>
      </c>
      <c r="G959" s="15">
        <f>IF(A959="2020",D959/Escalation!$F$3,IF('2021 Costs'!A959="2021",'2021 Costs'!D959/Escalation!$G$3,'2021 Costs'!D959/Escalation!$H$3))</f>
        <v>1426.33</v>
      </c>
    </row>
    <row r="960" spans="1:7" x14ac:dyDescent="0.25">
      <c r="A960" t="s">
        <v>6</v>
      </c>
      <c r="B960" t="s">
        <v>5</v>
      </c>
      <c r="C960" t="s">
        <v>4</v>
      </c>
      <c r="D960" s="15">
        <v>8733.94</v>
      </c>
      <c r="E960" t="s">
        <v>19</v>
      </c>
      <c r="F960" s="2">
        <v>44536</v>
      </c>
      <c r="G960" s="15">
        <f>IF(A960="2020",D960/Escalation!$F$3,IF('2021 Costs'!A960="2021",'2021 Costs'!D960/Escalation!$G$3,'2021 Costs'!D960/Escalation!$H$3))</f>
        <v>8733.94</v>
      </c>
    </row>
    <row r="961" spans="1:7" x14ac:dyDescent="0.25">
      <c r="A961" t="s">
        <v>6</v>
      </c>
      <c r="B961" t="s">
        <v>5</v>
      </c>
      <c r="C961" t="s">
        <v>4</v>
      </c>
      <c r="D961" s="15">
        <v>23823.48</v>
      </c>
      <c r="E961" t="s">
        <v>19</v>
      </c>
      <c r="F961" s="2">
        <v>44536</v>
      </c>
      <c r="G961" s="15">
        <f>IF(A961="2020",D961/Escalation!$F$3,IF('2021 Costs'!A961="2021",'2021 Costs'!D961/Escalation!$G$3,'2021 Costs'!D961/Escalation!$H$3))</f>
        <v>23823.48</v>
      </c>
    </row>
    <row r="962" spans="1:7" x14ac:dyDescent="0.25">
      <c r="A962" t="s">
        <v>1</v>
      </c>
      <c r="B962" t="s">
        <v>5</v>
      </c>
      <c r="C962" t="s">
        <v>4</v>
      </c>
      <c r="D962" s="15">
        <v>451.55</v>
      </c>
      <c r="E962" t="s">
        <v>19</v>
      </c>
      <c r="F962" s="2">
        <v>44536</v>
      </c>
      <c r="G962" s="15">
        <f>IF(A962="2020",D962/Escalation!$F$3,IF('2021 Costs'!A962="2021",'2021 Costs'!D962/Escalation!$G$3,'2021 Costs'!D962/Escalation!$H$3))</f>
        <v>493.94000733221031</v>
      </c>
    </row>
    <row r="963" spans="1:7" x14ac:dyDescent="0.25">
      <c r="A963" t="s">
        <v>1</v>
      </c>
      <c r="B963" t="s">
        <v>5</v>
      </c>
      <c r="C963" t="s">
        <v>4</v>
      </c>
      <c r="D963" s="15">
        <v>1865.99</v>
      </c>
      <c r="E963" t="s">
        <v>19</v>
      </c>
      <c r="F963" s="2">
        <v>44536</v>
      </c>
      <c r="G963" s="15">
        <f>IF(A963="2020",D963/Escalation!$F$3,IF('2021 Costs'!A963="2021",'2021 Costs'!D963/Escalation!$G$3,'2021 Costs'!D963/Escalation!$H$3))</f>
        <v>2041.1629150300764</v>
      </c>
    </row>
    <row r="964" spans="1:7" x14ac:dyDescent="0.25">
      <c r="A964" t="s">
        <v>1</v>
      </c>
      <c r="B964" t="s">
        <v>5</v>
      </c>
      <c r="C964" t="s">
        <v>4</v>
      </c>
      <c r="D964" s="15">
        <v>667.54</v>
      </c>
      <c r="E964" t="s">
        <v>19</v>
      </c>
      <c r="F964" s="2">
        <v>44536</v>
      </c>
      <c r="G964" s="15">
        <f>IF(A964="2020",D964/Escalation!$F$3,IF('2021 Costs'!A964="2021",'2021 Costs'!D964/Escalation!$G$3,'2021 Costs'!D964/Escalation!$H$3))</f>
        <v>730.20642784751112</v>
      </c>
    </row>
    <row r="965" spans="1:7" x14ac:dyDescent="0.25">
      <c r="A965" t="s">
        <v>3</v>
      </c>
      <c r="B965" t="s">
        <v>5</v>
      </c>
      <c r="C965" t="s">
        <v>4</v>
      </c>
      <c r="D965" s="15">
        <v>22.22</v>
      </c>
      <c r="E965" t="s">
        <v>19</v>
      </c>
      <c r="F965" s="2">
        <v>44536</v>
      </c>
      <c r="G965" s="15">
        <f>IF(A965="2020",D965/Escalation!$F$3,IF('2021 Costs'!A965="2021",'2021 Costs'!D965/Escalation!$G$3,'2021 Costs'!D965/Escalation!$H$3))</f>
        <v>23.202527592754951</v>
      </c>
    </row>
    <row r="966" spans="1:7" x14ac:dyDescent="0.25">
      <c r="A966" t="s">
        <v>3</v>
      </c>
      <c r="B966" t="s">
        <v>5</v>
      </c>
      <c r="C966" t="s">
        <v>4</v>
      </c>
      <c r="D966" s="15">
        <v>13.94</v>
      </c>
      <c r="E966" t="s">
        <v>19</v>
      </c>
      <c r="F966" s="2">
        <v>44536</v>
      </c>
      <c r="G966" s="15">
        <f>IF(A966="2020",D966/Escalation!$F$3,IF('2021 Costs'!A966="2021",'2021 Costs'!D966/Escalation!$G$3,'2021 Costs'!D966/Escalation!$H$3))</f>
        <v>14.556401199055086</v>
      </c>
    </row>
    <row r="967" spans="1:7" x14ac:dyDescent="0.25">
      <c r="A967" t="s">
        <v>3</v>
      </c>
      <c r="B967" t="s">
        <v>5</v>
      </c>
      <c r="C967" t="s">
        <v>4</v>
      </c>
      <c r="D967" s="15">
        <v>92.92</v>
      </c>
      <c r="E967" t="s">
        <v>19</v>
      </c>
      <c r="F967" s="2">
        <v>44536</v>
      </c>
      <c r="G967" s="15">
        <f>IF(A967="2020",D967/Escalation!$F$3,IF('2021 Costs'!A967="2021",'2021 Costs'!D967/Escalation!$G$3,'2021 Costs'!D967/Escalation!$H$3))</f>
        <v>97.028751751520716</v>
      </c>
    </row>
    <row r="968" spans="1:7" x14ac:dyDescent="0.25">
      <c r="A968" t="s">
        <v>3</v>
      </c>
      <c r="B968" t="s">
        <v>5</v>
      </c>
      <c r="C968" t="s">
        <v>4</v>
      </c>
      <c r="D968" s="15">
        <v>18.95</v>
      </c>
      <c r="E968" t="s">
        <v>19</v>
      </c>
      <c r="F968" s="2">
        <v>44536</v>
      </c>
      <c r="G968" s="15">
        <f>IF(A968="2020",D968/Escalation!$F$3,IF('2021 Costs'!A968="2021",'2021 Costs'!D968/Escalation!$G$3,'2021 Costs'!D968/Escalation!$H$3))</f>
        <v>19.787934198141599</v>
      </c>
    </row>
    <row r="969" spans="1:7" x14ac:dyDescent="0.25">
      <c r="A969" t="s">
        <v>3</v>
      </c>
      <c r="B969" t="s">
        <v>5</v>
      </c>
      <c r="C969" t="s">
        <v>4</v>
      </c>
      <c r="D969" s="15">
        <v>35.28</v>
      </c>
      <c r="E969" t="s">
        <v>19</v>
      </c>
      <c r="F969" s="2">
        <v>44536</v>
      </c>
      <c r="G969" s="15">
        <f>IF(A969="2020",D969/Escalation!$F$3,IF('2021 Costs'!A969="2021",'2021 Costs'!D969/Escalation!$G$3,'2021 Costs'!D969/Escalation!$H$3))</f>
        <v>36.840016807938554</v>
      </c>
    </row>
    <row r="970" spans="1:7" x14ac:dyDescent="0.25">
      <c r="A970" t="s">
        <v>3</v>
      </c>
      <c r="B970" t="s">
        <v>5</v>
      </c>
      <c r="C970" t="s">
        <v>4</v>
      </c>
      <c r="D970" s="15">
        <v>-1.9</v>
      </c>
      <c r="E970" t="s">
        <v>19</v>
      </c>
      <c r="F970" s="2">
        <v>44536</v>
      </c>
      <c r="G970" s="15">
        <f>IF(A970="2020",D970/Escalation!$F$3,IF('2021 Costs'!A970="2021",'2021 Costs'!D970/Escalation!$G$3,'2021 Costs'!D970/Escalation!$H$3))</f>
        <v>-1.9840145106316114</v>
      </c>
    </row>
    <row r="971" spans="1:7" x14ac:dyDescent="0.25">
      <c r="A971" t="s">
        <v>3</v>
      </c>
      <c r="B971" t="s">
        <v>5</v>
      </c>
      <c r="C971" t="s">
        <v>4</v>
      </c>
      <c r="D971" s="15">
        <v>199.19</v>
      </c>
      <c r="E971" t="s">
        <v>19</v>
      </c>
      <c r="F971" s="2">
        <v>44536</v>
      </c>
      <c r="G971" s="15">
        <f>IF(A971="2020",D971/Escalation!$F$3,IF('2021 Costs'!A971="2021",'2021 Costs'!D971/Escalation!$G$3,'2021 Costs'!D971/Escalation!$H$3))</f>
        <v>207.9978159856372</v>
      </c>
    </row>
    <row r="972" spans="1:7" x14ac:dyDescent="0.25">
      <c r="A972" t="s">
        <v>3</v>
      </c>
      <c r="B972" t="s">
        <v>5</v>
      </c>
      <c r="C972" t="s">
        <v>4</v>
      </c>
      <c r="D972" s="15">
        <v>7756.3</v>
      </c>
      <c r="E972" t="s">
        <v>19</v>
      </c>
      <c r="F972" s="2">
        <v>44536</v>
      </c>
      <c r="G972" s="15">
        <f>IF(A972="2020",D972/Escalation!$F$3,IF('2021 Costs'!A972="2021",'2021 Costs'!D972/Escalation!$G$3,'2021 Costs'!D972/Escalation!$H$3))</f>
        <v>8099.2693414799833</v>
      </c>
    </row>
    <row r="973" spans="1:7" x14ac:dyDescent="0.25">
      <c r="A973" t="s">
        <v>3</v>
      </c>
      <c r="B973" t="s">
        <v>5</v>
      </c>
      <c r="C973" t="s">
        <v>4</v>
      </c>
      <c r="D973" s="15">
        <v>630.34</v>
      </c>
      <c r="E973" t="s">
        <v>19</v>
      </c>
      <c r="F973" s="2">
        <v>44536</v>
      </c>
      <c r="G973" s="15">
        <f>IF(A973="2020",D973/Escalation!$F$3,IF('2021 Costs'!A973="2021",'2021 Costs'!D973/Escalation!$G$3,'2021 Costs'!D973/Escalation!$H$3))</f>
        <v>658.21247717448955</v>
      </c>
    </row>
    <row r="974" spans="1:7" x14ac:dyDescent="0.25">
      <c r="A974" t="s">
        <v>3</v>
      </c>
      <c r="B974" t="s">
        <v>5</v>
      </c>
      <c r="C974" t="s">
        <v>4</v>
      </c>
      <c r="D974" s="15">
        <v>1339.12</v>
      </c>
      <c r="E974" t="s">
        <v>19</v>
      </c>
      <c r="F974" s="2">
        <v>44536</v>
      </c>
      <c r="G974" s="15">
        <f>IF(A974="2020",D974/Escalation!$F$3,IF('2021 Costs'!A974="2021",'2021 Costs'!D974/Escalation!$G$3,'2021 Costs'!D974/Escalation!$H$3))</f>
        <v>1398.3334270931598</v>
      </c>
    </row>
    <row r="975" spans="1:7" x14ac:dyDescent="0.25">
      <c r="A975" t="s">
        <v>6</v>
      </c>
      <c r="B975" t="s">
        <v>5</v>
      </c>
      <c r="C975" t="s">
        <v>4</v>
      </c>
      <c r="D975" s="15">
        <v>359.8</v>
      </c>
      <c r="E975" t="s">
        <v>19</v>
      </c>
      <c r="F975" s="2">
        <v>44536</v>
      </c>
      <c r="G975" s="15">
        <f>IF(A975="2020",D975/Escalation!$F$3,IF('2021 Costs'!A975="2021",'2021 Costs'!D975/Escalation!$G$3,'2021 Costs'!D975/Escalation!$H$3))</f>
        <v>359.8</v>
      </c>
    </row>
    <row r="976" spans="1:7" x14ac:dyDescent="0.25">
      <c r="A976" t="s">
        <v>6</v>
      </c>
      <c r="B976" t="s">
        <v>5</v>
      </c>
      <c r="C976" t="s">
        <v>4</v>
      </c>
      <c r="D976" s="15">
        <v>2186.29</v>
      </c>
      <c r="E976" t="s">
        <v>19</v>
      </c>
      <c r="F976" s="2">
        <v>44536</v>
      </c>
      <c r="G976" s="15">
        <f>IF(A976="2020",D976/Escalation!$F$3,IF('2021 Costs'!A976="2021",'2021 Costs'!D976/Escalation!$G$3,'2021 Costs'!D976/Escalation!$H$3))</f>
        <v>2186.29</v>
      </c>
    </row>
    <row r="977" spans="1:7" x14ac:dyDescent="0.25">
      <c r="A977" t="s">
        <v>6</v>
      </c>
      <c r="B977" t="s">
        <v>5</v>
      </c>
      <c r="C977" t="s">
        <v>4</v>
      </c>
      <c r="D977" s="15">
        <v>5553.42</v>
      </c>
      <c r="E977" t="s">
        <v>19</v>
      </c>
      <c r="F977" s="2">
        <v>44536</v>
      </c>
      <c r="G977" s="15">
        <f>IF(A977="2020",D977/Escalation!$F$3,IF('2021 Costs'!A977="2021",'2021 Costs'!D977/Escalation!$G$3,'2021 Costs'!D977/Escalation!$H$3))</f>
        <v>5553.42</v>
      </c>
    </row>
    <row r="978" spans="1:7" x14ac:dyDescent="0.25">
      <c r="A978" t="s">
        <v>3</v>
      </c>
      <c r="B978" t="s">
        <v>5</v>
      </c>
      <c r="C978" t="s">
        <v>4</v>
      </c>
      <c r="D978" s="15">
        <v>2271.19</v>
      </c>
      <c r="E978" t="s">
        <v>19</v>
      </c>
      <c r="F978" s="2">
        <v>44536</v>
      </c>
      <c r="G978" s="15">
        <f>IF(A978="2020",D978/Escalation!$F$3,IF('2021 Costs'!A978="2021",'2021 Costs'!D978/Escalation!$G$3,'2021 Costs'!D978/Escalation!$H$3))</f>
        <v>2371.6178507375844</v>
      </c>
    </row>
    <row r="979" spans="1:7" x14ac:dyDescent="0.25">
      <c r="A979" t="s">
        <v>6</v>
      </c>
      <c r="B979" t="s">
        <v>5</v>
      </c>
      <c r="C979" t="s">
        <v>4</v>
      </c>
      <c r="D979" s="15">
        <v>-2123.0700000000002</v>
      </c>
      <c r="E979" t="s">
        <v>19</v>
      </c>
      <c r="F979" s="2">
        <v>44536</v>
      </c>
      <c r="G979" s="15">
        <f>IF(A979="2020",D979/Escalation!$F$3,IF('2021 Costs'!A979="2021",'2021 Costs'!D979/Escalation!$G$3,'2021 Costs'!D979/Escalation!$H$3))</f>
        <v>-2123.0700000000002</v>
      </c>
    </row>
    <row r="980" spans="1:7" x14ac:dyDescent="0.25">
      <c r="A980" t="s">
        <v>6</v>
      </c>
      <c r="B980" t="s">
        <v>5</v>
      </c>
      <c r="C980" t="s">
        <v>4</v>
      </c>
      <c r="D980" s="15">
        <v>4941.55</v>
      </c>
      <c r="E980" t="s">
        <v>19</v>
      </c>
      <c r="F980" s="2">
        <v>44536</v>
      </c>
      <c r="G980" s="15">
        <f>IF(A980="2020",D980/Escalation!$F$3,IF('2021 Costs'!A980="2021",'2021 Costs'!D980/Escalation!$G$3,'2021 Costs'!D980/Escalation!$H$3))</f>
        <v>4941.55</v>
      </c>
    </row>
    <row r="981" spans="1:7" x14ac:dyDescent="0.25">
      <c r="A981" t="s">
        <v>1</v>
      </c>
      <c r="B981" t="s">
        <v>5</v>
      </c>
      <c r="C981" t="s">
        <v>4</v>
      </c>
      <c r="D981" s="15">
        <v>81.58</v>
      </c>
      <c r="E981" t="s">
        <v>19</v>
      </c>
      <c r="F981" s="2">
        <v>44536</v>
      </c>
      <c r="G981" s="15">
        <f>IF(A981="2020",D981/Escalation!$F$3,IF('2021 Costs'!A981="2021",'2021 Costs'!D981/Escalation!$G$3,'2021 Costs'!D981/Escalation!$H$3))</f>
        <v>89.238458195463878</v>
      </c>
    </row>
    <row r="982" spans="1:7" x14ac:dyDescent="0.25">
      <c r="A982" t="s">
        <v>1</v>
      </c>
      <c r="B982" t="s">
        <v>5</v>
      </c>
      <c r="C982" t="s">
        <v>4</v>
      </c>
      <c r="D982" s="15">
        <v>242.42</v>
      </c>
      <c r="E982" t="s">
        <v>19</v>
      </c>
      <c r="F982" s="2">
        <v>44536</v>
      </c>
      <c r="G982" s="15">
        <f>IF(A982="2020",D982/Escalation!$F$3,IF('2021 Costs'!A982="2021",'2021 Costs'!D982/Escalation!$G$3,'2021 Costs'!D982/Escalation!$H$3))</f>
        <v>265.17758072743749</v>
      </c>
    </row>
    <row r="983" spans="1:7" x14ac:dyDescent="0.25">
      <c r="A983" t="s">
        <v>1</v>
      </c>
      <c r="B983" t="s">
        <v>5</v>
      </c>
      <c r="C983" t="s">
        <v>4</v>
      </c>
      <c r="D983" s="15">
        <v>110.11</v>
      </c>
      <c r="E983" t="s">
        <v>19</v>
      </c>
      <c r="F983" s="2">
        <v>44536</v>
      </c>
      <c r="G983" s="15">
        <f>IF(A983="2020",D983/Escalation!$F$3,IF('2021 Costs'!A983="2021",'2021 Costs'!D983/Escalation!$G$3,'2021 Costs'!D983/Escalation!$H$3))</f>
        <v>120.44675940061936</v>
      </c>
    </row>
    <row r="984" spans="1:7" x14ac:dyDescent="0.25">
      <c r="A984" t="s">
        <v>3</v>
      </c>
      <c r="B984" t="s">
        <v>5</v>
      </c>
      <c r="C984" t="s">
        <v>4</v>
      </c>
      <c r="D984" s="15">
        <v>4.58</v>
      </c>
      <c r="E984" t="s">
        <v>19</v>
      </c>
      <c r="F984" s="2">
        <v>44536</v>
      </c>
      <c r="G984" s="15">
        <f>IF(A984="2020",D984/Escalation!$F$3,IF('2021 Costs'!A984="2021",'2021 Costs'!D984/Escalation!$G$3,'2021 Costs'!D984/Escalation!$H$3))</f>
        <v>4.7825191887856739</v>
      </c>
    </row>
    <row r="985" spans="1:7" x14ac:dyDescent="0.25">
      <c r="A985" t="s">
        <v>3</v>
      </c>
      <c r="B985" t="s">
        <v>5</v>
      </c>
      <c r="C985" t="s">
        <v>4</v>
      </c>
      <c r="D985" s="15">
        <v>14.8</v>
      </c>
      <c r="E985" t="s">
        <v>19</v>
      </c>
      <c r="F985" s="2">
        <v>44536</v>
      </c>
      <c r="G985" s="15">
        <f>IF(A985="2020",D985/Escalation!$F$3,IF('2021 Costs'!A985="2021",'2021 Costs'!D985/Escalation!$G$3,'2021 Costs'!D985/Escalation!$H$3))</f>
        <v>15.454428819656764</v>
      </c>
    </row>
    <row r="986" spans="1:7" x14ac:dyDescent="0.25">
      <c r="A986" t="s">
        <v>3</v>
      </c>
      <c r="B986" t="s">
        <v>5</v>
      </c>
      <c r="C986" t="s">
        <v>4</v>
      </c>
      <c r="D986" s="15">
        <v>42.33</v>
      </c>
      <c r="E986" t="s">
        <v>19</v>
      </c>
      <c r="F986" s="2">
        <v>44536</v>
      </c>
      <c r="G986" s="15">
        <f>IF(A986="2020",D986/Escalation!$F$3,IF('2021 Costs'!A986="2021",'2021 Costs'!D986/Escalation!$G$3,'2021 Costs'!D986/Escalation!$H$3))</f>
        <v>44.201754860545321</v>
      </c>
    </row>
    <row r="987" spans="1:7" x14ac:dyDescent="0.25">
      <c r="A987" t="s">
        <v>3</v>
      </c>
      <c r="B987" t="s">
        <v>5</v>
      </c>
      <c r="C987" t="s">
        <v>4</v>
      </c>
      <c r="D987" s="15">
        <v>1403.58</v>
      </c>
      <c r="E987" t="s">
        <v>19</v>
      </c>
      <c r="F987" s="2">
        <v>44536</v>
      </c>
      <c r="G987" s="15">
        <f>IF(A987="2020",D987/Escalation!$F$3,IF('2021 Costs'!A987="2021",'2021 Costs'!D987/Escalation!$G$3,'2021 Costs'!D987/Escalation!$H$3))</f>
        <v>1465.6437299117458</v>
      </c>
    </row>
    <row r="988" spans="1:7" x14ac:dyDescent="0.25">
      <c r="A988" t="s">
        <v>3</v>
      </c>
      <c r="B988" t="s">
        <v>5</v>
      </c>
      <c r="C988" t="s">
        <v>4</v>
      </c>
      <c r="D988" s="15">
        <v>332.31</v>
      </c>
      <c r="E988" t="s">
        <v>19</v>
      </c>
      <c r="F988" s="2">
        <v>44536</v>
      </c>
      <c r="G988" s="15">
        <f>IF(A988="2020",D988/Escalation!$F$3,IF('2021 Costs'!A988="2021",'2021 Costs'!D988/Escalation!$G$3,'2021 Costs'!D988/Escalation!$H$3))</f>
        <v>347.00413790946885</v>
      </c>
    </row>
    <row r="989" spans="1:7" x14ac:dyDescent="0.25">
      <c r="A989" t="s">
        <v>6</v>
      </c>
      <c r="B989" t="s">
        <v>5</v>
      </c>
      <c r="C989" t="s">
        <v>4</v>
      </c>
      <c r="D989" s="15">
        <v>169.22</v>
      </c>
      <c r="E989" t="s">
        <v>19</v>
      </c>
      <c r="F989" s="2">
        <v>44536</v>
      </c>
      <c r="G989" s="15">
        <f>IF(A989="2020",D989/Escalation!$F$3,IF('2021 Costs'!A989="2021",'2021 Costs'!D989/Escalation!$G$3,'2021 Costs'!D989/Escalation!$H$3))</f>
        <v>169.22</v>
      </c>
    </row>
    <row r="990" spans="1:7" x14ac:dyDescent="0.25">
      <c r="A990" t="s">
        <v>6</v>
      </c>
      <c r="B990" t="s">
        <v>5</v>
      </c>
      <c r="C990" t="s">
        <v>4</v>
      </c>
      <c r="D990" s="15">
        <v>923.79</v>
      </c>
      <c r="E990" t="s">
        <v>19</v>
      </c>
      <c r="F990" s="2">
        <v>44536</v>
      </c>
      <c r="G990" s="15">
        <f>IF(A990="2020",D990/Escalation!$F$3,IF('2021 Costs'!A990="2021",'2021 Costs'!D990/Escalation!$G$3,'2021 Costs'!D990/Escalation!$H$3))</f>
        <v>923.79</v>
      </c>
    </row>
    <row r="991" spans="1:7" x14ac:dyDescent="0.25">
      <c r="A991" t="s">
        <v>3</v>
      </c>
      <c r="B991" t="s">
        <v>5</v>
      </c>
      <c r="C991" t="s">
        <v>26</v>
      </c>
      <c r="D991" s="15">
        <v>1645.25</v>
      </c>
      <c r="E991" t="s">
        <v>19</v>
      </c>
      <c r="F991" s="2">
        <v>44536</v>
      </c>
      <c r="G991" s="15">
        <f>IF(A991="2020",D991/Escalation!$F$3,IF('2021 Costs'!A991="2021",'2021 Costs'!D991/Escalation!$G$3,'2021 Costs'!D991/Escalation!$H$3))</f>
        <v>1717.999933482452</v>
      </c>
    </row>
    <row r="992" spans="1:7" x14ac:dyDescent="0.25">
      <c r="A992" t="s">
        <v>6</v>
      </c>
      <c r="B992" t="s">
        <v>5</v>
      </c>
      <c r="C992" t="s">
        <v>26</v>
      </c>
      <c r="D992" s="15">
        <v>-979.13</v>
      </c>
      <c r="E992" t="s">
        <v>19</v>
      </c>
      <c r="F992" s="2">
        <v>44536</v>
      </c>
      <c r="G992" s="15">
        <f>IF(A992="2020",D992/Escalation!$F$3,IF('2021 Costs'!A992="2021",'2021 Costs'!D992/Escalation!$G$3,'2021 Costs'!D992/Escalation!$H$3))</f>
        <v>-979.13</v>
      </c>
    </row>
    <row r="993" spans="1:7" x14ac:dyDescent="0.25">
      <c r="A993" t="s">
        <v>6</v>
      </c>
      <c r="B993" t="s">
        <v>5</v>
      </c>
      <c r="C993" t="s">
        <v>26</v>
      </c>
      <c r="D993" s="15">
        <v>3346.41</v>
      </c>
      <c r="E993" t="s">
        <v>19</v>
      </c>
      <c r="F993" s="2">
        <v>44536</v>
      </c>
      <c r="G993" s="15">
        <f>IF(A993="2020",D993/Escalation!$F$3,IF('2021 Costs'!A993="2021",'2021 Costs'!D993/Escalation!$G$3,'2021 Costs'!D993/Escalation!$H$3))</f>
        <v>3346.41</v>
      </c>
    </row>
    <row r="994" spans="1:7" x14ac:dyDescent="0.25">
      <c r="A994" t="s">
        <v>3</v>
      </c>
      <c r="B994" t="s">
        <v>8</v>
      </c>
      <c r="C994" t="s">
        <v>26</v>
      </c>
      <c r="D994" s="15">
        <v>2270.0700000000002</v>
      </c>
      <c r="E994" t="s">
        <v>20</v>
      </c>
      <c r="F994" s="2">
        <v>44481</v>
      </c>
      <c r="G994" s="15">
        <f>IF(A994="2020",D994/Escalation!$F$3,IF('2021 Costs'!A994="2021",'2021 Costs'!D994/Escalation!$G$3,'2021 Costs'!D994/Escalation!$H$3))</f>
        <v>2370.4483263944753</v>
      </c>
    </row>
    <row r="995" spans="1:7" x14ac:dyDescent="0.25">
      <c r="A995" t="s">
        <v>3</v>
      </c>
      <c r="B995" t="s">
        <v>8</v>
      </c>
      <c r="C995" t="s">
        <v>26</v>
      </c>
      <c r="D995" s="15">
        <v>49519.8</v>
      </c>
      <c r="E995" t="s">
        <v>20</v>
      </c>
      <c r="F995" s="2">
        <v>44481</v>
      </c>
      <c r="G995" s="15">
        <f>IF(A995="2020",D995/Escalation!$F$3,IF('2021 Costs'!A995="2021",'2021 Costs'!D995/Escalation!$G$3,'2021 Costs'!D995/Escalation!$H$3))</f>
        <v>51709.474612408041</v>
      </c>
    </row>
    <row r="996" spans="1:7" x14ac:dyDescent="0.25">
      <c r="A996" t="s">
        <v>3</v>
      </c>
      <c r="B996" t="s">
        <v>8</v>
      </c>
      <c r="C996" t="s">
        <v>26</v>
      </c>
      <c r="D996" s="15">
        <v>-506.23</v>
      </c>
      <c r="E996" t="s">
        <v>20</v>
      </c>
      <c r="F996" s="2">
        <v>44481</v>
      </c>
      <c r="G996" s="15">
        <f>IF(A996="2020",D996/Escalation!$F$3,IF('2021 Costs'!A996="2021",'2021 Costs'!D996/Escalation!$G$3,'2021 Costs'!D996/Escalation!$H$3))</f>
        <v>-528.61456090370564</v>
      </c>
    </row>
    <row r="997" spans="1:7" x14ac:dyDescent="0.25">
      <c r="A997" t="s">
        <v>1</v>
      </c>
      <c r="B997" t="s">
        <v>8</v>
      </c>
      <c r="C997" t="s">
        <v>4</v>
      </c>
      <c r="D997" s="15">
        <v>0.03</v>
      </c>
      <c r="E997" t="s">
        <v>20</v>
      </c>
      <c r="F997" s="2">
        <v>44481</v>
      </c>
      <c r="G997" s="15">
        <f>IF(A997="2020",D997/Escalation!$F$3,IF('2021 Costs'!A997="2021",'2021 Costs'!D997/Escalation!$G$3,'2021 Costs'!D997/Escalation!$H$3))</f>
        <v>3.2816299900268645E-2</v>
      </c>
    </row>
    <row r="998" spans="1:7" x14ac:dyDescent="0.25">
      <c r="A998" t="s">
        <v>1</v>
      </c>
      <c r="B998" t="s">
        <v>8</v>
      </c>
      <c r="C998" t="s">
        <v>4</v>
      </c>
      <c r="D998" s="15">
        <v>0.03</v>
      </c>
      <c r="E998" t="s">
        <v>20</v>
      </c>
      <c r="F998" s="2">
        <v>44481</v>
      </c>
      <c r="G998" s="15">
        <f>IF(A998="2020",D998/Escalation!$F$3,IF('2021 Costs'!A998="2021",'2021 Costs'!D998/Escalation!$G$3,'2021 Costs'!D998/Escalation!$H$3))</f>
        <v>3.2816299900268645E-2</v>
      </c>
    </row>
    <row r="999" spans="1:7" x14ac:dyDescent="0.25">
      <c r="A999" t="s">
        <v>1</v>
      </c>
      <c r="B999" t="s">
        <v>8</v>
      </c>
      <c r="C999" t="s">
        <v>4</v>
      </c>
      <c r="D999" s="15">
        <v>0.01</v>
      </c>
      <c r="E999" t="s">
        <v>20</v>
      </c>
      <c r="F999" s="2">
        <v>44481</v>
      </c>
      <c r="G999" s="15">
        <f>IF(A999="2020",D999/Escalation!$F$3,IF('2021 Costs'!A999="2021",'2021 Costs'!D999/Escalation!$G$3,'2021 Costs'!D999/Escalation!$H$3))</f>
        <v>1.0938766633422883E-2</v>
      </c>
    </row>
    <row r="1000" spans="1:7" x14ac:dyDescent="0.25">
      <c r="A1000" t="s">
        <v>3</v>
      </c>
      <c r="B1000" t="s">
        <v>8</v>
      </c>
      <c r="C1000" t="s">
        <v>4</v>
      </c>
      <c r="D1000" s="15">
        <v>-0.03</v>
      </c>
      <c r="E1000" t="s">
        <v>20</v>
      </c>
      <c r="F1000" s="2">
        <v>44481</v>
      </c>
      <c r="G1000" s="15">
        <f>IF(A1000="2020",D1000/Escalation!$F$3,IF('2021 Costs'!A1000="2021",'2021 Costs'!D1000/Escalation!$G$3,'2021 Costs'!D1000/Escalation!$H$3))</f>
        <v>-3.1326544904709652E-2</v>
      </c>
    </row>
    <row r="1001" spans="1:7" x14ac:dyDescent="0.25">
      <c r="A1001" t="s">
        <v>3</v>
      </c>
      <c r="B1001" t="s">
        <v>8</v>
      </c>
      <c r="C1001" t="s">
        <v>4</v>
      </c>
      <c r="D1001" s="15">
        <v>0.03</v>
      </c>
      <c r="E1001" t="s">
        <v>20</v>
      </c>
      <c r="F1001" s="2">
        <v>44481</v>
      </c>
      <c r="G1001" s="15">
        <f>IF(A1001="2020",D1001/Escalation!$F$3,IF('2021 Costs'!A1001="2021",'2021 Costs'!D1001/Escalation!$G$3,'2021 Costs'!D1001/Escalation!$H$3))</f>
        <v>3.1326544904709652E-2</v>
      </c>
    </row>
    <row r="1002" spans="1:7" x14ac:dyDescent="0.25">
      <c r="A1002" t="s">
        <v>3</v>
      </c>
      <c r="B1002" t="s">
        <v>8</v>
      </c>
      <c r="C1002" t="s">
        <v>4</v>
      </c>
      <c r="D1002" s="15">
        <v>0.01</v>
      </c>
      <c r="E1002" t="s">
        <v>20</v>
      </c>
      <c r="F1002" s="2">
        <v>44481</v>
      </c>
      <c r="G1002" s="15">
        <f>IF(A1002="2020",D1002/Escalation!$F$3,IF('2021 Costs'!A1002="2021",'2021 Costs'!D1002/Escalation!$G$3,'2021 Costs'!D1002/Escalation!$H$3))</f>
        <v>1.0442181634903219E-2</v>
      </c>
    </row>
    <row r="1003" spans="1:7" x14ac:dyDescent="0.25">
      <c r="A1003" t="s">
        <v>3</v>
      </c>
      <c r="B1003" t="s">
        <v>8</v>
      </c>
      <c r="C1003" t="s">
        <v>4</v>
      </c>
      <c r="D1003" s="15">
        <v>0.02</v>
      </c>
      <c r="E1003" t="s">
        <v>20</v>
      </c>
      <c r="F1003" s="2">
        <v>44481</v>
      </c>
      <c r="G1003" s="15">
        <f>IF(A1003="2020",D1003/Escalation!$F$3,IF('2021 Costs'!A1003="2021",'2021 Costs'!D1003/Escalation!$G$3,'2021 Costs'!D1003/Escalation!$H$3))</f>
        <v>2.0884363269806437E-2</v>
      </c>
    </row>
    <row r="1004" spans="1:7" x14ac:dyDescent="0.25">
      <c r="A1004" t="s">
        <v>3</v>
      </c>
      <c r="B1004" t="s">
        <v>8</v>
      </c>
      <c r="C1004" t="s">
        <v>4</v>
      </c>
      <c r="D1004" s="15">
        <v>0.03</v>
      </c>
      <c r="E1004" t="s">
        <v>20</v>
      </c>
      <c r="F1004" s="2">
        <v>44481</v>
      </c>
      <c r="G1004" s="15">
        <f>IF(A1004="2020",D1004/Escalation!$F$3,IF('2021 Costs'!A1004="2021",'2021 Costs'!D1004/Escalation!$G$3,'2021 Costs'!D1004/Escalation!$H$3))</f>
        <v>3.1326544904709652E-2</v>
      </c>
    </row>
    <row r="1005" spans="1:7" x14ac:dyDescent="0.25">
      <c r="A1005" t="s">
        <v>3</v>
      </c>
      <c r="B1005" t="s">
        <v>8</v>
      </c>
      <c r="C1005" t="s">
        <v>4</v>
      </c>
      <c r="D1005" s="15">
        <v>0.01</v>
      </c>
      <c r="E1005" t="s">
        <v>20</v>
      </c>
      <c r="F1005" s="2">
        <v>44481</v>
      </c>
      <c r="G1005" s="15">
        <f>IF(A1005="2020",D1005/Escalation!$F$3,IF('2021 Costs'!A1005="2021",'2021 Costs'!D1005/Escalation!$G$3,'2021 Costs'!D1005/Escalation!$H$3))</f>
        <v>1.0442181634903219E-2</v>
      </c>
    </row>
    <row r="1006" spans="1:7" x14ac:dyDescent="0.25">
      <c r="A1006" t="s">
        <v>3</v>
      </c>
      <c r="B1006" t="s">
        <v>8</v>
      </c>
      <c r="C1006" t="s">
        <v>4</v>
      </c>
      <c r="D1006" s="15">
        <v>0.05</v>
      </c>
      <c r="E1006" t="s">
        <v>20</v>
      </c>
      <c r="F1006" s="2">
        <v>44481</v>
      </c>
      <c r="G1006" s="15">
        <f>IF(A1006="2020",D1006/Escalation!$F$3,IF('2021 Costs'!A1006="2021",'2021 Costs'!D1006/Escalation!$G$3,'2021 Costs'!D1006/Escalation!$H$3))</f>
        <v>5.2210908174516096E-2</v>
      </c>
    </row>
    <row r="1007" spans="1:7" x14ac:dyDescent="0.25">
      <c r="A1007" t="s">
        <v>3</v>
      </c>
      <c r="B1007" t="s">
        <v>8</v>
      </c>
      <c r="C1007" t="s">
        <v>4</v>
      </c>
      <c r="D1007" s="15">
        <v>0.32</v>
      </c>
      <c r="E1007" t="s">
        <v>20</v>
      </c>
      <c r="F1007" s="2">
        <v>44481</v>
      </c>
      <c r="G1007" s="15">
        <f>IF(A1007="2020",D1007/Escalation!$F$3,IF('2021 Costs'!A1007="2021",'2021 Costs'!D1007/Escalation!$G$3,'2021 Costs'!D1007/Escalation!$H$3))</f>
        <v>0.33414981231690299</v>
      </c>
    </row>
    <row r="1008" spans="1:7" x14ac:dyDescent="0.25">
      <c r="A1008" t="s">
        <v>3</v>
      </c>
      <c r="B1008" t="s">
        <v>8</v>
      </c>
      <c r="C1008" t="s">
        <v>4</v>
      </c>
      <c r="D1008" s="15">
        <v>1.76</v>
      </c>
      <c r="E1008" t="s">
        <v>20</v>
      </c>
      <c r="F1008" s="2">
        <v>44481</v>
      </c>
      <c r="G1008" s="15">
        <f>IF(A1008="2020",D1008/Escalation!$F$3,IF('2021 Costs'!A1008="2021",'2021 Costs'!D1008/Escalation!$G$3,'2021 Costs'!D1008/Escalation!$H$3))</f>
        <v>1.8378239677429664</v>
      </c>
    </row>
    <row r="1009" spans="1:7" x14ac:dyDescent="0.25">
      <c r="A1009" t="s">
        <v>3</v>
      </c>
      <c r="B1009" t="s">
        <v>8</v>
      </c>
      <c r="C1009" t="s">
        <v>4</v>
      </c>
      <c r="D1009" s="15">
        <v>19.2</v>
      </c>
      <c r="E1009" t="s">
        <v>20</v>
      </c>
      <c r="F1009" s="2">
        <v>44481</v>
      </c>
      <c r="G1009" s="15">
        <f>IF(A1009="2020",D1009/Escalation!$F$3,IF('2021 Costs'!A1009="2021",'2021 Costs'!D1009/Escalation!$G$3,'2021 Costs'!D1009/Escalation!$H$3))</f>
        <v>20.048988739014177</v>
      </c>
    </row>
    <row r="1010" spans="1:7" x14ac:dyDescent="0.25">
      <c r="A1010" t="s">
        <v>3</v>
      </c>
      <c r="B1010" t="s">
        <v>8</v>
      </c>
      <c r="C1010" t="s">
        <v>4</v>
      </c>
      <c r="D1010" s="15">
        <v>0.02</v>
      </c>
      <c r="E1010" t="s">
        <v>20</v>
      </c>
      <c r="F1010" s="2">
        <v>44481</v>
      </c>
      <c r="G1010" s="15">
        <f>IF(A1010="2020",D1010/Escalation!$F$3,IF('2021 Costs'!A1010="2021",'2021 Costs'!D1010/Escalation!$G$3,'2021 Costs'!D1010/Escalation!$H$3))</f>
        <v>2.0884363269806437E-2</v>
      </c>
    </row>
    <row r="1011" spans="1:7" x14ac:dyDescent="0.25">
      <c r="A1011" t="s">
        <v>3</v>
      </c>
      <c r="B1011" t="s">
        <v>8</v>
      </c>
      <c r="C1011" t="s">
        <v>4</v>
      </c>
      <c r="D1011" s="15">
        <v>0.03</v>
      </c>
      <c r="E1011" t="s">
        <v>20</v>
      </c>
      <c r="F1011" s="2">
        <v>44481</v>
      </c>
      <c r="G1011" s="15">
        <f>IF(A1011="2020",D1011/Escalation!$F$3,IF('2021 Costs'!A1011="2021",'2021 Costs'!D1011/Escalation!$G$3,'2021 Costs'!D1011/Escalation!$H$3))</f>
        <v>3.1326544904709652E-2</v>
      </c>
    </row>
    <row r="1012" spans="1:7" x14ac:dyDescent="0.25">
      <c r="A1012" t="s">
        <v>3</v>
      </c>
      <c r="B1012" t="s">
        <v>8</v>
      </c>
      <c r="C1012" t="s">
        <v>28</v>
      </c>
      <c r="D1012" s="15">
        <v>0.06</v>
      </c>
      <c r="E1012" t="s">
        <v>20</v>
      </c>
      <c r="F1012" s="2">
        <v>44481</v>
      </c>
      <c r="G1012" s="15">
        <f>IF(A1012="2020",D1012/Escalation!$F$3,IF('2021 Costs'!A1012="2021",'2021 Costs'!D1012/Escalation!$G$3,'2021 Costs'!D1012/Escalation!$H$3))</f>
        <v>6.2653089809419305E-2</v>
      </c>
    </row>
    <row r="1013" spans="1:7" x14ac:dyDescent="0.25">
      <c r="A1013" t="s">
        <v>3</v>
      </c>
      <c r="B1013" t="s">
        <v>8</v>
      </c>
      <c r="C1013" t="s">
        <v>4</v>
      </c>
      <c r="D1013" s="15">
        <v>0.03</v>
      </c>
      <c r="E1013" t="s">
        <v>20</v>
      </c>
      <c r="F1013" s="2">
        <v>44481</v>
      </c>
      <c r="G1013" s="15">
        <f>IF(A1013="2020",D1013/Escalation!$F$3,IF('2021 Costs'!A1013="2021",'2021 Costs'!D1013/Escalation!$G$3,'2021 Costs'!D1013/Escalation!$H$3))</f>
        <v>3.1326544904709652E-2</v>
      </c>
    </row>
    <row r="1014" spans="1:7" x14ac:dyDescent="0.25">
      <c r="A1014" t="s">
        <v>3</v>
      </c>
      <c r="B1014" t="s">
        <v>8</v>
      </c>
      <c r="C1014" t="s">
        <v>4</v>
      </c>
      <c r="D1014" s="15">
        <v>0.21</v>
      </c>
      <c r="E1014" t="s">
        <v>20</v>
      </c>
      <c r="F1014" s="2">
        <v>44481</v>
      </c>
      <c r="G1014" s="15">
        <f>IF(A1014="2020",D1014/Escalation!$F$3,IF('2021 Costs'!A1014="2021",'2021 Costs'!D1014/Escalation!$G$3,'2021 Costs'!D1014/Escalation!$H$3))</f>
        <v>0.21928581433296759</v>
      </c>
    </row>
    <row r="1015" spans="1:7" x14ac:dyDescent="0.25">
      <c r="A1015" t="s">
        <v>3</v>
      </c>
      <c r="B1015" t="s">
        <v>8</v>
      </c>
      <c r="C1015" t="s">
        <v>4</v>
      </c>
      <c r="D1015" s="15">
        <v>0.41</v>
      </c>
      <c r="E1015" t="s">
        <v>20</v>
      </c>
      <c r="F1015" s="2">
        <v>44481</v>
      </c>
      <c r="G1015" s="15">
        <f>IF(A1015="2020",D1015/Escalation!$F$3,IF('2021 Costs'!A1015="2021",'2021 Costs'!D1015/Escalation!$G$3,'2021 Costs'!D1015/Escalation!$H$3))</f>
        <v>0.42812944703103195</v>
      </c>
    </row>
    <row r="1016" spans="1:7" x14ac:dyDescent="0.25">
      <c r="A1016" t="s">
        <v>3</v>
      </c>
      <c r="B1016" t="s">
        <v>8</v>
      </c>
      <c r="C1016" t="s">
        <v>4</v>
      </c>
      <c r="D1016" s="15">
        <v>0.39</v>
      </c>
      <c r="E1016" t="s">
        <v>20</v>
      </c>
      <c r="F1016" s="2">
        <v>44481</v>
      </c>
      <c r="G1016" s="15">
        <f>IF(A1016="2020",D1016/Escalation!$F$3,IF('2021 Costs'!A1016="2021",'2021 Costs'!D1016/Escalation!$G$3,'2021 Costs'!D1016/Escalation!$H$3))</f>
        <v>0.40724508376122553</v>
      </c>
    </row>
    <row r="1017" spans="1:7" x14ac:dyDescent="0.25">
      <c r="A1017" t="s">
        <v>3</v>
      </c>
      <c r="B1017" t="s">
        <v>8</v>
      </c>
      <c r="C1017" t="s">
        <v>4</v>
      </c>
      <c r="D1017" s="15">
        <v>-0.39</v>
      </c>
      <c r="E1017" t="s">
        <v>20</v>
      </c>
      <c r="F1017" s="2">
        <v>44481</v>
      </c>
      <c r="G1017" s="15">
        <f>IF(A1017="2020",D1017/Escalation!$F$3,IF('2021 Costs'!A1017="2021",'2021 Costs'!D1017/Escalation!$G$3,'2021 Costs'!D1017/Escalation!$H$3))</f>
        <v>-0.40724508376122553</v>
      </c>
    </row>
    <row r="1018" spans="1:7" x14ac:dyDescent="0.25">
      <c r="A1018" t="s">
        <v>1</v>
      </c>
      <c r="B1018" t="s">
        <v>8</v>
      </c>
      <c r="C1018" t="s">
        <v>4</v>
      </c>
      <c r="D1018" s="15">
        <v>797.76</v>
      </c>
      <c r="E1018" t="s">
        <v>20</v>
      </c>
      <c r="F1018" s="2">
        <v>44481</v>
      </c>
      <c r="G1018" s="15">
        <f>IF(A1018="2020",D1018/Escalation!$F$3,IF('2021 Costs'!A1018="2021",'2021 Costs'!D1018/Escalation!$G$3,'2021 Costs'!D1018/Escalation!$H$3))</f>
        <v>872.65104694794388</v>
      </c>
    </row>
    <row r="1019" spans="1:7" x14ac:dyDescent="0.25">
      <c r="A1019" t="s">
        <v>1</v>
      </c>
      <c r="B1019" t="s">
        <v>8</v>
      </c>
      <c r="C1019" t="s">
        <v>4</v>
      </c>
      <c r="D1019" s="15">
        <v>91.63</v>
      </c>
      <c r="E1019" t="s">
        <v>20</v>
      </c>
      <c r="F1019" s="2">
        <v>44481</v>
      </c>
      <c r="G1019" s="15">
        <f>IF(A1019="2020",D1019/Escalation!$F$3,IF('2021 Costs'!A1019="2021",'2021 Costs'!D1019/Escalation!$G$3,'2021 Costs'!D1019/Escalation!$H$3))</f>
        <v>100.23191866205387</v>
      </c>
    </row>
    <row r="1020" spans="1:7" x14ac:dyDescent="0.25">
      <c r="A1020" t="s">
        <v>1</v>
      </c>
      <c r="B1020" t="s">
        <v>8</v>
      </c>
      <c r="C1020" t="s">
        <v>4</v>
      </c>
      <c r="D1020" s="15">
        <v>347.98</v>
      </c>
      <c r="E1020" t="s">
        <v>20</v>
      </c>
      <c r="F1020" s="2">
        <v>44481</v>
      </c>
      <c r="G1020" s="15">
        <f>IF(A1020="2020",D1020/Escalation!$F$3,IF('2021 Costs'!A1020="2021",'2021 Costs'!D1020/Escalation!$G$3,'2021 Costs'!D1020/Escalation!$H$3))</f>
        <v>380.64720130984949</v>
      </c>
    </row>
    <row r="1021" spans="1:7" x14ac:dyDescent="0.25">
      <c r="A1021" t="s">
        <v>1</v>
      </c>
      <c r="B1021" t="s">
        <v>8</v>
      </c>
      <c r="C1021" t="s">
        <v>4</v>
      </c>
      <c r="D1021" s="15">
        <v>39.97</v>
      </c>
      <c r="E1021" t="s">
        <v>20</v>
      </c>
      <c r="F1021" s="2">
        <v>44481</v>
      </c>
      <c r="G1021" s="15">
        <f>IF(A1021="2020",D1021/Escalation!$F$3,IF('2021 Costs'!A1021="2021",'2021 Costs'!D1021/Escalation!$G$3,'2021 Costs'!D1021/Escalation!$H$3))</f>
        <v>43.722250233791264</v>
      </c>
    </row>
    <row r="1022" spans="1:7" x14ac:dyDescent="0.25">
      <c r="A1022" t="s">
        <v>1</v>
      </c>
      <c r="B1022" t="s">
        <v>8</v>
      </c>
      <c r="C1022" t="s">
        <v>4</v>
      </c>
      <c r="D1022" s="15">
        <v>1.63</v>
      </c>
      <c r="E1022" t="s">
        <v>20</v>
      </c>
      <c r="F1022" s="2">
        <v>44481</v>
      </c>
      <c r="G1022" s="15">
        <f>IF(A1022="2020",D1022/Escalation!$F$3,IF('2021 Costs'!A1022="2021",'2021 Costs'!D1022/Escalation!$G$3,'2021 Costs'!D1022/Escalation!$H$3))</f>
        <v>1.7830189612479297</v>
      </c>
    </row>
    <row r="1023" spans="1:7" x14ac:dyDescent="0.25">
      <c r="A1023" t="s">
        <v>1</v>
      </c>
      <c r="B1023" t="s">
        <v>8</v>
      </c>
      <c r="C1023" t="s">
        <v>4</v>
      </c>
      <c r="D1023" s="15">
        <v>14.23</v>
      </c>
      <c r="E1023" t="s">
        <v>20</v>
      </c>
      <c r="F1023" s="2">
        <v>44481</v>
      </c>
      <c r="G1023" s="15">
        <f>IF(A1023="2020",D1023/Escalation!$F$3,IF('2021 Costs'!A1023="2021",'2021 Costs'!D1023/Escalation!$G$3,'2021 Costs'!D1023/Escalation!$H$3))</f>
        <v>15.565864919360763</v>
      </c>
    </row>
    <row r="1024" spans="1:7" x14ac:dyDescent="0.25">
      <c r="A1024" t="s">
        <v>3</v>
      </c>
      <c r="B1024" t="s">
        <v>8</v>
      </c>
      <c r="C1024" t="s">
        <v>4</v>
      </c>
      <c r="D1024" s="15">
        <v>264.64999999999998</v>
      </c>
      <c r="E1024" t="s">
        <v>20</v>
      </c>
      <c r="F1024" s="2">
        <v>44481</v>
      </c>
      <c r="G1024" s="15">
        <f>IF(A1024="2020",D1024/Escalation!$F$3,IF('2021 Costs'!A1024="2021",'2021 Costs'!D1024/Escalation!$G$3,'2021 Costs'!D1024/Escalation!$H$3))</f>
        <v>276.35233696771365</v>
      </c>
    </row>
    <row r="1025" spans="1:7" x14ac:dyDescent="0.25">
      <c r="A1025" t="s">
        <v>3</v>
      </c>
      <c r="B1025" t="s">
        <v>8</v>
      </c>
      <c r="C1025" t="s">
        <v>4</v>
      </c>
      <c r="D1025" s="15">
        <v>-264.32</v>
      </c>
      <c r="E1025" t="s">
        <v>20</v>
      </c>
      <c r="F1025" s="2">
        <v>44481</v>
      </c>
      <c r="G1025" s="15">
        <f>IF(A1025="2020",D1025/Escalation!$F$3,IF('2021 Costs'!A1025="2021",'2021 Costs'!D1025/Escalation!$G$3,'2021 Costs'!D1025/Escalation!$H$3))</f>
        <v>-276.00774497376187</v>
      </c>
    </row>
    <row r="1026" spans="1:7" x14ac:dyDescent="0.25">
      <c r="A1026" t="s">
        <v>3</v>
      </c>
      <c r="B1026" t="s">
        <v>8</v>
      </c>
      <c r="C1026" t="s">
        <v>4</v>
      </c>
      <c r="D1026" s="15">
        <v>102.91</v>
      </c>
      <c r="E1026" t="s">
        <v>20</v>
      </c>
      <c r="F1026" s="2">
        <v>44481</v>
      </c>
      <c r="G1026" s="15">
        <f>IF(A1026="2020",D1026/Escalation!$F$3,IF('2021 Costs'!A1026="2021",'2021 Costs'!D1026/Escalation!$G$3,'2021 Costs'!D1026/Escalation!$H$3))</f>
        <v>107.46049120478902</v>
      </c>
    </row>
    <row r="1027" spans="1:7" x14ac:dyDescent="0.25">
      <c r="A1027" t="s">
        <v>3</v>
      </c>
      <c r="B1027" t="s">
        <v>8</v>
      </c>
      <c r="C1027" t="s">
        <v>4</v>
      </c>
      <c r="D1027" s="15">
        <v>199.16</v>
      </c>
      <c r="E1027" t="s">
        <v>20</v>
      </c>
      <c r="F1027" s="2">
        <v>44481</v>
      </c>
      <c r="G1027" s="15">
        <f>IF(A1027="2020",D1027/Escalation!$F$3,IF('2021 Costs'!A1027="2021",'2021 Costs'!D1027/Escalation!$G$3,'2021 Costs'!D1027/Escalation!$H$3))</f>
        <v>207.96648944073249</v>
      </c>
    </row>
    <row r="1028" spans="1:7" x14ac:dyDescent="0.25">
      <c r="A1028" t="s">
        <v>3</v>
      </c>
      <c r="B1028" t="s">
        <v>8</v>
      </c>
      <c r="C1028" t="s">
        <v>4</v>
      </c>
      <c r="D1028" s="15">
        <v>99.12</v>
      </c>
      <c r="E1028" t="s">
        <v>20</v>
      </c>
      <c r="F1028" s="2">
        <v>44481</v>
      </c>
      <c r="G1028" s="15">
        <f>IF(A1028="2020",D1028/Escalation!$F$3,IF('2021 Costs'!A1028="2021",'2021 Costs'!D1028/Escalation!$G$3,'2021 Costs'!D1028/Escalation!$H$3))</f>
        <v>103.5029043651607</v>
      </c>
    </row>
    <row r="1029" spans="1:7" x14ac:dyDescent="0.25">
      <c r="A1029" t="s">
        <v>3</v>
      </c>
      <c r="B1029" t="s">
        <v>8</v>
      </c>
      <c r="C1029" t="s">
        <v>4</v>
      </c>
      <c r="D1029" s="15">
        <v>51.22</v>
      </c>
      <c r="E1029" t="s">
        <v>20</v>
      </c>
      <c r="F1029" s="2">
        <v>44481</v>
      </c>
      <c r="G1029" s="15">
        <f>IF(A1029="2020",D1029/Escalation!$F$3,IF('2021 Costs'!A1029="2021",'2021 Costs'!D1029/Escalation!$G$3,'2021 Costs'!D1029/Escalation!$H$3))</f>
        <v>53.484854333974283</v>
      </c>
    </row>
    <row r="1030" spans="1:7" x14ac:dyDescent="0.25">
      <c r="A1030" t="s">
        <v>3</v>
      </c>
      <c r="B1030" t="s">
        <v>8</v>
      </c>
      <c r="C1030" t="s">
        <v>4</v>
      </c>
      <c r="D1030" s="15">
        <v>282.04000000000002</v>
      </c>
      <c r="E1030" t="s">
        <v>20</v>
      </c>
      <c r="F1030" s="2">
        <v>44481</v>
      </c>
      <c r="G1030" s="15">
        <f>IF(A1030="2020",D1030/Escalation!$F$3,IF('2021 Costs'!A1030="2021",'2021 Costs'!D1030/Escalation!$G$3,'2021 Costs'!D1030/Escalation!$H$3))</f>
        <v>294.51129083081042</v>
      </c>
    </row>
    <row r="1031" spans="1:7" x14ac:dyDescent="0.25">
      <c r="A1031" t="s">
        <v>3</v>
      </c>
      <c r="B1031" t="s">
        <v>8</v>
      </c>
      <c r="C1031" t="s">
        <v>4</v>
      </c>
      <c r="D1031" s="15">
        <v>46.32</v>
      </c>
      <c r="E1031" t="s">
        <v>20</v>
      </c>
      <c r="F1031" s="2">
        <v>44481</v>
      </c>
      <c r="G1031" s="15">
        <f>IF(A1031="2020",D1031/Escalation!$F$3,IF('2021 Costs'!A1031="2021",'2021 Costs'!D1031/Escalation!$G$3,'2021 Costs'!D1031/Escalation!$H$3))</f>
        <v>48.368185332871711</v>
      </c>
    </row>
    <row r="1032" spans="1:7" x14ac:dyDescent="0.25">
      <c r="A1032" t="s">
        <v>3</v>
      </c>
      <c r="B1032" t="s">
        <v>8</v>
      </c>
      <c r="C1032" t="s">
        <v>4</v>
      </c>
      <c r="D1032" s="15">
        <v>5041.62</v>
      </c>
      <c r="E1032" t="s">
        <v>20</v>
      </c>
      <c r="F1032" s="2">
        <v>44481</v>
      </c>
      <c r="G1032" s="15">
        <f>IF(A1032="2020",D1032/Escalation!$F$3,IF('2021 Costs'!A1032="2021",'2021 Costs'!D1032/Escalation!$G$3,'2021 Costs'!D1032/Escalation!$H$3))</f>
        <v>5264.5511774160759</v>
      </c>
    </row>
    <row r="1033" spans="1:7" x14ac:dyDescent="0.25">
      <c r="A1033" t="s">
        <v>3</v>
      </c>
      <c r="B1033" t="s">
        <v>8</v>
      </c>
      <c r="C1033" t="s">
        <v>4</v>
      </c>
      <c r="D1033" s="15">
        <v>465.2</v>
      </c>
      <c r="E1033" t="s">
        <v>20</v>
      </c>
      <c r="F1033" s="2">
        <v>44481</v>
      </c>
      <c r="G1033" s="15">
        <f>IF(A1033="2020",D1033/Escalation!$F$3,IF('2021 Costs'!A1033="2021",'2021 Costs'!D1033/Escalation!$G$3,'2021 Costs'!D1033/Escalation!$H$3))</f>
        <v>485.7702896556977</v>
      </c>
    </row>
    <row r="1034" spans="1:7" x14ac:dyDescent="0.25">
      <c r="A1034" t="s">
        <v>3</v>
      </c>
      <c r="B1034" t="s">
        <v>8</v>
      </c>
      <c r="C1034" t="s">
        <v>4</v>
      </c>
      <c r="D1034" s="15">
        <v>973</v>
      </c>
      <c r="E1034" t="s">
        <v>20</v>
      </c>
      <c r="F1034" s="2">
        <v>44481</v>
      </c>
      <c r="G1034" s="15">
        <f>IF(A1034="2020",D1034/Escalation!$F$3,IF('2021 Costs'!A1034="2021",'2021 Costs'!D1034/Escalation!$G$3,'2021 Costs'!D1034/Escalation!$H$3))</f>
        <v>1016.0242730760832</v>
      </c>
    </row>
    <row r="1035" spans="1:7" x14ac:dyDescent="0.25">
      <c r="A1035" t="s">
        <v>3</v>
      </c>
      <c r="B1035" t="s">
        <v>8</v>
      </c>
      <c r="C1035" t="s">
        <v>4</v>
      </c>
      <c r="D1035" s="15">
        <v>542.19000000000005</v>
      </c>
      <c r="E1035" t="s">
        <v>20</v>
      </c>
      <c r="F1035" s="2">
        <v>44481</v>
      </c>
      <c r="G1035" s="15">
        <f>IF(A1035="2020",D1035/Escalation!$F$3,IF('2021 Costs'!A1035="2021",'2021 Costs'!D1035/Escalation!$G$3,'2021 Costs'!D1035/Escalation!$H$3))</f>
        <v>566.16464606281761</v>
      </c>
    </row>
    <row r="1036" spans="1:7" x14ac:dyDescent="0.25">
      <c r="A1036" t="s">
        <v>3</v>
      </c>
      <c r="B1036" t="s">
        <v>8</v>
      </c>
      <c r="C1036" t="s">
        <v>4</v>
      </c>
      <c r="D1036" s="15">
        <v>420.89</v>
      </c>
      <c r="E1036" t="s">
        <v>20</v>
      </c>
      <c r="F1036" s="2">
        <v>44481</v>
      </c>
      <c r="G1036" s="15">
        <f>IF(A1036="2020",D1036/Escalation!$F$3,IF('2021 Costs'!A1036="2021",'2021 Costs'!D1036/Escalation!$G$3,'2021 Costs'!D1036/Escalation!$H$3))</f>
        <v>439.50098283144155</v>
      </c>
    </row>
    <row r="1037" spans="1:7" x14ac:dyDescent="0.25">
      <c r="A1037" t="s">
        <v>3</v>
      </c>
      <c r="B1037" t="s">
        <v>8</v>
      </c>
      <c r="C1037" t="s">
        <v>4</v>
      </c>
      <c r="D1037" s="15">
        <v>217.48</v>
      </c>
      <c r="E1037" t="s">
        <v>20</v>
      </c>
      <c r="F1037" s="2">
        <v>44481</v>
      </c>
      <c r="G1037" s="15">
        <f>IF(A1037="2020",D1037/Escalation!$F$3,IF('2021 Costs'!A1037="2021",'2021 Costs'!D1037/Escalation!$G$3,'2021 Costs'!D1037/Escalation!$H$3))</f>
        <v>227.0965661958752</v>
      </c>
    </row>
    <row r="1038" spans="1:7" x14ac:dyDescent="0.25">
      <c r="A1038" t="s">
        <v>3</v>
      </c>
      <c r="B1038" t="s">
        <v>8</v>
      </c>
      <c r="C1038" t="s">
        <v>4</v>
      </c>
      <c r="D1038" s="15">
        <v>4947.29</v>
      </c>
      <c r="E1038" t="s">
        <v>20</v>
      </c>
      <c r="F1038" s="2">
        <v>44481</v>
      </c>
      <c r="G1038" s="15">
        <f>IF(A1038="2020",D1038/Escalation!$F$3,IF('2021 Costs'!A1038="2021",'2021 Costs'!D1038/Escalation!$G$3,'2021 Costs'!D1038/Escalation!$H$3))</f>
        <v>5166.0500780540342</v>
      </c>
    </row>
    <row r="1039" spans="1:7" x14ac:dyDescent="0.25">
      <c r="A1039" t="s">
        <v>3</v>
      </c>
      <c r="B1039" t="s">
        <v>8</v>
      </c>
      <c r="C1039" t="s">
        <v>4</v>
      </c>
      <c r="D1039" s="15">
        <v>9574.6</v>
      </c>
      <c r="E1039" t="s">
        <v>20</v>
      </c>
      <c r="F1039" s="2">
        <v>44481</v>
      </c>
      <c r="G1039" s="15">
        <f>IF(A1039="2020",D1039/Escalation!$F$3,IF('2021 Costs'!A1039="2021",'2021 Costs'!D1039/Escalation!$G$3,'2021 Costs'!D1039/Escalation!$H$3))</f>
        <v>9997.9712281544362</v>
      </c>
    </row>
    <row r="1040" spans="1:7" x14ac:dyDescent="0.25">
      <c r="A1040" t="s">
        <v>3</v>
      </c>
      <c r="B1040" t="s">
        <v>8</v>
      </c>
      <c r="C1040" t="s">
        <v>4</v>
      </c>
      <c r="D1040" s="15">
        <v>-1122.45</v>
      </c>
      <c r="E1040" t="s">
        <v>20</v>
      </c>
      <c r="F1040" s="2">
        <v>44481</v>
      </c>
      <c r="G1040" s="15">
        <f>IF(A1040="2020",D1040/Escalation!$F$3,IF('2021 Costs'!A1040="2021",'2021 Costs'!D1040/Escalation!$G$3,'2021 Costs'!D1040/Escalation!$H$3))</f>
        <v>-1172.0826776097117</v>
      </c>
    </row>
    <row r="1041" spans="1:7" x14ac:dyDescent="0.25">
      <c r="A1041" t="s">
        <v>3</v>
      </c>
      <c r="B1041" t="s">
        <v>8</v>
      </c>
      <c r="C1041" t="s">
        <v>4</v>
      </c>
      <c r="D1041" s="15">
        <v>1122.45</v>
      </c>
      <c r="E1041" t="s">
        <v>20</v>
      </c>
      <c r="F1041" s="2">
        <v>44481</v>
      </c>
      <c r="G1041" s="15">
        <f>IF(A1041="2020",D1041/Escalation!$F$3,IF('2021 Costs'!A1041="2021",'2021 Costs'!D1041/Escalation!$G$3,'2021 Costs'!D1041/Escalation!$H$3))</f>
        <v>1172.0826776097117</v>
      </c>
    </row>
    <row r="1042" spans="1:7" x14ac:dyDescent="0.25">
      <c r="A1042" t="s">
        <v>6</v>
      </c>
      <c r="B1042" t="s">
        <v>8</v>
      </c>
      <c r="C1042" t="s">
        <v>4</v>
      </c>
      <c r="D1042" s="15">
        <v>22.36</v>
      </c>
      <c r="E1042" t="s">
        <v>20</v>
      </c>
      <c r="F1042" s="2">
        <v>44481</v>
      </c>
      <c r="G1042" s="15">
        <f>IF(A1042="2020",D1042/Escalation!$F$3,IF('2021 Costs'!A1042="2021",'2021 Costs'!D1042/Escalation!$G$3,'2021 Costs'!D1042/Escalation!$H$3))</f>
        <v>22.36</v>
      </c>
    </row>
    <row r="1043" spans="1:7" x14ac:dyDescent="0.25">
      <c r="A1043" t="s">
        <v>6</v>
      </c>
      <c r="B1043" t="s">
        <v>8</v>
      </c>
      <c r="C1043" t="s">
        <v>4</v>
      </c>
      <c r="D1043" s="15">
        <v>33.119999999999997</v>
      </c>
      <c r="E1043" t="s">
        <v>20</v>
      </c>
      <c r="F1043" s="2">
        <v>44481</v>
      </c>
      <c r="G1043" s="15">
        <f>IF(A1043="2020",D1043/Escalation!$F$3,IF('2021 Costs'!A1043="2021",'2021 Costs'!D1043/Escalation!$G$3,'2021 Costs'!D1043/Escalation!$H$3))</f>
        <v>33.119999999999997</v>
      </c>
    </row>
    <row r="1044" spans="1:7" x14ac:dyDescent="0.25">
      <c r="A1044" t="s">
        <v>1</v>
      </c>
      <c r="B1044" t="s">
        <v>8</v>
      </c>
      <c r="C1044" t="s">
        <v>4</v>
      </c>
      <c r="D1044" s="15">
        <v>106.82</v>
      </c>
      <c r="E1044" t="s">
        <v>20</v>
      </c>
      <c r="F1044" s="2">
        <v>44481</v>
      </c>
      <c r="G1044" s="15">
        <f>IF(A1044="2020",D1044/Escalation!$F$3,IF('2021 Costs'!A1044="2021",'2021 Costs'!D1044/Escalation!$G$3,'2021 Costs'!D1044/Escalation!$H$3))</f>
        <v>116.84790517822323</v>
      </c>
    </row>
    <row r="1045" spans="1:7" x14ac:dyDescent="0.25">
      <c r="A1045" t="s">
        <v>1</v>
      </c>
      <c r="B1045" t="s">
        <v>8</v>
      </c>
      <c r="C1045" t="s">
        <v>4</v>
      </c>
      <c r="D1045" s="15">
        <v>12.27</v>
      </c>
      <c r="E1045" t="s">
        <v>20</v>
      </c>
      <c r="F1045" s="2">
        <v>44481</v>
      </c>
      <c r="G1045" s="15">
        <f>IF(A1045="2020",D1045/Escalation!$F$3,IF('2021 Costs'!A1045="2021",'2021 Costs'!D1045/Escalation!$G$3,'2021 Costs'!D1045/Escalation!$H$3))</f>
        <v>13.421866659209877</v>
      </c>
    </row>
    <row r="1046" spans="1:7" x14ac:dyDescent="0.25">
      <c r="A1046" t="s">
        <v>3</v>
      </c>
      <c r="B1046" t="s">
        <v>8</v>
      </c>
      <c r="C1046" t="s">
        <v>4</v>
      </c>
      <c r="D1046" s="15">
        <v>-41.38</v>
      </c>
      <c r="E1046" t="s">
        <v>20</v>
      </c>
      <c r="F1046" s="2">
        <v>44481</v>
      </c>
      <c r="G1046" s="15">
        <f>IF(A1046="2020",D1046/Escalation!$F$3,IF('2021 Costs'!A1046="2021",'2021 Costs'!D1046/Escalation!$G$3,'2021 Costs'!D1046/Escalation!$H$3))</f>
        <v>-43.209747605229524</v>
      </c>
    </row>
    <row r="1047" spans="1:7" x14ac:dyDescent="0.25">
      <c r="A1047" t="s">
        <v>3</v>
      </c>
      <c r="B1047" t="s">
        <v>8</v>
      </c>
      <c r="C1047" t="s">
        <v>4</v>
      </c>
      <c r="D1047" s="15">
        <v>41.43</v>
      </c>
      <c r="E1047" t="s">
        <v>20</v>
      </c>
      <c r="F1047" s="2">
        <v>44481</v>
      </c>
      <c r="G1047" s="15">
        <f>IF(A1047="2020",D1047/Escalation!$F$3,IF('2021 Costs'!A1047="2021",'2021 Costs'!D1047/Escalation!$G$3,'2021 Costs'!D1047/Escalation!$H$3))</f>
        <v>43.261958513404032</v>
      </c>
    </row>
    <row r="1048" spans="1:7" x14ac:dyDescent="0.25">
      <c r="A1048" t="s">
        <v>3</v>
      </c>
      <c r="B1048" t="s">
        <v>8</v>
      </c>
      <c r="C1048" t="s">
        <v>4</v>
      </c>
      <c r="D1048" s="15">
        <v>638.97</v>
      </c>
      <c r="E1048" t="s">
        <v>20</v>
      </c>
      <c r="F1048" s="2">
        <v>44481</v>
      </c>
      <c r="G1048" s="15">
        <f>IF(A1048="2020",D1048/Escalation!$F$3,IF('2021 Costs'!A1048="2021",'2021 Costs'!D1048/Escalation!$G$3,'2021 Costs'!D1048/Escalation!$H$3))</f>
        <v>667.22407992541093</v>
      </c>
    </row>
    <row r="1049" spans="1:7" x14ac:dyDescent="0.25">
      <c r="A1049" t="s">
        <v>3</v>
      </c>
      <c r="B1049" t="s">
        <v>8</v>
      </c>
      <c r="C1049" t="s">
        <v>4</v>
      </c>
      <c r="D1049" s="15">
        <v>330.15</v>
      </c>
      <c r="E1049" t="s">
        <v>20</v>
      </c>
      <c r="F1049" s="2">
        <v>44481</v>
      </c>
      <c r="G1049" s="15">
        <f>IF(A1049="2020",D1049/Escalation!$F$3,IF('2021 Costs'!A1049="2021",'2021 Costs'!D1049/Escalation!$G$3,'2021 Costs'!D1049/Escalation!$H$3))</f>
        <v>344.74862667632976</v>
      </c>
    </row>
    <row r="1050" spans="1:7" x14ac:dyDescent="0.25">
      <c r="A1050" t="s">
        <v>3</v>
      </c>
      <c r="B1050" t="s">
        <v>8</v>
      </c>
      <c r="C1050" t="s">
        <v>4</v>
      </c>
      <c r="D1050" s="15">
        <v>823.92</v>
      </c>
      <c r="E1050" t="s">
        <v>20</v>
      </c>
      <c r="F1050" s="2">
        <v>44481</v>
      </c>
      <c r="G1050" s="15">
        <f>IF(A1050="2020",D1050/Escalation!$F$3,IF('2021 Costs'!A1050="2021",'2021 Costs'!D1050/Escalation!$G$3,'2021 Costs'!D1050/Escalation!$H$3))</f>
        <v>860.35222926294591</v>
      </c>
    </row>
    <row r="1051" spans="1:7" x14ac:dyDescent="0.25">
      <c r="A1051" t="s">
        <v>3</v>
      </c>
      <c r="B1051" t="s">
        <v>8</v>
      </c>
      <c r="C1051" t="s">
        <v>4</v>
      </c>
      <c r="D1051" s="15">
        <v>1594.53</v>
      </c>
      <c r="E1051" t="s">
        <v>20</v>
      </c>
      <c r="F1051" s="2">
        <v>44481</v>
      </c>
      <c r="G1051" s="15">
        <f>IF(A1051="2020",D1051/Escalation!$F$3,IF('2021 Costs'!A1051="2021",'2021 Costs'!D1051/Escalation!$G$3,'2021 Costs'!D1051/Escalation!$H$3))</f>
        <v>1665.0371882302229</v>
      </c>
    </row>
    <row r="1052" spans="1:7" x14ac:dyDescent="0.25">
      <c r="A1052" t="s">
        <v>3</v>
      </c>
      <c r="B1052" t="s">
        <v>8</v>
      </c>
      <c r="C1052" t="s">
        <v>4</v>
      </c>
      <c r="D1052" s="15">
        <v>1058.6099999999999</v>
      </c>
      <c r="E1052" t="s">
        <v>20</v>
      </c>
      <c r="F1052" s="2">
        <v>44481</v>
      </c>
      <c r="G1052" s="15">
        <f>IF(A1052="2020",D1052/Escalation!$F$3,IF('2021 Costs'!A1052="2021",'2021 Costs'!D1052/Escalation!$G$3,'2021 Costs'!D1052/Escalation!$H$3))</f>
        <v>1105.4197900524896</v>
      </c>
    </row>
    <row r="1053" spans="1:7" x14ac:dyDescent="0.25">
      <c r="A1053" t="s">
        <v>3</v>
      </c>
      <c r="B1053" t="s">
        <v>8</v>
      </c>
      <c r="C1053" t="s">
        <v>4</v>
      </c>
      <c r="D1053" s="15">
        <v>546.97</v>
      </c>
      <c r="E1053" t="s">
        <v>20</v>
      </c>
      <c r="F1053" s="2">
        <v>44481</v>
      </c>
      <c r="G1053" s="15">
        <f>IF(A1053="2020",D1053/Escalation!$F$3,IF('2021 Costs'!A1053="2021",'2021 Costs'!D1053/Escalation!$G$3,'2021 Costs'!D1053/Escalation!$H$3))</f>
        <v>571.1560088843014</v>
      </c>
    </row>
    <row r="1054" spans="1:7" x14ac:dyDescent="0.25">
      <c r="A1054" t="s">
        <v>3</v>
      </c>
      <c r="B1054" t="s">
        <v>8</v>
      </c>
      <c r="C1054" t="s">
        <v>4</v>
      </c>
      <c r="D1054" s="15">
        <v>6672.01</v>
      </c>
      <c r="E1054" t="s">
        <v>20</v>
      </c>
      <c r="F1054" s="2">
        <v>44481</v>
      </c>
      <c r="G1054" s="15">
        <f>IF(A1054="2020",D1054/Escalation!$F$3,IF('2021 Costs'!A1054="2021",'2021 Costs'!D1054/Escalation!$G$3,'2021 Costs'!D1054/Escalation!$H$3))</f>
        <v>6967.0340289890628</v>
      </c>
    </row>
    <row r="1055" spans="1:7" x14ac:dyDescent="0.25">
      <c r="A1055" t="s">
        <v>3</v>
      </c>
      <c r="B1055" t="s">
        <v>8</v>
      </c>
      <c r="C1055" t="s">
        <v>4</v>
      </c>
      <c r="D1055" s="15">
        <v>3447.47</v>
      </c>
      <c r="E1055" t="s">
        <v>20</v>
      </c>
      <c r="F1055" s="2">
        <v>44481</v>
      </c>
      <c r="G1055" s="15">
        <f>IF(A1055="2020",D1055/Escalation!$F$3,IF('2021 Costs'!A1055="2021",'2021 Costs'!D1055/Escalation!$G$3,'2021 Costs'!D1055/Escalation!$H$3))</f>
        <v>3599.9107920879796</v>
      </c>
    </row>
    <row r="1056" spans="1:7" x14ac:dyDescent="0.25">
      <c r="A1056" t="s">
        <v>3</v>
      </c>
      <c r="B1056" t="s">
        <v>8</v>
      </c>
      <c r="C1056" t="s">
        <v>4</v>
      </c>
      <c r="D1056" s="15">
        <v>1929.06</v>
      </c>
      <c r="E1056" t="s">
        <v>20</v>
      </c>
      <c r="F1056" s="2">
        <v>44481</v>
      </c>
      <c r="G1056" s="15">
        <f>IF(A1056="2020",D1056/Escalation!$F$3,IF('2021 Costs'!A1056="2021",'2021 Costs'!D1056/Escalation!$G$3,'2021 Costs'!D1056/Escalation!$H$3))</f>
        <v>2014.3594904626402</v>
      </c>
    </row>
    <row r="1057" spans="1:7" x14ac:dyDescent="0.25">
      <c r="A1057" t="s">
        <v>3</v>
      </c>
      <c r="B1057" t="s">
        <v>8</v>
      </c>
      <c r="C1057" t="s">
        <v>4</v>
      </c>
      <c r="D1057" s="15">
        <v>3733.52</v>
      </c>
      <c r="E1057" t="s">
        <v>20</v>
      </c>
      <c r="F1057" s="2">
        <v>44481</v>
      </c>
      <c r="G1057" s="15">
        <f>IF(A1057="2020",D1057/Escalation!$F$3,IF('2021 Costs'!A1057="2021",'2021 Costs'!D1057/Escalation!$G$3,'2021 Costs'!D1057/Escalation!$H$3))</f>
        <v>3898.6093977543865</v>
      </c>
    </row>
    <row r="1058" spans="1:7" x14ac:dyDescent="0.25">
      <c r="A1058" t="s">
        <v>3</v>
      </c>
      <c r="B1058" t="s">
        <v>8</v>
      </c>
      <c r="C1058" t="s">
        <v>4</v>
      </c>
      <c r="D1058" s="15">
        <v>7553.94</v>
      </c>
      <c r="E1058" t="s">
        <v>20</v>
      </c>
      <c r="F1058" s="2">
        <v>44481</v>
      </c>
      <c r="G1058" s="15">
        <f>IF(A1058="2020",D1058/Escalation!$F$3,IF('2021 Costs'!A1058="2021",'2021 Costs'!D1058/Escalation!$G$3,'2021 Costs'!D1058/Escalation!$H$3))</f>
        <v>7887.9613539160819</v>
      </c>
    </row>
    <row r="1059" spans="1:7" x14ac:dyDescent="0.25">
      <c r="A1059" t="s">
        <v>3</v>
      </c>
      <c r="B1059" t="s">
        <v>8</v>
      </c>
      <c r="C1059" t="s">
        <v>4</v>
      </c>
      <c r="D1059" s="15">
        <v>3903.2</v>
      </c>
      <c r="E1059" t="s">
        <v>20</v>
      </c>
      <c r="F1059" s="2">
        <v>44481</v>
      </c>
      <c r="G1059" s="15">
        <f>IF(A1059="2020",D1059/Escalation!$F$3,IF('2021 Costs'!A1059="2021",'2021 Costs'!D1059/Escalation!$G$3,'2021 Costs'!D1059/Escalation!$H$3))</f>
        <v>4075.7923357354239</v>
      </c>
    </row>
    <row r="1060" spans="1:7" x14ac:dyDescent="0.25">
      <c r="A1060" t="s">
        <v>3</v>
      </c>
      <c r="B1060" t="s">
        <v>8</v>
      </c>
      <c r="C1060" t="s">
        <v>4</v>
      </c>
      <c r="D1060" s="15">
        <v>197.6</v>
      </c>
      <c r="E1060" t="s">
        <v>20</v>
      </c>
      <c r="F1060" s="2">
        <v>44481</v>
      </c>
      <c r="G1060" s="15">
        <f>IF(A1060="2020",D1060/Escalation!$F$3,IF('2021 Costs'!A1060="2021",'2021 Costs'!D1060/Escalation!$G$3,'2021 Costs'!D1060/Escalation!$H$3))</f>
        <v>206.33750910568759</v>
      </c>
    </row>
    <row r="1061" spans="1:7" x14ac:dyDescent="0.25">
      <c r="A1061" t="s">
        <v>3</v>
      </c>
      <c r="B1061" t="s">
        <v>8</v>
      </c>
      <c r="C1061" t="s">
        <v>4</v>
      </c>
      <c r="D1061" s="15">
        <v>102.1</v>
      </c>
      <c r="E1061" t="s">
        <v>20</v>
      </c>
      <c r="F1061" s="2">
        <v>44481</v>
      </c>
      <c r="G1061" s="15">
        <f>IF(A1061="2020",D1061/Escalation!$F$3,IF('2021 Costs'!A1061="2021",'2021 Costs'!D1061/Escalation!$G$3,'2021 Costs'!D1061/Escalation!$H$3))</f>
        <v>106.61467449236186</v>
      </c>
    </row>
    <row r="1062" spans="1:7" x14ac:dyDescent="0.25">
      <c r="A1062" t="s">
        <v>3</v>
      </c>
      <c r="B1062" t="s">
        <v>8</v>
      </c>
      <c r="C1062" t="s">
        <v>4</v>
      </c>
      <c r="D1062" s="15">
        <v>2263.5700000000002</v>
      </c>
      <c r="E1062" t="s">
        <v>20</v>
      </c>
      <c r="F1062" s="2">
        <v>44481</v>
      </c>
      <c r="G1062" s="15">
        <f>IF(A1062="2020",D1062/Escalation!$F$3,IF('2021 Costs'!A1062="2021",'2021 Costs'!D1062/Escalation!$G$3,'2021 Costs'!D1062/Escalation!$H$3))</f>
        <v>2363.6609083317881</v>
      </c>
    </row>
    <row r="1063" spans="1:7" x14ac:dyDescent="0.25">
      <c r="A1063" t="s">
        <v>3</v>
      </c>
      <c r="B1063" t="s">
        <v>8</v>
      </c>
      <c r="C1063" t="s">
        <v>4</v>
      </c>
      <c r="D1063" s="15">
        <v>-2263.5700000000002</v>
      </c>
      <c r="E1063" t="s">
        <v>20</v>
      </c>
      <c r="F1063" s="2">
        <v>44481</v>
      </c>
      <c r="G1063" s="15">
        <f>IF(A1063="2020",D1063/Escalation!$F$3,IF('2021 Costs'!A1063="2021",'2021 Costs'!D1063/Escalation!$G$3,'2021 Costs'!D1063/Escalation!$H$3))</f>
        <v>-2363.6609083317881</v>
      </c>
    </row>
    <row r="1064" spans="1:7" x14ac:dyDescent="0.25">
      <c r="A1064" t="s">
        <v>1</v>
      </c>
      <c r="B1064" t="s">
        <v>8</v>
      </c>
      <c r="C1064" t="s">
        <v>4</v>
      </c>
      <c r="D1064" s="15">
        <v>31.7</v>
      </c>
      <c r="E1064" t="s">
        <v>20</v>
      </c>
      <c r="F1064" s="2">
        <v>44481</v>
      </c>
      <c r="G1064" s="15">
        <f>IF(A1064="2020",D1064/Escalation!$F$3,IF('2021 Costs'!A1064="2021",'2021 Costs'!D1064/Escalation!$G$3,'2021 Costs'!D1064/Escalation!$H$3))</f>
        <v>34.675890227950539</v>
      </c>
    </row>
    <row r="1065" spans="1:7" x14ac:dyDescent="0.25">
      <c r="A1065" t="s">
        <v>1</v>
      </c>
      <c r="B1065" t="s">
        <v>8</v>
      </c>
      <c r="C1065" t="s">
        <v>4</v>
      </c>
      <c r="D1065" s="15">
        <v>96.33</v>
      </c>
      <c r="E1065" t="s">
        <v>20</v>
      </c>
      <c r="F1065" s="2">
        <v>44481</v>
      </c>
      <c r="G1065" s="15">
        <f>IF(A1065="2020",D1065/Escalation!$F$3,IF('2021 Costs'!A1065="2021",'2021 Costs'!D1065/Escalation!$G$3,'2021 Costs'!D1065/Escalation!$H$3))</f>
        <v>105.37313897976263</v>
      </c>
    </row>
    <row r="1066" spans="1:7" x14ac:dyDescent="0.25">
      <c r="A1066" t="s">
        <v>1</v>
      </c>
      <c r="B1066" t="s">
        <v>8</v>
      </c>
      <c r="C1066" t="s">
        <v>4</v>
      </c>
      <c r="D1066" s="15">
        <v>78.77</v>
      </c>
      <c r="E1066" t="s">
        <v>20</v>
      </c>
      <c r="F1066" s="2">
        <v>44481</v>
      </c>
      <c r="G1066" s="15">
        <f>IF(A1066="2020",D1066/Escalation!$F$3,IF('2021 Costs'!A1066="2021",'2021 Costs'!D1066/Escalation!$G$3,'2021 Costs'!D1066/Escalation!$H$3))</f>
        <v>86.164664771472047</v>
      </c>
    </row>
    <row r="1067" spans="1:7" x14ac:dyDescent="0.25">
      <c r="A1067" t="s">
        <v>1</v>
      </c>
      <c r="B1067" t="s">
        <v>8</v>
      </c>
      <c r="C1067" t="s">
        <v>4</v>
      </c>
      <c r="D1067" s="15">
        <v>79.62</v>
      </c>
      <c r="E1067" t="s">
        <v>20</v>
      </c>
      <c r="F1067" s="2">
        <v>44481</v>
      </c>
      <c r="G1067" s="15">
        <f>IF(A1067="2020",D1067/Escalation!$F$3,IF('2021 Costs'!A1067="2021",'2021 Costs'!D1067/Escalation!$G$3,'2021 Costs'!D1067/Escalation!$H$3))</f>
        <v>87.094459935312997</v>
      </c>
    </row>
    <row r="1068" spans="1:7" x14ac:dyDescent="0.25">
      <c r="A1068" t="s">
        <v>1</v>
      </c>
      <c r="B1068" t="s">
        <v>8</v>
      </c>
      <c r="C1068" t="s">
        <v>4</v>
      </c>
      <c r="D1068" s="15">
        <v>255.35</v>
      </c>
      <c r="E1068" t="s">
        <v>20</v>
      </c>
      <c r="F1068" s="2">
        <v>44481</v>
      </c>
      <c r="G1068" s="15">
        <f>IF(A1068="2020",D1068/Escalation!$F$3,IF('2021 Costs'!A1068="2021",'2021 Costs'!D1068/Escalation!$G$3,'2021 Costs'!D1068/Escalation!$H$3))</f>
        <v>279.32140598445329</v>
      </c>
    </row>
    <row r="1069" spans="1:7" x14ac:dyDescent="0.25">
      <c r="A1069" t="s">
        <v>1</v>
      </c>
      <c r="B1069" t="s">
        <v>8</v>
      </c>
      <c r="C1069" t="s">
        <v>4</v>
      </c>
      <c r="D1069" s="15">
        <v>33.15</v>
      </c>
      <c r="E1069" t="s">
        <v>20</v>
      </c>
      <c r="F1069" s="2">
        <v>44481</v>
      </c>
      <c r="G1069" s="15">
        <f>IF(A1069="2020",D1069/Escalation!$F$3,IF('2021 Costs'!A1069="2021",'2021 Costs'!D1069/Escalation!$G$3,'2021 Costs'!D1069/Escalation!$H$3))</f>
        <v>36.262011389796854</v>
      </c>
    </row>
    <row r="1070" spans="1:7" x14ac:dyDescent="0.25">
      <c r="A1070" t="s">
        <v>1</v>
      </c>
      <c r="B1070" t="s">
        <v>8</v>
      </c>
      <c r="C1070" t="s">
        <v>4</v>
      </c>
      <c r="D1070" s="15">
        <v>178.75</v>
      </c>
      <c r="E1070" t="s">
        <v>20</v>
      </c>
      <c r="F1070" s="2">
        <v>44481</v>
      </c>
      <c r="G1070" s="15">
        <f>IF(A1070="2020",D1070/Escalation!$F$3,IF('2021 Costs'!A1070="2021",'2021 Costs'!D1070/Escalation!$G$3,'2021 Costs'!D1070/Escalation!$H$3))</f>
        <v>195.53045357243403</v>
      </c>
    </row>
    <row r="1071" spans="1:7" x14ac:dyDescent="0.25">
      <c r="A1071" t="s">
        <v>1</v>
      </c>
      <c r="B1071" t="s">
        <v>8</v>
      </c>
      <c r="C1071" t="s">
        <v>4</v>
      </c>
      <c r="D1071" s="15">
        <v>-685.84</v>
      </c>
      <c r="E1071" t="s">
        <v>20</v>
      </c>
      <c r="F1071" s="2">
        <v>44481</v>
      </c>
      <c r="G1071" s="15">
        <f>IF(A1071="2020",D1071/Escalation!$F$3,IF('2021 Costs'!A1071="2021",'2021 Costs'!D1071/Escalation!$G$3,'2021 Costs'!D1071/Escalation!$H$3))</f>
        <v>-750.22437078667508</v>
      </c>
    </row>
    <row r="1072" spans="1:7" x14ac:dyDescent="0.25">
      <c r="A1072" t="s">
        <v>3</v>
      </c>
      <c r="B1072" t="s">
        <v>8</v>
      </c>
      <c r="C1072" t="s">
        <v>4</v>
      </c>
      <c r="D1072" s="15">
        <v>13.16</v>
      </c>
      <c r="E1072" t="s">
        <v>20</v>
      </c>
      <c r="F1072" s="2">
        <v>44481</v>
      </c>
      <c r="G1072" s="15">
        <f>IF(A1072="2020",D1072/Escalation!$F$3,IF('2021 Costs'!A1072="2021",'2021 Costs'!D1072/Escalation!$G$3,'2021 Costs'!D1072/Escalation!$H$3))</f>
        <v>13.741911031532636</v>
      </c>
    </row>
    <row r="1073" spans="1:7" x14ac:dyDescent="0.25">
      <c r="A1073" t="s">
        <v>3</v>
      </c>
      <c r="B1073" t="s">
        <v>8</v>
      </c>
      <c r="C1073" t="s">
        <v>4</v>
      </c>
      <c r="D1073" s="15">
        <v>11.39</v>
      </c>
      <c r="E1073" t="s">
        <v>20</v>
      </c>
      <c r="F1073" s="2">
        <v>44481</v>
      </c>
      <c r="G1073" s="15">
        <f>IF(A1073="2020",D1073/Escalation!$F$3,IF('2021 Costs'!A1073="2021",'2021 Costs'!D1073/Escalation!$G$3,'2021 Costs'!D1073/Escalation!$H$3))</f>
        <v>11.893644882154767</v>
      </c>
    </row>
    <row r="1074" spans="1:7" x14ac:dyDescent="0.25">
      <c r="A1074" t="s">
        <v>3</v>
      </c>
      <c r="B1074" t="s">
        <v>8</v>
      </c>
      <c r="C1074" t="s">
        <v>4</v>
      </c>
      <c r="D1074" s="15">
        <v>9.5299999999999994</v>
      </c>
      <c r="E1074" t="s">
        <v>20</v>
      </c>
      <c r="F1074" s="2">
        <v>44481</v>
      </c>
      <c r="G1074" s="15">
        <f>IF(A1074="2020",D1074/Escalation!$F$3,IF('2021 Costs'!A1074="2021",'2021 Costs'!D1074/Escalation!$G$3,'2021 Costs'!D1074/Escalation!$H$3))</f>
        <v>9.9513990980627671</v>
      </c>
    </row>
    <row r="1075" spans="1:7" x14ac:dyDescent="0.25">
      <c r="A1075" t="s">
        <v>3</v>
      </c>
      <c r="B1075" t="s">
        <v>8</v>
      </c>
      <c r="C1075" t="s">
        <v>4</v>
      </c>
      <c r="D1075" s="15">
        <v>11.17</v>
      </c>
      <c r="E1075" t="s">
        <v>20</v>
      </c>
      <c r="F1075" s="2">
        <v>44481</v>
      </c>
      <c r="G1075" s="15">
        <f>IF(A1075="2020",D1075/Escalation!$F$3,IF('2021 Costs'!A1075="2021",'2021 Costs'!D1075/Escalation!$G$3,'2021 Costs'!D1075/Escalation!$H$3))</f>
        <v>11.663916886186895</v>
      </c>
    </row>
    <row r="1076" spans="1:7" x14ac:dyDescent="0.25">
      <c r="A1076" t="s">
        <v>3</v>
      </c>
      <c r="B1076" t="s">
        <v>8</v>
      </c>
      <c r="C1076" t="s">
        <v>4</v>
      </c>
      <c r="D1076" s="15">
        <v>30.82</v>
      </c>
      <c r="E1076" t="s">
        <v>20</v>
      </c>
      <c r="F1076" s="2">
        <v>44481</v>
      </c>
      <c r="G1076" s="15">
        <f>IF(A1076="2020",D1076/Escalation!$F$3,IF('2021 Costs'!A1076="2021",'2021 Costs'!D1076/Escalation!$G$3,'2021 Costs'!D1076/Escalation!$H$3))</f>
        <v>32.182803798771722</v>
      </c>
    </row>
    <row r="1077" spans="1:7" x14ac:dyDescent="0.25">
      <c r="A1077" t="s">
        <v>3</v>
      </c>
      <c r="B1077" t="s">
        <v>8</v>
      </c>
      <c r="C1077" t="s">
        <v>4</v>
      </c>
      <c r="D1077" s="15">
        <v>38.64</v>
      </c>
      <c r="E1077" t="s">
        <v>20</v>
      </c>
      <c r="F1077" s="2">
        <v>44481</v>
      </c>
      <c r="G1077" s="15">
        <f>IF(A1077="2020",D1077/Escalation!$F$3,IF('2021 Costs'!A1077="2021",'2021 Costs'!D1077/Escalation!$G$3,'2021 Costs'!D1077/Escalation!$H$3))</f>
        <v>40.34858983726604</v>
      </c>
    </row>
    <row r="1078" spans="1:7" x14ac:dyDescent="0.25">
      <c r="A1078" t="s">
        <v>3</v>
      </c>
      <c r="B1078" t="s">
        <v>8</v>
      </c>
      <c r="C1078" t="s">
        <v>4</v>
      </c>
      <c r="D1078" s="15">
        <v>741.19</v>
      </c>
      <c r="E1078" t="s">
        <v>20</v>
      </c>
      <c r="F1078" s="2">
        <v>44481</v>
      </c>
      <c r="G1078" s="15">
        <f>IF(A1078="2020",D1078/Escalation!$F$3,IF('2021 Costs'!A1078="2021",'2021 Costs'!D1078/Escalation!$G$3,'2021 Costs'!D1078/Escalation!$H$3))</f>
        <v>773.96406059739172</v>
      </c>
    </row>
    <row r="1079" spans="1:7" x14ac:dyDescent="0.25">
      <c r="A1079" t="s">
        <v>3</v>
      </c>
      <c r="B1079" t="s">
        <v>8</v>
      </c>
      <c r="C1079" t="s">
        <v>4</v>
      </c>
      <c r="D1079" s="15">
        <v>1065.55</v>
      </c>
      <c r="E1079" t="s">
        <v>20</v>
      </c>
      <c r="F1079" s="2">
        <v>44481</v>
      </c>
      <c r="G1079" s="15">
        <f>IF(A1079="2020",D1079/Escalation!$F$3,IF('2021 Costs'!A1079="2021",'2021 Costs'!D1079/Escalation!$G$3,'2021 Costs'!D1079/Escalation!$H$3))</f>
        <v>1112.6666641071124</v>
      </c>
    </row>
    <row r="1080" spans="1:7" x14ac:dyDescent="0.25">
      <c r="A1080" t="s">
        <v>3</v>
      </c>
      <c r="B1080" t="s">
        <v>8</v>
      </c>
      <c r="C1080" t="s">
        <v>4</v>
      </c>
      <c r="D1080" s="15">
        <v>1176.8</v>
      </c>
      <c r="E1080" t="s">
        <v>20</v>
      </c>
      <c r="F1080" s="2">
        <v>44481</v>
      </c>
      <c r="G1080" s="15">
        <f>IF(A1080="2020",D1080/Escalation!$F$3,IF('2021 Costs'!A1080="2021",'2021 Costs'!D1080/Escalation!$G$3,'2021 Costs'!D1080/Escalation!$H$3))</f>
        <v>1228.8359347954108</v>
      </c>
    </row>
    <row r="1081" spans="1:7" x14ac:dyDescent="0.25">
      <c r="A1081" t="s">
        <v>3</v>
      </c>
      <c r="B1081" t="s">
        <v>8</v>
      </c>
      <c r="C1081" t="s">
        <v>4</v>
      </c>
      <c r="D1081" s="15">
        <v>952.15</v>
      </c>
      <c r="E1081" t="s">
        <v>20</v>
      </c>
      <c r="F1081" s="2">
        <v>44481</v>
      </c>
      <c r="G1081" s="15">
        <f>IF(A1081="2020",D1081/Escalation!$F$3,IF('2021 Costs'!A1081="2021",'2021 Costs'!D1081/Escalation!$G$3,'2021 Costs'!D1081/Escalation!$H$3))</f>
        <v>994.25232436730994</v>
      </c>
    </row>
    <row r="1082" spans="1:7" x14ac:dyDescent="0.25">
      <c r="A1082" t="s">
        <v>3</v>
      </c>
      <c r="B1082" t="s">
        <v>8</v>
      </c>
      <c r="C1082" t="s">
        <v>4</v>
      </c>
      <c r="D1082" s="15">
        <v>-2661.73</v>
      </c>
      <c r="E1082" t="s">
        <v>20</v>
      </c>
      <c r="F1082" s="2">
        <v>44481</v>
      </c>
      <c r="G1082" s="15">
        <f>IF(A1082="2020",D1082/Escalation!$F$3,IF('2021 Costs'!A1082="2021",'2021 Costs'!D1082/Escalation!$G$3,'2021 Costs'!D1082/Escalation!$H$3))</f>
        <v>-2779.4268123070942</v>
      </c>
    </row>
    <row r="1083" spans="1:7" x14ac:dyDescent="0.25">
      <c r="A1083" t="s">
        <v>1</v>
      </c>
      <c r="B1083" t="s">
        <v>8</v>
      </c>
      <c r="C1083" t="s">
        <v>4</v>
      </c>
      <c r="D1083" s="15">
        <v>191.77</v>
      </c>
      <c r="E1083" t="s">
        <v>20</v>
      </c>
      <c r="F1083" s="2">
        <v>44481</v>
      </c>
      <c r="G1083" s="15">
        <f>IF(A1083="2020",D1083/Escalation!$F$3,IF('2021 Costs'!A1083="2021",'2021 Costs'!D1083/Escalation!$G$3,'2021 Costs'!D1083/Escalation!$H$3))</f>
        <v>209.77272772915063</v>
      </c>
    </row>
    <row r="1084" spans="1:7" x14ac:dyDescent="0.25">
      <c r="A1084" t="s">
        <v>1</v>
      </c>
      <c r="B1084" t="s">
        <v>8</v>
      </c>
      <c r="C1084" t="s">
        <v>4</v>
      </c>
      <c r="D1084" s="15">
        <v>22.03</v>
      </c>
      <c r="E1084" t="s">
        <v>20</v>
      </c>
      <c r="F1084" s="2">
        <v>44481</v>
      </c>
      <c r="G1084" s="15">
        <f>IF(A1084="2020",D1084/Escalation!$F$3,IF('2021 Costs'!A1084="2021",'2021 Costs'!D1084/Escalation!$G$3,'2021 Costs'!D1084/Escalation!$H$3))</f>
        <v>24.098102893430614</v>
      </c>
    </row>
    <row r="1085" spans="1:7" x14ac:dyDescent="0.25">
      <c r="A1085" t="s">
        <v>1</v>
      </c>
      <c r="B1085" t="s">
        <v>8</v>
      </c>
      <c r="C1085" t="s">
        <v>4</v>
      </c>
      <c r="D1085" s="15">
        <v>74.12</v>
      </c>
      <c r="E1085" t="s">
        <v>20</v>
      </c>
      <c r="F1085" s="2">
        <v>44481</v>
      </c>
      <c r="G1085" s="15">
        <f>IF(A1085="2020",D1085/Escalation!$F$3,IF('2021 Costs'!A1085="2021",'2021 Costs'!D1085/Escalation!$G$3,'2021 Costs'!D1085/Escalation!$H$3))</f>
        <v>81.078138286930411</v>
      </c>
    </row>
    <row r="1086" spans="1:7" x14ac:dyDescent="0.25">
      <c r="A1086" t="s">
        <v>1</v>
      </c>
      <c r="B1086" t="s">
        <v>8</v>
      </c>
      <c r="C1086" t="s">
        <v>4</v>
      </c>
      <c r="D1086" s="15">
        <v>8.51</v>
      </c>
      <c r="E1086" t="s">
        <v>20</v>
      </c>
      <c r="F1086" s="2">
        <v>44481</v>
      </c>
      <c r="G1086" s="15">
        <f>IF(A1086="2020",D1086/Escalation!$F$3,IF('2021 Costs'!A1086="2021",'2021 Costs'!D1086/Escalation!$G$3,'2021 Costs'!D1086/Escalation!$H$3))</f>
        <v>9.3088904050428738</v>
      </c>
    </row>
    <row r="1087" spans="1:7" x14ac:dyDescent="0.25">
      <c r="A1087" t="s">
        <v>1</v>
      </c>
      <c r="B1087" t="s">
        <v>8</v>
      </c>
      <c r="C1087" t="s">
        <v>4</v>
      </c>
      <c r="D1087" s="15">
        <v>2.15</v>
      </c>
      <c r="E1087" t="s">
        <v>20</v>
      </c>
      <c r="F1087" s="2">
        <v>44481</v>
      </c>
      <c r="G1087" s="15">
        <f>IF(A1087="2020",D1087/Escalation!$F$3,IF('2021 Costs'!A1087="2021",'2021 Costs'!D1087/Escalation!$G$3,'2021 Costs'!D1087/Escalation!$H$3))</f>
        <v>2.3518348261859199</v>
      </c>
    </row>
    <row r="1088" spans="1:7" x14ac:dyDescent="0.25">
      <c r="A1088" t="s">
        <v>1</v>
      </c>
      <c r="B1088" t="s">
        <v>8</v>
      </c>
      <c r="C1088" t="s">
        <v>4</v>
      </c>
      <c r="D1088" s="15">
        <v>0.25</v>
      </c>
      <c r="E1088" t="s">
        <v>20</v>
      </c>
      <c r="F1088" s="2">
        <v>44481</v>
      </c>
      <c r="G1088" s="15">
        <f>IF(A1088="2020",D1088/Escalation!$F$3,IF('2021 Costs'!A1088="2021",'2021 Costs'!D1088/Escalation!$G$3,'2021 Costs'!D1088/Escalation!$H$3))</f>
        <v>0.27346916583557207</v>
      </c>
    </row>
    <row r="1089" spans="1:7" x14ac:dyDescent="0.25">
      <c r="A1089" t="s">
        <v>3</v>
      </c>
      <c r="B1089" t="s">
        <v>8</v>
      </c>
      <c r="C1089" t="s">
        <v>4</v>
      </c>
      <c r="D1089" s="15">
        <v>-58.35</v>
      </c>
      <c r="E1089" t="s">
        <v>20</v>
      </c>
      <c r="F1089" s="2">
        <v>44481</v>
      </c>
      <c r="G1089" s="15">
        <f>IF(A1089="2020",D1089/Escalation!$F$3,IF('2021 Costs'!A1089="2021",'2021 Costs'!D1089/Escalation!$G$3,'2021 Costs'!D1089/Escalation!$H$3))</f>
        <v>-60.930129839660282</v>
      </c>
    </row>
    <row r="1090" spans="1:7" x14ac:dyDescent="0.25">
      <c r="A1090" t="s">
        <v>3</v>
      </c>
      <c r="B1090" t="s">
        <v>8</v>
      </c>
      <c r="C1090" t="s">
        <v>4</v>
      </c>
      <c r="D1090" s="15">
        <v>58.42</v>
      </c>
      <c r="E1090" t="s">
        <v>20</v>
      </c>
      <c r="F1090" s="2">
        <v>44481</v>
      </c>
      <c r="G1090" s="15">
        <f>IF(A1090="2020",D1090/Escalation!$F$3,IF('2021 Costs'!A1090="2021",'2021 Costs'!D1090/Escalation!$G$3,'2021 Costs'!D1090/Escalation!$H$3))</f>
        <v>61.003225111104605</v>
      </c>
    </row>
    <row r="1091" spans="1:7" x14ac:dyDescent="0.25">
      <c r="A1091" t="s">
        <v>3</v>
      </c>
      <c r="B1091" t="s">
        <v>8</v>
      </c>
      <c r="C1091" t="s">
        <v>4</v>
      </c>
      <c r="D1091" s="15">
        <v>32.840000000000003</v>
      </c>
      <c r="E1091" t="s">
        <v>20</v>
      </c>
      <c r="F1091" s="2">
        <v>44481</v>
      </c>
      <c r="G1091" s="15">
        <f>IF(A1091="2020",D1091/Escalation!$F$3,IF('2021 Costs'!A1091="2021",'2021 Costs'!D1091/Escalation!$G$3,'2021 Costs'!D1091/Escalation!$H$3))</f>
        <v>34.292124489022171</v>
      </c>
    </row>
    <row r="1092" spans="1:7" x14ac:dyDescent="0.25">
      <c r="A1092" t="s">
        <v>3</v>
      </c>
      <c r="B1092" t="s">
        <v>8</v>
      </c>
      <c r="C1092" t="s">
        <v>4</v>
      </c>
      <c r="D1092" s="15">
        <v>16.97</v>
      </c>
      <c r="E1092" t="s">
        <v>20</v>
      </c>
      <c r="F1092" s="2">
        <v>44481</v>
      </c>
      <c r="G1092" s="15">
        <f>IF(A1092="2020",D1092/Escalation!$F$3,IF('2021 Costs'!A1092="2021",'2021 Costs'!D1092/Escalation!$G$3,'2021 Costs'!D1092/Escalation!$H$3))</f>
        <v>17.720382234430762</v>
      </c>
    </row>
    <row r="1093" spans="1:7" x14ac:dyDescent="0.25">
      <c r="A1093" t="s">
        <v>3</v>
      </c>
      <c r="B1093" t="s">
        <v>8</v>
      </c>
      <c r="C1093" t="s">
        <v>4</v>
      </c>
      <c r="D1093" s="15">
        <v>17.02</v>
      </c>
      <c r="E1093" t="s">
        <v>20</v>
      </c>
      <c r="F1093" s="2">
        <v>44481</v>
      </c>
      <c r="G1093" s="15">
        <f>IF(A1093="2020",D1093/Escalation!$F$3,IF('2021 Costs'!A1093="2021",'2021 Costs'!D1093/Escalation!$G$3,'2021 Costs'!D1093/Escalation!$H$3))</f>
        <v>17.772593142605277</v>
      </c>
    </row>
    <row r="1094" spans="1:7" x14ac:dyDescent="0.25">
      <c r="A1094" t="s">
        <v>3</v>
      </c>
      <c r="B1094" t="s">
        <v>8</v>
      </c>
      <c r="C1094" t="s">
        <v>4</v>
      </c>
      <c r="D1094" s="15">
        <v>8.7899999999999991</v>
      </c>
      <c r="E1094" t="s">
        <v>20</v>
      </c>
      <c r="F1094" s="2">
        <v>44481</v>
      </c>
      <c r="G1094" s="15">
        <f>IF(A1094="2020",D1094/Escalation!$F$3,IF('2021 Costs'!A1094="2021",'2021 Costs'!D1094/Escalation!$G$3,'2021 Costs'!D1094/Escalation!$H$3))</f>
        <v>9.1786776570799287</v>
      </c>
    </row>
    <row r="1095" spans="1:7" x14ac:dyDescent="0.25">
      <c r="A1095" t="s">
        <v>3</v>
      </c>
      <c r="B1095" t="s">
        <v>8</v>
      </c>
      <c r="C1095" t="s">
        <v>4</v>
      </c>
      <c r="D1095" s="15">
        <v>8.3800000000000008</v>
      </c>
      <c r="E1095" t="s">
        <v>20</v>
      </c>
      <c r="F1095" s="2">
        <v>44481</v>
      </c>
      <c r="G1095" s="15">
        <f>IF(A1095="2020",D1095/Escalation!$F$3,IF('2021 Costs'!A1095="2021",'2021 Costs'!D1095/Escalation!$G$3,'2021 Costs'!D1095/Escalation!$H$3))</f>
        <v>8.7505482100488976</v>
      </c>
    </row>
    <row r="1096" spans="1:7" x14ac:dyDescent="0.25">
      <c r="A1096" t="s">
        <v>3</v>
      </c>
      <c r="B1096" t="s">
        <v>8</v>
      </c>
      <c r="C1096" t="s">
        <v>4</v>
      </c>
      <c r="D1096" s="15">
        <v>51.02</v>
      </c>
      <c r="E1096" t="s">
        <v>20</v>
      </c>
      <c r="F1096" s="2">
        <v>44481</v>
      </c>
      <c r="G1096" s="15">
        <f>IF(A1096="2020",D1096/Escalation!$F$3,IF('2021 Costs'!A1096="2021",'2021 Costs'!D1096/Escalation!$G$3,'2021 Costs'!D1096/Escalation!$H$3))</f>
        <v>53.276010701276228</v>
      </c>
    </row>
    <row r="1097" spans="1:7" x14ac:dyDescent="0.25">
      <c r="A1097" t="s">
        <v>3</v>
      </c>
      <c r="B1097" t="s">
        <v>8</v>
      </c>
      <c r="C1097" t="s">
        <v>4</v>
      </c>
      <c r="D1097" s="15">
        <v>667.01</v>
      </c>
      <c r="E1097" t="s">
        <v>20</v>
      </c>
      <c r="F1097" s="2">
        <v>44481</v>
      </c>
      <c r="G1097" s="15">
        <f>IF(A1097="2020",D1097/Escalation!$F$3,IF('2021 Costs'!A1097="2021",'2021 Costs'!D1097/Escalation!$G$3,'2021 Costs'!D1097/Escalation!$H$3))</f>
        <v>696.5039572296796</v>
      </c>
    </row>
    <row r="1098" spans="1:7" x14ac:dyDescent="0.25">
      <c r="A1098" t="s">
        <v>3</v>
      </c>
      <c r="B1098" t="s">
        <v>8</v>
      </c>
      <c r="C1098" t="s">
        <v>4</v>
      </c>
      <c r="D1098" s="15">
        <v>61.55</v>
      </c>
      <c r="E1098" t="s">
        <v>20</v>
      </c>
      <c r="F1098" s="2">
        <v>44481</v>
      </c>
      <c r="G1098" s="15">
        <f>IF(A1098="2020",D1098/Escalation!$F$3,IF('2021 Costs'!A1098="2021",'2021 Costs'!D1098/Escalation!$G$3,'2021 Costs'!D1098/Escalation!$H$3))</f>
        <v>64.271627962829314</v>
      </c>
    </row>
    <row r="1099" spans="1:7" x14ac:dyDescent="0.25">
      <c r="A1099" t="s">
        <v>3</v>
      </c>
      <c r="B1099" t="s">
        <v>8</v>
      </c>
      <c r="C1099" t="s">
        <v>4</v>
      </c>
      <c r="D1099" s="15">
        <v>76.37</v>
      </c>
      <c r="E1099" t="s">
        <v>20</v>
      </c>
      <c r="F1099" s="2">
        <v>44481</v>
      </c>
      <c r="G1099" s="15">
        <f>IF(A1099="2020",D1099/Escalation!$F$3,IF('2021 Costs'!A1099="2021",'2021 Costs'!D1099/Escalation!$G$3,'2021 Costs'!D1099/Escalation!$H$3))</f>
        <v>79.746941145755883</v>
      </c>
    </row>
    <row r="1100" spans="1:7" x14ac:dyDescent="0.25">
      <c r="A1100" t="s">
        <v>3</v>
      </c>
      <c r="B1100" t="s">
        <v>8</v>
      </c>
      <c r="C1100" t="s">
        <v>4</v>
      </c>
      <c r="D1100" s="15">
        <v>42.55</v>
      </c>
      <c r="E1100" t="s">
        <v>20</v>
      </c>
      <c r="F1100" s="2">
        <v>44481</v>
      </c>
      <c r="G1100" s="15">
        <f>IF(A1100="2020",D1100/Escalation!$F$3,IF('2021 Costs'!A1100="2021",'2021 Costs'!D1100/Escalation!$G$3,'2021 Costs'!D1100/Escalation!$H$3))</f>
        <v>44.431482856513192</v>
      </c>
    </row>
    <row r="1101" spans="1:7" x14ac:dyDescent="0.25">
      <c r="A1101" t="s">
        <v>3</v>
      </c>
      <c r="B1101" t="s">
        <v>8</v>
      </c>
      <c r="C1101" t="s">
        <v>4</v>
      </c>
      <c r="D1101" s="15">
        <v>53.77</v>
      </c>
      <c r="E1101" t="s">
        <v>20</v>
      </c>
      <c r="F1101" s="2">
        <v>44481</v>
      </c>
      <c r="G1101" s="15">
        <f>IF(A1101="2020",D1101/Escalation!$F$3,IF('2021 Costs'!A1101="2021",'2021 Costs'!D1101/Escalation!$G$3,'2021 Costs'!D1101/Escalation!$H$3))</f>
        <v>56.147610650874611</v>
      </c>
    </row>
    <row r="1102" spans="1:7" x14ac:dyDescent="0.25">
      <c r="A1102" t="s">
        <v>3</v>
      </c>
      <c r="B1102" t="s">
        <v>8</v>
      </c>
      <c r="C1102" t="s">
        <v>4</v>
      </c>
      <c r="D1102" s="15">
        <v>27.79</v>
      </c>
      <c r="E1102" t="s">
        <v>20</v>
      </c>
      <c r="F1102" s="2">
        <v>44481</v>
      </c>
      <c r="G1102" s="15">
        <f>IF(A1102="2020",D1102/Escalation!$F$3,IF('2021 Costs'!A1102="2021",'2021 Costs'!D1102/Escalation!$G$3,'2021 Costs'!D1102/Escalation!$H$3))</f>
        <v>29.018822763396045</v>
      </c>
    </row>
    <row r="1103" spans="1:7" x14ac:dyDescent="0.25">
      <c r="A1103" t="s">
        <v>3</v>
      </c>
      <c r="B1103" t="s">
        <v>8</v>
      </c>
      <c r="C1103" t="s">
        <v>4</v>
      </c>
      <c r="D1103" s="15">
        <v>633.47</v>
      </c>
      <c r="E1103" t="s">
        <v>20</v>
      </c>
      <c r="F1103" s="2">
        <v>44481</v>
      </c>
      <c r="G1103" s="15">
        <f>IF(A1103="2020",D1103/Escalation!$F$3,IF('2021 Costs'!A1103="2021",'2021 Costs'!D1103/Escalation!$G$3,'2021 Costs'!D1103/Escalation!$H$3))</f>
        <v>661.48088002621421</v>
      </c>
    </row>
    <row r="1104" spans="1:7" x14ac:dyDescent="0.25">
      <c r="A1104" t="s">
        <v>3</v>
      </c>
      <c r="B1104" t="s">
        <v>8</v>
      </c>
      <c r="C1104" t="s">
        <v>4</v>
      </c>
      <c r="D1104" s="15">
        <v>1225.96</v>
      </c>
      <c r="E1104" t="s">
        <v>20</v>
      </c>
      <c r="F1104" s="2">
        <v>44481</v>
      </c>
      <c r="G1104" s="15">
        <f>IF(A1104="2020",D1104/Escalation!$F$3,IF('2021 Costs'!A1104="2021",'2021 Costs'!D1104/Escalation!$G$3,'2021 Costs'!D1104/Escalation!$H$3))</f>
        <v>1280.169699712595</v>
      </c>
    </row>
    <row r="1105" spans="1:7" x14ac:dyDescent="0.25">
      <c r="A1105" t="s">
        <v>3</v>
      </c>
      <c r="B1105" t="s">
        <v>8</v>
      </c>
      <c r="C1105" t="s">
        <v>4</v>
      </c>
      <c r="D1105" s="15">
        <v>156.80000000000001</v>
      </c>
      <c r="E1105" t="s">
        <v>20</v>
      </c>
      <c r="F1105" s="2">
        <v>44481</v>
      </c>
      <c r="G1105" s="15">
        <f>IF(A1105="2020",D1105/Escalation!$F$3,IF('2021 Costs'!A1105="2021",'2021 Costs'!D1105/Escalation!$G$3,'2021 Costs'!D1105/Escalation!$H$3))</f>
        <v>163.73340803528248</v>
      </c>
    </row>
    <row r="1106" spans="1:7" x14ac:dyDescent="0.25">
      <c r="A1106" t="s">
        <v>3</v>
      </c>
      <c r="B1106" t="s">
        <v>8</v>
      </c>
      <c r="C1106" t="s">
        <v>4</v>
      </c>
      <c r="D1106" s="15">
        <v>-156.80000000000001</v>
      </c>
      <c r="E1106" t="s">
        <v>20</v>
      </c>
      <c r="F1106" s="2">
        <v>44481</v>
      </c>
      <c r="G1106" s="15">
        <f>IF(A1106="2020",D1106/Escalation!$F$3,IF('2021 Costs'!A1106="2021",'2021 Costs'!D1106/Escalation!$G$3,'2021 Costs'!D1106/Escalation!$H$3))</f>
        <v>-163.73340803528248</v>
      </c>
    </row>
    <row r="1107" spans="1:7" x14ac:dyDescent="0.25">
      <c r="A1107" t="s">
        <v>6</v>
      </c>
      <c r="B1107" t="s">
        <v>8</v>
      </c>
      <c r="C1107" t="s">
        <v>4</v>
      </c>
      <c r="D1107" s="15">
        <v>5.05</v>
      </c>
      <c r="E1107" t="s">
        <v>20</v>
      </c>
      <c r="F1107" s="2">
        <v>44481</v>
      </c>
      <c r="G1107" s="15">
        <f>IF(A1107="2020",D1107/Escalation!$F$3,IF('2021 Costs'!A1107="2021",'2021 Costs'!D1107/Escalation!$G$3,'2021 Costs'!D1107/Escalation!$H$3))</f>
        <v>5.05</v>
      </c>
    </row>
    <row r="1108" spans="1:7" x14ac:dyDescent="0.25">
      <c r="A1108" t="s">
        <v>6</v>
      </c>
      <c r="B1108" t="s">
        <v>8</v>
      </c>
      <c r="C1108" t="s">
        <v>4</v>
      </c>
      <c r="D1108" s="15">
        <v>7.48</v>
      </c>
      <c r="E1108" t="s">
        <v>20</v>
      </c>
      <c r="F1108" s="2">
        <v>44481</v>
      </c>
      <c r="G1108" s="15">
        <f>IF(A1108="2020",D1108/Escalation!$F$3,IF('2021 Costs'!A1108="2021",'2021 Costs'!D1108/Escalation!$G$3,'2021 Costs'!D1108/Escalation!$H$3))</f>
        <v>7.48</v>
      </c>
    </row>
    <row r="1109" spans="1:7" x14ac:dyDescent="0.25">
      <c r="A1109" t="s">
        <v>1</v>
      </c>
      <c r="B1109" t="s">
        <v>8</v>
      </c>
      <c r="C1109" t="s">
        <v>4</v>
      </c>
      <c r="D1109" s="15">
        <v>14.62</v>
      </c>
      <c r="E1109" t="s">
        <v>20</v>
      </c>
      <c r="F1109" s="2">
        <v>44481</v>
      </c>
      <c r="G1109" s="15">
        <f>IF(A1109="2020",D1109/Escalation!$F$3,IF('2021 Costs'!A1109="2021",'2021 Costs'!D1109/Escalation!$G$3,'2021 Costs'!D1109/Escalation!$H$3))</f>
        <v>15.992476818064254</v>
      </c>
    </row>
    <row r="1110" spans="1:7" x14ac:dyDescent="0.25">
      <c r="A1110" t="s">
        <v>1</v>
      </c>
      <c r="B1110" t="s">
        <v>8</v>
      </c>
      <c r="C1110" t="s">
        <v>4</v>
      </c>
      <c r="D1110" s="15">
        <v>1.68</v>
      </c>
      <c r="E1110" t="s">
        <v>20</v>
      </c>
      <c r="F1110" s="2">
        <v>44481</v>
      </c>
      <c r="G1110" s="15">
        <f>IF(A1110="2020",D1110/Escalation!$F$3,IF('2021 Costs'!A1110="2021",'2021 Costs'!D1110/Escalation!$G$3,'2021 Costs'!D1110/Escalation!$H$3))</f>
        <v>1.8377127944150442</v>
      </c>
    </row>
    <row r="1111" spans="1:7" x14ac:dyDescent="0.25">
      <c r="A1111" t="s">
        <v>1</v>
      </c>
      <c r="B1111" t="s">
        <v>8</v>
      </c>
      <c r="C1111" t="s">
        <v>4</v>
      </c>
      <c r="D1111" s="15">
        <v>6.69</v>
      </c>
      <c r="E1111" t="s">
        <v>20</v>
      </c>
      <c r="F1111" s="2">
        <v>44481</v>
      </c>
      <c r="G1111" s="15">
        <f>IF(A1111="2020",D1111/Escalation!$F$3,IF('2021 Costs'!A1111="2021",'2021 Costs'!D1111/Escalation!$G$3,'2021 Costs'!D1111/Escalation!$H$3))</f>
        <v>7.3180348777599091</v>
      </c>
    </row>
    <row r="1112" spans="1:7" x14ac:dyDescent="0.25">
      <c r="A1112" t="s">
        <v>1</v>
      </c>
      <c r="B1112" t="s">
        <v>8</v>
      </c>
      <c r="C1112" t="s">
        <v>4</v>
      </c>
      <c r="D1112" s="15">
        <v>0.77</v>
      </c>
      <c r="E1112" t="s">
        <v>20</v>
      </c>
      <c r="F1112" s="2">
        <v>44481</v>
      </c>
      <c r="G1112" s="15">
        <f>IF(A1112="2020",D1112/Escalation!$F$3,IF('2021 Costs'!A1112="2021",'2021 Costs'!D1112/Escalation!$G$3,'2021 Costs'!D1112/Escalation!$H$3))</f>
        <v>0.84228503077356198</v>
      </c>
    </row>
    <row r="1113" spans="1:7" x14ac:dyDescent="0.25">
      <c r="A1113" t="s">
        <v>1</v>
      </c>
      <c r="B1113" t="s">
        <v>8</v>
      </c>
      <c r="C1113" t="s">
        <v>4</v>
      </c>
      <c r="D1113" s="15">
        <v>0.02</v>
      </c>
      <c r="E1113" t="s">
        <v>20</v>
      </c>
      <c r="F1113" s="2">
        <v>44481</v>
      </c>
      <c r="G1113" s="15">
        <f>IF(A1113="2020",D1113/Escalation!$F$3,IF('2021 Costs'!A1113="2021",'2021 Costs'!D1113/Escalation!$G$3,'2021 Costs'!D1113/Escalation!$H$3))</f>
        <v>2.1877533266845765E-2</v>
      </c>
    </row>
    <row r="1114" spans="1:7" x14ac:dyDescent="0.25">
      <c r="A1114" t="s">
        <v>1</v>
      </c>
      <c r="B1114" t="s">
        <v>8</v>
      </c>
      <c r="C1114" t="s">
        <v>4</v>
      </c>
      <c r="D1114" s="15">
        <v>0.18</v>
      </c>
      <c r="E1114" t="s">
        <v>20</v>
      </c>
      <c r="F1114" s="2">
        <v>44481</v>
      </c>
      <c r="G1114" s="15">
        <f>IF(A1114="2020",D1114/Escalation!$F$3,IF('2021 Costs'!A1114="2021",'2021 Costs'!D1114/Escalation!$G$3,'2021 Costs'!D1114/Escalation!$H$3))</f>
        <v>0.19689779940161189</v>
      </c>
    </row>
    <row r="1115" spans="1:7" x14ac:dyDescent="0.25">
      <c r="A1115" t="s">
        <v>3</v>
      </c>
      <c r="B1115" t="s">
        <v>8</v>
      </c>
      <c r="C1115" t="s">
        <v>28</v>
      </c>
      <c r="D1115" s="15">
        <v>-5.94</v>
      </c>
      <c r="E1115" t="s">
        <v>20</v>
      </c>
      <c r="F1115" s="2">
        <v>44481</v>
      </c>
      <c r="G1115" s="15">
        <f>IF(A1115="2020",D1115/Escalation!$F$3,IF('2021 Costs'!A1115="2021",'2021 Costs'!D1115/Escalation!$G$3,'2021 Costs'!D1115/Escalation!$H$3))</f>
        <v>-6.2026558911325118</v>
      </c>
    </row>
    <row r="1116" spans="1:7" x14ac:dyDescent="0.25">
      <c r="A1116" t="s">
        <v>3</v>
      </c>
      <c r="B1116" t="s">
        <v>8</v>
      </c>
      <c r="C1116" t="s">
        <v>4</v>
      </c>
      <c r="D1116" s="15">
        <v>5.95</v>
      </c>
      <c r="E1116" t="s">
        <v>20</v>
      </c>
      <c r="F1116" s="2">
        <v>44481</v>
      </c>
      <c r="G1116" s="15">
        <f>IF(A1116="2020",D1116/Escalation!$F$3,IF('2021 Costs'!A1116="2021",'2021 Costs'!D1116/Escalation!$G$3,'2021 Costs'!D1116/Escalation!$H$3))</f>
        <v>6.2130980727674157</v>
      </c>
    </row>
    <row r="1117" spans="1:7" x14ac:dyDescent="0.25">
      <c r="A1117" t="s">
        <v>3</v>
      </c>
      <c r="B1117" t="s">
        <v>8</v>
      </c>
      <c r="C1117" t="s">
        <v>4</v>
      </c>
      <c r="D1117" s="15">
        <v>2.13</v>
      </c>
      <c r="E1117" t="s">
        <v>20</v>
      </c>
      <c r="F1117" s="2">
        <v>44481</v>
      </c>
      <c r="G1117" s="15">
        <f>IF(A1117="2020",D1117/Escalation!$F$3,IF('2021 Costs'!A1117="2021",'2021 Costs'!D1117/Escalation!$G$3,'2021 Costs'!D1117/Escalation!$H$3))</f>
        <v>2.2241846882343856</v>
      </c>
    </row>
    <row r="1118" spans="1:7" x14ac:dyDescent="0.25">
      <c r="A1118" t="s">
        <v>3</v>
      </c>
      <c r="B1118" t="s">
        <v>8</v>
      </c>
      <c r="C1118" t="s">
        <v>4</v>
      </c>
      <c r="D1118" s="15">
        <v>4.12</v>
      </c>
      <c r="E1118" t="s">
        <v>20</v>
      </c>
      <c r="F1118" s="2">
        <v>44481</v>
      </c>
      <c r="G1118" s="15">
        <f>IF(A1118="2020",D1118/Escalation!$F$3,IF('2021 Costs'!A1118="2021",'2021 Costs'!D1118/Escalation!$G$3,'2021 Costs'!D1118/Escalation!$H$3))</f>
        <v>4.3021788335801263</v>
      </c>
    </row>
    <row r="1119" spans="1:7" x14ac:dyDescent="0.25">
      <c r="A1119" t="s">
        <v>3</v>
      </c>
      <c r="B1119" t="s">
        <v>8</v>
      </c>
      <c r="C1119" t="s">
        <v>4</v>
      </c>
      <c r="D1119" s="15">
        <v>1.87</v>
      </c>
      <c r="E1119" t="s">
        <v>20</v>
      </c>
      <c r="F1119" s="2">
        <v>44481</v>
      </c>
      <c r="G1119" s="15">
        <f>IF(A1119="2020",D1119/Escalation!$F$3,IF('2021 Costs'!A1119="2021",'2021 Costs'!D1119/Escalation!$G$3,'2021 Costs'!D1119/Escalation!$H$3))</f>
        <v>1.9526879657269021</v>
      </c>
    </row>
    <row r="1120" spans="1:7" x14ac:dyDescent="0.25">
      <c r="A1120" t="s">
        <v>3</v>
      </c>
      <c r="B1120" t="s">
        <v>8</v>
      </c>
      <c r="C1120" t="s">
        <v>4</v>
      </c>
      <c r="D1120" s="15">
        <v>0.97</v>
      </c>
      <c r="E1120" t="s">
        <v>20</v>
      </c>
      <c r="F1120" s="2">
        <v>44481</v>
      </c>
      <c r="G1120" s="15">
        <f>IF(A1120="2020",D1120/Escalation!$F$3,IF('2021 Costs'!A1120="2021",'2021 Costs'!D1120/Escalation!$G$3,'2021 Costs'!D1120/Escalation!$H$3))</f>
        <v>1.0128916185856123</v>
      </c>
    </row>
    <row r="1121" spans="1:7" x14ac:dyDescent="0.25">
      <c r="A1121" t="s">
        <v>3</v>
      </c>
      <c r="B1121" t="s">
        <v>8</v>
      </c>
      <c r="C1121" t="s">
        <v>4</v>
      </c>
      <c r="D1121" s="15">
        <v>1.21</v>
      </c>
      <c r="E1121" t="s">
        <v>20</v>
      </c>
      <c r="F1121" s="2">
        <v>44481</v>
      </c>
      <c r="G1121" s="15">
        <f>IF(A1121="2020",D1121/Escalation!$F$3,IF('2021 Costs'!A1121="2021",'2021 Costs'!D1121/Escalation!$G$3,'2021 Costs'!D1121/Escalation!$H$3))</f>
        <v>1.2635039778232895</v>
      </c>
    </row>
    <row r="1122" spans="1:7" x14ac:dyDescent="0.25">
      <c r="A1122" t="s">
        <v>3</v>
      </c>
      <c r="B1122" t="s">
        <v>8</v>
      </c>
      <c r="C1122" t="s">
        <v>4</v>
      </c>
      <c r="D1122" s="15">
        <v>7.34</v>
      </c>
      <c r="E1122" t="s">
        <v>20</v>
      </c>
      <c r="F1122" s="2">
        <v>44481</v>
      </c>
      <c r="G1122" s="15">
        <f>IF(A1122="2020",D1122/Escalation!$F$3,IF('2021 Costs'!A1122="2021",'2021 Costs'!D1122/Escalation!$G$3,'2021 Costs'!D1122/Escalation!$H$3))</f>
        <v>7.6645613200189624</v>
      </c>
    </row>
    <row r="1123" spans="1:7" x14ac:dyDescent="0.25">
      <c r="A1123" t="s">
        <v>3</v>
      </c>
      <c r="B1123" t="s">
        <v>8</v>
      </c>
      <c r="C1123" t="s">
        <v>4</v>
      </c>
      <c r="D1123" s="15">
        <v>231.84</v>
      </c>
      <c r="E1123" t="s">
        <v>20</v>
      </c>
      <c r="F1123" s="2">
        <v>44481</v>
      </c>
      <c r="G1123" s="15">
        <f>IF(A1123="2020",D1123/Escalation!$F$3,IF('2021 Costs'!A1123="2021",'2021 Costs'!D1123/Escalation!$G$3,'2021 Costs'!D1123/Escalation!$H$3))</f>
        <v>242.09153902359623</v>
      </c>
    </row>
    <row r="1124" spans="1:7" x14ac:dyDescent="0.25">
      <c r="A1124" t="s">
        <v>3</v>
      </c>
      <c r="B1124" t="s">
        <v>8</v>
      </c>
      <c r="C1124" t="s">
        <v>4</v>
      </c>
      <c r="D1124" s="15">
        <v>21.39</v>
      </c>
      <c r="E1124" t="s">
        <v>20</v>
      </c>
      <c r="F1124" s="2">
        <v>44481</v>
      </c>
      <c r="G1124" s="15">
        <f>IF(A1124="2020",D1124/Escalation!$F$3,IF('2021 Costs'!A1124="2021",'2021 Costs'!D1124/Escalation!$G$3,'2021 Costs'!D1124/Escalation!$H$3))</f>
        <v>22.335826517057985</v>
      </c>
    </row>
    <row r="1125" spans="1:7" x14ac:dyDescent="0.25">
      <c r="A1125" t="s">
        <v>3</v>
      </c>
      <c r="B1125" t="s">
        <v>8</v>
      </c>
      <c r="C1125" t="s">
        <v>4</v>
      </c>
      <c r="D1125" s="15">
        <v>12.1</v>
      </c>
      <c r="E1125" t="s">
        <v>20</v>
      </c>
      <c r="F1125" s="2">
        <v>44481</v>
      </c>
      <c r="G1125" s="15">
        <f>IF(A1125="2020",D1125/Escalation!$F$3,IF('2021 Costs'!A1125="2021",'2021 Costs'!D1125/Escalation!$G$3,'2021 Costs'!D1125/Escalation!$H$3))</f>
        <v>12.635039778232894</v>
      </c>
    </row>
    <row r="1126" spans="1:7" x14ac:dyDescent="0.25">
      <c r="A1126" t="s">
        <v>3</v>
      </c>
      <c r="B1126" t="s">
        <v>8</v>
      </c>
      <c r="C1126" t="s">
        <v>4</v>
      </c>
      <c r="D1126" s="15">
        <v>6.74</v>
      </c>
      <c r="E1126" t="s">
        <v>20</v>
      </c>
      <c r="F1126" s="2">
        <v>44481</v>
      </c>
      <c r="G1126" s="15">
        <f>IF(A1126="2020",D1126/Escalation!$F$3,IF('2021 Costs'!A1126="2021",'2021 Costs'!D1126/Escalation!$G$3,'2021 Costs'!D1126/Escalation!$H$3))</f>
        <v>7.0380304219247698</v>
      </c>
    </row>
    <row r="1127" spans="1:7" x14ac:dyDescent="0.25">
      <c r="A1127" t="s">
        <v>3</v>
      </c>
      <c r="B1127" t="s">
        <v>8</v>
      </c>
      <c r="C1127" t="s">
        <v>4</v>
      </c>
      <c r="D1127" s="15">
        <v>10.46</v>
      </c>
      <c r="E1127" t="s">
        <v>20</v>
      </c>
      <c r="F1127" s="2">
        <v>44481</v>
      </c>
      <c r="G1127" s="15">
        <f>IF(A1127="2020",D1127/Escalation!$F$3,IF('2021 Costs'!A1127="2021",'2021 Costs'!D1127/Escalation!$G$3,'2021 Costs'!D1127/Escalation!$H$3))</f>
        <v>10.922521990108768</v>
      </c>
    </row>
    <row r="1128" spans="1:7" x14ac:dyDescent="0.25">
      <c r="A1128" t="s">
        <v>3</v>
      </c>
      <c r="B1128" t="s">
        <v>8</v>
      </c>
      <c r="C1128" t="s">
        <v>4</v>
      </c>
      <c r="D1128" s="15">
        <v>5.41</v>
      </c>
      <c r="E1128" t="s">
        <v>20</v>
      </c>
      <c r="F1128" s="2">
        <v>44481</v>
      </c>
      <c r="G1128" s="15">
        <f>IF(A1128="2020",D1128/Escalation!$F$3,IF('2021 Costs'!A1128="2021",'2021 Costs'!D1128/Escalation!$G$3,'2021 Costs'!D1128/Escalation!$H$3))</f>
        <v>5.6492202644826417</v>
      </c>
    </row>
    <row r="1129" spans="1:7" x14ac:dyDescent="0.25">
      <c r="A1129" t="s">
        <v>3</v>
      </c>
      <c r="B1129" t="s">
        <v>8</v>
      </c>
      <c r="C1129" t="s">
        <v>4</v>
      </c>
      <c r="D1129" s="15">
        <v>118.66</v>
      </c>
      <c r="E1129" t="s">
        <v>20</v>
      </c>
      <c r="F1129" s="2">
        <v>44481</v>
      </c>
      <c r="G1129" s="15">
        <f>IF(A1129="2020",D1129/Escalation!$F$3,IF('2021 Costs'!A1129="2021",'2021 Costs'!D1129/Escalation!$G$3,'2021 Costs'!D1129/Escalation!$H$3))</f>
        <v>123.90692727976159</v>
      </c>
    </row>
    <row r="1130" spans="1:7" x14ac:dyDescent="0.25">
      <c r="A1130" t="s">
        <v>3</v>
      </c>
      <c r="B1130" t="s">
        <v>8</v>
      </c>
      <c r="C1130" t="s">
        <v>4</v>
      </c>
      <c r="D1130" s="15">
        <v>61.31</v>
      </c>
      <c r="E1130" t="s">
        <v>20</v>
      </c>
      <c r="F1130" s="2">
        <v>44481</v>
      </c>
      <c r="G1130" s="15">
        <f>IF(A1130="2020",D1130/Escalation!$F$3,IF('2021 Costs'!A1130="2021",'2021 Costs'!D1130/Escalation!$G$3,'2021 Costs'!D1130/Escalation!$H$3))</f>
        <v>64.021015603591636</v>
      </c>
    </row>
    <row r="1131" spans="1:7" x14ac:dyDescent="0.25">
      <c r="A1131" t="s">
        <v>3</v>
      </c>
      <c r="B1131" t="s">
        <v>8</v>
      </c>
      <c r="C1131" t="s">
        <v>4</v>
      </c>
      <c r="D1131" s="15">
        <v>22.6</v>
      </c>
      <c r="E1131" t="s">
        <v>20</v>
      </c>
      <c r="F1131" s="2">
        <v>44481</v>
      </c>
      <c r="G1131" s="15">
        <f>IF(A1131="2020",D1131/Escalation!$F$3,IF('2021 Costs'!A1131="2021",'2021 Costs'!D1131/Escalation!$G$3,'2021 Costs'!D1131/Escalation!$H$3))</f>
        <v>23.599330494881276</v>
      </c>
    </row>
    <row r="1132" spans="1:7" x14ac:dyDescent="0.25">
      <c r="A1132" t="s">
        <v>3</v>
      </c>
      <c r="B1132" t="s">
        <v>8</v>
      </c>
      <c r="C1132" t="s">
        <v>4</v>
      </c>
      <c r="D1132" s="15">
        <v>-22.6</v>
      </c>
      <c r="E1132" t="s">
        <v>20</v>
      </c>
      <c r="F1132" s="2">
        <v>44481</v>
      </c>
      <c r="G1132" s="15">
        <f>IF(A1132="2020",D1132/Escalation!$F$3,IF('2021 Costs'!A1132="2021",'2021 Costs'!D1132/Escalation!$G$3,'2021 Costs'!D1132/Escalation!$H$3))</f>
        <v>-23.599330494881276</v>
      </c>
    </row>
    <row r="1133" spans="1:7" x14ac:dyDescent="0.25">
      <c r="A1133" t="s">
        <v>6</v>
      </c>
      <c r="B1133" t="s">
        <v>8</v>
      </c>
      <c r="C1133" t="s">
        <v>4</v>
      </c>
      <c r="D1133" s="15">
        <v>0.77</v>
      </c>
      <c r="E1133" t="s">
        <v>20</v>
      </c>
      <c r="F1133" s="2">
        <v>44481</v>
      </c>
      <c r="G1133" s="15">
        <f>IF(A1133="2020",D1133/Escalation!$F$3,IF('2021 Costs'!A1133="2021",'2021 Costs'!D1133/Escalation!$G$3,'2021 Costs'!D1133/Escalation!$H$3))</f>
        <v>0.77</v>
      </c>
    </row>
    <row r="1134" spans="1:7" x14ac:dyDescent="0.25">
      <c r="A1134" t="s">
        <v>6</v>
      </c>
      <c r="B1134" t="s">
        <v>8</v>
      </c>
      <c r="C1134" t="s">
        <v>4</v>
      </c>
      <c r="D1134" s="15">
        <v>0.52</v>
      </c>
      <c r="E1134" t="s">
        <v>20</v>
      </c>
      <c r="F1134" s="2">
        <v>44481</v>
      </c>
      <c r="G1134" s="15">
        <f>IF(A1134="2020",D1134/Escalation!$F$3,IF('2021 Costs'!A1134="2021",'2021 Costs'!D1134/Escalation!$G$3,'2021 Costs'!D1134/Escalation!$H$3))</f>
        <v>0.52</v>
      </c>
    </row>
    <row r="1135" spans="1:7" x14ac:dyDescent="0.25">
      <c r="A1135" t="s">
        <v>3</v>
      </c>
      <c r="B1135" t="s">
        <v>8</v>
      </c>
      <c r="C1135" t="s">
        <v>26</v>
      </c>
      <c r="D1135" s="15">
        <v>192.33</v>
      </c>
      <c r="E1135" t="s">
        <v>20</v>
      </c>
      <c r="F1135" s="2">
        <v>44481</v>
      </c>
      <c r="G1135" s="15">
        <f>IF(A1135="2020",D1135/Escalation!$F$3,IF('2021 Costs'!A1135="2021",'2021 Costs'!D1135/Escalation!$G$3,'2021 Costs'!D1135/Escalation!$H$3))</f>
        <v>200.83447938409361</v>
      </c>
    </row>
    <row r="1136" spans="1:7" x14ac:dyDescent="0.25">
      <c r="A1136" t="s">
        <v>3</v>
      </c>
      <c r="B1136" t="s">
        <v>8</v>
      </c>
      <c r="C1136" t="s">
        <v>26</v>
      </c>
      <c r="D1136" s="15">
        <v>1335.34</v>
      </c>
      <c r="E1136" t="s">
        <v>20</v>
      </c>
      <c r="F1136" s="2">
        <v>44481</v>
      </c>
      <c r="G1136" s="15">
        <f>IF(A1136="2020",D1136/Escalation!$F$3,IF('2021 Costs'!A1136="2021",'2021 Costs'!D1136/Escalation!$G$3,'2021 Costs'!D1136/Escalation!$H$3))</f>
        <v>1394.3862824351663</v>
      </c>
    </row>
    <row r="1137" spans="1:7" x14ac:dyDescent="0.25">
      <c r="A1137" t="s">
        <v>3</v>
      </c>
      <c r="B1137" t="s">
        <v>8</v>
      </c>
      <c r="C1137" t="s">
        <v>26</v>
      </c>
      <c r="D1137" s="15">
        <v>309.27</v>
      </c>
      <c r="E1137" t="s">
        <v>20</v>
      </c>
      <c r="F1137" s="2">
        <v>44481</v>
      </c>
      <c r="G1137" s="15">
        <f>IF(A1137="2020",D1137/Escalation!$F$3,IF('2021 Costs'!A1137="2021",'2021 Costs'!D1137/Escalation!$G$3,'2021 Costs'!D1137/Escalation!$H$3))</f>
        <v>322.94535142265181</v>
      </c>
    </row>
    <row r="1138" spans="1:7" x14ac:dyDescent="0.25">
      <c r="A1138" t="s">
        <v>3</v>
      </c>
      <c r="B1138" t="s">
        <v>8</v>
      </c>
      <c r="C1138" t="s">
        <v>26</v>
      </c>
      <c r="D1138" s="15">
        <v>2880.68</v>
      </c>
      <c r="E1138" t="s">
        <v>20</v>
      </c>
      <c r="F1138" s="2">
        <v>44481</v>
      </c>
      <c r="G1138" s="15">
        <f>IF(A1138="2020",D1138/Escalation!$F$3,IF('2021 Costs'!A1138="2021",'2021 Costs'!D1138/Escalation!$G$3,'2021 Costs'!D1138/Escalation!$H$3))</f>
        <v>3008.0583792033003</v>
      </c>
    </row>
    <row r="1139" spans="1:7" x14ac:dyDescent="0.25">
      <c r="A1139" t="s">
        <v>3</v>
      </c>
      <c r="B1139" t="s">
        <v>8</v>
      </c>
      <c r="C1139" t="s">
        <v>26</v>
      </c>
      <c r="D1139" s="15">
        <v>223.13</v>
      </c>
      <c r="E1139" t="s">
        <v>20</v>
      </c>
      <c r="F1139" s="2">
        <v>44481</v>
      </c>
      <c r="G1139" s="15">
        <f>IF(A1139="2020",D1139/Escalation!$F$3,IF('2021 Costs'!A1139="2021",'2021 Costs'!D1139/Escalation!$G$3,'2021 Costs'!D1139/Escalation!$H$3))</f>
        <v>232.9963988195955</v>
      </c>
    </row>
    <row r="1140" spans="1:7" x14ac:dyDescent="0.25">
      <c r="A1140" t="s">
        <v>3</v>
      </c>
      <c r="B1140" t="s">
        <v>8</v>
      </c>
      <c r="C1140" t="s">
        <v>26</v>
      </c>
      <c r="D1140" s="15">
        <v>-313.38</v>
      </c>
      <c r="E1140" t="s">
        <v>20</v>
      </c>
      <c r="F1140" s="2">
        <v>44481</v>
      </c>
      <c r="G1140" s="15">
        <f>IF(A1140="2020",D1140/Escalation!$F$3,IF('2021 Costs'!A1140="2021",'2021 Costs'!D1140/Escalation!$G$3,'2021 Costs'!D1140/Escalation!$H$3))</f>
        <v>-327.23708807459707</v>
      </c>
    </row>
    <row r="1141" spans="1:7" x14ac:dyDescent="0.25">
      <c r="A1141" t="s">
        <v>3</v>
      </c>
      <c r="B1141" t="s">
        <v>8</v>
      </c>
      <c r="C1141" t="s">
        <v>26</v>
      </c>
      <c r="D1141" s="15">
        <v>81.58</v>
      </c>
      <c r="E1141" t="s">
        <v>20</v>
      </c>
      <c r="F1141" s="2">
        <v>44481</v>
      </c>
      <c r="G1141" s="15">
        <f>IF(A1141="2020",D1141/Escalation!$F$3,IF('2021 Costs'!A1141="2021",'2021 Costs'!D1141/Escalation!$G$3,'2021 Costs'!D1141/Escalation!$H$3))</f>
        <v>85.187317777540457</v>
      </c>
    </row>
    <row r="1142" spans="1:7" x14ac:dyDescent="0.25">
      <c r="A1142" t="s">
        <v>3</v>
      </c>
      <c r="B1142" t="s">
        <v>8</v>
      </c>
      <c r="C1142" t="s">
        <v>26</v>
      </c>
      <c r="D1142" s="15">
        <v>190.47</v>
      </c>
      <c r="E1142" t="s">
        <v>20</v>
      </c>
      <c r="F1142" s="2">
        <v>44481</v>
      </c>
      <c r="G1142" s="15">
        <f>IF(A1142="2020",D1142/Escalation!$F$3,IF('2021 Costs'!A1142="2021",'2021 Costs'!D1142/Escalation!$G$3,'2021 Costs'!D1142/Escalation!$H$3))</f>
        <v>198.89223360000159</v>
      </c>
    </row>
    <row r="1143" spans="1:7" x14ac:dyDescent="0.25">
      <c r="A1143" t="s">
        <v>3</v>
      </c>
      <c r="B1143" t="s">
        <v>8</v>
      </c>
      <c r="C1143" t="s">
        <v>26</v>
      </c>
      <c r="D1143" s="15">
        <v>14056.19</v>
      </c>
      <c r="E1143" t="s">
        <v>20</v>
      </c>
      <c r="F1143" s="2">
        <v>44481</v>
      </c>
      <c r="G1143" s="15">
        <f>IF(A1143="2020",D1143/Escalation!$F$3,IF('2021 Costs'!A1143="2021",'2021 Costs'!D1143/Escalation!$G$3,'2021 Costs'!D1143/Escalation!$H$3))</f>
        <v>14677.728907471028</v>
      </c>
    </row>
    <row r="1144" spans="1:7" x14ac:dyDescent="0.25">
      <c r="A1144" t="s">
        <v>3</v>
      </c>
      <c r="B1144" t="s">
        <v>8</v>
      </c>
      <c r="C1144" t="s">
        <v>26</v>
      </c>
      <c r="D1144" s="15">
        <v>858.69</v>
      </c>
      <c r="E1144" t="s">
        <v>20</v>
      </c>
      <c r="F1144" s="2">
        <v>44481</v>
      </c>
      <c r="G1144" s="15">
        <f>IF(A1144="2020",D1144/Escalation!$F$3,IF('2021 Costs'!A1144="2021",'2021 Costs'!D1144/Escalation!$G$3,'2021 Costs'!D1144/Escalation!$H$3))</f>
        <v>896.65969480750448</v>
      </c>
    </row>
    <row r="1145" spans="1:7" x14ac:dyDescent="0.25">
      <c r="A1145" t="s">
        <v>3</v>
      </c>
      <c r="B1145" t="s">
        <v>8</v>
      </c>
      <c r="C1145" t="s">
        <v>26</v>
      </c>
      <c r="D1145" s="15">
        <v>3255.48</v>
      </c>
      <c r="E1145" t="s">
        <v>20</v>
      </c>
      <c r="F1145" s="2">
        <v>44481</v>
      </c>
      <c r="G1145" s="15">
        <f>IF(A1145="2020",D1145/Escalation!$F$3,IF('2021 Costs'!A1145="2021",'2021 Costs'!D1145/Escalation!$G$3,'2021 Costs'!D1145/Escalation!$H$3))</f>
        <v>3399.431346879473</v>
      </c>
    </row>
    <row r="1146" spans="1:7" x14ac:dyDescent="0.25">
      <c r="A1146" t="s">
        <v>3</v>
      </c>
      <c r="B1146" t="s">
        <v>8</v>
      </c>
      <c r="C1146" t="s">
        <v>26</v>
      </c>
      <c r="D1146" s="15">
        <v>-3298.7</v>
      </c>
      <c r="E1146" t="s">
        <v>20</v>
      </c>
      <c r="F1146" s="2">
        <v>44481</v>
      </c>
      <c r="G1146" s="15">
        <f>IF(A1146="2020",D1146/Escalation!$F$3,IF('2021 Costs'!A1146="2021",'2021 Costs'!D1146/Escalation!$G$3,'2021 Costs'!D1146/Escalation!$H$3))</f>
        <v>-3444.5624559055245</v>
      </c>
    </row>
    <row r="1147" spans="1:7" x14ac:dyDescent="0.25">
      <c r="A1147" t="s">
        <v>3</v>
      </c>
      <c r="B1147" t="s">
        <v>8</v>
      </c>
      <c r="C1147" t="s">
        <v>26</v>
      </c>
      <c r="D1147" s="15">
        <v>2024.57</v>
      </c>
      <c r="E1147" t="s">
        <v>20</v>
      </c>
      <c r="F1147" s="2">
        <v>44481</v>
      </c>
      <c r="G1147" s="15">
        <f>IF(A1147="2020",D1147/Escalation!$F$3,IF('2021 Costs'!A1147="2021",'2021 Costs'!D1147/Escalation!$G$3,'2021 Costs'!D1147/Escalation!$H$3))</f>
        <v>2114.0927672576008</v>
      </c>
    </row>
    <row r="1148" spans="1:7" x14ac:dyDescent="0.25">
      <c r="A1148" t="s">
        <v>3</v>
      </c>
      <c r="B1148" t="s">
        <v>8</v>
      </c>
      <c r="C1148" t="s">
        <v>26</v>
      </c>
      <c r="D1148" s="15">
        <v>30322.98</v>
      </c>
      <c r="E1148" t="s">
        <v>20</v>
      </c>
      <c r="F1148" s="2">
        <v>44481</v>
      </c>
      <c r="G1148" s="15">
        <f>IF(A1148="2020",D1148/Escalation!$F$3,IF('2021 Costs'!A1148="2021",'2021 Costs'!D1148/Escalation!$G$3,'2021 Costs'!D1148/Escalation!$H$3))</f>
        <v>31663.806487153761</v>
      </c>
    </row>
    <row r="1149" spans="1:7" x14ac:dyDescent="0.25">
      <c r="A1149" t="s">
        <v>3</v>
      </c>
      <c r="B1149" t="s">
        <v>8</v>
      </c>
      <c r="C1149" t="s">
        <v>26</v>
      </c>
      <c r="D1149" s="15">
        <v>2348.73</v>
      </c>
      <c r="E1149" t="s">
        <v>20</v>
      </c>
      <c r="F1149" s="2">
        <v>44481</v>
      </c>
      <c r="G1149" s="15">
        <f>IF(A1149="2020",D1149/Escalation!$F$3,IF('2021 Costs'!A1149="2021",'2021 Costs'!D1149/Escalation!$G$3,'2021 Costs'!D1149/Escalation!$H$3))</f>
        <v>2452.5865271346238</v>
      </c>
    </row>
    <row r="1150" spans="1:7" x14ac:dyDescent="0.25">
      <c r="A1150" t="s">
        <v>3</v>
      </c>
      <c r="B1150" t="s">
        <v>8</v>
      </c>
      <c r="C1150" t="s">
        <v>26</v>
      </c>
      <c r="D1150" s="15">
        <v>2004.93</v>
      </c>
      <c r="E1150" t="s">
        <v>20</v>
      </c>
      <c r="F1150" s="2">
        <v>44481</v>
      </c>
      <c r="G1150" s="15">
        <f>IF(A1150="2020",D1150/Escalation!$F$3,IF('2021 Costs'!A1150="2021",'2021 Costs'!D1150/Escalation!$G$3,'2021 Costs'!D1150/Escalation!$H$3))</f>
        <v>2093.5843225266512</v>
      </c>
    </row>
    <row r="1151" spans="1:7" x14ac:dyDescent="0.25">
      <c r="A1151" t="s">
        <v>3</v>
      </c>
      <c r="B1151" t="s">
        <v>8</v>
      </c>
      <c r="C1151" t="s">
        <v>28</v>
      </c>
      <c r="D1151" s="15">
        <v>-42.9</v>
      </c>
      <c r="E1151" t="s">
        <v>20</v>
      </c>
      <c r="F1151" s="2">
        <v>44481</v>
      </c>
      <c r="G1151" s="15">
        <f>IF(A1151="2020",D1151/Escalation!$F$3,IF('2021 Costs'!A1151="2021",'2021 Costs'!D1151/Escalation!$G$3,'2021 Costs'!D1151/Escalation!$H$3))</f>
        <v>-44.796959213734809</v>
      </c>
    </row>
    <row r="1152" spans="1:7" x14ac:dyDescent="0.25">
      <c r="A1152" t="s">
        <v>3</v>
      </c>
      <c r="B1152" t="s">
        <v>8</v>
      </c>
      <c r="C1152" t="s">
        <v>27</v>
      </c>
      <c r="D1152" s="15">
        <v>124382.46</v>
      </c>
      <c r="E1152" t="s">
        <v>20</v>
      </c>
      <c r="F1152" s="2">
        <v>44481</v>
      </c>
      <c r="G1152" s="15">
        <f>IF(A1152="2020",D1152/Escalation!$F$3,IF('2021 Costs'!A1152="2021",'2021 Costs'!D1152/Escalation!$G$3,'2021 Costs'!D1152/Escalation!$H$3))</f>
        <v>129882.42395160842</v>
      </c>
    </row>
    <row r="1153" spans="1:7" x14ac:dyDescent="0.25">
      <c r="A1153" t="s">
        <v>3</v>
      </c>
      <c r="B1153" t="s">
        <v>8</v>
      </c>
      <c r="C1153" t="s">
        <v>27</v>
      </c>
      <c r="D1153" s="15">
        <v>-124382.46</v>
      </c>
      <c r="E1153" t="s">
        <v>20</v>
      </c>
      <c r="F1153" s="2">
        <v>44481</v>
      </c>
      <c r="G1153" s="15">
        <f>IF(A1153="2020",D1153/Escalation!$F$3,IF('2021 Costs'!A1153="2021",'2021 Costs'!D1153/Escalation!$G$3,'2021 Costs'!D1153/Escalation!$H$3))</f>
        <v>-129882.42395160842</v>
      </c>
    </row>
    <row r="1154" spans="1:7" x14ac:dyDescent="0.25">
      <c r="A1154" t="s">
        <v>3</v>
      </c>
      <c r="B1154" t="s">
        <v>8</v>
      </c>
      <c r="C1154" t="s">
        <v>27</v>
      </c>
      <c r="D1154" s="15">
        <v>124382.46</v>
      </c>
      <c r="E1154" t="s">
        <v>20</v>
      </c>
      <c r="F1154" s="2">
        <v>44481</v>
      </c>
      <c r="G1154" s="15">
        <f>IF(A1154="2020",D1154/Escalation!$F$3,IF('2021 Costs'!A1154="2021",'2021 Costs'!D1154/Escalation!$G$3,'2021 Costs'!D1154/Escalation!$H$3))</f>
        <v>129882.42395160842</v>
      </c>
    </row>
    <row r="1155" spans="1:7" x14ac:dyDescent="0.25">
      <c r="A1155" t="s">
        <v>3</v>
      </c>
      <c r="B1155" t="s">
        <v>8</v>
      </c>
      <c r="C1155" t="s">
        <v>27</v>
      </c>
      <c r="D1155" s="15">
        <v>-124382.46</v>
      </c>
      <c r="E1155" t="s">
        <v>20</v>
      </c>
      <c r="F1155" s="2">
        <v>44481</v>
      </c>
      <c r="G1155" s="15">
        <f>IF(A1155="2020",D1155/Escalation!$F$3,IF('2021 Costs'!A1155="2021",'2021 Costs'!D1155/Escalation!$G$3,'2021 Costs'!D1155/Escalation!$H$3))</f>
        <v>-129882.42395160842</v>
      </c>
    </row>
    <row r="1156" spans="1:7" x14ac:dyDescent="0.25">
      <c r="A1156" t="s">
        <v>3</v>
      </c>
      <c r="B1156" t="s">
        <v>8</v>
      </c>
      <c r="C1156" t="s">
        <v>27</v>
      </c>
      <c r="D1156" s="15">
        <v>124382.46</v>
      </c>
      <c r="E1156" t="s">
        <v>20</v>
      </c>
      <c r="F1156" s="2">
        <v>44481</v>
      </c>
      <c r="G1156" s="15">
        <f>IF(A1156="2020",D1156/Escalation!$F$3,IF('2021 Costs'!A1156="2021",'2021 Costs'!D1156/Escalation!$G$3,'2021 Costs'!D1156/Escalation!$H$3))</f>
        <v>129882.42395160842</v>
      </c>
    </row>
    <row r="1157" spans="1:7" x14ac:dyDescent="0.25">
      <c r="A1157" t="s">
        <v>3</v>
      </c>
      <c r="B1157" t="s">
        <v>8</v>
      </c>
      <c r="C1157" t="s">
        <v>27</v>
      </c>
      <c r="D1157" s="15">
        <v>-124382.46</v>
      </c>
      <c r="E1157" t="s">
        <v>20</v>
      </c>
      <c r="F1157" s="2">
        <v>44481</v>
      </c>
      <c r="G1157" s="15">
        <f>IF(A1157="2020",D1157/Escalation!$F$3,IF('2021 Costs'!A1157="2021",'2021 Costs'!D1157/Escalation!$G$3,'2021 Costs'!D1157/Escalation!$H$3))</f>
        <v>-129882.42395160842</v>
      </c>
    </row>
    <row r="1158" spans="1:7" x14ac:dyDescent="0.25">
      <c r="A1158" t="s">
        <v>3</v>
      </c>
      <c r="B1158" t="s">
        <v>8</v>
      </c>
      <c r="C1158" t="s">
        <v>27</v>
      </c>
      <c r="D1158" s="15">
        <v>269041.78000000003</v>
      </c>
      <c r="E1158" t="s">
        <v>20</v>
      </c>
      <c r="F1158" s="2">
        <v>44481</v>
      </c>
      <c r="G1158" s="15">
        <f>IF(A1158="2020",D1158/Escalation!$F$3,IF('2021 Costs'!A1158="2021",'2021 Costs'!D1158/Escalation!$G$3,'2021 Costs'!D1158/Escalation!$H$3))</f>
        <v>280938.31341376726</v>
      </c>
    </row>
    <row r="1159" spans="1:7" x14ac:dyDescent="0.25">
      <c r="A1159" t="s">
        <v>3</v>
      </c>
      <c r="B1159" t="s">
        <v>8</v>
      </c>
      <c r="C1159" t="s">
        <v>27</v>
      </c>
      <c r="D1159" s="15">
        <v>-269041.78000000003</v>
      </c>
      <c r="E1159" t="s">
        <v>20</v>
      </c>
      <c r="F1159" s="2">
        <v>44481</v>
      </c>
      <c r="G1159" s="15">
        <f>IF(A1159="2020",D1159/Escalation!$F$3,IF('2021 Costs'!A1159="2021",'2021 Costs'!D1159/Escalation!$G$3,'2021 Costs'!D1159/Escalation!$H$3))</f>
        <v>-280938.31341376726</v>
      </c>
    </row>
    <row r="1160" spans="1:7" x14ac:dyDescent="0.25">
      <c r="A1160" t="s">
        <v>1</v>
      </c>
      <c r="B1160" t="s">
        <v>8</v>
      </c>
      <c r="C1160" t="s">
        <v>28</v>
      </c>
      <c r="D1160" s="15">
        <v>1294.47</v>
      </c>
      <c r="E1160" t="s">
        <v>20</v>
      </c>
      <c r="F1160" s="2">
        <v>44481</v>
      </c>
      <c r="G1160" s="15">
        <f>IF(A1160="2020",D1160/Escalation!$F$3,IF('2021 Costs'!A1160="2021",'2021 Costs'!D1160/Escalation!$G$3,'2021 Costs'!D1160/Escalation!$H$3))</f>
        <v>1415.9905243966919</v>
      </c>
    </row>
    <row r="1161" spans="1:7" x14ac:dyDescent="0.25">
      <c r="A1161" t="s">
        <v>1</v>
      </c>
      <c r="B1161" t="s">
        <v>8</v>
      </c>
      <c r="C1161" t="s">
        <v>28</v>
      </c>
      <c r="D1161" s="15">
        <v>965.28</v>
      </c>
      <c r="E1161" t="s">
        <v>20</v>
      </c>
      <c r="F1161" s="2">
        <v>44481</v>
      </c>
      <c r="G1161" s="15">
        <f>IF(A1161="2020",D1161/Escalation!$F$3,IF('2021 Costs'!A1161="2021",'2021 Costs'!D1161/Escalation!$G$3,'2021 Costs'!D1161/Escalation!$H$3))</f>
        <v>1055.8972655910441</v>
      </c>
    </row>
    <row r="1162" spans="1:7" x14ac:dyDescent="0.25">
      <c r="A1162" t="s">
        <v>1</v>
      </c>
      <c r="B1162" t="s">
        <v>8</v>
      </c>
      <c r="C1162" t="s">
        <v>28</v>
      </c>
      <c r="D1162" s="15">
        <v>613.16999999999996</v>
      </c>
      <c r="E1162" t="s">
        <v>20</v>
      </c>
      <c r="F1162" s="2">
        <v>44481</v>
      </c>
      <c r="G1162" s="15">
        <f>IF(A1162="2020",D1162/Escalation!$F$3,IF('2021 Costs'!A1162="2021",'2021 Costs'!D1162/Escalation!$G$3,'2021 Costs'!D1162/Escalation!$H$3))</f>
        <v>670.73235366159088</v>
      </c>
    </row>
    <row r="1163" spans="1:7" x14ac:dyDescent="0.25">
      <c r="A1163" t="s">
        <v>1</v>
      </c>
      <c r="B1163" t="s">
        <v>8</v>
      </c>
      <c r="C1163" t="s">
        <v>28</v>
      </c>
      <c r="D1163" s="15">
        <v>2318.17</v>
      </c>
      <c r="E1163" t="s">
        <v>20</v>
      </c>
      <c r="F1163" s="2">
        <v>44481</v>
      </c>
      <c r="G1163" s="15">
        <f>IF(A1163="2020",D1163/Escalation!$F$3,IF('2021 Costs'!A1163="2021",'2021 Costs'!D1163/Escalation!$G$3,'2021 Costs'!D1163/Escalation!$H$3))</f>
        <v>2535.7920646601924</v>
      </c>
    </row>
    <row r="1164" spans="1:7" x14ac:dyDescent="0.25">
      <c r="A1164" t="s">
        <v>1</v>
      </c>
      <c r="B1164" t="s">
        <v>8</v>
      </c>
      <c r="C1164" t="s">
        <v>28</v>
      </c>
      <c r="D1164" s="15">
        <v>340.65</v>
      </c>
      <c r="E1164" t="s">
        <v>20</v>
      </c>
      <c r="F1164" s="2">
        <v>44481</v>
      </c>
      <c r="G1164" s="15">
        <f>IF(A1164="2020",D1164/Escalation!$F$3,IF('2021 Costs'!A1164="2021",'2021 Costs'!D1164/Escalation!$G$3,'2021 Costs'!D1164/Escalation!$H$3))</f>
        <v>372.62908536755049</v>
      </c>
    </row>
    <row r="1165" spans="1:7" x14ac:dyDescent="0.25">
      <c r="A1165" t="s">
        <v>1</v>
      </c>
      <c r="B1165" t="s">
        <v>8</v>
      </c>
      <c r="C1165" t="s">
        <v>28</v>
      </c>
      <c r="D1165" s="15">
        <v>503.95</v>
      </c>
      <c r="E1165" t="s">
        <v>20</v>
      </c>
      <c r="F1165" s="2">
        <v>44481</v>
      </c>
      <c r="G1165" s="15">
        <f>IF(A1165="2020",D1165/Escalation!$F$3,IF('2021 Costs'!A1165="2021",'2021 Costs'!D1165/Escalation!$G$3,'2021 Costs'!D1165/Escalation!$H$3))</f>
        <v>551.25914449134621</v>
      </c>
    </row>
    <row r="1166" spans="1:7" x14ac:dyDescent="0.25">
      <c r="A1166" t="s">
        <v>1</v>
      </c>
      <c r="B1166" t="s">
        <v>8</v>
      </c>
      <c r="C1166" t="s">
        <v>28</v>
      </c>
      <c r="D1166" s="15">
        <v>160.88</v>
      </c>
      <c r="E1166" t="s">
        <v>20</v>
      </c>
      <c r="F1166" s="2">
        <v>44481</v>
      </c>
      <c r="G1166" s="15">
        <f>IF(A1166="2020",D1166/Escalation!$F$3,IF('2021 Costs'!A1166="2021",'2021 Costs'!D1166/Escalation!$G$3,'2021 Costs'!D1166/Escalation!$H$3))</f>
        <v>175.98287759850734</v>
      </c>
    </row>
    <row r="1167" spans="1:7" x14ac:dyDescent="0.25">
      <c r="A1167" t="s">
        <v>1</v>
      </c>
      <c r="B1167" t="s">
        <v>8</v>
      </c>
      <c r="C1167" t="s">
        <v>28</v>
      </c>
      <c r="D1167" s="15">
        <v>136.26</v>
      </c>
      <c r="E1167" t="s">
        <v>20</v>
      </c>
      <c r="F1167" s="2">
        <v>44481</v>
      </c>
      <c r="G1167" s="15">
        <f>IF(A1167="2020",D1167/Escalation!$F$3,IF('2021 Costs'!A1167="2021",'2021 Costs'!D1167/Escalation!$G$3,'2021 Costs'!D1167/Escalation!$H$3))</f>
        <v>149.0516341470202</v>
      </c>
    </row>
    <row r="1168" spans="1:7" x14ac:dyDescent="0.25">
      <c r="A1168" t="s">
        <v>1</v>
      </c>
      <c r="B1168" t="s">
        <v>8</v>
      </c>
      <c r="C1168" t="s">
        <v>28</v>
      </c>
      <c r="D1168" s="15">
        <v>4153</v>
      </c>
      <c r="E1168" t="s">
        <v>20</v>
      </c>
      <c r="F1168" s="2">
        <v>44481</v>
      </c>
      <c r="G1168" s="15">
        <f>IF(A1168="2020",D1168/Escalation!$F$3,IF('2021 Costs'!A1168="2021",'2021 Costs'!D1168/Escalation!$G$3,'2021 Costs'!D1168/Escalation!$H$3))</f>
        <v>4542.8697828605236</v>
      </c>
    </row>
    <row r="1169" spans="1:7" x14ac:dyDescent="0.25">
      <c r="A1169" t="s">
        <v>1</v>
      </c>
      <c r="B1169" t="s">
        <v>8</v>
      </c>
      <c r="C1169" t="s">
        <v>28</v>
      </c>
      <c r="D1169" s="15">
        <v>201.58</v>
      </c>
      <c r="E1169" t="s">
        <v>20</v>
      </c>
      <c r="F1169" s="2">
        <v>44481</v>
      </c>
      <c r="G1169" s="15">
        <f>IF(A1169="2020",D1169/Escalation!$F$3,IF('2021 Costs'!A1169="2021",'2021 Costs'!D1169/Escalation!$G$3,'2021 Costs'!D1169/Escalation!$H$3))</f>
        <v>220.50365779653848</v>
      </c>
    </row>
    <row r="1170" spans="1:7" x14ac:dyDescent="0.25">
      <c r="A1170" t="s">
        <v>1</v>
      </c>
      <c r="B1170" t="s">
        <v>8</v>
      </c>
      <c r="C1170" t="s">
        <v>28</v>
      </c>
      <c r="D1170" s="15">
        <v>361.98</v>
      </c>
      <c r="E1170" t="s">
        <v>20</v>
      </c>
      <c r="F1170" s="2">
        <v>44481</v>
      </c>
      <c r="G1170" s="15">
        <f>IF(A1170="2020",D1170/Escalation!$F$3,IF('2021 Costs'!A1170="2021",'2021 Costs'!D1170/Escalation!$G$3,'2021 Costs'!D1170/Escalation!$H$3))</f>
        <v>395.96147459664155</v>
      </c>
    </row>
    <row r="1171" spans="1:7" x14ac:dyDescent="0.25">
      <c r="A1171" t="s">
        <v>1</v>
      </c>
      <c r="B1171" t="s">
        <v>8</v>
      </c>
      <c r="C1171" t="s">
        <v>28</v>
      </c>
      <c r="D1171" s="15">
        <v>374.72</v>
      </c>
      <c r="E1171" t="s">
        <v>20</v>
      </c>
      <c r="F1171" s="2">
        <v>44481</v>
      </c>
      <c r="G1171" s="15">
        <f>IF(A1171="2020",D1171/Escalation!$F$3,IF('2021 Costs'!A1171="2021",'2021 Costs'!D1171/Escalation!$G$3,'2021 Costs'!D1171/Escalation!$H$3))</f>
        <v>409.89746328762232</v>
      </c>
    </row>
    <row r="1172" spans="1:7" x14ac:dyDescent="0.25">
      <c r="A1172" t="s">
        <v>1</v>
      </c>
      <c r="B1172" t="s">
        <v>8</v>
      </c>
      <c r="C1172" t="s">
        <v>28</v>
      </c>
      <c r="D1172" s="15">
        <v>2076.5</v>
      </c>
      <c r="E1172" t="s">
        <v>20</v>
      </c>
      <c r="F1172" s="2">
        <v>44481</v>
      </c>
      <c r="G1172" s="15">
        <f>IF(A1172="2020",D1172/Escalation!$F$3,IF('2021 Costs'!A1172="2021",'2021 Costs'!D1172/Escalation!$G$3,'2021 Costs'!D1172/Escalation!$H$3))</f>
        <v>2271.4348914302618</v>
      </c>
    </row>
    <row r="1173" spans="1:7" x14ac:dyDescent="0.25">
      <c r="A1173" t="s">
        <v>1</v>
      </c>
      <c r="B1173" t="s">
        <v>8</v>
      </c>
      <c r="C1173" t="s">
        <v>28</v>
      </c>
      <c r="D1173" s="15">
        <v>1007.9</v>
      </c>
      <c r="E1173" t="s">
        <v>20</v>
      </c>
      <c r="F1173" s="2">
        <v>44481</v>
      </c>
      <c r="G1173" s="15">
        <f>IF(A1173="2020",D1173/Escalation!$F$3,IF('2021 Costs'!A1173="2021",'2021 Costs'!D1173/Escalation!$G$3,'2021 Costs'!D1173/Escalation!$H$3))</f>
        <v>1102.5182889826924</v>
      </c>
    </row>
    <row r="1174" spans="1:7" x14ac:dyDescent="0.25">
      <c r="A1174" t="s">
        <v>1</v>
      </c>
      <c r="B1174" t="s">
        <v>8</v>
      </c>
      <c r="C1174" t="s">
        <v>28</v>
      </c>
      <c r="D1174" s="15">
        <v>2976.28</v>
      </c>
      <c r="E1174" t="s">
        <v>20</v>
      </c>
      <c r="F1174" s="2">
        <v>44481</v>
      </c>
      <c r="G1174" s="15">
        <f>IF(A1174="2020",D1174/Escalation!$F$3,IF('2021 Costs'!A1174="2021",'2021 Costs'!D1174/Escalation!$G$3,'2021 Costs'!D1174/Escalation!$H$3))</f>
        <v>3255.6832355723859</v>
      </c>
    </row>
    <row r="1175" spans="1:7" x14ac:dyDescent="0.25">
      <c r="A1175" t="s">
        <v>3</v>
      </c>
      <c r="B1175" t="s">
        <v>8</v>
      </c>
      <c r="C1175" t="s">
        <v>28</v>
      </c>
      <c r="D1175" s="15">
        <v>2033.92</v>
      </c>
      <c r="E1175" t="s">
        <v>20</v>
      </c>
      <c r="F1175" s="2">
        <v>44481</v>
      </c>
      <c r="G1175" s="15">
        <f>IF(A1175="2020",D1175/Escalation!$F$3,IF('2021 Costs'!A1175="2021",'2021 Costs'!D1175/Escalation!$G$3,'2021 Costs'!D1175/Escalation!$H$3))</f>
        <v>2123.8562070862354</v>
      </c>
    </row>
    <row r="1176" spans="1:7" x14ac:dyDescent="0.25">
      <c r="A1176" t="s">
        <v>3</v>
      </c>
      <c r="B1176" t="s">
        <v>8</v>
      </c>
      <c r="C1176" t="s">
        <v>28</v>
      </c>
      <c r="D1176" s="15">
        <v>939.05</v>
      </c>
      <c r="E1176" t="s">
        <v>20</v>
      </c>
      <c r="F1176" s="2">
        <v>44481</v>
      </c>
      <c r="G1176" s="15">
        <f>IF(A1176="2020",D1176/Escalation!$F$3,IF('2021 Costs'!A1176="2021",'2021 Costs'!D1176/Escalation!$G$3,'2021 Costs'!D1176/Escalation!$H$3))</f>
        <v>980.57306642558672</v>
      </c>
    </row>
    <row r="1177" spans="1:7" x14ac:dyDescent="0.25">
      <c r="A1177" t="s">
        <v>3</v>
      </c>
      <c r="B1177" t="s">
        <v>8</v>
      </c>
      <c r="C1177" t="s">
        <v>28</v>
      </c>
      <c r="D1177" s="15">
        <v>1016.96</v>
      </c>
      <c r="E1177" t="s">
        <v>20</v>
      </c>
      <c r="F1177" s="2">
        <v>44481</v>
      </c>
      <c r="G1177" s="15">
        <f>IF(A1177="2020",D1177/Escalation!$F$3,IF('2021 Costs'!A1177="2021",'2021 Costs'!D1177/Escalation!$G$3,'2021 Costs'!D1177/Escalation!$H$3))</f>
        <v>1061.9281035431177</v>
      </c>
    </row>
    <row r="1178" spans="1:7" x14ac:dyDescent="0.25">
      <c r="A1178" t="s">
        <v>3</v>
      </c>
      <c r="B1178" t="s">
        <v>8</v>
      </c>
      <c r="C1178" t="s">
        <v>28</v>
      </c>
      <c r="D1178" s="15">
        <v>1481.12</v>
      </c>
      <c r="E1178" t="s">
        <v>20</v>
      </c>
      <c r="F1178" s="2">
        <v>44481</v>
      </c>
      <c r="G1178" s="15">
        <f>IF(A1178="2020",D1178/Escalation!$F$3,IF('2021 Costs'!A1178="2021",'2021 Costs'!D1178/Escalation!$G$3,'2021 Costs'!D1178/Escalation!$H$3))</f>
        <v>1546.6124063087855</v>
      </c>
    </row>
    <row r="1179" spans="1:7" x14ac:dyDescent="0.25">
      <c r="A1179" t="s">
        <v>3</v>
      </c>
      <c r="B1179" t="s">
        <v>8</v>
      </c>
      <c r="C1179" t="s">
        <v>28</v>
      </c>
      <c r="D1179" s="15">
        <v>1573.69</v>
      </c>
      <c r="E1179" t="s">
        <v>20</v>
      </c>
      <c r="F1179" s="2">
        <v>44481</v>
      </c>
      <c r="G1179" s="15">
        <f>IF(A1179="2020",D1179/Escalation!$F$3,IF('2021 Costs'!A1179="2021",'2021 Costs'!D1179/Escalation!$G$3,'2021 Costs'!D1179/Escalation!$H$3))</f>
        <v>1643.2756817030847</v>
      </c>
    </row>
    <row r="1180" spans="1:7" x14ac:dyDescent="0.25">
      <c r="A1180" t="s">
        <v>3</v>
      </c>
      <c r="B1180" t="s">
        <v>8</v>
      </c>
      <c r="C1180" t="s">
        <v>28</v>
      </c>
      <c r="D1180" s="15">
        <v>4574.8</v>
      </c>
      <c r="E1180" t="s">
        <v>20</v>
      </c>
      <c r="F1180" s="2">
        <v>44481</v>
      </c>
      <c r="G1180" s="15">
        <f>IF(A1180="2020",D1180/Escalation!$F$3,IF('2021 Costs'!A1180="2021",'2021 Costs'!D1180/Escalation!$G$3,'2021 Costs'!D1180/Escalation!$H$3))</f>
        <v>4777.0892543355249</v>
      </c>
    </row>
    <row r="1181" spans="1:7" x14ac:dyDescent="0.25">
      <c r="A1181" t="s">
        <v>6</v>
      </c>
      <c r="B1181" t="s">
        <v>8</v>
      </c>
      <c r="C1181" t="s">
        <v>28</v>
      </c>
      <c r="D1181" s="15">
        <v>1310.6600000000001</v>
      </c>
      <c r="E1181" t="s">
        <v>20</v>
      </c>
      <c r="F1181" s="2">
        <v>44481</v>
      </c>
      <c r="G1181" s="15">
        <f>IF(A1181="2020",D1181/Escalation!$F$3,IF('2021 Costs'!A1181="2021",'2021 Costs'!D1181/Escalation!$G$3,'2021 Costs'!D1181/Escalation!$H$3))</f>
        <v>1310.6600000000001</v>
      </c>
    </row>
    <row r="1182" spans="1:7" x14ac:dyDescent="0.25">
      <c r="A1182" t="s">
        <v>3</v>
      </c>
      <c r="B1182" t="s">
        <v>8</v>
      </c>
      <c r="C1182" t="s">
        <v>27</v>
      </c>
      <c r="D1182" s="15">
        <v>2362.5</v>
      </c>
      <c r="E1182" t="s">
        <v>20</v>
      </c>
      <c r="F1182" s="2">
        <v>44481</v>
      </c>
      <c r="G1182" s="15">
        <f>IF(A1182="2020",D1182/Escalation!$F$3,IF('2021 Costs'!A1182="2021",'2021 Costs'!D1182/Escalation!$G$3,'2021 Costs'!D1182/Escalation!$H$3))</f>
        <v>2466.9654112458852</v>
      </c>
    </row>
    <row r="1183" spans="1:7" x14ac:dyDescent="0.25">
      <c r="A1183" t="s">
        <v>3</v>
      </c>
      <c r="B1183" t="s">
        <v>8</v>
      </c>
      <c r="C1183" t="s">
        <v>27</v>
      </c>
      <c r="D1183" s="15">
        <v>2812.5</v>
      </c>
      <c r="E1183" t="s">
        <v>20</v>
      </c>
      <c r="F1183" s="2">
        <v>44481</v>
      </c>
      <c r="G1183" s="15">
        <f>IF(A1183="2020",D1183/Escalation!$F$3,IF('2021 Costs'!A1183="2021",'2021 Costs'!D1183/Escalation!$G$3,'2021 Costs'!D1183/Escalation!$H$3))</f>
        <v>2936.8635848165304</v>
      </c>
    </row>
    <row r="1184" spans="1:7" x14ac:dyDescent="0.25">
      <c r="A1184" t="s">
        <v>3</v>
      </c>
      <c r="B1184" t="s">
        <v>8</v>
      </c>
      <c r="C1184" t="s">
        <v>27</v>
      </c>
      <c r="D1184" s="15">
        <v>2591</v>
      </c>
      <c r="E1184" t="s">
        <v>20</v>
      </c>
      <c r="F1184" s="2">
        <v>44481</v>
      </c>
      <c r="G1184" s="15">
        <f>IF(A1184="2020",D1184/Escalation!$F$3,IF('2021 Costs'!A1184="2021",'2021 Costs'!D1184/Escalation!$G$3,'2021 Costs'!D1184/Escalation!$H$3))</f>
        <v>2705.5692616034239</v>
      </c>
    </row>
    <row r="1185" spans="1:7" x14ac:dyDescent="0.25">
      <c r="A1185" t="s">
        <v>3</v>
      </c>
      <c r="B1185" t="s">
        <v>8</v>
      </c>
      <c r="C1185" t="s">
        <v>27</v>
      </c>
      <c r="D1185" s="15">
        <v>995</v>
      </c>
      <c r="E1185" t="s">
        <v>20</v>
      </c>
      <c r="F1185" s="2">
        <v>44481</v>
      </c>
      <c r="G1185" s="15">
        <f>IF(A1185="2020",D1185/Escalation!$F$3,IF('2021 Costs'!A1185="2021",'2021 Costs'!D1185/Escalation!$G$3,'2021 Costs'!D1185/Escalation!$H$3))</f>
        <v>1038.9970726728702</v>
      </c>
    </row>
    <row r="1186" spans="1:7" x14ac:dyDescent="0.25">
      <c r="A1186" t="s">
        <v>3</v>
      </c>
      <c r="B1186" t="s">
        <v>8</v>
      </c>
      <c r="C1186" t="s">
        <v>27</v>
      </c>
      <c r="D1186" s="15">
        <v>265464.38</v>
      </c>
      <c r="E1186" t="s">
        <v>20</v>
      </c>
      <c r="F1186" s="2">
        <v>44481</v>
      </c>
      <c r="G1186" s="15">
        <f>IF(A1186="2020",D1186/Escalation!$F$3,IF('2021 Costs'!A1186="2021",'2021 Costs'!D1186/Escalation!$G$3,'2021 Costs'!D1186/Escalation!$H$3))</f>
        <v>277202.72735569696</v>
      </c>
    </row>
    <row r="1187" spans="1:7" x14ac:dyDescent="0.25">
      <c r="A1187" t="s">
        <v>3</v>
      </c>
      <c r="B1187" t="s">
        <v>8</v>
      </c>
      <c r="C1187" t="s">
        <v>27</v>
      </c>
      <c r="D1187" s="15">
        <v>207.08</v>
      </c>
      <c r="E1187" t="s">
        <v>20</v>
      </c>
      <c r="F1187" s="2">
        <v>44481</v>
      </c>
      <c r="G1187" s="15">
        <f>IF(A1187="2020",D1187/Escalation!$F$3,IF('2021 Costs'!A1187="2021",'2021 Costs'!D1187/Escalation!$G$3,'2021 Costs'!D1187/Escalation!$H$3))</f>
        <v>216.23669729557585</v>
      </c>
    </row>
    <row r="1188" spans="1:7" x14ac:dyDescent="0.25">
      <c r="A1188" t="s">
        <v>3</v>
      </c>
      <c r="B1188" t="s">
        <v>8</v>
      </c>
      <c r="C1188" t="s">
        <v>27</v>
      </c>
      <c r="D1188" s="15">
        <v>103.54</v>
      </c>
      <c r="E1188" t="s">
        <v>20</v>
      </c>
      <c r="F1188" s="2">
        <v>44481</v>
      </c>
      <c r="G1188" s="15">
        <f>IF(A1188="2020",D1188/Escalation!$F$3,IF('2021 Costs'!A1188="2021",'2021 Costs'!D1188/Escalation!$G$3,'2021 Costs'!D1188/Escalation!$H$3))</f>
        <v>108.11834864778793</v>
      </c>
    </row>
    <row r="1189" spans="1:7" x14ac:dyDescent="0.25">
      <c r="A1189" t="s">
        <v>3</v>
      </c>
      <c r="B1189" t="s">
        <v>8</v>
      </c>
      <c r="C1189" t="s">
        <v>27</v>
      </c>
      <c r="D1189" s="15">
        <v>103.54</v>
      </c>
      <c r="E1189" t="s">
        <v>20</v>
      </c>
      <c r="F1189" s="2">
        <v>44481</v>
      </c>
      <c r="G1189" s="15">
        <f>IF(A1189="2020",D1189/Escalation!$F$3,IF('2021 Costs'!A1189="2021",'2021 Costs'!D1189/Escalation!$G$3,'2021 Costs'!D1189/Escalation!$H$3))</f>
        <v>108.11834864778793</v>
      </c>
    </row>
    <row r="1190" spans="1:7" x14ac:dyDescent="0.25">
      <c r="A1190" t="s">
        <v>3</v>
      </c>
      <c r="B1190" t="s">
        <v>8</v>
      </c>
      <c r="C1190" t="s">
        <v>27</v>
      </c>
      <c r="D1190" s="15">
        <v>207.08</v>
      </c>
      <c r="E1190" t="s">
        <v>20</v>
      </c>
      <c r="F1190" s="2">
        <v>44481</v>
      </c>
      <c r="G1190" s="15">
        <f>IF(A1190="2020",D1190/Escalation!$F$3,IF('2021 Costs'!A1190="2021",'2021 Costs'!D1190/Escalation!$G$3,'2021 Costs'!D1190/Escalation!$H$3))</f>
        <v>216.23669729557585</v>
      </c>
    </row>
    <row r="1191" spans="1:7" x14ac:dyDescent="0.25">
      <c r="A1191" t="s">
        <v>3</v>
      </c>
      <c r="B1191" t="s">
        <v>8</v>
      </c>
      <c r="C1191" t="s">
        <v>27</v>
      </c>
      <c r="D1191" s="15">
        <v>103.54</v>
      </c>
      <c r="E1191" t="s">
        <v>20</v>
      </c>
      <c r="F1191" s="2">
        <v>44481</v>
      </c>
      <c r="G1191" s="15">
        <f>IF(A1191="2020",D1191/Escalation!$F$3,IF('2021 Costs'!A1191="2021",'2021 Costs'!D1191/Escalation!$G$3,'2021 Costs'!D1191/Escalation!$H$3))</f>
        <v>108.11834864778793</v>
      </c>
    </row>
    <row r="1192" spans="1:7" x14ac:dyDescent="0.25">
      <c r="A1192" t="s">
        <v>3</v>
      </c>
      <c r="B1192" t="s">
        <v>8</v>
      </c>
      <c r="C1192" t="s">
        <v>27</v>
      </c>
      <c r="D1192" s="15">
        <v>207.08</v>
      </c>
      <c r="E1192" t="s">
        <v>20</v>
      </c>
      <c r="F1192" s="2">
        <v>44481</v>
      </c>
      <c r="G1192" s="15">
        <f>IF(A1192="2020",D1192/Escalation!$F$3,IF('2021 Costs'!A1192="2021",'2021 Costs'!D1192/Escalation!$G$3,'2021 Costs'!D1192/Escalation!$H$3))</f>
        <v>216.23669729557585</v>
      </c>
    </row>
    <row r="1193" spans="1:7" x14ac:dyDescent="0.25">
      <c r="A1193" t="s">
        <v>3</v>
      </c>
      <c r="B1193" t="s">
        <v>8</v>
      </c>
      <c r="C1193" t="s">
        <v>27</v>
      </c>
      <c r="D1193" s="15">
        <v>6.92</v>
      </c>
      <c r="E1193" t="s">
        <v>20</v>
      </c>
      <c r="F1193" s="2">
        <v>44481</v>
      </c>
      <c r="G1193" s="15">
        <f>IF(A1193="2020",D1193/Escalation!$F$3,IF('2021 Costs'!A1193="2021",'2021 Costs'!D1193/Escalation!$G$3,'2021 Costs'!D1193/Escalation!$H$3))</f>
        <v>7.2259896913530275</v>
      </c>
    </row>
    <row r="1194" spans="1:7" x14ac:dyDescent="0.25">
      <c r="A1194" t="s">
        <v>3</v>
      </c>
      <c r="B1194" t="s">
        <v>8</v>
      </c>
      <c r="C1194" t="s">
        <v>27</v>
      </c>
      <c r="D1194" s="15">
        <v>207.08</v>
      </c>
      <c r="E1194" t="s">
        <v>20</v>
      </c>
      <c r="F1194" s="2">
        <v>44481</v>
      </c>
      <c r="G1194" s="15">
        <f>IF(A1194="2020",D1194/Escalation!$F$3,IF('2021 Costs'!A1194="2021",'2021 Costs'!D1194/Escalation!$G$3,'2021 Costs'!D1194/Escalation!$H$3))</f>
        <v>216.23669729557585</v>
      </c>
    </row>
    <row r="1195" spans="1:7" x14ac:dyDescent="0.25">
      <c r="A1195" t="s">
        <v>3</v>
      </c>
      <c r="B1195" t="s">
        <v>8</v>
      </c>
      <c r="C1195" t="s">
        <v>27</v>
      </c>
      <c r="D1195" s="15">
        <v>207.08</v>
      </c>
      <c r="E1195" t="s">
        <v>20</v>
      </c>
      <c r="F1195" s="2">
        <v>44481</v>
      </c>
      <c r="G1195" s="15">
        <f>IF(A1195="2020",D1195/Escalation!$F$3,IF('2021 Costs'!A1195="2021",'2021 Costs'!D1195/Escalation!$G$3,'2021 Costs'!D1195/Escalation!$H$3))</f>
        <v>216.23669729557585</v>
      </c>
    </row>
    <row r="1196" spans="1:7" x14ac:dyDescent="0.25">
      <c r="A1196" t="s">
        <v>3</v>
      </c>
      <c r="B1196" t="s">
        <v>8</v>
      </c>
      <c r="C1196" t="s">
        <v>27</v>
      </c>
      <c r="D1196" s="15">
        <v>207.08</v>
      </c>
      <c r="E1196" t="s">
        <v>20</v>
      </c>
      <c r="F1196" s="2">
        <v>44481</v>
      </c>
      <c r="G1196" s="15">
        <f>IF(A1196="2020",D1196/Escalation!$F$3,IF('2021 Costs'!A1196="2021",'2021 Costs'!D1196/Escalation!$G$3,'2021 Costs'!D1196/Escalation!$H$3))</f>
        <v>216.23669729557585</v>
      </c>
    </row>
    <row r="1197" spans="1:7" x14ac:dyDescent="0.25">
      <c r="A1197" t="s">
        <v>3</v>
      </c>
      <c r="B1197" t="s">
        <v>8</v>
      </c>
      <c r="C1197" t="s">
        <v>27</v>
      </c>
      <c r="D1197" s="15">
        <v>103.54</v>
      </c>
      <c r="E1197" t="s">
        <v>20</v>
      </c>
      <c r="F1197" s="2">
        <v>44481</v>
      </c>
      <c r="G1197" s="15">
        <f>IF(A1197="2020",D1197/Escalation!$F$3,IF('2021 Costs'!A1197="2021",'2021 Costs'!D1197/Escalation!$G$3,'2021 Costs'!D1197/Escalation!$H$3))</f>
        <v>108.11834864778793</v>
      </c>
    </row>
    <row r="1198" spans="1:7" x14ac:dyDescent="0.25">
      <c r="A1198" t="s">
        <v>3</v>
      </c>
      <c r="B1198" t="s">
        <v>8</v>
      </c>
      <c r="C1198" t="s">
        <v>27</v>
      </c>
      <c r="D1198" s="15">
        <v>103.54</v>
      </c>
      <c r="E1198" t="s">
        <v>20</v>
      </c>
      <c r="F1198" s="2">
        <v>44481</v>
      </c>
      <c r="G1198" s="15">
        <f>IF(A1198="2020",D1198/Escalation!$F$3,IF('2021 Costs'!A1198="2021",'2021 Costs'!D1198/Escalation!$G$3,'2021 Costs'!D1198/Escalation!$H$3))</f>
        <v>108.11834864778793</v>
      </c>
    </row>
    <row r="1199" spans="1:7" x14ac:dyDescent="0.25">
      <c r="A1199" t="s">
        <v>3</v>
      </c>
      <c r="B1199" t="s">
        <v>8</v>
      </c>
      <c r="C1199" t="s">
        <v>27</v>
      </c>
      <c r="D1199" s="15">
        <v>207.08</v>
      </c>
      <c r="E1199" t="s">
        <v>20</v>
      </c>
      <c r="F1199" s="2">
        <v>44481</v>
      </c>
      <c r="G1199" s="15">
        <f>IF(A1199="2020",D1199/Escalation!$F$3,IF('2021 Costs'!A1199="2021",'2021 Costs'!D1199/Escalation!$G$3,'2021 Costs'!D1199/Escalation!$H$3))</f>
        <v>216.23669729557585</v>
      </c>
    </row>
    <row r="1200" spans="1:7" x14ac:dyDescent="0.25">
      <c r="A1200" t="s">
        <v>3</v>
      </c>
      <c r="B1200" t="s">
        <v>8</v>
      </c>
      <c r="C1200" t="s">
        <v>27</v>
      </c>
      <c r="D1200" s="15">
        <v>207.08</v>
      </c>
      <c r="E1200" t="s">
        <v>20</v>
      </c>
      <c r="F1200" s="2">
        <v>44481</v>
      </c>
      <c r="G1200" s="15">
        <f>IF(A1200="2020",D1200/Escalation!$F$3,IF('2021 Costs'!A1200="2021",'2021 Costs'!D1200/Escalation!$G$3,'2021 Costs'!D1200/Escalation!$H$3))</f>
        <v>216.23669729557585</v>
      </c>
    </row>
    <row r="1201" spans="1:7" x14ac:dyDescent="0.25">
      <c r="A1201" t="s">
        <v>3</v>
      </c>
      <c r="B1201" t="s">
        <v>8</v>
      </c>
      <c r="C1201" t="s">
        <v>27</v>
      </c>
      <c r="D1201" s="15">
        <v>103.54</v>
      </c>
      <c r="E1201" t="s">
        <v>20</v>
      </c>
      <c r="F1201" s="2">
        <v>44481</v>
      </c>
      <c r="G1201" s="15">
        <f>IF(A1201="2020",D1201/Escalation!$F$3,IF('2021 Costs'!A1201="2021",'2021 Costs'!D1201/Escalation!$G$3,'2021 Costs'!D1201/Escalation!$H$3))</f>
        <v>108.11834864778793</v>
      </c>
    </row>
    <row r="1202" spans="1:7" x14ac:dyDescent="0.25">
      <c r="A1202" t="s">
        <v>3</v>
      </c>
      <c r="B1202" t="s">
        <v>8</v>
      </c>
      <c r="C1202" t="s">
        <v>27</v>
      </c>
      <c r="D1202" s="15">
        <v>207.08</v>
      </c>
      <c r="E1202" t="s">
        <v>20</v>
      </c>
      <c r="F1202" s="2">
        <v>44481</v>
      </c>
      <c r="G1202" s="15">
        <f>IF(A1202="2020",D1202/Escalation!$F$3,IF('2021 Costs'!A1202="2021",'2021 Costs'!D1202/Escalation!$G$3,'2021 Costs'!D1202/Escalation!$H$3))</f>
        <v>216.23669729557585</v>
      </c>
    </row>
    <row r="1203" spans="1:7" x14ac:dyDescent="0.25">
      <c r="A1203" t="s">
        <v>3</v>
      </c>
      <c r="B1203" t="s">
        <v>8</v>
      </c>
      <c r="C1203" t="s">
        <v>27</v>
      </c>
      <c r="D1203" s="15">
        <v>207.08</v>
      </c>
      <c r="E1203" t="s">
        <v>20</v>
      </c>
      <c r="F1203" s="2">
        <v>44481</v>
      </c>
      <c r="G1203" s="15">
        <f>IF(A1203="2020",D1203/Escalation!$F$3,IF('2021 Costs'!A1203="2021",'2021 Costs'!D1203/Escalation!$G$3,'2021 Costs'!D1203/Escalation!$H$3))</f>
        <v>216.23669729557585</v>
      </c>
    </row>
    <row r="1204" spans="1:7" x14ac:dyDescent="0.25">
      <c r="A1204" t="s">
        <v>3</v>
      </c>
      <c r="B1204" t="s">
        <v>8</v>
      </c>
      <c r="C1204" t="s">
        <v>27</v>
      </c>
      <c r="D1204" s="15">
        <v>207.08</v>
      </c>
      <c r="E1204" t="s">
        <v>20</v>
      </c>
      <c r="F1204" s="2">
        <v>44481</v>
      </c>
      <c r="G1204" s="15">
        <f>IF(A1204="2020",D1204/Escalation!$F$3,IF('2021 Costs'!A1204="2021",'2021 Costs'!D1204/Escalation!$G$3,'2021 Costs'!D1204/Escalation!$H$3))</f>
        <v>216.23669729557585</v>
      </c>
    </row>
    <row r="1205" spans="1:7" x14ac:dyDescent="0.25">
      <c r="A1205" t="s">
        <v>3</v>
      </c>
      <c r="B1205" t="s">
        <v>8</v>
      </c>
      <c r="C1205" t="s">
        <v>27</v>
      </c>
      <c r="D1205" s="15">
        <v>103.54</v>
      </c>
      <c r="E1205" t="s">
        <v>20</v>
      </c>
      <c r="F1205" s="2">
        <v>44481</v>
      </c>
      <c r="G1205" s="15">
        <f>IF(A1205="2020",D1205/Escalation!$F$3,IF('2021 Costs'!A1205="2021",'2021 Costs'!D1205/Escalation!$G$3,'2021 Costs'!D1205/Escalation!$H$3))</f>
        <v>108.11834864778793</v>
      </c>
    </row>
    <row r="1206" spans="1:7" x14ac:dyDescent="0.25">
      <c r="A1206" t="s">
        <v>3</v>
      </c>
      <c r="B1206" t="s">
        <v>8</v>
      </c>
      <c r="C1206" t="s">
        <v>27</v>
      </c>
      <c r="D1206" s="15">
        <v>103.54</v>
      </c>
      <c r="E1206" t="s">
        <v>20</v>
      </c>
      <c r="F1206" s="2">
        <v>44481</v>
      </c>
      <c r="G1206" s="15">
        <f>IF(A1206="2020",D1206/Escalation!$F$3,IF('2021 Costs'!A1206="2021",'2021 Costs'!D1206/Escalation!$G$3,'2021 Costs'!D1206/Escalation!$H$3))</f>
        <v>108.11834864778793</v>
      </c>
    </row>
    <row r="1207" spans="1:7" x14ac:dyDescent="0.25">
      <c r="A1207" t="s">
        <v>3</v>
      </c>
      <c r="B1207" t="s">
        <v>8</v>
      </c>
      <c r="C1207" t="s">
        <v>27</v>
      </c>
      <c r="D1207" s="15">
        <v>103.54</v>
      </c>
      <c r="E1207" t="s">
        <v>20</v>
      </c>
      <c r="F1207" s="2">
        <v>44481</v>
      </c>
      <c r="G1207" s="15">
        <f>IF(A1207="2020",D1207/Escalation!$F$3,IF('2021 Costs'!A1207="2021",'2021 Costs'!D1207/Escalation!$G$3,'2021 Costs'!D1207/Escalation!$H$3))</f>
        <v>108.11834864778793</v>
      </c>
    </row>
    <row r="1208" spans="1:7" x14ac:dyDescent="0.25">
      <c r="A1208" t="s">
        <v>3</v>
      </c>
      <c r="B1208" t="s">
        <v>8</v>
      </c>
      <c r="C1208" t="s">
        <v>27</v>
      </c>
      <c r="D1208" s="15">
        <v>1.38</v>
      </c>
      <c r="E1208" t="s">
        <v>20</v>
      </c>
      <c r="F1208" s="2">
        <v>44481</v>
      </c>
      <c r="G1208" s="15">
        <f>IF(A1208="2020",D1208/Escalation!$F$3,IF('2021 Costs'!A1208="2021",'2021 Costs'!D1208/Escalation!$G$3,'2021 Costs'!D1208/Escalation!$H$3))</f>
        <v>1.441021065616644</v>
      </c>
    </row>
    <row r="1209" spans="1:7" x14ac:dyDescent="0.25">
      <c r="A1209" t="s">
        <v>3</v>
      </c>
      <c r="B1209" t="s">
        <v>8</v>
      </c>
      <c r="C1209" t="s">
        <v>27</v>
      </c>
      <c r="D1209" s="15">
        <v>103.54</v>
      </c>
      <c r="E1209" t="s">
        <v>20</v>
      </c>
      <c r="F1209" s="2">
        <v>44481</v>
      </c>
      <c r="G1209" s="15">
        <f>IF(A1209="2020",D1209/Escalation!$F$3,IF('2021 Costs'!A1209="2021",'2021 Costs'!D1209/Escalation!$G$3,'2021 Costs'!D1209/Escalation!$H$3))</f>
        <v>108.11834864778793</v>
      </c>
    </row>
    <row r="1210" spans="1:7" x14ac:dyDescent="0.25">
      <c r="A1210" t="s">
        <v>3</v>
      </c>
      <c r="B1210" t="s">
        <v>8</v>
      </c>
      <c r="C1210" t="s">
        <v>27</v>
      </c>
      <c r="D1210" s="15">
        <v>207.08</v>
      </c>
      <c r="E1210" t="s">
        <v>20</v>
      </c>
      <c r="F1210" s="2">
        <v>44481</v>
      </c>
      <c r="G1210" s="15">
        <f>IF(A1210="2020",D1210/Escalation!$F$3,IF('2021 Costs'!A1210="2021",'2021 Costs'!D1210/Escalation!$G$3,'2021 Costs'!D1210/Escalation!$H$3))</f>
        <v>216.23669729557585</v>
      </c>
    </row>
    <row r="1211" spans="1:7" x14ac:dyDescent="0.25">
      <c r="A1211" t="s">
        <v>3</v>
      </c>
      <c r="B1211" t="s">
        <v>8</v>
      </c>
      <c r="C1211" t="s">
        <v>27</v>
      </c>
      <c r="D1211" s="15">
        <v>207.08</v>
      </c>
      <c r="E1211" t="s">
        <v>20</v>
      </c>
      <c r="F1211" s="2">
        <v>44481</v>
      </c>
      <c r="G1211" s="15">
        <f>IF(A1211="2020",D1211/Escalation!$F$3,IF('2021 Costs'!A1211="2021",'2021 Costs'!D1211/Escalation!$G$3,'2021 Costs'!D1211/Escalation!$H$3))</f>
        <v>216.23669729557585</v>
      </c>
    </row>
    <row r="1212" spans="1:7" x14ac:dyDescent="0.25">
      <c r="A1212" t="s">
        <v>3</v>
      </c>
      <c r="B1212" t="s">
        <v>8</v>
      </c>
      <c r="C1212" t="s">
        <v>27</v>
      </c>
      <c r="D1212" s="15">
        <v>207.08</v>
      </c>
      <c r="E1212" t="s">
        <v>20</v>
      </c>
      <c r="F1212" s="2">
        <v>44481</v>
      </c>
      <c r="G1212" s="15">
        <f>IF(A1212="2020",D1212/Escalation!$F$3,IF('2021 Costs'!A1212="2021",'2021 Costs'!D1212/Escalation!$G$3,'2021 Costs'!D1212/Escalation!$H$3))</f>
        <v>216.23669729557585</v>
      </c>
    </row>
    <row r="1213" spans="1:7" x14ac:dyDescent="0.25">
      <c r="A1213" t="s">
        <v>3</v>
      </c>
      <c r="B1213" t="s">
        <v>8</v>
      </c>
      <c r="C1213" t="s">
        <v>27</v>
      </c>
      <c r="D1213" s="15">
        <v>103.54</v>
      </c>
      <c r="E1213" t="s">
        <v>20</v>
      </c>
      <c r="F1213" s="2">
        <v>44481</v>
      </c>
      <c r="G1213" s="15">
        <f>IF(A1213="2020",D1213/Escalation!$F$3,IF('2021 Costs'!A1213="2021",'2021 Costs'!D1213/Escalation!$G$3,'2021 Costs'!D1213/Escalation!$H$3))</f>
        <v>108.11834864778793</v>
      </c>
    </row>
    <row r="1214" spans="1:7" x14ac:dyDescent="0.25">
      <c r="A1214" t="s">
        <v>3</v>
      </c>
      <c r="B1214" t="s">
        <v>8</v>
      </c>
      <c r="C1214" t="s">
        <v>27</v>
      </c>
      <c r="D1214" s="15">
        <v>103.54</v>
      </c>
      <c r="E1214" t="s">
        <v>20</v>
      </c>
      <c r="F1214" s="2">
        <v>44481</v>
      </c>
      <c r="G1214" s="15">
        <f>IF(A1214="2020",D1214/Escalation!$F$3,IF('2021 Costs'!A1214="2021",'2021 Costs'!D1214/Escalation!$G$3,'2021 Costs'!D1214/Escalation!$H$3))</f>
        <v>108.11834864778793</v>
      </c>
    </row>
    <row r="1215" spans="1:7" x14ac:dyDescent="0.25">
      <c r="A1215" t="s">
        <v>3</v>
      </c>
      <c r="B1215" t="s">
        <v>8</v>
      </c>
      <c r="C1215" t="s">
        <v>27</v>
      </c>
      <c r="D1215" s="15">
        <v>207.08</v>
      </c>
      <c r="E1215" t="s">
        <v>20</v>
      </c>
      <c r="F1215" s="2">
        <v>44481</v>
      </c>
      <c r="G1215" s="15">
        <f>IF(A1215="2020",D1215/Escalation!$F$3,IF('2021 Costs'!A1215="2021",'2021 Costs'!D1215/Escalation!$G$3,'2021 Costs'!D1215/Escalation!$H$3))</f>
        <v>216.23669729557585</v>
      </c>
    </row>
    <row r="1216" spans="1:7" x14ac:dyDescent="0.25">
      <c r="A1216" t="s">
        <v>3</v>
      </c>
      <c r="B1216" t="s">
        <v>8</v>
      </c>
      <c r="C1216" t="s">
        <v>27</v>
      </c>
      <c r="D1216" s="15">
        <v>103.54</v>
      </c>
      <c r="E1216" t="s">
        <v>20</v>
      </c>
      <c r="F1216" s="2">
        <v>44481</v>
      </c>
      <c r="G1216" s="15">
        <f>IF(A1216="2020",D1216/Escalation!$F$3,IF('2021 Costs'!A1216="2021",'2021 Costs'!D1216/Escalation!$G$3,'2021 Costs'!D1216/Escalation!$H$3))</f>
        <v>108.11834864778793</v>
      </c>
    </row>
    <row r="1217" spans="1:7" x14ac:dyDescent="0.25">
      <c r="A1217" t="s">
        <v>3</v>
      </c>
      <c r="B1217" t="s">
        <v>8</v>
      </c>
      <c r="C1217" t="s">
        <v>27</v>
      </c>
      <c r="D1217" s="15">
        <v>103.54</v>
      </c>
      <c r="E1217" t="s">
        <v>20</v>
      </c>
      <c r="F1217" s="2">
        <v>44481</v>
      </c>
      <c r="G1217" s="15">
        <f>IF(A1217="2020",D1217/Escalation!$F$3,IF('2021 Costs'!A1217="2021",'2021 Costs'!D1217/Escalation!$G$3,'2021 Costs'!D1217/Escalation!$H$3))</f>
        <v>108.11834864778793</v>
      </c>
    </row>
    <row r="1218" spans="1:7" x14ac:dyDescent="0.25">
      <c r="A1218" t="s">
        <v>3</v>
      </c>
      <c r="B1218" t="s">
        <v>8</v>
      </c>
      <c r="C1218" t="s">
        <v>27</v>
      </c>
      <c r="D1218" s="15">
        <v>103.54</v>
      </c>
      <c r="E1218" t="s">
        <v>20</v>
      </c>
      <c r="F1218" s="2">
        <v>44481</v>
      </c>
      <c r="G1218" s="15">
        <f>IF(A1218="2020",D1218/Escalation!$F$3,IF('2021 Costs'!A1218="2021",'2021 Costs'!D1218/Escalation!$G$3,'2021 Costs'!D1218/Escalation!$H$3))</f>
        <v>108.11834864778793</v>
      </c>
    </row>
    <row r="1219" spans="1:7" x14ac:dyDescent="0.25">
      <c r="A1219" t="s">
        <v>3</v>
      </c>
      <c r="B1219" t="s">
        <v>8</v>
      </c>
      <c r="C1219" t="s">
        <v>27</v>
      </c>
      <c r="D1219" s="15">
        <v>-8.2100000000000009</v>
      </c>
      <c r="E1219" t="s">
        <v>20</v>
      </c>
      <c r="F1219" s="2">
        <v>44481</v>
      </c>
      <c r="G1219" s="15">
        <f>IF(A1219="2020",D1219/Escalation!$F$3,IF('2021 Costs'!A1219="2021",'2021 Costs'!D1219/Escalation!$G$3,'2021 Costs'!D1219/Escalation!$H$3))</f>
        <v>-8.5730311222555429</v>
      </c>
    </row>
    <row r="1220" spans="1:7" x14ac:dyDescent="0.25">
      <c r="A1220" t="s">
        <v>3</v>
      </c>
      <c r="B1220" t="s">
        <v>8</v>
      </c>
      <c r="C1220" t="s">
        <v>27</v>
      </c>
      <c r="D1220" s="15">
        <v>207.08</v>
      </c>
      <c r="E1220" t="s">
        <v>20</v>
      </c>
      <c r="F1220" s="2">
        <v>44481</v>
      </c>
      <c r="G1220" s="15">
        <f>IF(A1220="2020",D1220/Escalation!$F$3,IF('2021 Costs'!A1220="2021",'2021 Costs'!D1220/Escalation!$G$3,'2021 Costs'!D1220/Escalation!$H$3))</f>
        <v>216.23669729557585</v>
      </c>
    </row>
    <row r="1221" spans="1:7" x14ac:dyDescent="0.25">
      <c r="A1221" t="s">
        <v>3</v>
      </c>
      <c r="B1221" t="s">
        <v>8</v>
      </c>
      <c r="C1221" t="s">
        <v>27</v>
      </c>
      <c r="D1221" s="15">
        <v>207.08</v>
      </c>
      <c r="E1221" t="s">
        <v>20</v>
      </c>
      <c r="F1221" s="2">
        <v>44481</v>
      </c>
      <c r="G1221" s="15">
        <f>IF(A1221="2020",D1221/Escalation!$F$3,IF('2021 Costs'!A1221="2021",'2021 Costs'!D1221/Escalation!$G$3,'2021 Costs'!D1221/Escalation!$H$3))</f>
        <v>216.23669729557585</v>
      </c>
    </row>
    <row r="1222" spans="1:7" x14ac:dyDescent="0.25">
      <c r="A1222" t="s">
        <v>3</v>
      </c>
      <c r="B1222" t="s">
        <v>8</v>
      </c>
      <c r="C1222" t="s">
        <v>27</v>
      </c>
      <c r="D1222" s="15">
        <v>-1.06</v>
      </c>
      <c r="E1222" t="s">
        <v>20</v>
      </c>
      <c r="F1222" s="2">
        <v>44481</v>
      </c>
      <c r="G1222" s="15">
        <f>IF(A1222="2020",D1222/Escalation!$F$3,IF('2021 Costs'!A1222="2021",'2021 Costs'!D1222/Escalation!$G$3,'2021 Costs'!D1222/Escalation!$H$3))</f>
        <v>-1.1068712532997411</v>
      </c>
    </row>
    <row r="1223" spans="1:7" x14ac:dyDescent="0.25">
      <c r="A1223" t="s">
        <v>3</v>
      </c>
      <c r="B1223" t="s">
        <v>8</v>
      </c>
      <c r="C1223" t="s">
        <v>27</v>
      </c>
      <c r="D1223" s="15">
        <v>207.08</v>
      </c>
      <c r="E1223" t="s">
        <v>20</v>
      </c>
      <c r="F1223" s="2">
        <v>44481</v>
      </c>
      <c r="G1223" s="15">
        <f>IF(A1223="2020",D1223/Escalation!$F$3,IF('2021 Costs'!A1223="2021",'2021 Costs'!D1223/Escalation!$G$3,'2021 Costs'!D1223/Escalation!$H$3))</f>
        <v>216.23669729557585</v>
      </c>
    </row>
    <row r="1224" spans="1:7" x14ac:dyDescent="0.25">
      <c r="A1224" t="s">
        <v>3</v>
      </c>
      <c r="B1224" t="s">
        <v>8</v>
      </c>
      <c r="C1224" t="s">
        <v>27</v>
      </c>
      <c r="D1224" s="15">
        <v>207.08</v>
      </c>
      <c r="E1224" t="s">
        <v>20</v>
      </c>
      <c r="F1224" s="2">
        <v>44481</v>
      </c>
      <c r="G1224" s="15">
        <f>IF(A1224="2020",D1224/Escalation!$F$3,IF('2021 Costs'!A1224="2021",'2021 Costs'!D1224/Escalation!$G$3,'2021 Costs'!D1224/Escalation!$H$3))</f>
        <v>216.23669729557585</v>
      </c>
    </row>
    <row r="1225" spans="1:7" x14ac:dyDescent="0.25">
      <c r="A1225" t="s">
        <v>3</v>
      </c>
      <c r="B1225" t="s">
        <v>8</v>
      </c>
      <c r="C1225" t="s">
        <v>27</v>
      </c>
      <c r="D1225" s="15">
        <v>-2.91</v>
      </c>
      <c r="E1225" t="s">
        <v>20</v>
      </c>
      <c r="F1225" s="2">
        <v>44481</v>
      </c>
      <c r="G1225" s="15">
        <f>IF(A1225="2020",D1225/Escalation!$F$3,IF('2021 Costs'!A1225="2021",'2021 Costs'!D1225/Escalation!$G$3,'2021 Costs'!D1225/Escalation!$H$3))</f>
        <v>-3.0386748557568368</v>
      </c>
    </row>
    <row r="1226" spans="1:7" x14ac:dyDescent="0.25">
      <c r="A1226" t="s">
        <v>3</v>
      </c>
      <c r="B1226" t="s">
        <v>8</v>
      </c>
      <c r="C1226" t="s">
        <v>27</v>
      </c>
      <c r="D1226" s="15">
        <v>155.31</v>
      </c>
      <c r="E1226" t="s">
        <v>20</v>
      </c>
      <c r="F1226" s="2">
        <v>44481</v>
      </c>
      <c r="G1226" s="15">
        <f>IF(A1226="2020",D1226/Escalation!$F$3,IF('2021 Costs'!A1226="2021",'2021 Costs'!D1226/Escalation!$G$3,'2021 Costs'!D1226/Escalation!$H$3))</f>
        <v>162.1775229716819</v>
      </c>
    </row>
    <row r="1227" spans="1:7" x14ac:dyDescent="0.25">
      <c r="A1227" t="s">
        <v>3</v>
      </c>
      <c r="B1227" t="s">
        <v>8</v>
      </c>
      <c r="C1227" t="s">
        <v>27</v>
      </c>
      <c r="D1227" s="15">
        <v>0.24</v>
      </c>
      <c r="E1227" t="s">
        <v>20</v>
      </c>
      <c r="F1227" s="2">
        <v>44481</v>
      </c>
      <c r="G1227" s="15">
        <f>IF(A1227="2020",D1227/Escalation!$F$3,IF('2021 Costs'!A1227="2021",'2021 Costs'!D1227/Escalation!$G$3,'2021 Costs'!D1227/Escalation!$H$3))</f>
        <v>0.25061235923767722</v>
      </c>
    </row>
    <row r="1228" spans="1:7" x14ac:dyDescent="0.25">
      <c r="A1228" t="s">
        <v>3</v>
      </c>
      <c r="B1228" t="s">
        <v>8</v>
      </c>
      <c r="C1228" t="s">
        <v>27</v>
      </c>
      <c r="D1228" s="15">
        <v>155.31</v>
      </c>
      <c r="E1228" t="s">
        <v>20</v>
      </c>
      <c r="F1228" s="2">
        <v>44481</v>
      </c>
      <c r="G1228" s="15">
        <f>IF(A1228="2020",D1228/Escalation!$F$3,IF('2021 Costs'!A1228="2021",'2021 Costs'!D1228/Escalation!$G$3,'2021 Costs'!D1228/Escalation!$H$3))</f>
        <v>162.1775229716819</v>
      </c>
    </row>
    <row r="1229" spans="1:7" x14ac:dyDescent="0.25">
      <c r="A1229" t="s">
        <v>3</v>
      </c>
      <c r="B1229" t="s">
        <v>8</v>
      </c>
      <c r="C1229" t="s">
        <v>27</v>
      </c>
      <c r="D1229" s="15">
        <v>181.2</v>
      </c>
      <c r="E1229" t="s">
        <v>20</v>
      </c>
      <c r="F1229" s="2">
        <v>44481</v>
      </c>
      <c r="G1229" s="15">
        <f>IF(A1229="2020",D1229/Escalation!$F$3,IF('2021 Costs'!A1229="2021",'2021 Costs'!D1229/Escalation!$G$3,'2021 Costs'!D1229/Escalation!$H$3))</f>
        <v>189.2123312244463</v>
      </c>
    </row>
    <row r="1230" spans="1:7" x14ac:dyDescent="0.25">
      <c r="A1230" t="s">
        <v>3</v>
      </c>
      <c r="B1230" t="s">
        <v>8</v>
      </c>
      <c r="C1230" t="s">
        <v>27</v>
      </c>
      <c r="D1230" s="15">
        <v>-0.59</v>
      </c>
      <c r="E1230" t="s">
        <v>20</v>
      </c>
      <c r="F1230" s="2">
        <v>44481</v>
      </c>
      <c r="G1230" s="15">
        <f>IF(A1230="2020",D1230/Escalation!$F$3,IF('2021 Costs'!A1230="2021",'2021 Costs'!D1230/Escalation!$G$3,'2021 Costs'!D1230/Escalation!$H$3))</f>
        <v>-0.61608871645928986</v>
      </c>
    </row>
    <row r="1231" spans="1:7" x14ac:dyDescent="0.25">
      <c r="A1231" t="s">
        <v>3</v>
      </c>
      <c r="B1231" t="s">
        <v>8</v>
      </c>
      <c r="C1231" t="s">
        <v>27</v>
      </c>
      <c r="D1231" s="15">
        <v>302.44</v>
      </c>
      <c r="E1231" t="s">
        <v>20</v>
      </c>
      <c r="F1231" s="2">
        <v>44481</v>
      </c>
      <c r="G1231" s="15">
        <f>IF(A1231="2020",D1231/Escalation!$F$3,IF('2021 Costs'!A1231="2021",'2021 Costs'!D1231/Escalation!$G$3,'2021 Costs'!D1231/Escalation!$H$3))</f>
        <v>315.81334136601293</v>
      </c>
    </row>
    <row r="1232" spans="1:7" x14ac:dyDescent="0.25">
      <c r="A1232" t="s">
        <v>3</v>
      </c>
      <c r="B1232" t="s">
        <v>8</v>
      </c>
      <c r="C1232" t="s">
        <v>27</v>
      </c>
      <c r="D1232" s="15">
        <v>302.44</v>
      </c>
      <c r="E1232" t="s">
        <v>20</v>
      </c>
      <c r="F1232" s="2">
        <v>44481</v>
      </c>
      <c r="G1232" s="15">
        <f>IF(A1232="2020",D1232/Escalation!$F$3,IF('2021 Costs'!A1232="2021",'2021 Costs'!D1232/Escalation!$G$3,'2021 Costs'!D1232/Escalation!$H$3))</f>
        <v>315.81334136601293</v>
      </c>
    </row>
    <row r="1233" spans="1:7" x14ac:dyDescent="0.25">
      <c r="A1233" t="s">
        <v>3</v>
      </c>
      <c r="B1233" t="s">
        <v>8</v>
      </c>
      <c r="C1233" t="s">
        <v>27</v>
      </c>
      <c r="D1233" s="15">
        <v>270.76</v>
      </c>
      <c r="E1233" t="s">
        <v>20</v>
      </c>
      <c r="F1233" s="2">
        <v>44481</v>
      </c>
      <c r="G1233" s="15">
        <f>IF(A1233="2020",D1233/Escalation!$F$3,IF('2021 Costs'!A1233="2021",'2021 Costs'!D1233/Escalation!$G$3,'2021 Costs'!D1233/Escalation!$H$3))</f>
        <v>282.73250994663954</v>
      </c>
    </row>
    <row r="1234" spans="1:7" x14ac:dyDescent="0.25">
      <c r="A1234" t="s">
        <v>3</v>
      </c>
      <c r="B1234" t="s">
        <v>8</v>
      </c>
      <c r="C1234" t="s">
        <v>27</v>
      </c>
      <c r="D1234" s="15">
        <v>270.76</v>
      </c>
      <c r="E1234" t="s">
        <v>20</v>
      </c>
      <c r="F1234" s="2">
        <v>44481</v>
      </c>
      <c r="G1234" s="15">
        <f>IF(A1234="2020",D1234/Escalation!$F$3,IF('2021 Costs'!A1234="2021",'2021 Costs'!D1234/Escalation!$G$3,'2021 Costs'!D1234/Escalation!$H$3))</f>
        <v>282.73250994663954</v>
      </c>
    </row>
    <row r="1235" spans="1:7" x14ac:dyDescent="0.25">
      <c r="A1235" t="s">
        <v>3</v>
      </c>
      <c r="B1235" t="s">
        <v>8</v>
      </c>
      <c r="C1235" t="s">
        <v>27</v>
      </c>
      <c r="D1235" s="15">
        <v>270.76</v>
      </c>
      <c r="E1235" t="s">
        <v>20</v>
      </c>
      <c r="F1235" s="2">
        <v>44481</v>
      </c>
      <c r="G1235" s="15">
        <f>IF(A1235="2020",D1235/Escalation!$F$3,IF('2021 Costs'!A1235="2021",'2021 Costs'!D1235/Escalation!$G$3,'2021 Costs'!D1235/Escalation!$H$3))</f>
        <v>282.73250994663954</v>
      </c>
    </row>
    <row r="1236" spans="1:7" x14ac:dyDescent="0.25">
      <c r="A1236" t="s">
        <v>3</v>
      </c>
      <c r="B1236" t="s">
        <v>8</v>
      </c>
      <c r="C1236" t="s">
        <v>27</v>
      </c>
      <c r="D1236" s="15">
        <v>270.76</v>
      </c>
      <c r="E1236" t="s">
        <v>20</v>
      </c>
      <c r="F1236" s="2">
        <v>44481</v>
      </c>
      <c r="G1236" s="15">
        <f>IF(A1236="2020",D1236/Escalation!$F$3,IF('2021 Costs'!A1236="2021",'2021 Costs'!D1236/Escalation!$G$3,'2021 Costs'!D1236/Escalation!$H$3))</f>
        <v>282.73250994663954</v>
      </c>
    </row>
    <row r="1237" spans="1:7" x14ac:dyDescent="0.25">
      <c r="A1237" t="s">
        <v>3</v>
      </c>
      <c r="B1237" t="s">
        <v>8</v>
      </c>
      <c r="C1237" t="s">
        <v>27</v>
      </c>
      <c r="D1237" s="15">
        <v>270.76</v>
      </c>
      <c r="E1237" t="s">
        <v>20</v>
      </c>
      <c r="F1237" s="2">
        <v>44481</v>
      </c>
      <c r="G1237" s="15">
        <f>IF(A1237="2020",D1237/Escalation!$F$3,IF('2021 Costs'!A1237="2021",'2021 Costs'!D1237/Escalation!$G$3,'2021 Costs'!D1237/Escalation!$H$3))</f>
        <v>282.73250994663954</v>
      </c>
    </row>
    <row r="1238" spans="1:7" x14ac:dyDescent="0.25">
      <c r="A1238" t="s">
        <v>3</v>
      </c>
      <c r="B1238" t="s">
        <v>8</v>
      </c>
      <c r="C1238" t="s">
        <v>27</v>
      </c>
      <c r="D1238" s="15">
        <v>270.76</v>
      </c>
      <c r="E1238" t="s">
        <v>20</v>
      </c>
      <c r="F1238" s="2">
        <v>44481</v>
      </c>
      <c r="G1238" s="15">
        <f>IF(A1238="2020",D1238/Escalation!$F$3,IF('2021 Costs'!A1238="2021",'2021 Costs'!D1238/Escalation!$G$3,'2021 Costs'!D1238/Escalation!$H$3))</f>
        <v>282.73250994663954</v>
      </c>
    </row>
    <row r="1239" spans="1:7" x14ac:dyDescent="0.25">
      <c r="A1239" t="s">
        <v>3</v>
      </c>
      <c r="B1239" t="s">
        <v>8</v>
      </c>
      <c r="C1239" t="s">
        <v>27</v>
      </c>
      <c r="D1239" s="15">
        <v>270.76</v>
      </c>
      <c r="E1239" t="s">
        <v>20</v>
      </c>
      <c r="F1239" s="2">
        <v>44481</v>
      </c>
      <c r="G1239" s="15">
        <f>IF(A1239="2020",D1239/Escalation!$F$3,IF('2021 Costs'!A1239="2021",'2021 Costs'!D1239/Escalation!$G$3,'2021 Costs'!D1239/Escalation!$H$3))</f>
        <v>282.73250994663954</v>
      </c>
    </row>
    <row r="1240" spans="1:7" x14ac:dyDescent="0.25">
      <c r="A1240" t="s">
        <v>3</v>
      </c>
      <c r="B1240" t="s">
        <v>8</v>
      </c>
      <c r="C1240" t="s">
        <v>27</v>
      </c>
      <c r="D1240" s="15">
        <v>270.76</v>
      </c>
      <c r="E1240" t="s">
        <v>20</v>
      </c>
      <c r="F1240" s="2">
        <v>44481</v>
      </c>
      <c r="G1240" s="15">
        <f>IF(A1240="2020",D1240/Escalation!$F$3,IF('2021 Costs'!A1240="2021",'2021 Costs'!D1240/Escalation!$G$3,'2021 Costs'!D1240/Escalation!$H$3))</f>
        <v>282.73250994663954</v>
      </c>
    </row>
    <row r="1241" spans="1:7" x14ac:dyDescent="0.25">
      <c r="A1241" t="s">
        <v>3</v>
      </c>
      <c r="B1241" t="s">
        <v>8</v>
      </c>
      <c r="C1241" t="s">
        <v>27</v>
      </c>
      <c r="D1241" s="15">
        <v>270.76</v>
      </c>
      <c r="E1241" t="s">
        <v>20</v>
      </c>
      <c r="F1241" s="2">
        <v>44481</v>
      </c>
      <c r="G1241" s="15">
        <f>IF(A1241="2020",D1241/Escalation!$F$3,IF('2021 Costs'!A1241="2021",'2021 Costs'!D1241/Escalation!$G$3,'2021 Costs'!D1241/Escalation!$H$3))</f>
        <v>282.73250994663954</v>
      </c>
    </row>
    <row r="1242" spans="1:7" x14ac:dyDescent="0.25">
      <c r="A1242" t="s">
        <v>3</v>
      </c>
      <c r="B1242" t="s">
        <v>8</v>
      </c>
      <c r="C1242" t="s">
        <v>27</v>
      </c>
      <c r="D1242" s="15">
        <v>270.76</v>
      </c>
      <c r="E1242" t="s">
        <v>20</v>
      </c>
      <c r="F1242" s="2">
        <v>44481</v>
      </c>
      <c r="G1242" s="15">
        <f>IF(A1242="2020",D1242/Escalation!$F$3,IF('2021 Costs'!A1242="2021",'2021 Costs'!D1242/Escalation!$G$3,'2021 Costs'!D1242/Escalation!$H$3))</f>
        <v>282.73250994663954</v>
      </c>
    </row>
    <row r="1243" spans="1:7" x14ac:dyDescent="0.25">
      <c r="A1243" t="s">
        <v>3</v>
      </c>
      <c r="B1243" t="s">
        <v>8</v>
      </c>
      <c r="C1243" t="s">
        <v>27</v>
      </c>
      <c r="D1243" s="15">
        <v>270.76</v>
      </c>
      <c r="E1243" t="s">
        <v>20</v>
      </c>
      <c r="F1243" s="2">
        <v>44481</v>
      </c>
      <c r="G1243" s="15">
        <f>IF(A1243="2020",D1243/Escalation!$F$3,IF('2021 Costs'!A1243="2021",'2021 Costs'!D1243/Escalation!$G$3,'2021 Costs'!D1243/Escalation!$H$3))</f>
        <v>282.73250994663954</v>
      </c>
    </row>
    <row r="1244" spans="1:7" x14ac:dyDescent="0.25">
      <c r="A1244" t="s">
        <v>3</v>
      </c>
      <c r="B1244" t="s">
        <v>8</v>
      </c>
      <c r="C1244" t="s">
        <v>27</v>
      </c>
      <c r="D1244" s="15">
        <v>270.76</v>
      </c>
      <c r="E1244" t="s">
        <v>20</v>
      </c>
      <c r="F1244" s="2">
        <v>44481</v>
      </c>
      <c r="G1244" s="15">
        <f>IF(A1244="2020",D1244/Escalation!$F$3,IF('2021 Costs'!A1244="2021",'2021 Costs'!D1244/Escalation!$G$3,'2021 Costs'!D1244/Escalation!$H$3))</f>
        <v>282.73250994663954</v>
      </c>
    </row>
    <row r="1245" spans="1:7" x14ac:dyDescent="0.25">
      <c r="A1245" t="s">
        <v>3</v>
      </c>
      <c r="B1245" t="s">
        <v>8</v>
      </c>
      <c r="C1245" t="s">
        <v>27</v>
      </c>
      <c r="D1245" s="15">
        <v>270.76</v>
      </c>
      <c r="E1245" t="s">
        <v>20</v>
      </c>
      <c r="F1245" s="2">
        <v>44481</v>
      </c>
      <c r="G1245" s="15">
        <f>IF(A1245="2020",D1245/Escalation!$F$3,IF('2021 Costs'!A1245="2021",'2021 Costs'!D1245/Escalation!$G$3,'2021 Costs'!D1245/Escalation!$H$3))</f>
        <v>282.73250994663954</v>
      </c>
    </row>
    <row r="1246" spans="1:7" x14ac:dyDescent="0.25">
      <c r="A1246" t="s">
        <v>3</v>
      </c>
      <c r="B1246" t="s">
        <v>8</v>
      </c>
      <c r="C1246" t="s">
        <v>27</v>
      </c>
      <c r="D1246" s="15">
        <v>270.76</v>
      </c>
      <c r="E1246" t="s">
        <v>20</v>
      </c>
      <c r="F1246" s="2">
        <v>44481</v>
      </c>
      <c r="G1246" s="15">
        <f>IF(A1246="2020",D1246/Escalation!$F$3,IF('2021 Costs'!A1246="2021",'2021 Costs'!D1246/Escalation!$G$3,'2021 Costs'!D1246/Escalation!$H$3))</f>
        <v>282.73250994663954</v>
      </c>
    </row>
    <row r="1247" spans="1:7" x14ac:dyDescent="0.25">
      <c r="A1247" t="s">
        <v>3</v>
      </c>
      <c r="B1247" t="s">
        <v>8</v>
      </c>
      <c r="C1247" t="s">
        <v>27</v>
      </c>
      <c r="D1247" s="15">
        <v>270.76</v>
      </c>
      <c r="E1247" t="s">
        <v>20</v>
      </c>
      <c r="F1247" s="2">
        <v>44481</v>
      </c>
      <c r="G1247" s="15">
        <f>IF(A1247="2020",D1247/Escalation!$F$3,IF('2021 Costs'!A1247="2021",'2021 Costs'!D1247/Escalation!$G$3,'2021 Costs'!D1247/Escalation!$H$3))</f>
        <v>282.73250994663954</v>
      </c>
    </row>
    <row r="1248" spans="1:7" x14ac:dyDescent="0.25">
      <c r="A1248" t="s">
        <v>3</v>
      </c>
      <c r="B1248" t="s">
        <v>8</v>
      </c>
      <c r="C1248" t="s">
        <v>27</v>
      </c>
      <c r="D1248" s="15">
        <v>270.76</v>
      </c>
      <c r="E1248" t="s">
        <v>20</v>
      </c>
      <c r="F1248" s="2">
        <v>44481</v>
      </c>
      <c r="G1248" s="15">
        <f>IF(A1248="2020",D1248/Escalation!$F$3,IF('2021 Costs'!A1248="2021",'2021 Costs'!D1248/Escalation!$G$3,'2021 Costs'!D1248/Escalation!$H$3))</f>
        <v>282.73250994663954</v>
      </c>
    </row>
    <row r="1249" spans="1:7" x14ac:dyDescent="0.25">
      <c r="A1249" t="s">
        <v>3</v>
      </c>
      <c r="B1249" t="s">
        <v>8</v>
      </c>
      <c r="C1249" t="s">
        <v>27</v>
      </c>
      <c r="D1249" s="15">
        <v>270.76</v>
      </c>
      <c r="E1249" t="s">
        <v>20</v>
      </c>
      <c r="F1249" s="2">
        <v>44481</v>
      </c>
      <c r="G1249" s="15">
        <f>IF(A1249="2020",D1249/Escalation!$F$3,IF('2021 Costs'!A1249="2021",'2021 Costs'!D1249/Escalation!$G$3,'2021 Costs'!D1249/Escalation!$H$3))</f>
        <v>282.73250994663954</v>
      </c>
    </row>
    <row r="1250" spans="1:7" x14ac:dyDescent="0.25">
      <c r="A1250" t="s">
        <v>3</v>
      </c>
      <c r="B1250" t="s">
        <v>8</v>
      </c>
      <c r="C1250" t="s">
        <v>27</v>
      </c>
      <c r="D1250" s="15">
        <v>270.76</v>
      </c>
      <c r="E1250" t="s">
        <v>20</v>
      </c>
      <c r="F1250" s="2">
        <v>44481</v>
      </c>
      <c r="G1250" s="15">
        <f>IF(A1250="2020",D1250/Escalation!$F$3,IF('2021 Costs'!A1250="2021",'2021 Costs'!D1250/Escalation!$G$3,'2021 Costs'!D1250/Escalation!$H$3))</f>
        <v>282.73250994663954</v>
      </c>
    </row>
    <row r="1251" spans="1:7" x14ac:dyDescent="0.25">
      <c r="A1251" t="s">
        <v>3</v>
      </c>
      <c r="B1251" t="s">
        <v>8</v>
      </c>
      <c r="C1251" t="s">
        <v>27</v>
      </c>
      <c r="D1251" s="15">
        <v>-36.44</v>
      </c>
      <c r="E1251" t="s">
        <v>20</v>
      </c>
      <c r="F1251" s="2">
        <v>44481</v>
      </c>
      <c r="G1251" s="15">
        <f>IF(A1251="2020",D1251/Escalation!$F$3,IF('2021 Costs'!A1251="2021",'2021 Costs'!D1251/Escalation!$G$3,'2021 Costs'!D1251/Escalation!$H$3))</f>
        <v>-38.051309877587329</v>
      </c>
    </row>
    <row r="1252" spans="1:7" x14ac:dyDescent="0.25">
      <c r="A1252" t="s">
        <v>3</v>
      </c>
      <c r="B1252" t="s">
        <v>8</v>
      </c>
      <c r="C1252" t="s">
        <v>27</v>
      </c>
      <c r="D1252" s="15">
        <v>-252.29</v>
      </c>
      <c r="E1252" t="s">
        <v>20</v>
      </c>
      <c r="F1252" s="2">
        <v>44481</v>
      </c>
      <c r="G1252" s="15">
        <f>IF(A1252="2020",D1252/Escalation!$F$3,IF('2021 Costs'!A1252="2021",'2021 Costs'!D1252/Escalation!$G$3,'2021 Costs'!D1252/Escalation!$H$3))</f>
        <v>-263.44580046697331</v>
      </c>
    </row>
    <row r="1253" spans="1:7" x14ac:dyDescent="0.25">
      <c r="A1253" t="s">
        <v>3</v>
      </c>
      <c r="B1253" t="s">
        <v>8</v>
      </c>
      <c r="C1253" t="s">
        <v>27</v>
      </c>
      <c r="D1253" s="15">
        <v>270.76</v>
      </c>
      <c r="E1253" t="s">
        <v>20</v>
      </c>
      <c r="F1253" s="2">
        <v>44481</v>
      </c>
      <c r="G1253" s="15">
        <f>IF(A1253="2020",D1253/Escalation!$F$3,IF('2021 Costs'!A1253="2021",'2021 Costs'!D1253/Escalation!$G$3,'2021 Costs'!D1253/Escalation!$H$3))</f>
        <v>282.73250994663954</v>
      </c>
    </row>
    <row r="1254" spans="1:7" x14ac:dyDescent="0.25">
      <c r="A1254" t="s">
        <v>3</v>
      </c>
      <c r="B1254" t="s">
        <v>8</v>
      </c>
      <c r="C1254" t="s">
        <v>27</v>
      </c>
      <c r="D1254" s="15">
        <v>270.76</v>
      </c>
      <c r="E1254" t="s">
        <v>20</v>
      </c>
      <c r="F1254" s="2">
        <v>44481</v>
      </c>
      <c r="G1254" s="15">
        <f>IF(A1254="2020",D1254/Escalation!$F$3,IF('2021 Costs'!A1254="2021",'2021 Costs'!D1254/Escalation!$G$3,'2021 Costs'!D1254/Escalation!$H$3))</f>
        <v>282.73250994663954</v>
      </c>
    </row>
    <row r="1255" spans="1:7" x14ac:dyDescent="0.25">
      <c r="A1255" t="s">
        <v>3</v>
      </c>
      <c r="B1255" t="s">
        <v>8</v>
      </c>
      <c r="C1255" t="s">
        <v>27</v>
      </c>
      <c r="D1255" s="15">
        <v>270.76</v>
      </c>
      <c r="E1255" t="s">
        <v>20</v>
      </c>
      <c r="F1255" s="2">
        <v>44481</v>
      </c>
      <c r="G1255" s="15">
        <f>IF(A1255="2020",D1255/Escalation!$F$3,IF('2021 Costs'!A1255="2021",'2021 Costs'!D1255/Escalation!$G$3,'2021 Costs'!D1255/Escalation!$H$3))</f>
        <v>282.73250994663954</v>
      </c>
    </row>
    <row r="1256" spans="1:7" x14ac:dyDescent="0.25">
      <c r="A1256" t="s">
        <v>3</v>
      </c>
      <c r="B1256" t="s">
        <v>8</v>
      </c>
      <c r="C1256" t="s">
        <v>27</v>
      </c>
      <c r="D1256" s="15">
        <v>270.76</v>
      </c>
      <c r="E1256" t="s">
        <v>20</v>
      </c>
      <c r="F1256" s="2">
        <v>44481</v>
      </c>
      <c r="G1256" s="15">
        <f>IF(A1256="2020",D1256/Escalation!$F$3,IF('2021 Costs'!A1256="2021",'2021 Costs'!D1256/Escalation!$G$3,'2021 Costs'!D1256/Escalation!$H$3))</f>
        <v>282.73250994663954</v>
      </c>
    </row>
    <row r="1257" spans="1:7" x14ac:dyDescent="0.25">
      <c r="A1257" t="s">
        <v>3</v>
      </c>
      <c r="B1257" t="s">
        <v>8</v>
      </c>
      <c r="C1257" t="s">
        <v>27</v>
      </c>
      <c r="D1257" s="15">
        <v>270.76</v>
      </c>
      <c r="E1257" t="s">
        <v>20</v>
      </c>
      <c r="F1257" s="2">
        <v>44481</v>
      </c>
      <c r="G1257" s="15">
        <f>IF(A1257="2020",D1257/Escalation!$F$3,IF('2021 Costs'!A1257="2021",'2021 Costs'!D1257/Escalation!$G$3,'2021 Costs'!D1257/Escalation!$H$3))</f>
        <v>282.73250994663954</v>
      </c>
    </row>
    <row r="1258" spans="1:7" x14ac:dyDescent="0.25">
      <c r="A1258" t="s">
        <v>3</v>
      </c>
      <c r="B1258" t="s">
        <v>8</v>
      </c>
      <c r="C1258" t="s">
        <v>27</v>
      </c>
      <c r="D1258" s="15">
        <v>270.76</v>
      </c>
      <c r="E1258" t="s">
        <v>20</v>
      </c>
      <c r="F1258" s="2">
        <v>44481</v>
      </c>
      <c r="G1258" s="15">
        <f>IF(A1258="2020",D1258/Escalation!$F$3,IF('2021 Costs'!A1258="2021",'2021 Costs'!D1258/Escalation!$G$3,'2021 Costs'!D1258/Escalation!$H$3))</f>
        <v>282.73250994663954</v>
      </c>
    </row>
    <row r="1259" spans="1:7" x14ac:dyDescent="0.25">
      <c r="A1259" t="s">
        <v>3</v>
      </c>
      <c r="B1259" t="s">
        <v>8</v>
      </c>
      <c r="C1259" t="s">
        <v>27</v>
      </c>
      <c r="D1259" s="15">
        <v>302.44</v>
      </c>
      <c r="E1259" t="s">
        <v>20</v>
      </c>
      <c r="F1259" s="2">
        <v>44481</v>
      </c>
      <c r="G1259" s="15">
        <f>IF(A1259="2020",D1259/Escalation!$F$3,IF('2021 Costs'!A1259="2021",'2021 Costs'!D1259/Escalation!$G$3,'2021 Costs'!D1259/Escalation!$H$3))</f>
        <v>315.81334136601293</v>
      </c>
    </row>
    <row r="1260" spans="1:7" x14ac:dyDescent="0.25">
      <c r="A1260" t="s">
        <v>3</v>
      </c>
      <c r="B1260" t="s">
        <v>8</v>
      </c>
      <c r="C1260" t="s">
        <v>27</v>
      </c>
      <c r="D1260" s="15">
        <v>113.42</v>
      </c>
      <c r="E1260" t="s">
        <v>20</v>
      </c>
      <c r="F1260" s="2">
        <v>44481</v>
      </c>
      <c r="G1260" s="15">
        <f>IF(A1260="2020",D1260/Escalation!$F$3,IF('2021 Costs'!A1260="2021",'2021 Costs'!D1260/Escalation!$G$3,'2021 Costs'!D1260/Escalation!$H$3))</f>
        <v>118.4352241030723</v>
      </c>
    </row>
    <row r="1261" spans="1:7" x14ac:dyDescent="0.25">
      <c r="A1261" t="s">
        <v>3</v>
      </c>
      <c r="B1261" t="s">
        <v>8</v>
      </c>
      <c r="C1261" t="s">
        <v>27</v>
      </c>
      <c r="D1261" s="15">
        <v>270.76</v>
      </c>
      <c r="E1261" t="s">
        <v>20</v>
      </c>
      <c r="F1261" s="2">
        <v>44481</v>
      </c>
      <c r="G1261" s="15">
        <f>IF(A1261="2020",D1261/Escalation!$F$3,IF('2021 Costs'!A1261="2021",'2021 Costs'!D1261/Escalation!$G$3,'2021 Costs'!D1261/Escalation!$H$3))</f>
        <v>282.73250994663954</v>
      </c>
    </row>
    <row r="1262" spans="1:7" x14ac:dyDescent="0.25">
      <c r="A1262" t="s">
        <v>3</v>
      </c>
      <c r="B1262" t="s">
        <v>8</v>
      </c>
      <c r="C1262" t="s">
        <v>27</v>
      </c>
      <c r="D1262" s="15">
        <v>101.54</v>
      </c>
      <c r="E1262" t="s">
        <v>20</v>
      </c>
      <c r="F1262" s="2">
        <v>44481</v>
      </c>
      <c r="G1262" s="15">
        <f>IF(A1262="2020",D1262/Escalation!$F$3,IF('2021 Costs'!A1262="2021",'2021 Costs'!D1262/Escalation!$G$3,'2021 Costs'!D1262/Escalation!$H$3))</f>
        <v>106.02991232080728</v>
      </c>
    </row>
    <row r="1263" spans="1:7" x14ac:dyDescent="0.25">
      <c r="A1263" t="s">
        <v>3</v>
      </c>
      <c r="B1263" t="s">
        <v>8</v>
      </c>
      <c r="C1263" t="s">
        <v>27</v>
      </c>
      <c r="D1263" s="15">
        <v>-29.63</v>
      </c>
      <c r="E1263" t="s">
        <v>20</v>
      </c>
      <c r="F1263" s="2">
        <v>44481</v>
      </c>
      <c r="G1263" s="15">
        <f>IF(A1263="2020",D1263/Escalation!$F$3,IF('2021 Costs'!A1263="2021",'2021 Costs'!D1263/Escalation!$G$3,'2021 Costs'!D1263/Escalation!$H$3))</f>
        <v>-30.940184184218236</v>
      </c>
    </row>
    <row r="1264" spans="1:7" x14ac:dyDescent="0.25">
      <c r="A1264" t="s">
        <v>3</v>
      </c>
      <c r="B1264" t="s">
        <v>8</v>
      </c>
      <c r="C1264" t="s">
        <v>27</v>
      </c>
      <c r="D1264" s="15">
        <v>-112.21</v>
      </c>
      <c r="E1264" t="s">
        <v>20</v>
      </c>
      <c r="F1264" s="2">
        <v>44481</v>
      </c>
      <c r="G1264" s="15">
        <f>IF(A1264="2020",D1264/Escalation!$F$3,IF('2021 Costs'!A1264="2021",'2021 Costs'!D1264/Escalation!$G$3,'2021 Costs'!D1264/Escalation!$H$3))</f>
        <v>-117.17172012524901</v>
      </c>
    </row>
    <row r="1265" spans="1:7" x14ac:dyDescent="0.25">
      <c r="A1265" t="s">
        <v>3</v>
      </c>
      <c r="B1265" t="s">
        <v>8</v>
      </c>
      <c r="C1265" t="s">
        <v>27</v>
      </c>
      <c r="D1265" s="15">
        <v>137.44</v>
      </c>
      <c r="E1265" t="s">
        <v>20</v>
      </c>
      <c r="F1265" s="2">
        <v>44481</v>
      </c>
      <c r="G1265" s="15">
        <f>IF(A1265="2020",D1265/Escalation!$F$3,IF('2021 Costs'!A1265="2021",'2021 Costs'!D1265/Escalation!$G$3,'2021 Costs'!D1265/Escalation!$H$3))</f>
        <v>143.51734439010983</v>
      </c>
    </row>
    <row r="1266" spans="1:7" x14ac:dyDescent="0.25">
      <c r="A1266" t="s">
        <v>3</v>
      </c>
      <c r="B1266" t="s">
        <v>8</v>
      </c>
      <c r="C1266" t="s">
        <v>27</v>
      </c>
      <c r="D1266" s="15">
        <v>137.44</v>
      </c>
      <c r="E1266" t="s">
        <v>20</v>
      </c>
      <c r="F1266" s="2">
        <v>44481</v>
      </c>
      <c r="G1266" s="15">
        <f>IF(A1266="2020",D1266/Escalation!$F$3,IF('2021 Costs'!A1266="2021",'2021 Costs'!D1266/Escalation!$G$3,'2021 Costs'!D1266/Escalation!$H$3))</f>
        <v>143.51734439010983</v>
      </c>
    </row>
    <row r="1267" spans="1:7" x14ac:dyDescent="0.25">
      <c r="A1267" t="s">
        <v>3</v>
      </c>
      <c r="B1267" t="s">
        <v>8</v>
      </c>
      <c r="C1267" t="s">
        <v>27</v>
      </c>
      <c r="D1267" s="15">
        <v>150.84</v>
      </c>
      <c r="E1267" t="s">
        <v>20</v>
      </c>
      <c r="F1267" s="2">
        <v>44481</v>
      </c>
      <c r="G1267" s="15">
        <f>IF(A1267="2020",D1267/Escalation!$F$3,IF('2021 Costs'!A1267="2021",'2021 Costs'!D1267/Escalation!$G$3,'2021 Costs'!D1267/Escalation!$H$3))</f>
        <v>157.50986778088014</v>
      </c>
    </row>
    <row r="1268" spans="1:7" x14ac:dyDescent="0.25">
      <c r="A1268" t="s">
        <v>3</v>
      </c>
      <c r="B1268" t="s">
        <v>8</v>
      </c>
      <c r="C1268" t="s">
        <v>27</v>
      </c>
      <c r="D1268" s="15">
        <v>150.84</v>
      </c>
      <c r="E1268" t="s">
        <v>20</v>
      </c>
      <c r="F1268" s="2">
        <v>44481</v>
      </c>
      <c r="G1268" s="15">
        <f>IF(A1268="2020",D1268/Escalation!$F$3,IF('2021 Costs'!A1268="2021",'2021 Costs'!D1268/Escalation!$G$3,'2021 Costs'!D1268/Escalation!$H$3))</f>
        <v>157.50986778088014</v>
      </c>
    </row>
    <row r="1269" spans="1:7" x14ac:dyDescent="0.25">
      <c r="A1269" t="s">
        <v>3</v>
      </c>
      <c r="B1269" t="s">
        <v>8</v>
      </c>
      <c r="C1269" t="s">
        <v>27</v>
      </c>
      <c r="D1269" s="15">
        <v>150.84</v>
      </c>
      <c r="E1269" t="s">
        <v>20</v>
      </c>
      <c r="F1269" s="2">
        <v>44481</v>
      </c>
      <c r="G1269" s="15">
        <f>IF(A1269="2020",D1269/Escalation!$F$3,IF('2021 Costs'!A1269="2021",'2021 Costs'!D1269/Escalation!$G$3,'2021 Costs'!D1269/Escalation!$H$3))</f>
        <v>157.50986778088014</v>
      </c>
    </row>
    <row r="1270" spans="1:7" x14ac:dyDescent="0.25">
      <c r="A1270" t="s">
        <v>3</v>
      </c>
      <c r="B1270" t="s">
        <v>8</v>
      </c>
      <c r="C1270" t="s">
        <v>27</v>
      </c>
      <c r="D1270" s="15">
        <v>150.84</v>
      </c>
      <c r="E1270" t="s">
        <v>20</v>
      </c>
      <c r="F1270" s="2">
        <v>44481</v>
      </c>
      <c r="G1270" s="15">
        <f>IF(A1270="2020",D1270/Escalation!$F$3,IF('2021 Costs'!A1270="2021",'2021 Costs'!D1270/Escalation!$G$3,'2021 Costs'!D1270/Escalation!$H$3))</f>
        <v>157.50986778088014</v>
      </c>
    </row>
    <row r="1271" spans="1:7" x14ac:dyDescent="0.25">
      <c r="A1271" t="s">
        <v>3</v>
      </c>
      <c r="B1271" t="s">
        <v>8</v>
      </c>
      <c r="C1271" t="s">
        <v>27</v>
      </c>
      <c r="D1271" s="15">
        <v>137.44</v>
      </c>
      <c r="E1271" t="s">
        <v>20</v>
      </c>
      <c r="F1271" s="2">
        <v>44481</v>
      </c>
      <c r="G1271" s="15">
        <f>IF(A1271="2020",D1271/Escalation!$F$3,IF('2021 Costs'!A1271="2021",'2021 Costs'!D1271/Escalation!$G$3,'2021 Costs'!D1271/Escalation!$H$3))</f>
        <v>143.51734439010983</v>
      </c>
    </row>
    <row r="1272" spans="1:7" x14ac:dyDescent="0.25">
      <c r="A1272" t="s">
        <v>3</v>
      </c>
      <c r="B1272" t="s">
        <v>8</v>
      </c>
      <c r="C1272" t="s">
        <v>27</v>
      </c>
      <c r="D1272" s="15">
        <v>150.84</v>
      </c>
      <c r="E1272" t="s">
        <v>20</v>
      </c>
      <c r="F1272" s="2">
        <v>44481</v>
      </c>
      <c r="G1272" s="15">
        <f>IF(A1272="2020",D1272/Escalation!$F$3,IF('2021 Costs'!A1272="2021",'2021 Costs'!D1272/Escalation!$G$3,'2021 Costs'!D1272/Escalation!$H$3))</f>
        <v>157.50986778088014</v>
      </c>
    </row>
    <row r="1273" spans="1:7" x14ac:dyDescent="0.25">
      <c r="A1273" t="s">
        <v>3</v>
      </c>
      <c r="B1273" t="s">
        <v>8</v>
      </c>
      <c r="C1273" t="s">
        <v>27</v>
      </c>
      <c r="D1273" s="15">
        <v>137.44</v>
      </c>
      <c r="E1273" t="s">
        <v>20</v>
      </c>
      <c r="F1273" s="2">
        <v>44481</v>
      </c>
      <c r="G1273" s="15">
        <f>IF(A1273="2020",D1273/Escalation!$F$3,IF('2021 Costs'!A1273="2021",'2021 Costs'!D1273/Escalation!$G$3,'2021 Costs'!D1273/Escalation!$H$3))</f>
        <v>143.51734439010983</v>
      </c>
    </row>
    <row r="1274" spans="1:7" x14ac:dyDescent="0.25">
      <c r="A1274" t="s">
        <v>3</v>
      </c>
      <c r="B1274" t="s">
        <v>8</v>
      </c>
      <c r="C1274" t="s">
        <v>27</v>
      </c>
      <c r="D1274" s="15">
        <v>150.84</v>
      </c>
      <c r="E1274" t="s">
        <v>20</v>
      </c>
      <c r="F1274" s="2">
        <v>44481</v>
      </c>
      <c r="G1274" s="15">
        <f>IF(A1274="2020",D1274/Escalation!$F$3,IF('2021 Costs'!A1274="2021",'2021 Costs'!D1274/Escalation!$G$3,'2021 Costs'!D1274/Escalation!$H$3))</f>
        <v>157.50986778088014</v>
      </c>
    </row>
    <row r="1275" spans="1:7" x14ac:dyDescent="0.25">
      <c r="A1275" t="s">
        <v>3</v>
      </c>
      <c r="B1275" t="s">
        <v>8</v>
      </c>
      <c r="C1275" t="s">
        <v>27</v>
      </c>
      <c r="D1275" s="15">
        <v>137.44</v>
      </c>
      <c r="E1275" t="s">
        <v>20</v>
      </c>
      <c r="F1275" s="2">
        <v>44481</v>
      </c>
      <c r="G1275" s="15">
        <f>IF(A1275="2020",D1275/Escalation!$F$3,IF('2021 Costs'!A1275="2021",'2021 Costs'!D1275/Escalation!$G$3,'2021 Costs'!D1275/Escalation!$H$3))</f>
        <v>143.51734439010983</v>
      </c>
    </row>
    <row r="1276" spans="1:7" x14ac:dyDescent="0.25">
      <c r="A1276" t="s">
        <v>3</v>
      </c>
      <c r="B1276" t="s">
        <v>8</v>
      </c>
      <c r="C1276" t="s">
        <v>27</v>
      </c>
      <c r="D1276" s="15">
        <v>137.44</v>
      </c>
      <c r="E1276" t="s">
        <v>20</v>
      </c>
      <c r="F1276" s="2">
        <v>44481</v>
      </c>
      <c r="G1276" s="15">
        <f>IF(A1276="2020",D1276/Escalation!$F$3,IF('2021 Costs'!A1276="2021",'2021 Costs'!D1276/Escalation!$G$3,'2021 Costs'!D1276/Escalation!$H$3))</f>
        <v>143.51734439010983</v>
      </c>
    </row>
    <row r="1277" spans="1:7" x14ac:dyDescent="0.25">
      <c r="A1277" t="s">
        <v>3</v>
      </c>
      <c r="B1277" t="s">
        <v>8</v>
      </c>
      <c r="C1277" t="s">
        <v>27</v>
      </c>
      <c r="D1277" s="15">
        <v>137.44</v>
      </c>
      <c r="E1277" t="s">
        <v>20</v>
      </c>
      <c r="F1277" s="2">
        <v>44481</v>
      </c>
      <c r="G1277" s="15">
        <f>IF(A1277="2020",D1277/Escalation!$F$3,IF('2021 Costs'!A1277="2021",'2021 Costs'!D1277/Escalation!$G$3,'2021 Costs'!D1277/Escalation!$H$3))</f>
        <v>143.51734439010983</v>
      </c>
    </row>
    <row r="1278" spans="1:7" x14ac:dyDescent="0.25">
      <c r="A1278" t="s">
        <v>3</v>
      </c>
      <c r="B1278" t="s">
        <v>8</v>
      </c>
      <c r="C1278" t="s">
        <v>27</v>
      </c>
      <c r="D1278" s="15">
        <v>137.44</v>
      </c>
      <c r="E1278" t="s">
        <v>20</v>
      </c>
      <c r="F1278" s="2">
        <v>44481</v>
      </c>
      <c r="G1278" s="15">
        <f>IF(A1278="2020",D1278/Escalation!$F$3,IF('2021 Costs'!A1278="2021",'2021 Costs'!D1278/Escalation!$G$3,'2021 Costs'!D1278/Escalation!$H$3))</f>
        <v>143.51734439010983</v>
      </c>
    </row>
    <row r="1279" spans="1:7" x14ac:dyDescent="0.25">
      <c r="A1279" t="s">
        <v>3</v>
      </c>
      <c r="B1279" t="s">
        <v>8</v>
      </c>
      <c r="C1279" t="s">
        <v>27</v>
      </c>
      <c r="D1279" s="15">
        <v>4.51</v>
      </c>
      <c r="E1279" t="s">
        <v>20</v>
      </c>
      <c r="F1279" s="2">
        <v>44481</v>
      </c>
      <c r="G1279" s="15">
        <f>IF(A1279="2020",D1279/Escalation!$F$3,IF('2021 Costs'!A1279="2021",'2021 Costs'!D1279/Escalation!$G$3,'2021 Costs'!D1279/Escalation!$H$3))</f>
        <v>4.7094239173413515</v>
      </c>
    </row>
    <row r="1280" spans="1:7" x14ac:dyDescent="0.25">
      <c r="A1280" t="s">
        <v>3</v>
      </c>
      <c r="B1280" t="s">
        <v>8</v>
      </c>
      <c r="C1280" t="s">
        <v>27</v>
      </c>
      <c r="D1280" s="15">
        <v>-27.61</v>
      </c>
      <c r="E1280" t="s">
        <v>20</v>
      </c>
      <c r="F1280" s="2">
        <v>44481</v>
      </c>
      <c r="G1280" s="15">
        <f>IF(A1280="2020",D1280/Escalation!$F$3,IF('2021 Costs'!A1280="2021",'2021 Costs'!D1280/Escalation!$G$3,'2021 Costs'!D1280/Escalation!$H$3))</f>
        <v>-28.830863493967787</v>
      </c>
    </row>
    <row r="1281" spans="1:7" x14ac:dyDescent="0.25">
      <c r="A1281" t="s">
        <v>3</v>
      </c>
      <c r="B1281" t="s">
        <v>8</v>
      </c>
      <c r="C1281" t="s">
        <v>27</v>
      </c>
      <c r="D1281" s="15">
        <v>137.44</v>
      </c>
      <c r="E1281" t="s">
        <v>20</v>
      </c>
      <c r="F1281" s="2">
        <v>44481</v>
      </c>
      <c r="G1281" s="15">
        <f>IF(A1281="2020",D1281/Escalation!$F$3,IF('2021 Costs'!A1281="2021",'2021 Costs'!D1281/Escalation!$G$3,'2021 Costs'!D1281/Escalation!$H$3))</f>
        <v>143.51734439010983</v>
      </c>
    </row>
    <row r="1282" spans="1:7" x14ac:dyDescent="0.25">
      <c r="A1282" t="s">
        <v>3</v>
      </c>
      <c r="B1282" t="s">
        <v>8</v>
      </c>
      <c r="C1282" t="s">
        <v>27</v>
      </c>
      <c r="D1282" s="15">
        <v>137.44</v>
      </c>
      <c r="E1282" t="s">
        <v>20</v>
      </c>
      <c r="F1282" s="2">
        <v>44481</v>
      </c>
      <c r="G1282" s="15">
        <f>IF(A1282="2020",D1282/Escalation!$F$3,IF('2021 Costs'!A1282="2021",'2021 Costs'!D1282/Escalation!$G$3,'2021 Costs'!D1282/Escalation!$H$3))</f>
        <v>143.51734439010983</v>
      </c>
    </row>
    <row r="1283" spans="1:7" x14ac:dyDescent="0.25">
      <c r="A1283" t="s">
        <v>3</v>
      </c>
      <c r="B1283" t="s">
        <v>8</v>
      </c>
      <c r="C1283" t="s">
        <v>27</v>
      </c>
      <c r="D1283" s="15">
        <v>150.84</v>
      </c>
      <c r="E1283" t="s">
        <v>20</v>
      </c>
      <c r="F1283" s="2">
        <v>44481</v>
      </c>
      <c r="G1283" s="15">
        <f>IF(A1283="2020",D1283/Escalation!$F$3,IF('2021 Costs'!A1283="2021",'2021 Costs'!D1283/Escalation!$G$3,'2021 Costs'!D1283/Escalation!$H$3))</f>
        <v>157.50986778088014</v>
      </c>
    </row>
    <row r="1284" spans="1:7" x14ac:dyDescent="0.25">
      <c r="A1284" t="s">
        <v>3</v>
      </c>
      <c r="B1284" t="s">
        <v>8</v>
      </c>
      <c r="C1284" t="s">
        <v>27</v>
      </c>
      <c r="D1284" s="15">
        <v>56.57</v>
      </c>
      <c r="E1284" t="s">
        <v>20</v>
      </c>
      <c r="F1284" s="2">
        <v>44481</v>
      </c>
      <c r="G1284" s="15">
        <f>IF(A1284="2020",D1284/Escalation!$F$3,IF('2021 Costs'!A1284="2021",'2021 Costs'!D1284/Escalation!$G$3,'2021 Costs'!D1284/Escalation!$H$3))</f>
        <v>59.071421508647511</v>
      </c>
    </row>
    <row r="1285" spans="1:7" x14ac:dyDescent="0.25">
      <c r="A1285" t="s">
        <v>3</v>
      </c>
      <c r="B1285" t="s">
        <v>8</v>
      </c>
      <c r="C1285" t="s">
        <v>27</v>
      </c>
      <c r="D1285" s="15">
        <v>-2.37</v>
      </c>
      <c r="E1285" t="s">
        <v>20</v>
      </c>
      <c r="F1285" s="2">
        <v>44481</v>
      </c>
      <c r="G1285" s="15">
        <f>IF(A1285="2020",D1285/Escalation!$F$3,IF('2021 Costs'!A1285="2021",'2021 Costs'!D1285/Escalation!$G$3,'2021 Costs'!D1285/Escalation!$H$3))</f>
        <v>-2.4747970474720629</v>
      </c>
    </row>
    <row r="1286" spans="1:7" x14ac:dyDescent="0.25">
      <c r="A1286" t="s">
        <v>3</v>
      </c>
      <c r="B1286" t="s">
        <v>8</v>
      </c>
      <c r="C1286" t="s">
        <v>27</v>
      </c>
      <c r="D1286" s="15">
        <v>-7.74</v>
      </c>
      <c r="E1286" t="s">
        <v>20</v>
      </c>
      <c r="F1286" s="2">
        <v>44481</v>
      </c>
      <c r="G1286" s="15">
        <f>IF(A1286="2020",D1286/Escalation!$F$3,IF('2021 Costs'!A1286="2021",'2021 Costs'!D1286/Escalation!$G$3,'2021 Costs'!D1286/Escalation!$H$3))</f>
        <v>-8.0822485854150905</v>
      </c>
    </row>
    <row r="1287" spans="1:7" x14ac:dyDescent="0.25">
      <c r="A1287" t="s">
        <v>3</v>
      </c>
      <c r="B1287" t="s">
        <v>8</v>
      </c>
      <c r="C1287" t="s">
        <v>27</v>
      </c>
      <c r="D1287" s="15">
        <v>177.52</v>
      </c>
      <c r="E1287" t="s">
        <v>20</v>
      </c>
      <c r="F1287" s="2">
        <v>44481</v>
      </c>
      <c r="G1287" s="15">
        <f>IF(A1287="2020",D1287/Escalation!$F$3,IF('2021 Costs'!A1287="2021",'2021 Costs'!D1287/Escalation!$G$3,'2021 Costs'!D1287/Escalation!$H$3))</f>
        <v>185.36960838280194</v>
      </c>
    </row>
    <row r="1288" spans="1:7" x14ac:dyDescent="0.25">
      <c r="A1288" t="s">
        <v>3</v>
      </c>
      <c r="B1288" t="s">
        <v>8</v>
      </c>
      <c r="C1288" t="s">
        <v>27</v>
      </c>
      <c r="D1288" s="15">
        <v>177.52</v>
      </c>
      <c r="E1288" t="s">
        <v>20</v>
      </c>
      <c r="F1288" s="2">
        <v>44481</v>
      </c>
      <c r="G1288" s="15">
        <f>IF(A1288="2020",D1288/Escalation!$F$3,IF('2021 Costs'!A1288="2021",'2021 Costs'!D1288/Escalation!$G$3,'2021 Costs'!D1288/Escalation!$H$3))</f>
        <v>185.36960838280194</v>
      </c>
    </row>
    <row r="1289" spans="1:7" x14ac:dyDescent="0.25">
      <c r="A1289" t="s">
        <v>3</v>
      </c>
      <c r="B1289" t="s">
        <v>8</v>
      </c>
      <c r="C1289" t="s">
        <v>27</v>
      </c>
      <c r="D1289" s="15">
        <v>0.54</v>
      </c>
      <c r="E1289" t="s">
        <v>20</v>
      </c>
      <c r="F1289" s="2">
        <v>44481</v>
      </c>
      <c r="G1289" s="15">
        <f>IF(A1289="2020",D1289/Escalation!$F$3,IF('2021 Costs'!A1289="2021",'2021 Costs'!D1289/Escalation!$G$3,'2021 Costs'!D1289/Escalation!$H$3))</f>
        <v>0.56387780828477385</v>
      </c>
    </row>
    <row r="1290" spans="1:7" x14ac:dyDescent="0.25">
      <c r="A1290" t="s">
        <v>3</v>
      </c>
      <c r="B1290" t="s">
        <v>8</v>
      </c>
      <c r="C1290" t="s">
        <v>27</v>
      </c>
      <c r="D1290" s="15">
        <v>244.96</v>
      </c>
      <c r="E1290" t="s">
        <v>20</v>
      </c>
      <c r="F1290" s="2">
        <v>44481</v>
      </c>
      <c r="G1290" s="15">
        <f>IF(A1290="2020",D1290/Escalation!$F$3,IF('2021 Costs'!A1290="2021",'2021 Costs'!D1290/Escalation!$G$3,'2021 Costs'!D1290/Escalation!$H$3))</f>
        <v>255.79168132858925</v>
      </c>
    </row>
    <row r="1291" spans="1:7" x14ac:dyDescent="0.25">
      <c r="A1291" t="s">
        <v>3</v>
      </c>
      <c r="B1291" t="s">
        <v>8</v>
      </c>
      <c r="C1291" t="s">
        <v>27</v>
      </c>
      <c r="D1291" s="15">
        <v>200.92</v>
      </c>
      <c r="E1291" t="s">
        <v>20</v>
      </c>
      <c r="F1291" s="2">
        <v>44481</v>
      </c>
      <c r="G1291" s="15">
        <f>IF(A1291="2020",D1291/Escalation!$F$3,IF('2021 Costs'!A1291="2021",'2021 Costs'!D1291/Escalation!$G$3,'2021 Costs'!D1291/Escalation!$H$3))</f>
        <v>209.80431340847545</v>
      </c>
    </row>
    <row r="1292" spans="1:7" x14ac:dyDescent="0.25">
      <c r="A1292" t="s">
        <v>3</v>
      </c>
      <c r="B1292" t="s">
        <v>8</v>
      </c>
      <c r="C1292" t="s">
        <v>27</v>
      </c>
      <c r="D1292" s="15">
        <v>75.349999999999994</v>
      </c>
      <c r="E1292" t="s">
        <v>20</v>
      </c>
      <c r="F1292" s="2">
        <v>44481</v>
      </c>
      <c r="G1292" s="15">
        <f>IF(A1292="2020",D1292/Escalation!$F$3,IF('2021 Costs'!A1292="2021",'2021 Costs'!D1292/Escalation!$G$3,'2021 Costs'!D1292/Escalation!$H$3))</f>
        <v>78.681838618995741</v>
      </c>
    </row>
    <row r="1293" spans="1:7" x14ac:dyDescent="0.25">
      <c r="A1293" t="s">
        <v>3</v>
      </c>
      <c r="B1293" t="s">
        <v>8</v>
      </c>
      <c r="C1293" t="s">
        <v>27</v>
      </c>
      <c r="D1293" s="15">
        <v>91.86</v>
      </c>
      <c r="E1293" t="s">
        <v>20</v>
      </c>
      <c r="F1293" s="2">
        <v>44481</v>
      </c>
      <c r="G1293" s="15">
        <f>IF(A1293="2020",D1293/Escalation!$F$3,IF('2021 Costs'!A1293="2021",'2021 Costs'!D1293/Escalation!$G$3,'2021 Costs'!D1293/Escalation!$H$3))</f>
        <v>95.921880498220972</v>
      </c>
    </row>
    <row r="1294" spans="1:7" x14ac:dyDescent="0.25">
      <c r="A1294" t="s">
        <v>3</v>
      </c>
      <c r="B1294" t="s">
        <v>8</v>
      </c>
      <c r="C1294" t="s">
        <v>27</v>
      </c>
      <c r="D1294" s="15">
        <v>-5.99</v>
      </c>
      <c r="E1294" t="s">
        <v>20</v>
      </c>
      <c r="F1294" s="2">
        <v>44481</v>
      </c>
      <c r="G1294" s="15">
        <f>IF(A1294="2020",D1294/Escalation!$F$3,IF('2021 Costs'!A1294="2021",'2021 Costs'!D1294/Escalation!$G$3,'2021 Costs'!D1294/Escalation!$H$3))</f>
        <v>-6.2548667993070284</v>
      </c>
    </row>
    <row r="1295" spans="1:7" x14ac:dyDescent="0.25">
      <c r="A1295" t="s">
        <v>3</v>
      </c>
      <c r="B1295" t="s">
        <v>8</v>
      </c>
      <c r="C1295" t="s">
        <v>27</v>
      </c>
      <c r="D1295" s="15">
        <v>0.56000000000000005</v>
      </c>
      <c r="E1295" t="s">
        <v>20</v>
      </c>
      <c r="F1295" s="2">
        <v>44481</v>
      </c>
      <c r="G1295" s="15">
        <f>IF(A1295="2020",D1295/Escalation!$F$3,IF('2021 Costs'!A1295="2021",'2021 Costs'!D1295/Escalation!$G$3,'2021 Costs'!D1295/Escalation!$H$3))</f>
        <v>0.58476217155458032</v>
      </c>
    </row>
    <row r="1296" spans="1:7" x14ac:dyDescent="0.25">
      <c r="A1296" t="s">
        <v>3</v>
      </c>
      <c r="B1296" t="s">
        <v>8</v>
      </c>
      <c r="C1296" t="s">
        <v>27</v>
      </c>
      <c r="D1296" s="15">
        <v>6.14</v>
      </c>
      <c r="E1296" t="s">
        <v>20</v>
      </c>
      <c r="F1296" s="2">
        <v>44481</v>
      </c>
      <c r="G1296" s="15">
        <f>IF(A1296="2020",D1296/Escalation!$F$3,IF('2021 Costs'!A1296="2021",'2021 Costs'!D1296/Escalation!$G$3,'2021 Costs'!D1296/Escalation!$H$3))</f>
        <v>6.4114995238305754</v>
      </c>
    </row>
    <row r="1297" spans="1:7" x14ac:dyDescent="0.25">
      <c r="A1297" t="s">
        <v>3</v>
      </c>
      <c r="B1297" t="s">
        <v>8</v>
      </c>
      <c r="C1297" t="s">
        <v>27</v>
      </c>
      <c r="D1297" s="15">
        <v>-6.14</v>
      </c>
      <c r="E1297" t="s">
        <v>20</v>
      </c>
      <c r="F1297" s="2">
        <v>44481</v>
      </c>
      <c r="G1297" s="15">
        <f>IF(A1297="2020",D1297/Escalation!$F$3,IF('2021 Costs'!A1297="2021",'2021 Costs'!D1297/Escalation!$G$3,'2021 Costs'!D1297/Escalation!$H$3))</f>
        <v>-6.4114995238305754</v>
      </c>
    </row>
    <row r="1298" spans="1:7" x14ac:dyDescent="0.25">
      <c r="A1298" t="s">
        <v>3</v>
      </c>
      <c r="B1298" t="s">
        <v>8</v>
      </c>
      <c r="C1298" t="s">
        <v>27</v>
      </c>
      <c r="D1298" s="15">
        <v>152.4</v>
      </c>
      <c r="E1298" t="s">
        <v>20</v>
      </c>
      <c r="F1298" s="2">
        <v>44481</v>
      </c>
      <c r="G1298" s="15">
        <f>IF(A1298="2020",D1298/Escalation!$F$3,IF('2021 Costs'!A1298="2021",'2021 Costs'!D1298/Escalation!$G$3,'2021 Costs'!D1298/Escalation!$H$3))</f>
        <v>159.13884811592504</v>
      </c>
    </row>
    <row r="1299" spans="1:7" x14ac:dyDescent="0.25">
      <c r="A1299" t="s">
        <v>3</v>
      </c>
      <c r="B1299" t="s">
        <v>8</v>
      </c>
      <c r="C1299" t="s">
        <v>27</v>
      </c>
      <c r="D1299" s="15">
        <v>-152.4</v>
      </c>
      <c r="E1299" t="s">
        <v>20</v>
      </c>
      <c r="F1299" s="2">
        <v>44481</v>
      </c>
      <c r="G1299" s="15">
        <f>IF(A1299="2020",D1299/Escalation!$F$3,IF('2021 Costs'!A1299="2021",'2021 Costs'!D1299/Escalation!$G$3,'2021 Costs'!D1299/Escalation!$H$3))</f>
        <v>-159.13884811592504</v>
      </c>
    </row>
    <row r="1300" spans="1:7" x14ac:dyDescent="0.25">
      <c r="A1300" t="s">
        <v>3</v>
      </c>
      <c r="B1300" t="s">
        <v>8</v>
      </c>
      <c r="C1300" t="s">
        <v>27</v>
      </c>
      <c r="D1300" s="15">
        <v>251.36</v>
      </c>
      <c r="E1300" t="s">
        <v>20</v>
      </c>
      <c r="F1300" s="2">
        <v>44481</v>
      </c>
      <c r="G1300" s="15">
        <f>IF(A1300="2020",D1300/Escalation!$F$3,IF('2021 Costs'!A1300="2021",'2021 Costs'!D1300/Escalation!$G$3,'2021 Costs'!D1300/Escalation!$H$3))</f>
        <v>262.47467757492734</v>
      </c>
    </row>
    <row r="1301" spans="1:7" x14ac:dyDescent="0.25">
      <c r="A1301" t="s">
        <v>3</v>
      </c>
      <c r="B1301" t="s">
        <v>8</v>
      </c>
      <c r="C1301" t="s">
        <v>27</v>
      </c>
      <c r="D1301" s="15">
        <v>-251.36</v>
      </c>
      <c r="E1301" t="s">
        <v>20</v>
      </c>
      <c r="F1301" s="2">
        <v>44481</v>
      </c>
      <c r="G1301" s="15">
        <f>IF(A1301="2020",D1301/Escalation!$F$3,IF('2021 Costs'!A1301="2021",'2021 Costs'!D1301/Escalation!$G$3,'2021 Costs'!D1301/Escalation!$H$3))</f>
        <v>-262.47467757492734</v>
      </c>
    </row>
    <row r="1302" spans="1:7" x14ac:dyDescent="0.25">
      <c r="A1302" t="s">
        <v>3</v>
      </c>
      <c r="B1302" t="s">
        <v>8</v>
      </c>
      <c r="C1302" t="s">
        <v>27</v>
      </c>
      <c r="D1302" s="15">
        <v>122.73</v>
      </c>
      <c r="E1302" t="s">
        <v>20</v>
      </c>
      <c r="F1302" s="2">
        <v>44481</v>
      </c>
      <c r="G1302" s="15">
        <f>IF(A1302="2020",D1302/Escalation!$F$3,IF('2021 Costs'!A1302="2021",'2021 Costs'!D1302/Escalation!$G$3,'2021 Costs'!D1302/Escalation!$H$3))</f>
        <v>128.15689520516722</v>
      </c>
    </row>
    <row r="1303" spans="1:7" x14ac:dyDescent="0.25">
      <c r="A1303" t="s">
        <v>3</v>
      </c>
      <c r="B1303" t="s">
        <v>8</v>
      </c>
      <c r="C1303" t="s">
        <v>27</v>
      </c>
      <c r="D1303" s="15">
        <v>-122.73</v>
      </c>
      <c r="E1303" t="s">
        <v>20</v>
      </c>
      <c r="F1303" s="2">
        <v>44481</v>
      </c>
      <c r="G1303" s="15">
        <f>IF(A1303="2020",D1303/Escalation!$F$3,IF('2021 Costs'!A1303="2021",'2021 Costs'!D1303/Escalation!$G$3,'2021 Costs'!D1303/Escalation!$H$3))</f>
        <v>-128.15689520516722</v>
      </c>
    </row>
    <row r="1304" spans="1:7" x14ac:dyDescent="0.25">
      <c r="A1304" t="s">
        <v>3</v>
      </c>
      <c r="B1304" t="s">
        <v>8</v>
      </c>
      <c r="C1304" t="s">
        <v>27</v>
      </c>
      <c r="D1304" s="15">
        <v>395.74</v>
      </c>
      <c r="E1304" t="s">
        <v>20</v>
      </c>
      <c r="F1304" s="2">
        <v>44481</v>
      </c>
      <c r="G1304" s="15">
        <f>IF(A1304="2020",D1304/Escalation!$F$3,IF('2021 Costs'!A1304="2021",'2021 Costs'!D1304/Escalation!$G$3,'2021 Costs'!D1304/Escalation!$H$3))</f>
        <v>413.23889601965999</v>
      </c>
    </row>
    <row r="1305" spans="1:7" x14ac:dyDescent="0.25">
      <c r="A1305" t="s">
        <v>3</v>
      </c>
      <c r="B1305" t="s">
        <v>8</v>
      </c>
      <c r="C1305" t="s">
        <v>27</v>
      </c>
      <c r="D1305" s="15">
        <v>-395.74</v>
      </c>
      <c r="E1305" t="s">
        <v>20</v>
      </c>
      <c r="F1305" s="2">
        <v>44481</v>
      </c>
      <c r="G1305" s="15">
        <f>IF(A1305="2020",D1305/Escalation!$F$3,IF('2021 Costs'!A1305="2021",'2021 Costs'!D1305/Escalation!$G$3,'2021 Costs'!D1305/Escalation!$H$3))</f>
        <v>-413.23889601965999</v>
      </c>
    </row>
    <row r="1306" spans="1:7" x14ac:dyDescent="0.25">
      <c r="A1306" t="s">
        <v>3</v>
      </c>
      <c r="B1306" t="s">
        <v>8</v>
      </c>
      <c r="C1306" t="s">
        <v>27</v>
      </c>
      <c r="D1306" s="15">
        <v>114.03</v>
      </c>
      <c r="E1306" t="s">
        <v>20</v>
      </c>
      <c r="F1306" s="2">
        <v>44481</v>
      </c>
      <c r="G1306" s="15">
        <f>IF(A1306="2020",D1306/Escalation!$F$3,IF('2021 Costs'!A1306="2021",'2021 Costs'!D1306/Escalation!$G$3,'2021 Costs'!D1306/Escalation!$H$3))</f>
        <v>119.0721971828014</v>
      </c>
    </row>
    <row r="1307" spans="1:7" x14ac:dyDescent="0.25">
      <c r="A1307" t="s">
        <v>3</v>
      </c>
      <c r="B1307" t="s">
        <v>8</v>
      </c>
      <c r="C1307" t="s">
        <v>27</v>
      </c>
      <c r="D1307" s="15">
        <v>-114.03</v>
      </c>
      <c r="E1307" t="s">
        <v>20</v>
      </c>
      <c r="F1307" s="2">
        <v>44481</v>
      </c>
      <c r="G1307" s="15">
        <f>IF(A1307="2020",D1307/Escalation!$F$3,IF('2021 Costs'!A1307="2021",'2021 Costs'!D1307/Escalation!$G$3,'2021 Costs'!D1307/Escalation!$H$3))</f>
        <v>-119.0721971828014</v>
      </c>
    </row>
    <row r="1308" spans="1:7" x14ac:dyDescent="0.25">
      <c r="A1308" t="s">
        <v>3</v>
      </c>
      <c r="B1308" t="s">
        <v>8</v>
      </c>
      <c r="C1308" t="s">
        <v>27</v>
      </c>
      <c r="D1308" s="15">
        <v>2.0099999999999998</v>
      </c>
      <c r="E1308" t="s">
        <v>20</v>
      </c>
      <c r="F1308" s="2">
        <v>44481</v>
      </c>
      <c r="G1308" s="15">
        <f>IF(A1308="2020",D1308/Escalation!$F$3,IF('2021 Costs'!A1308="2021",'2021 Costs'!D1308/Escalation!$G$3,'2021 Costs'!D1308/Escalation!$H$3))</f>
        <v>2.0988785086155466</v>
      </c>
    </row>
    <row r="1309" spans="1:7" x14ac:dyDescent="0.25">
      <c r="A1309" t="s">
        <v>3</v>
      </c>
      <c r="B1309" t="s">
        <v>8</v>
      </c>
      <c r="C1309" t="s">
        <v>27</v>
      </c>
      <c r="D1309" s="15">
        <v>-2.0099999999999998</v>
      </c>
      <c r="E1309" t="s">
        <v>20</v>
      </c>
      <c r="F1309" s="2">
        <v>44481</v>
      </c>
      <c r="G1309" s="15">
        <f>IF(A1309="2020",D1309/Escalation!$F$3,IF('2021 Costs'!A1309="2021",'2021 Costs'!D1309/Escalation!$G$3,'2021 Costs'!D1309/Escalation!$H$3))</f>
        <v>-2.0988785086155466</v>
      </c>
    </row>
    <row r="1310" spans="1:7" x14ac:dyDescent="0.25">
      <c r="A1310" t="s">
        <v>3</v>
      </c>
      <c r="B1310" t="s">
        <v>8</v>
      </c>
      <c r="C1310" t="s">
        <v>27</v>
      </c>
      <c r="D1310" s="15">
        <v>191.83</v>
      </c>
      <c r="E1310" t="s">
        <v>20</v>
      </c>
      <c r="F1310" s="2">
        <v>44481</v>
      </c>
      <c r="G1310" s="15">
        <f>IF(A1310="2020",D1310/Escalation!$F$3,IF('2021 Costs'!A1310="2021",'2021 Costs'!D1310/Escalation!$G$3,'2021 Costs'!D1310/Escalation!$H$3))</f>
        <v>200.31237030234846</v>
      </c>
    </row>
    <row r="1311" spans="1:7" x14ac:dyDescent="0.25">
      <c r="A1311" t="s">
        <v>3</v>
      </c>
      <c r="B1311" t="s">
        <v>8</v>
      </c>
      <c r="C1311" t="s">
        <v>27</v>
      </c>
      <c r="D1311" s="15">
        <v>-191.83</v>
      </c>
      <c r="E1311" t="s">
        <v>20</v>
      </c>
      <c r="F1311" s="2">
        <v>44481</v>
      </c>
      <c r="G1311" s="15">
        <f>IF(A1311="2020",D1311/Escalation!$F$3,IF('2021 Costs'!A1311="2021",'2021 Costs'!D1311/Escalation!$G$3,'2021 Costs'!D1311/Escalation!$H$3))</f>
        <v>-200.31237030234846</v>
      </c>
    </row>
    <row r="1312" spans="1:7" x14ac:dyDescent="0.25">
      <c r="A1312" t="s">
        <v>3</v>
      </c>
      <c r="B1312" t="s">
        <v>8</v>
      </c>
      <c r="C1312" t="s">
        <v>27</v>
      </c>
      <c r="D1312" s="15">
        <v>83.61</v>
      </c>
      <c r="E1312" t="s">
        <v>20</v>
      </c>
      <c r="F1312" s="2">
        <v>44481</v>
      </c>
      <c r="G1312" s="15">
        <f>IF(A1312="2020",D1312/Escalation!$F$3,IF('2021 Costs'!A1312="2021",'2021 Costs'!D1312/Escalation!$G$3,'2021 Costs'!D1312/Escalation!$H$3))</f>
        <v>87.307080649425814</v>
      </c>
    </row>
    <row r="1313" spans="1:7" x14ac:dyDescent="0.25">
      <c r="A1313" t="s">
        <v>3</v>
      </c>
      <c r="B1313" t="s">
        <v>8</v>
      </c>
      <c r="C1313" t="s">
        <v>27</v>
      </c>
      <c r="D1313" s="15">
        <v>-83.61</v>
      </c>
      <c r="E1313" t="s">
        <v>20</v>
      </c>
      <c r="F1313" s="2">
        <v>44481</v>
      </c>
      <c r="G1313" s="15">
        <f>IF(A1313="2020",D1313/Escalation!$F$3,IF('2021 Costs'!A1313="2021",'2021 Costs'!D1313/Escalation!$G$3,'2021 Costs'!D1313/Escalation!$H$3))</f>
        <v>-87.307080649425814</v>
      </c>
    </row>
    <row r="1314" spans="1:7" x14ac:dyDescent="0.25">
      <c r="A1314" t="s">
        <v>3</v>
      </c>
      <c r="B1314" t="s">
        <v>8</v>
      </c>
      <c r="C1314" t="s">
        <v>27</v>
      </c>
      <c r="D1314" s="15">
        <v>65.489999999999995</v>
      </c>
      <c r="E1314" t="s">
        <v>20</v>
      </c>
      <c r="F1314" s="2">
        <v>44481</v>
      </c>
      <c r="G1314" s="15">
        <f>IF(A1314="2020",D1314/Escalation!$F$3,IF('2021 Costs'!A1314="2021",'2021 Costs'!D1314/Escalation!$G$3,'2021 Costs'!D1314/Escalation!$H$3))</f>
        <v>68.385847526981166</v>
      </c>
    </row>
    <row r="1315" spans="1:7" x14ac:dyDescent="0.25">
      <c r="A1315" t="s">
        <v>3</v>
      </c>
      <c r="B1315" t="s">
        <v>8</v>
      </c>
      <c r="C1315" t="s">
        <v>27</v>
      </c>
      <c r="D1315" s="15">
        <v>-65.489999999999995</v>
      </c>
      <c r="E1315" t="s">
        <v>20</v>
      </c>
      <c r="F1315" s="2">
        <v>44481</v>
      </c>
      <c r="G1315" s="15">
        <f>IF(A1315="2020",D1315/Escalation!$F$3,IF('2021 Costs'!A1315="2021",'2021 Costs'!D1315/Escalation!$G$3,'2021 Costs'!D1315/Escalation!$H$3))</f>
        <v>-68.385847526981166</v>
      </c>
    </row>
    <row r="1316" spans="1:7" x14ac:dyDescent="0.25">
      <c r="A1316" t="s">
        <v>3</v>
      </c>
      <c r="B1316" t="s">
        <v>8</v>
      </c>
      <c r="C1316" t="s">
        <v>27</v>
      </c>
      <c r="D1316" s="15">
        <v>340.26</v>
      </c>
      <c r="E1316" t="s">
        <v>20</v>
      </c>
      <c r="F1316" s="2">
        <v>44481</v>
      </c>
      <c r="G1316" s="15">
        <f>IF(A1316="2020",D1316/Escalation!$F$3,IF('2021 Costs'!A1316="2021",'2021 Costs'!D1316/Escalation!$G$3,'2021 Costs'!D1316/Escalation!$H$3))</f>
        <v>355.3056723092169</v>
      </c>
    </row>
    <row r="1317" spans="1:7" x14ac:dyDescent="0.25">
      <c r="A1317" t="s">
        <v>3</v>
      </c>
      <c r="B1317" t="s">
        <v>8</v>
      </c>
      <c r="C1317" t="s">
        <v>27</v>
      </c>
      <c r="D1317" s="15">
        <v>34.03</v>
      </c>
      <c r="E1317" t="s">
        <v>20</v>
      </c>
      <c r="F1317" s="2">
        <v>44481</v>
      </c>
      <c r="G1317" s="15">
        <f>IF(A1317="2020",D1317/Escalation!$F$3,IF('2021 Costs'!A1317="2021",'2021 Costs'!D1317/Escalation!$G$3,'2021 Costs'!D1317/Escalation!$H$3))</f>
        <v>35.534744103575655</v>
      </c>
    </row>
    <row r="1318" spans="1:7" x14ac:dyDescent="0.25">
      <c r="A1318" t="s">
        <v>3</v>
      </c>
      <c r="B1318" t="s">
        <v>8</v>
      </c>
      <c r="C1318" t="s">
        <v>27</v>
      </c>
      <c r="D1318" s="15">
        <v>50.77</v>
      </c>
      <c r="E1318" t="s">
        <v>20</v>
      </c>
      <c r="F1318" s="2">
        <v>44481</v>
      </c>
      <c r="G1318" s="15">
        <f>IF(A1318="2020",D1318/Escalation!$F$3,IF('2021 Costs'!A1318="2021",'2021 Costs'!D1318/Escalation!$G$3,'2021 Costs'!D1318/Escalation!$H$3))</f>
        <v>53.014956160403642</v>
      </c>
    </row>
    <row r="1319" spans="1:7" x14ac:dyDescent="0.25">
      <c r="A1319" t="s">
        <v>3</v>
      </c>
      <c r="B1319" t="s">
        <v>8</v>
      </c>
      <c r="C1319" t="s">
        <v>27</v>
      </c>
      <c r="D1319" s="15">
        <v>304.58999999999997</v>
      </c>
      <c r="E1319" t="s">
        <v>20</v>
      </c>
      <c r="F1319" s="2">
        <v>44481</v>
      </c>
      <c r="G1319" s="15">
        <f>IF(A1319="2020",D1319/Escalation!$F$3,IF('2021 Costs'!A1319="2021",'2021 Costs'!D1319/Escalation!$G$3,'2021 Costs'!D1319/Escalation!$H$3))</f>
        <v>318.05841041751711</v>
      </c>
    </row>
    <row r="1320" spans="1:7" x14ac:dyDescent="0.25">
      <c r="A1320" t="s">
        <v>3</v>
      </c>
      <c r="B1320" t="s">
        <v>8</v>
      </c>
      <c r="C1320" t="s">
        <v>27</v>
      </c>
      <c r="D1320" s="15">
        <v>304.58999999999997</v>
      </c>
      <c r="E1320" t="s">
        <v>20</v>
      </c>
      <c r="F1320" s="2">
        <v>44481</v>
      </c>
      <c r="G1320" s="15">
        <f>IF(A1320="2020",D1320/Escalation!$F$3,IF('2021 Costs'!A1320="2021",'2021 Costs'!D1320/Escalation!$G$3,'2021 Costs'!D1320/Escalation!$H$3))</f>
        <v>318.05841041751711</v>
      </c>
    </row>
    <row r="1321" spans="1:7" x14ac:dyDescent="0.25">
      <c r="A1321" t="s">
        <v>3</v>
      </c>
      <c r="B1321" t="s">
        <v>8</v>
      </c>
      <c r="C1321" t="s">
        <v>27</v>
      </c>
      <c r="D1321" s="15">
        <v>30.46</v>
      </c>
      <c r="E1321" t="s">
        <v>20</v>
      </c>
      <c r="F1321" s="2">
        <v>44481</v>
      </c>
      <c r="G1321" s="15">
        <f>IF(A1321="2020",D1321/Escalation!$F$3,IF('2021 Costs'!A1321="2021",'2021 Costs'!D1321/Escalation!$G$3,'2021 Costs'!D1321/Escalation!$H$3))</f>
        <v>31.806885259915205</v>
      </c>
    </row>
    <row r="1322" spans="1:7" x14ac:dyDescent="0.25">
      <c r="A1322" t="s">
        <v>3</v>
      </c>
      <c r="B1322" t="s">
        <v>8</v>
      </c>
      <c r="C1322" t="s">
        <v>27</v>
      </c>
      <c r="D1322" s="15">
        <v>203.06</v>
      </c>
      <c r="E1322" t="s">
        <v>20</v>
      </c>
      <c r="F1322" s="2">
        <v>44481</v>
      </c>
      <c r="G1322" s="15">
        <f>IF(A1322="2020",D1322/Escalation!$F$3,IF('2021 Costs'!A1322="2021",'2021 Costs'!D1322/Escalation!$G$3,'2021 Costs'!D1322/Escalation!$H$3))</f>
        <v>212.03894027834477</v>
      </c>
    </row>
    <row r="1323" spans="1:7" x14ac:dyDescent="0.25">
      <c r="A1323" t="s">
        <v>3</v>
      </c>
      <c r="B1323" t="s">
        <v>8</v>
      </c>
      <c r="C1323" t="s">
        <v>27</v>
      </c>
      <c r="D1323" s="15">
        <v>203.06</v>
      </c>
      <c r="E1323" t="s">
        <v>20</v>
      </c>
      <c r="F1323" s="2">
        <v>44481</v>
      </c>
      <c r="G1323" s="15">
        <f>IF(A1323="2020",D1323/Escalation!$F$3,IF('2021 Costs'!A1323="2021",'2021 Costs'!D1323/Escalation!$G$3,'2021 Costs'!D1323/Escalation!$H$3))</f>
        <v>212.03894027834477</v>
      </c>
    </row>
    <row r="1324" spans="1:7" x14ac:dyDescent="0.25">
      <c r="A1324" t="s">
        <v>3</v>
      </c>
      <c r="B1324" t="s">
        <v>8</v>
      </c>
      <c r="C1324" t="s">
        <v>27</v>
      </c>
      <c r="D1324" s="15">
        <v>-23.31</v>
      </c>
      <c r="E1324" t="s">
        <v>20</v>
      </c>
      <c r="F1324" s="2">
        <v>44481</v>
      </c>
      <c r="G1324" s="15">
        <f>IF(A1324="2020",D1324/Escalation!$F$3,IF('2021 Costs'!A1324="2021",'2021 Costs'!D1324/Escalation!$G$3,'2021 Costs'!D1324/Escalation!$H$3))</f>
        <v>-24.340725390959403</v>
      </c>
    </row>
    <row r="1325" spans="1:7" x14ac:dyDescent="0.25">
      <c r="A1325" t="s">
        <v>3</v>
      </c>
      <c r="B1325" t="s">
        <v>8</v>
      </c>
      <c r="C1325" t="s">
        <v>27</v>
      </c>
      <c r="D1325" s="15">
        <v>-61.55</v>
      </c>
      <c r="E1325" t="s">
        <v>20</v>
      </c>
      <c r="F1325" s="2">
        <v>44481</v>
      </c>
      <c r="G1325" s="15">
        <f>IF(A1325="2020",D1325/Escalation!$F$3,IF('2021 Costs'!A1325="2021",'2021 Costs'!D1325/Escalation!$G$3,'2021 Costs'!D1325/Escalation!$H$3))</f>
        <v>-64.271627962829314</v>
      </c>
    </row>
    <row r="1326" spans="1:7" x14ac:dyDescent="0.25">
      <c r="A1326" t="s">
        <v>3</v>
      </c>
      <c r="B1326" t="s">
        <v>8</v>
      </c>
      <c r="C1326" t="s">
        <v>27</v>
      </c>
      <c r="D1326" s="15">
        <v>113.42</v>
      </c>
      <c r="E1326" t="s">
        <v>20</v>
      </c>
      <c r="F1326" s="2">
        <v>44481</v>
      </c>
      <c r="G1326" s="15">
        <f>IF(A1326="2020",D1326/Escalation!$F$3,IF('2021 Costs'!A1326="2021",'2021 Costs'!D1326/Escalation!$G$3,'2021 Costs'!D1326/Escalation!$H$3))</f>
        <v>118.4352241030723</v>
      </c>
    </row>
    <row r="1327" spans="1:7" x14ac:dyDescent="0.25">
      <c r="A1327" t="s">
        <v>3</v>
      </c>
      <c r="B1327" t="s">
        <v>8</v>
      </c>
      <c r="C1327" t="s">
        <v>27</v>
      </c>
      <c r="D1327" s="15">
        <v>101.53</v>
      </c>
      <c r="E1327" t="s">
        <v>20</v>
      </c>
      <c r="F1327" s="2">
        <v>44481</v>
      </c>
      <c r="G1327" s="15">
        <f>IF(A1327="2020",D1327/Escalation!$F$3,IF('2021 Costs'!A1327="2021",'2021 Costs'!D1327/Escalation!$G$3,'2021 Costs'!D1327/Escalation!$H$3))</f>
        <v>106.01947013917238</v>
      </c>
    </row>
    <row r="1328" spans="1:7" x14ac:dyDescent="0.25">
      <c r="A1328" t="s">
        <v>3</v>
      </c>
      <c r="B1328" t="s">
        <v>8</v>
      </c>
      <c r="C1328" t="s">
        <v>27</v>
      </c>
      <c r="D1328" s="15">
        <v>-10.42</v>
      </c>
      <c r="E1328" t="s">
        <v>20</v>
      </c>
      <c r="F1328" s="2">
        <v>44481</v>
      </c>
      <c r="G1328" s="15">
        <f>IF(A1328="2020",D1328/Escalation!$F$3,IF('2021 Costs'!A1328="2021",'2021 Costs'!D1328/Escalation!$G$3,'2021 Costs'!D1328/Escalation!$H$3))</f>
        <v>-10.880753263569154</v>
      </c>
    </row>
    <row r="1329" spans="1:7" x14ac:dyDescent="0.25">
      <c r="A1329" t="s">
        <v>3</v>
      </c>
      <c r="B1329" t="s">
        <v>8</v>
      </c>
      <c r="C1329" t="s">
        <v>27</v>
      </c>
      <c r="D1329" s="15">
        <v>-8.4700000000000006</v>
      </c>
      <c r="E1329" t="s">
        <v>20</v>
      </c>
      <c r="F1329" s="2">
        <v>44481</v>
      </c>
      <c r="G1329" s="15">
        <f>IF(A1329="2020",D1329/Escalation!$F$3,IF('2021 Costs'!A1329="2021",'2021 Costs'!D1329/Escalation!$G$3,'2021 Costs'!D1329/Escalation!$H$3))</f>
        <v>-8.8445278447630269</v>
      </c>
    </row>
    <row r="1330" spans="1:7" x14ac:dyDescent="0.25">
      <c r="A1330" t="s">
        <v>3</v>
      </c>
      <c r="B1330" t="s">
        <v>8</v>
      </c>
      <c r="C1330" t="s">
        <v>27</v>
      </c>
      <c r="D1330" s="15">
        <v>812.24</v>
      </c>
      <c r="E1330" t="s">
        <v>20</v>
      </c>
      <c r="F1330" s="2">
        <v>44481</v>
      </c>
      <c r="G1330" s="15">
        <f>IF(A1330="2020",D1330/Escalation!$F$3,IF('2021 Costs'!A1330="2021",'2021 Costs'!D1330/Escalation!$G$3,'2021 Costs'!D1330/Escalation!$H$3))</f>
        <v>848.15576111337907</v>
      </c>
    </row>
    <row r="1331" spans="1:7" x14ac:dyDescent="0.25">
      <c r="A1331" t="s">
        <v>3</v>
      </c>
      <c r="B1331" t="s">
        <v>8</v>
      </c>
      <c r="C1331" t="s">
        <v>27</v>
      </c>
      <c r="D1331" s="15">
        <v>203.07</v>
      </c>
      <c r="E1331" t="s">
        <v>20</v>
      </c>
      <c r="F1331" s="2">
        <v>44481</v>
      </c>
      <c r="G1331" s="15">
        <f>IF(A1331="2020",D1331/Escalation!$F$3,IF('2021 Costs'!A1331="2021",'2021 Costs'!D1331/Escalation!$G$3,'2021 Costs'!D1331/Escalation!$H$3))</f>
        <v>212.04938245997965</v>
      </c>
    </row>
    <row r="1332" spans="1:7" x14ac:dyDescent="0.25">
      <c r="A1332" t="s">
        <v>3</v>
      </c>
      <c r="B1332" t="s">
        <v>8</v>
      </c>
      <c r="C1332" t="s">
        <v>27</v>
      </c>
      <c r="D1332" s="15">
        <v>67.69</v>
      </c>
      <c r="E1332" t="s">
        <v>20</v>
      </c>
      <c r="F1332" s="2">
        <v>44481</v>
      </c>
      <c r="G1332" s="15">
        <f>IF(A1332="2020",D1332/Escalation!$F$3,IF('2021 Costs'!A1332="2021",'2021 Costs'!D1332/Escalation!$G$3,'2021 Costs'!D1332/Escalation!$H$3))</f>
        <v>70.683127486659885</v>
      </c>
    </row>
    <row r="1333" spans="1:7" x14ac:dyDescent="0.25">
      <c r="A1333" t="s">
        <v>3</v>
      </c>
      <c r="B1333" t="s">
        <v>8</v>
      </c>
      <c r="C1333" t="s">
        <v>27</v>
      </c>
      <c r="D1333" s="15">
        <v>907.36</v>
      </c>
      <c r="E1333" t="s">
        <v>20</v>
      </c>
      <c r="F1333" s="2">
        <v>44481</v>
      </c>
      <c r="G1333" s="15">
        <f>IF(A1333="2020",D1333/Escalation!$F$3,IF('2021 Costs'!A1333="2021",'2021 Costs'!D1333/Escalation!$G$3,'2021 Costs'!D1333/Escalation!$H$3))</f>
        <v>947.48179282457841</v>
      </c>
    </row>
    <row r="1334" spans="1:7" x14ac:dyDescent="0.25">
      <c r="A1334" t="s">
        <v>3</v>
      </c>
      <c r="B1334" t="s">
        <v>8</v>
      </c>
      <c r="C1334" t="s">
        <v>27</v>
      </c>
      <c r="D1334" s="15">
        <v>226.83</v>
      </c>
      <c r="E1334" t="s">
        <v>20</v>
      </c>
      <c r="F1334" s="2">
        <v>44481</v>
      </c>
      <c r="G1334" s="15">
        <f>IF(A1334="2020",D1334/Escalation!$F$3,IF('2021 Costs'!A1334="2021",'2021 Costs'!D1334/Escalation!$G$3,'2021 Costs'!D1334/Escalation!$H$3))</f>
        <v>236.86000602450972</v>
      </c>
    </row>
    <row r="1335" spans="1:7" x14ac:dyDescent="0.25">
      <c r="A1335" t="s">
        <v>3</v>
      </c>
      <c r="B1335" t="s">
        <v>8</v>
      </c>
      <c r="C1335" t="s">
        <v>27</v>
      </c>
      <c r="D1335" s="15">
        <v>812.24</v>
      </c>
      <c r="E1335" t="s">
        <v>20</v>
      </c>
      <c r="F1335" s="2">
        <v>44481</v>
      </c>
      <c r="G1335" s="15">
        <f>IF(A1335="2020",D1335/Escalation!$F$3,IF('2021 Costs'!A1335="2021",'2021 Costs'!D1335/Escalation!$G$3,'2021 Costs'!D1335/Escalation!$H$3))</f>
        <v>848.15576111337907</v>
      </c>
    </row>
    <row r="1336" spans="1:7" x14ac:dyDescent="0.25">
      <c r="A1336" t="s">
        <v>3</v>
      </c>
      <c r="B1336" t="s">
        <v>8</v>
      </c>
      <c r="C1336" t="s">
        <v>27</v>
      </c>
      <c r="D1336" s="15">
        <v>203.07</v>
      </c>
      <c r="E1336" t="s">
        <v>20</v>
      </c>
      <c r="F1336" s="2">
        <v>44481</v>
      </c>
      <c r="G1336" s="15">
        <f>IF(A1336="2020",D1336/Escalation!$F$3,IF('2021 Costs'!A1336="2021",'2021 Costs'!D1336/Escalation!$G$3,'2021 Costs'!D1336/Escalation!$H$3))</f>
        <v>212.04938245997965</v>
      </c>
    </row>
    <row r="1337" spans="1:7" x14ac:dyDescent="0.25">
      <c r="A1337" t="s">
        <v>3</v>
      </c>
      <c r="B1337" t="s">
        <v>8</v>
      </c>
      <c r="C1337" t="s">
        <v>27</v>
      </c>
      <c r="D1337" s="15">
        <v>67.69</v>
      </c>
      <c r="E1337" t="s">
        <v>20</v>
      </c>
      <c r="F1337" s="2">
        <v>44481</v>
      </c>
      <c r="G1337" s="15">
        <f>IF(A1337="2020",D1337/Escalation!$F$3,IF('2021 Costs'!A1337="2021",'2021 Costs'!D1337/Escalation!$G$3,'2021 Costs'!D1337/Escalation!$H$3))</f>
        <v>70.683127486659885</v>
      </c>
    </row>
    <row r="1338" spans="1:7" x14ac:dyDescent="0.25">
      <c r="A1338" t="s">
        <v>3</v>
      </c>
      <c r="B1338" t="s">
        <v>8</v>
      </c>
      <c r="C1338" t="s">
        <v>27</v>
      </c>
      <c r="D1338" s="15">
        <v>907.36</v>
      </c>
      <c r="E1338" t="s">
        <v>20</v>
      </c>
      <c r="F1338" s="2">
        <v>44481</v>
      </c>
      <c r="G1338" s="15">
        <f>IF(A1338="2020",D1338/Escalation!$F$3,IF('2021 Costs'!A1338="2021",'2021 Costs'!D1338/Escalation!$G$3,'2021 Costs'!D1338/Escalation!$H$3))</f>
        <v>947.48179282457841</v>
      </c>
    </row>
    <row r="1339" spans="1:7" x14ac:dyDescent="0.25">
      <c r="A1339" t="s">
        <v>3</v>
      </c>
      <c r="B1339" t="s">
        <v>8</v>
      </c>
      <c r="C1339" t="s">
        <v>27</v>
      </c>
      <c r="D1339" s="15">
        <v>226.83</v>
      </c>
      <c r="E1339" t="s">
        <v>20</v>
      </c>
      <c r="F1339" s="2">
        <v>44481</v>
      </c>
      <c r="G1339" s="15">
        <f>IF(A1339="2020",D1339/Escalation!$F$3,IF('2021 Costs'!A1339="2021",'2021 Costs'!D1339/Escalation!$G$3,'2021 Costs'!D1339/Escalation!$H$3))</f>
        <v>236.86000602450972</v>
      </c>
    </row>
    <row r="1340" spans="1:7" x14ac:dyDescent="0.25">
      <c r="A1340" t="s">
        <v>3</v>
      </c>
      <c r="B1340" t="s">
        <v>8</v>
      </c>
      <c r="C1340" t="s">
        <v>27</v>
      </c>
      <c r="D1340" s="15">
        <v>75.61</v>
      </c>
      <c r="E1340" t="s">
        <v>20</v>
      </c>
      <c r="F1340" s="2">
        <v>44481</v>
      </c>
      <c r="G1340" s="15">
        <f>IF(A1340="2020",D1340/Escalation!$F$3,IF('2021 Costs'!A1340="2021",'2021 Costs'!D1340/Escalation!$G$3,'2021 Costs'!D1340/Escalation!$H$3))</f>
        <v>78.953335341503234</v>
      </c>
    </row>
    <row r="1341" spans="1:7" x14ac:dyDescent="0.25">
      <c r="A1341" t="s">
        <v>3</v>
      </c>
      <c r="B1341" t="s">
        <v>8</v>
      </c>
      <c r="C1341" t="s">
        <v>27</v>
      </c>
      <c r="D1341" s="15">
        <v>907.36</v>
      </c>
      <c r="E1341" t="s">
        <v>20</v>
      </c>
      <c r="F1341" s="2">
        <v>44481</v>
      </c>
      <c r="G1341" s="15">
        <f>IF(A1341="2020",D1341/Escalation!$F$3,IF('2021 Costs'!A1341="2021",'2021 Costs'!D1341/Escalation!$G$3,'2021 Costs'!D1341/Escalation!$H$3))</f>
        <v>947.48179282457841</v>
      </c>
    </row>
    <row r="1342" spans="1:7" x14ac:dyDescent="0.25">
      <c r="A1342" t="s">
        <v>3</v>
      </c>
      <c r="B1342" t="s">
        <v>8</v>
      </c>
      <c r="C1342" t="s">
        <v>27</v>
      </c>
      <c r="D1342" s="15">
        <v>226.83</v>
      </c>
      <c r="E1342" t="s">
        <v>20</v>
      </c>
      <c r="F1342" s="2">
        <v>44481</v>
      </c>
      <c r="G1342" s="15">
        <f>IF(A1342="2020",D1342/Escalation!$F$3,IF('2021 Costs'!A1342="2021",'2021 Costs'!D1342/Escalation!$G$3,'2021 Costs'!D1342/Escalation!$H$3))</f>
        <v>236.86000602450972</v>
      </c>
    </row>
    <row r="1343" spans="1:7" x14ac:dyDescent="0.25">
      <c r="A1343" t="s">
        <v>3</v>
      </c>
      <c r="B1343" t="s">
        <v>8</v>
      </c>
      <c r="C1343" t="s">
        <v>27</v>
      </c>
      <c r="D1343" s="15">
        <v>812.24</v>
      </c>
      <c r="E1343" t="s">
        <v>20</v>
      </c>
      <c r="F1343" s="2">
        <v>44481</v>
      </c>
      <c r="G1343" s="15">
        <f>IF(A1343="2020",D1343/Escalation!$F$3,IF('2021 Costs'!A1343="2021",'2021 Costs'!D1343/Escalation!$G$3,'2021 Costs'!D1343/Escalation!$H$3))</f>
        <v>848.15576111337907</v>
      </c>
    </row>
    <row r="1344" spans="1:7" x14ac:dyDescent="0.25">
      <c r="A1344" t="s">
        <v>3</v>
      </c>
      <c r="B1344" t="s">
        <v>8</v>
      </c>
      <c r="C1344" t="s">
        <v>27</v>
      </c>
      <c r="D1344" s="15">
        <v>203.07</v>
      </c>
      <c r="E1344" t="s">
        <v>20</v>
      </c>
      <c r="F1344" s="2">
        <v>44481</v>
      </c>
      <c r="G1344" s="15">
        <f>IF(A1344="2020",D1344/Escalation!$F$3,IF('2021 Costs'!A1344="2021",'2021 Costs'!D1344/Escalation!$G$3,'2021 Costs'!D1344/Escalation!$H$3))</f>
        <v>212.04938245997965</v>
      </c>
    </row>
    <row r="1345" spans="1:7" x14ac:dyDescent="0.25">
      <c r="A1345" t="s">
        <v>3</v>
      </c>
      <c r="B1345" t="s">
        <v>8</v>
      </c>
      <c r="C1345" t="s">
        <v>27</v>
      </c>
      <c r="D1345" s="15">
        <v>812.24</v>
      </c>
      <c r="E1345" t="s">
        <v>20</v>
      </c>
      <c r="F1345" s="2">
        <v>44481</v>
      </c>
      <c r="G1345" s="15">
        <f>IF(A1345="2020",D1345/Escalation!$F$3,IF('2021 Costs'!A1345="2021",'2021 Costs'!D1345/Escalation!$G$3,'2021 Costs'!D1345/Escalation!$H$3))</f>
        <v>848.15576111337907</v>
      </c>
    </row>
    <row r="1346" spans="1:7" x14ac:dyDescent="0.25">
      <c r="A1346" t="s">
        <v>3</v>
      </c>
      <c r="B1346" t="s">
        <v>8</v>
      </c>
      <c r="C1346" t="s">
        <v>27</v>
      </c>
      <c r="D1346" s="15">
        <v>203.07</v>
      </c>
      <c r="E1346" t="s">
        <v>20</v>
      </c>
      <c r="F1346" s="2">
        <v>44481</v>
      </c>
      <c r="G1346" s="15">
        <f>IF(A1346="2020",D1346/Escalation!$F$3,IF('2021 Costs'!A1346="2021",'2021 Costs'!D1346/Escalation!$G$3,'2021 Costs'!D1346/Escalation!$H$3))</f>
        <v>212.04938245997965</v>
      </c>
    </row>
    <row r="1347" spans="1:7" x14ac:dyDescent="0.25">
      <c r="A1347" t="s">
        <v>3</v>
      </c>
      <c r="B1347" t="s">
        <v>8</v>
      </c>
      <c r="C1347" t="s">
        <v>27</v>
      </c>
      <c r="D1347" s="15">
        <v>812.24</v>
      </c>
      <c r="E1347" t="s">
        <v>20</v>
      </c>
      <c r="F1347" s="2">
        <v>44481</v>
      </c>
      <c r="G1347" s="15">
        <f>IF(A1347="2020",D1347/Escalation!$F$3,IF('2021 Costs'!A1347="2021",'2021 Costs'!D1347/Escalation!$G$3,'2021 Costs'!D1347/Escalation!$H$3))</f>
        <v>848.15576111337907</v>
      </c>
    </row>
    <row r="1348" spans="1:7" x14ac:dyDescent="0.25">
      <c r="A1348" t="s">
        <v>3</v>
      </c>
      <c r="B1348" t="s">
        <v>8</v>
      </c>
      <c r="C1348" t="s">
        <v>27</v>
      </c>
      <c r="D1348" s="15">
        <v>67.69</v>
      </c>
      <c r="E1348" t="s">
        <v>20</v>
      </c>
      <c r="F1348" s="2">
        <v>44481</v>
      </c>
      <c r="G1348" s="15">
        <f>IF(A1348="2020",D1348/Escalation!$F$3,IF('2021 Costs'!A1348="2021",'2021 Costs'!D1348/Escalation!$G$3,'2021 Costs'!D1348/Escalation!$H$3))</f>
        <v>70.683127486659885</v>
      </c>
    </row>
    <row r="1349" spans="1:7" x14ac:dyDescent="0.25">
      <c r="A1349" t="s">
        <v>3</v>
      </c>
      <c r="B1349" t="s">
        <v>8</v>
      </c>
      <c r="C1349" t="s">
        <v>27</v>
      </c>
      <c r="D1349" s="15">
        <v>203.07</v>
      </c>
      <c r="E1349" t="s">
        <v>20</v>
      </c>
      <c r="F1349" s="2">
        <v>44481</v>
      </c>
      <c r="G1349" s="15">
        <f>IF(A1349="2020",D1349/Escalation!$F$3,IF('2021 Costs'!A1349="2021",'2021 Costs'!D1349/Escalation!$G$3,'2021 Costs'!D1349/Escalation!$H$3))</f>
        <v>212.04938245997965</v>
      </c>
    </row>
    <row r="1350" spans="1:7" x14ac:dyDescent="0.25">
      <c r="A1350" t="s">
        <v>3</v>
      </c>
      <c r="B1350" t="s">
        <v>8</v>
      </c>
      <c r="C1350" t="s">
        <v>27</v>
      </c>
      <c r="D1350" s="15">
        <v>70.97</v>
      </c>
      <c r="E1350" t="s">
        <v>20</v>
      </c>
      <c r="F1350" s="2">
        <v>44481</v>
      </c>
      <c r="G1350" s="15">
        <f>IF(A1350="2020",D1350/Escalation!$F$3,IF('2021 Costs'!A1350="2021",'2021 Costs'!D1350/Escalation!$G$3,'2021 Costs'!D1350/Escalation!$H$3))</f>
        <v>74.108163062908147</v>
      </c>
    </row>
    <row r="1351" spans="1:7" x14ac:dyDescent="0.25">
      <c r="A1351" t="s">
        <v>3</v>
      </c>
      <c r="B1351" t="s">
        <v>8</v>
      </c>
      <c r="C1351" t="s">
        <v>27</v>
      </c>
      <c r="D1351" s="15">
        <v>43.05</v>
      </c>
      <c r="E1351" t="s">
        <v>20</v>
      </c>
      <c r="F1351" s="2">
        <v>44481</v>
      </c>
      <c r="G1351" s="15">
        <f>IF(A1351="2020",D1351/Escalation!$F$3,IF('2021 Costs'!A1351="2021",'2021 Costs'!D1351/Escalation!$G$3,'2021 Costs'!D1351/Escalation!$H$3))</f>
        <v>44.953591938258356</v>
      </c>
    </row>
    <row r="1352" spans="1:7" x14ac:dyDescent="0.25">
      <c r="A1352" t="s">
        <v>3</v>
      </c>
      <c r="B1352" t="s">
        <v>8</v>
      </c>
      <c r="C1352" t="s">
        <v>27</v>
      </c>
      <c r="D1352" s="15">
        <v>73.36</v>
      </c>
      <c r="E1352" t="s">
        <v>20</v>
      </c>
      <c r="F1352" s="2">
        <v>44481</v>
      </c>
      <c r="G1352" s="15">
        <f>IF(A1352="2020",D1352/Escalation!$F$3,IF('2021 Costs'!A1352="2021",'2021 Costs'!D1352/Escalation!$G$3,'2021 Costs'!D1352/Escalation!$H$3))</f>
        <v>76.603844473650014</v>
      </c>
    </row>
    <row r="1353" spans="1:7" x14ac:dyDescent="0.25">
      <c r="A1353" t="s">
        <v>3</v>
      </c>
      <c r="B1353" t="s">
        <v>8</v>
      </c>
      <c r="C1353" t="s">
        <v>27</v>
      </c>
      <c r="D1353" s="15">
        <v>124.17</v>
      </c>
      <c r="E1353" t="s">
        <v>20</v>
      </c>
      <c r="F1353" s="2">
        <v>44481</v>
      </c>
      <c r="G1353" s="15">
        <f>IF(A1353="2020",D1353/Escalation!$F$3,IF('2021 Costs'!A1353="2021",'2021 Costs'!D1353/Escalation!$G$3,'2021 Costs'!D1353/Escalation!$H$3))</f>
        <v>129.66056936059326</v>
      </c>
    </row>
    <row r="1354" spans="1:7" x14ac:dyDescent="0.25">
      <c r="A1354" t="s">
        <v>3</v>
      </c>
      <c r="B1354" t="s">
        <v>8</v>
      </c>
      <c r="C1354" t="s">
        <v>27</v>
      </c>
      <c r="D1354" s="15">
        <v>154.62</v>
      </c>
      <c r="E1354" t="s">
        <v>20</v>
      </c>
      <c r="F1354" s="2">
        <v>44481</v>
      </c>
      <c r="G1354" s="15">
        <f>IF(A1354="2020",D1354/Escalation!$F$3,IF('2021 Costs'!A1354="2021",'2021 Costs'!D1354/Escalation!$G$3,'2021 Costs'!D1354/Escalation!$H$3))</f>
        <v>161.45701243887356</v>
      </c>
    </row>
    <row r="1355" spans="1:7" x14ac:dyDescent="0.25">
      <c r="A1355" t="s">
        <v>3</v>
      </c>
      <c r="B1355" t="s">
        <v>8</v>
      </c>
      <c r="C1355" t="s">
        <v>27</v>
      </c>
      <c r="D1355" s="15">
        <v>25.77</v>
      </c>
      <c r="E1355" t="s">
        <v>20</v>
      </c>
      <c r="F1355" s="2">
        <v>44481</v>
      </c>
      <c r="G1355" s="15">
        <f>IF(A1355="2020",D1355/Escalation!$F$3,IF('2021 Costs'!A1355="2021",'2021 Costs'!D1355/Escalation!$G$3,'2021 Costs'!D1355/Escalation!$H$3))</f>
        <v>26.909502073145593</v>
      </c>
    </row>
    <row r="1356" spans="1:7" x14ac:dyDescent="0.25">
      <c r="A1356" t="s">
        <v>3</v>
      </c>
      <c r="B1356" t="s">
        <v>8</v>
      </c>
      <c r="C1356" t="s">
        <v>27</v>
      </c>
      <c r="D1356" s="15">
        <v>113.12</v>
      </c>
      <c r="E1356" t="s">
        <v>20</v>
      </c>
      <c r="F1356" s="2">
        <v>44481</v>
      </c>
      <c r="G1356" s="15">
        <f>IF(A1356="2020",D1356/Escalation!$F$3,IF('2021 Costs'!A1356="2021",'2021 Costs'!D1356/Escalation!$G$3,'2021 Costs'!D1356/Escalation!$H$3))</f>
        <v>118.12195865402521</v>
      </c>
    </row>
    <row r="1357" spans="1:7" x14ac:dyDescent="0.25">
      <c r="A1357" t="s">
        <v>3</v>
      </c>
      <c r="B1357" t="s">
        <v>8</v>
      </c>
      <c r="C1357" t="s">
        <v>27</v>
      </c>
      <c r="D1357" s="15">
        <v>113.12</v>
      </c>
      <c r="E1357" t="s">
        <v>20</v>
      </c>
      <c r="F1357" s="2">
        <v>44481</v>
      </c>
      <c r="G1357" s="15">
        <f>IF(A1357="2020",D1357/Escalation!$F$3,IF('2021 Costs'!A1357="2021",'2021 Costs'!D1357/Escalation!$G$3,'2021 Costs'!D1357/Escalation!$H$3))</f>
        <v>118.12195865402521</v>
      </c>
    </row>
    <row r="1358" spans="1:7" x14ac:dyDescent="0.25">
      <c r="A1358" t="s">
        <v>3</v>
      </c>
      <c r="B1358" t="s">
        <v>8</v>
      </c>
      <c r="C1358" t="s">
        <v>27</v>
      </c>
      <c r="D1358" s="15">
        <v>103.08</v>
      </c>
      <c r="E1358" t="s">
        <v>20</v>
      </c>
      <c r="F1358" s="2">
        <v>44481</v>
      </c>
      <c r="G1358" s="15">
        <f>IF(A1358="2020",D1358/Escalation!$F$3,IF('2021 Costs'!A1358="2021",'2021 Costs'!D1358/Escalation!$G$3,'2021 Costs'!D1358/Escalation!$H$3))</f>
        <v>107.63800829258237</v>
      </c>
    </row>
    <row r="1359" spans="1:7" x14ac:dyDescent="0.25">
      <c r="A1359" t="s">
        <v>3</v>
      </c>
      <c r="B1359" t="s">
        <v>8</v>
      </c>
      <c r="C1359" t="s">
        <v>27</v>
      </c>
      <c r="D1359" s="15">
        <v>113.12</v>
      </c>
      <c r="E1359" t="s">
        <v>20</v>
      </c>
      <c r="F1359" s="2">
        <v>44481</v>
      </c>
      <c r="G1359" s="15">
        <f>IF(A1359="2020",D1359/Escalation!$F$3,IF('2021 Costs'!A1359="2021",'2021 Costs'!D1359/Escalation!$G$3,'2021 Costs'!D1359/Escalation!$H$3))</f>
        <v>118.12195865402521</v>
      </c>
    </row>
    <row r="1360" spans="1:7" x14ac:dyDescent="0.25">
      <c r="A1360" t="s">
        <v>3</v>
      </c>
      <c r="B1360" t="s">
        <v>8</v>
      </c>
      <c r="C1360" t="s">
        <v>27</v>
      </c>
      <c r="D1360" s="15">
        <v>-6.39</v>
      </c>
      <c r="E1360" t="s">
        <v>20</v>
      </c>
      <c r="F1360" s="2">
        <v>44481</v>
      </c>
      <c r="G1360" s="15">
        <f>IF(A1360="2020",D1360/Escalation!$F$3,IF('2021 Costs'!A1360="2021",'2021 Costs'!D1360/Escalation!$G$3,'2021 Costs'!D1360/Escalation!$H$3))</f>
        <v>-6.6725540647031565</v>
      </c>
    </row>
    <row r="1361" spans="1:7" x14ac:dyDescent="0.25">
      <c r="A1361" t="s">
        <v>3</v>
      </c>
      <c r="B1361" t="s">
        <v>8</v>
      </c>
      <c r="C1361" t="s">
        <v>27</v>
      </c>
      <c r="D1361" s="15">
        <v>-8.7100000000000009</v>
      </c>
      <c r="E1361" t="s">
        <v>20</v>
      </c>
      <c r="F1361" s="2">
        <v>44481</v>
      </c>
      <c r="G1361" s="15">
        <f>IF(A1361="2020",D1361/Escalation!$F$3,IF('2021 Costs'!A1361="2021",'2021 Costs'!D1361/Escalation!$G$3,'2021 Costs'!D1361/Escalation!$H$3))</f>
        <v>-9.095140204000705</v>
      </c>
    </row>
    <row r="1362" spans="1:7" x14ac:dyDescent="0.25">
      <c r="A1362" t="s">
        <v>3</v>
      </c>
      <c r="B1362" t="s">
        <v>8</v>
      </c>
      <c r="C1362" t="s">
        <v>27</v>
      </c>
      <c r="D1362" s="15">
        <v>56.56</v>
      </c>
      <c r="E1362" t="s">
        <v>20</v>
      </c>
      <c r="F1362" s="2">
        <v>44481</v>
      </c>
      <c r="G1362" s="15">
        <f>IF(A1362="2020",D1362/Escalation!$F$3,IF('2021 Costs'!A1362="2021",'2021 Costs'!D1362/Escalation!$G$3,'2021 Costs'!D1362/Escalation!$H$3))</f>
        <v>59.060979327012603</v>
      </c>
    </row>
    <row r="1363" spans="1:7" x14ac:dyDescent="0.25">
      <c r="A1363" t="s">
        <v>3</v>
      </c>
      <c r="B1363" t="s">
        <v>8</v>
      </c>
      <c r="C1363" t="s">
        <v>27</v>
      </c>
      <c r="D1363" s="15">
        <v>-3.41</v>
      </c>
      <c r="E1363" t="s">
        <v>20</v>
      </c>
      <c r="F1363" s="2">
        <v>44481</v>
      </c>
      <c r="G1363" s="15">
        <f>IF(A1363="2020",D1363/Escalation!$F$3,IF('2021 Costs'!A1363="2021",'2021 Costs'!D1363/Escalation!$G$3,'2021 Costs'!D1363/Escalation!$H$3))</f>
        <v>-3.5607839375019976</v>
      </c>
    </row>
    <row r="1364" spans="1:7" x14ac:dyDescent="0.25">
      <c r="A1364" t="s">
        <v>3</v>
      </c>
      <c r="B1364" t="s">
        <v>8</v>
      </c>
      <c r="C1364" t="s">
        <v>27</v>
      </c>
      <c r="D1364" s="15">
        <v>412.32</v>
      </c>
      <c r="E1364" t="s">
        <v>20</v>
      </c>
      <c r="F1364" s="2">
        <v>44481</v>
      </c>
      <c r="G1364" s="15">
        <f>IF(A1364="2020",D1364/Escalation!$F$3,IF('2021 Costs'!A1364="2021",'2021 Costs'!D1364/Escalation!$G$3,'2021 Costs'!D1364/Escalation!$H$3))</f>
        <v>430.55203317032948</v>
      </c>
    </row>
    <row r="1365" spans="1:7" x14ac:dyDescent="0.25">
      <c r="A1365" t="s">
        <v>3</v>
      </c>
      <c r="B1365" t="s">
        <v>8</v>
      </c>
      <c r="C1365" t="s">
        <v>27</v>
      </c>
      <c r="D1365" s="15">
        <v>103.08</v>
      </c>
      <c r="E1365" t="s">
        <v>20</v>
      </c>
      <c r="F1365" s="2">
        <v>44481</v>
      </c>
      <c r="G1365" s="15">
        <f>IF(A1365="2020",D1365/Escalation!$F$3,IF('2021 Costs'!A1365="2021",'2021 Costs'!D1365/Escalation!$G$3,'2021 Costs'!D1365/Escalation!$H$3))</f>
        <v>107.63800829258237</v>
      </c>
    </row>
    <row r="1366" spans="1:7" x14ac:dyDescent="0.25">
      <c r="A1366" t="s">
        <v>3</v>
      </c>
      <c r="B1366" t="s">
        <v>8</v>
      </c>
      <c r="C1366" t="s">
        <v>27</v>
      </c>
      <c r="D1366" s="15">
        <v>353.68</v>
      </c>
      <c r="E1366" t="s">
        <v>20</v>
      </c>
      <c r="F1366" s="2">
        <v>44481</v>
      </c>
      <c r="G1366" s="15">
        <f>IF(A1366="2020",D1366/Escalation!$F$3,IF('2021 Costs'!A1366="2021",'2021 Costs'!D1366/Escalation!$G$3,'2021 Costs'!D1366/Escalation!$H$3))</f>
        <v>369.31908006325705</v>
      </c>
    </row>
    <row r="1367" spans="1:7" x14ac:dyDescent="0.25">
      <c r="A1367" t="s">
        <v>3</v>
      </c>
      <c r="B1367" t="s">
        <v>8</v>
      </c>
      <c r="C1367" t="s">
        <v>27</v>
      </c>
      <c r="D1367" s="15">
        <v>88.41</v>
      </c>
      <c r="E1367" t="s">
        <v>20</v>
      </c>
      <c r="F1367" s="2">
        <v>44481</v>
      </c>
      <c r="G1367" s="15">
        <f>IF(A1367="2020",D1367/Escalation!$F$3,IF('2021 Costs'!A1367="2021",'2021 Costs'!D1367/Escalation!$G$3,'2021 Costs'!D1367/Escalation!$H$3))</f>
        <v>92.319327834179347</v>
      </c>
    </row>
    <row r="1368" spans="1:7" x14ac:dyDescent="0.25">
      <c r="A1368" t="s">
        <v>3</v>
      </c>
      <c r="B1368" t="s">
        <v>8</v>
      </c>
      <c r="C1368" t="s">
        <v>27</v>
      </c>
      <c r="D1368" s="15">
        <v>412.32</v>
      </c>
      <c r="E1368" t="s">
        <v>20</v>
      </c>
      <c r="F1368" s="2">
        <v>44481</v>
      </c>
      <c r="G1368" s="15">
        <f>IF(A1368="2020",D1368/Escalation!$F$3,IF('2021 Costs'!A1368="2021",'2021 Costs'!D1368/Escalation!$G$3,'2021 Costs'!D1368/Escalation!$H$3))</f>
        <v>430.55203317032948</v>
      </c>
    </row>
    <row r="1369" spans="1:7" x14ac:dyDescent="0.25">
      <c r="A1369" t="s">
        <v>3</v>
      </c>
      <c r="B1369" t="s">
        <v>8</v>
      </c>
      <c r="C1369" t="s">
        <v>27</v>
      </c>
      <c r="D1369" s="15">
        <v>103.08</v>
      </c>
      <c r="E1369" t="s">
        <v>20</v>
      </c>
      <c r="F1369" s="2">
        <v>44481</v>
      </c>
      <c r="G1369" s="15">
        <f>IF(A1369="2020",D1369/Escalation!$F$3,IF('2021 Costs'!A1369="2021",'2021 Costs'!D1369/Escalation!$G$3,'2021 Costs'!D1369/Escalation!$H$3))</f>
        <v>107.63800829258237</v>
      </c>
    </row>
    <row r="1370" spans="1:7" x14ac:dyDescent="0.25">
      <c r="A1370" t="s">
        <v>3</v>
      </c>
      <c r="B1370" t="s">
        <v>8</v>
      </c>
      <c r="C1370" t="s">
        <v>27</v>
      </c>
      <c r="D1370" s="15">
        <v>452.48</v>
      </c>
      <c r="E1370" t="s">
        <v>20</v>
      </c>
      <c r="F1370" s="2">
        <v>44481</v>
      </c>
      <c r="G1370" s="15">
        <f>IF(A1370="2020",D1370/Escalation!$F$3,IF('2021 Costs'!A1370="2021",'2021 Costs'!D1370/Escalation!$G$3,'2021 Costs'!D1370/Escalation!$H$3))</f>
        <v>472.48783461610083</v>
      </c>
    </row>
    <row r="1371" spans="1:7" x14ac:dyDescent="0.25">
      <c r="A1371" t="s">
        <v>3</v>
      </c>
      <c r="B1371" t="s">
        <v>8</v>
      </c>
      <c r="C1371" t="s">
        <v>27</v>
      </c>
      <c r="D1371" s="15">
        <v>37.71</v>
      </c>
      <c r="E1371" t="s">
        <v>20</v>
      </c>
      <c r="F1371" s="2">
        <v>44481</v>
      </c>
      <c r="G1371" s="15">
        <f>IF(A1371="2020",D1371/Escalation!$F$3,IF('2021 Costs'!A1371="2021",'2021 Costs'!D1371/Escalation!$G$3,'2021 Costs'!D1371/Escalation!$H$3))</f>
        <v>39.377466945220036</v>
      </c>
    </row>
    <row r="1372" spans="1:7" x14ac:dyDescent="0.25">
      <c r="A1372" t="s">
        <v>3</v>
      </c>
      <c r="B1372" t="s">
        <v>8</v>
      </c>
      <c r="C1372" t="s">
        <v>27</v>
      </c>
      <c r="D1372" s="15">
        <v>113.13</v>
      </c>
      <c r="E1372" t="s">
        <v>20</v>
      </c>
      <c r="F1372" s="2">
        <v>44481</v>
      </c>
      <c r="G1372" s="15">
        <f>IF(A1372="2020",D1372/Escalation!$F$3,IF('2021 Costs'!A1372="2021",'2021 Costs'!D1372/Escalation!$G$3,'2021 Costs'!D1372/Escalation!$H$3))</f>
        <v>118.13240083566011</v>
      </c>
    </row>
    <row r="1373" spans="1:7" x14ac:dyDescent="0.25">
      <c r="A1373" t="s">
        <v>3</v>
      </c>
      <c r="B1373" t="s">
        <v>8</v>
      </c>
      <c r="C1373" t="s">
        <v>27</v>
      </c>
      <c r="D1373" s="15">
        <v>30.3</v>
      </c>
      <c r="E1373" t="s">
        <v>20</v>
      </c>
      <c r="F1373" s="2">
        <v>44481</v>
      </c>
      <c r="G1373" s="15">
        <f>IF(A1373="2020",D1373/Escalation!$F$3,IF('2021 Costs'!A1373="2021",'2021 Costs'!D1373/Escalation!$G$3,'2021 Costs'!D1373/Escalation!$H$3))</f>
        <v>31.639810353756754</v>
      </c>
    </row>
    <row r="1374" spans="1:7" x14ac:dyDescent="0.25">
      <c r="A1374" t="s">
        <v>3</v>
      </c>
      <c r="B1374" t="s">
        <v>8</v>
      </c>
      <c r="C1374" t="s">
        <v>27</v>
      </c>
      <c r="D1374" s="15">
        <v>33.090000000000003</v>
      </c>
      <c r="E1374" t="s">
        <v>20</v>
      </c>
      <c r="F1374" s="2">
        <v>44481</v>
      </c>
      <c r="G1374" s="15">
        <f>IF(A1374="2020",D1374/Escalation!$F$3,IF('2021 Costs'!A1374="2021",'2021 Costs'!D1374/Escalation!$G$3,'2021 Costs'!D1374/Escalation!$H$3))</f>
        <v>34.553179029894757</v>
      </c>
    </row>
    <row r="1375" spans="1:7" x14ac:dyDescent="0.25">
      <c r="A1375" t="s">
        <v>3</v>
      </c>
      <c r="B1375" t="s">
        <v>8</v>
      </c>
      <c r="C1375" t="s">
        <v>27</v>
      </c>
      <c r="D1375" s="15">
        <v>50</v>
      </c>
      <c r="E1375" t="s">
        <v>20</v>
      </c>
      <c r="F1375" s="2">
        <v>44481</v>
      </c>
      <c r="G1375" s="15">
        <f>IF(A1375="2020",D1375/Escalation!$F$3,IF('2021 Costs'!A1375="2021",'2021 Costs'!D1375/Escalation!$G$3,'2021 Costs'!D1375/Escalation!$H$3))</f>
        <v>52.210908174516092</v>
      </c>
    </row>
    <row r="1376" spans="1:7" x14ac:dyDescent="0.25">
      <c r="A1376" t="s">
        <v>3</v>
      </c>
      <c r="B1376" t="s">
        <v>8</v>
      </c>
      <c r="C1376" t="s">
        <v>27</v>
      </c>
      <c r="D1376" s="15">
        <v>8.9499999999999993</v>
      </c>
      <c r="E1376" t="s">
        <v>20</v>
      </c>
      <c r="F1376" s="2">
        <v>44481</v>
      </c>
      <c r="G1376" s="15">
        <f>IF(A1376="2020",D1376/Escalation!$F$3,IF('2021 Costs'!A1376="2021",'2021 Costs'!D1376/Escalation!$G$3,'2021 Costs'!D1376/Escalation!$H$3))</f>
        <v>9.3457525632383796</v>
      </c>
    </row>
    <row r="1377" spans="1:7" x14ac:dyDescent="0.25">
      <c r="A1377" t="s">
        <v>3</v>
      </c>
      <c r="B1377" t="s">
        <v>8</v>
      </c>
      <c r="C1377" t="s">
        <v>27</v>
      </c>
      <c r="D1377" s="15">
        <v>34.31</v>
      </c>
      <c r="E1377" t="s">
        <v>20</v>
      </c>
      <c r="F1377" s="2">
        <v>44481</v>
      </c>
      <c r="G1377" s="15">
        <f>IF(A1377="2020",D1377/Escalation!$F$3,IF('2021 Costs'!A1377="2021",'2021 Costs'!D1377/Escalation!$G$3,'2021 Costs'!D1377/Escalation!$H$3))</f>
        <v>35.827125189352948</v>
      </c>
    </row>
    <row r="1378" spans="1:7" x14ac:dyDescent="0.25">
      <c r="A1378" t="s">
        <v>3</v>
      </c>
      <c r="B1378" t="s">
        <v>8</v>
      </c>
      <c r="C1378" t="s">
        <v>27</v>
      </c>
      <c r="D1378" s="15">
        <v>24.7</v>
      </c>
      <c r="E1378" t="s">
        <v>20</v>
      </c>
      <c r="F1378" s="2">
        <v>44481</v>
      </c>
      <c r="G1378" s="15">
        <f>IF(A1378="2020",D1378/Escalation!$F$3,IF('2021 Costs'!A1378="2021",'2021 Costs'!D1378/Escalation!$G$3,'2021 Costs'!D1378/Escalation!$H$3))</f>
        <v>25.792188638210948</v>
      </c>
    </row>
    <row r="1379" spans="1:7" x14ac:dyDescent="0.25">
      <c r="A1379" t="s">
        <v>3</v>
      </c>
      <c r="B1379" t="s">
        <v>8</v>
      </c>
      <c r="C1379" t="s">
        <v>27</v>
      </c>
      <c r="D1379" s="15">
        <v>199.71</v>
      </c>
      <c r="E1379" t="s">
        <v>20</v>
      </c>
      <c r="F1379" s="2">
        <v>44481</v>
      </c>
      <c r="G1379" s="15">
        <f>IF(A1379="2020",D1379/Escalation!$F$3,IF('2021 Costs'!A1379="2021",'2021 Costs'!D1379/Escalation!$G$3,'2021 Costs'!D1379/Escalation!$H$3))</f>
        <v>208.54080943065219</v>
      </c>
    </row>
    <row r="1380" spans="1:7" x14ac:dyDescent="0.25">
      <c r="A1380" t="s">
        <v>3</v>
      </c>
      <c r="B1380" t="s">
        <v>8</v>
      </c>
      <c r="C1380" t="s">
        <v>27</v>
      </c>
      <c r="D1380" s="15">
        <v>33.29</v>
      </c>
      <c r="E1380" t="s">
        <v>20</v>
      </c>
      <c r="F1380" s="2">
        <v>44481</v>
      </c>
      <c r="G1380" s="15">
        <f>IF(A1380="2020",D1380/Escalation!$F$3,IF('2021 Costs'!A1380="2021",'2021 Costs'!D1380/Escalation!$G$3,'2021 Costs'!D1380/Escalation!$H$3))</f>
        <v>34.762022662592813</v>
      </c>
    </row>
    <row r="1381" spans="1:7" x14ac:dyDescent="0.25">
      <c r="A1381" t="s">
        <v>3</v>
      </c>
      <c r="B1381" t="s">
        <v>8</v>
      </c>
      <c r="C1381" t="s">
        <v>27</v>
      </c>
      <c r="D1381" s="15">
        <v>-5.82</v>
      </c>
      <c r="E1381" t="s">
        <v>20</v>
      </c>
      <c r="F1381" s="2">
        <v>44481</v>
      </c>
      <c r="G1381" s="15">
        <f>IF(A1381="2020",D1381/Escalation!$F$3,IF('2021 Costs'!A1381="2021",'2021 Costs'!D1381/Escalation!$G$3,'2021 Costs'!D1381/Escalation!$H$3))</f>
        <v>-6.0773497115136736</v>
      </c>
    </row>
    <row r="1382" spans="1:7" x14ac:dyDescent="0.25">
      <c r="A1382" t="s">
        <v>3</v>
      </c>
      <c r="B1382" t="s">
        <v>8</v>
      </c>
      <c r="C1382" t="s">
        <v>27</v>
      </c>
      <c r="D1382" s="15">
        <v>75.349999999999994</v>
      </c>
      <c r="E1382" t="s">
        <v>20</v>
      </c>
      <c r="F1382" s="2">
        <v>44481</v>
      </c>
      <c r="G1382" s="15">
        <f>IF(A1382="2020",D1382/Escalation!$F$3,IF('2021 Costs'!A1382="2021",'2021 Costs'!D1382/Escalation!$G$3,'2021 Costs'!D1382/Escalation!$H$3))</f>
        <v>78.681838618995741</v>
      </c>
    </row>
    <row r="1383" spans="1:7" x14ac:dyDescent="0.25">
      <c r="A1383" t="s">
        <v>3</v>
      </c>
      <c r="B1383" t="s">
        <v>8</v>
      </c>
      <c r="C1383" t="s">
        <v>27</v>
      </c>
      <c r="D1383" s="15">
        <v>91.86</v>
      </c>
      <c r="E1383" t="s">
        <v>20</v>
      </c>
      <c r="F1383" s="2">
        <v>44481</v>
      </c>
      <c r="G1383" s="15">
        <f>IF(A1383="2020",D1383/Escalation!$F$3,IF('2021 Costs'!A1383="2021",'2021 Costs'!D1383/Escalation!$G$3,'2021 Costs'!D1383/Escalation!$H$3))</f>
        <v>95.921880498220972</v>
      </c>
    </row>
    <row r="1384" spans="1:7" x14ac:dyDescent="0.25">
      <c r="A1384" t="s">
        <v>3</v>
      </c>
      <c r="B1384" t="s">
        <v>8</v>
      </c>
      <c r="C1384" t="s">
        <v>27</v>
      </c>
      <c r="D1384" s="15">
        <v>-1.69</v>
      </c>
      <c r="E1384" t="s">
        <v>20</v>
      </c>
      <c r="F1384" s="2">
        <v>44481</v>
      </c>
      <c r="G1384" s="15">
        <f>IF(A1384="2020",D1384/Escalation!$F$3,IF('2021 Costs'!A1384="2021",'2021 Costs'!D1384/Escalation!$G$3,'2021 Costs'!D1384/Escalation!$H$3))</f>
        <v>-1.7647286962986439</v>
      </c>
    </row>
    <row r="1385" spans="1:7" x14ac:dyDescent="0.25">
      <c r="A1385" t="s">
        <v>3</v>
      </c>
      <c r="B1385" t="s">
        <v>8</v>
      </c>
      <c r="C1385" t="s">
        <v>27</v>
      </c>
      <c r="D1385" s="15">
        <v>-4.03</v>
      </c>
      <c r="E1385" t="s">
        <v>20</v>
      </c>
      <c r="F1385" s="2">
        <v>44481</v>
      </c>
      <c r="G1385" s="15">
        <f>IF(A1385="2020",D1385/Escalation!$F$3,IF('2021 Costs'!A1385="2021",'2021 Costs'!D1385/Escalation!$G$3,'2021 Costs'!D1385/Escalation!$H$3))</f>
        <v>-4.208199198865997</v>
      </c>
    </row>
    <row r="1386" spans="1:7" x14ac:dyDescent="0.25">
      <c r="A1386" t="s">
        <v>3</v>
      </c>
      <c r="B1386" t="s">
        <v>8</v>
      </c>
      <c r="C1386" t="s">
        <v>27</v>
      </c>
      <c r="D1386" s="15">
        <v>602.79999999999995</v>
      </c>
      <c r="E1386" t="s">
        <v>20</v>
      </c>
      <c r="F1386" s="2">
        <v>44481</v>
      </c>
      <c r="G1386" s="15">
        <f>IF(A1386="2020",D1386/Escalation!$F$3,IF('2021 Costs'!A1386="2021",'2021 Costs'!D1386/Escalation!$G$3,'2021 Costs'!D1386/Escalation!$H$3))</f>
        <v>629.45470895196593</v>
      </c>
    </row>
    <row r="1387" spans="1:7" x14ac:dyDescent="0.25">
      <c r="A1387" t="s">
        <v>3</v>
      </c>
      <c r="B1387" t="s">
        <v>8</v>
      </c>
      <c r="C1387" t="s">
        <v>27</v>
      </c>
      <c r="D1387" s="15">
        <v>50.23</v>
      </c>
      <c r="E1387" t="s">
        <v>20</v>
      </c>
      <c r="F1387" s="2">
        <v>44481</v>
      </c>
      <c r="G1387" s="15">
        <f>IF(A1387="2020",D1387/Escalation!$F$3,IF('2021 Costs'!A1387="2021",'2021 Costs'!D1387/Escalation!$G$3,'2021 Costs'!D1387/Escalation!$H$3))</f>
        <v>52.451078352118863</v>
      </c>
    </row>
    <row r="1388" spans="1:7" x14ac:dyDescent="0.25">
      <c r="A1388" t="s">
        <v>3</v>
      </c>
      <c r="B1388" t="s">
        <v>8</v>
      </c>
      <c r="C1388" t="s">
        <v>27</v>
      </c>
      <c r="D1388" s="15">
        <v>150.69</v>
      </c>
      <c r="E1388" t="s">
        <v>20</v>
      </c>
      <c r="F1388" s="2">
        <v>44481</v>
      </c>
      <c r="G1388" s="15">
        <f>IF(A1388="2020",D1388/Escalation!$F$3,IF('2021 Costs'!A1388="2021",'2021 Costs'!D1388/Escalation!$G$3,'2021 Costs'!D1388/Escalation!$H$3))</f>
        <v>157.3532350563566</v>
      </c>
    </row>
    <row r="1389" spans="1:7" x14ac:dyDescent="0.25">
      <c r="A1389" t="s">
        <v>3</v>
      </c>
      <c r="B1389" t="s">
        <v>8</v>
      </c>
      <c r="C1389" t="s">
        <v>27</v>
      </c>
      <c r="D1389" s="15">
        <v>38.479999999999997</v>
      </c>
      <c r="E1389" t="s">
        <v>20</v>
      </c>
      <c r="F1389" s="2">
        <v>44481</v>
      </c>
      <c r="G1389" s="15">
        <f>IF(A1389="2020",D1389/Escalation!$F$3,IF('2021 Costs'!A1389="2021",'2021 Costs'!D1389/Escalation!$G$3,'2021 Costs'!D1389/Escalation!$H$3))</f>
        <v>40.181514931107579</v>
      </c>
    </row>
    <row r="1390" spans="1:7" x14ac:dyDescent="0.25">
      <c r="A1390" t="s">
        <v>3</v>
      </c>
      <c r="B1390" t="s">
        <v>8</v>
      </c>
      <c r="C1390" t="s">
        <v>27</v>
      </c>
      <c r="D1390" s="15">
        <v>59.02</v>
      </c>
      <c r="E1390" t="s">
        <v>20</v>
      </c>
      <c r="F1390" s="2">
        <v>44481</v>
      </c>
      <c r="G1390" s="15">
        <f>IF(A1390="2020",D1390/Escalation!$F$3,IF('2021 Costs'!A1390="2021",'2021 Costs'!D1390/Escalation!$G$3,'2021 Costs'!D1390/Escalation!$H$3))</f>
        <v>61.6297560091988</v>
      </c>
    </row>
    <row r="1391" spans="1:7" x14ac:dyDescent="0.25">
      <c r="A1391" t="s">
        <v>1</v>
      </c>
      <c r="B1391" t="s">
        <v>8</v>
      </c>
      <c r="C1391" t="s">
        <v>27</v>
      </c>
      <c r="D1391" s="15">
        <v>125.17</v>
      </c>
      <c r="E1391" t="s">
        <v>20</v>
      </c>
      <c r="F1391" s="2">
        <v>44481</v>
      </c>
      <c r="G1391" s="15">
        <f>IF(A1391="2020",D1391/Escalation!$F$3,IF('2021 Costs'!A1391="2021",'2021 Costs'!D1391/Escalation!$G$3,'2021 Costs'!D1391/Escalation!$H$3))</f>
        <v>136.92054195055422</v>
      </c>
    </row>
    <row r="1392" spans="1:7" x14ac:dyDescent="0.25">
      <c r="A1392" t="s">
        <v>1</v>
      </c>
      <c r="B1392" t="s">
        <v>8</v>
      </c>
      <c r="C1392" t="s">
        <v>27</v>
      </c>
      <c r="D1392" s="15">
        <v>-1.45</v>
      </c>
      <c r="E1392" t="s">
        <v>20</v>
      </c>
      <c r="F1392" s="2">
        <v>44481</v>
      </c>
      <c r="G1392" s="15">
        <f>IF(A1392="2020",D1392/Escalation!$F$3,IF('2021 Costs'!A1392="2021",'2021 Costs'!D1392/Escalation!$G$3,'2021 Costs'!D1392/Escalation!$H$3))</f>
        <v>-1.586121161846318</v>
      </c>
    </row>
    <row r="1393" spans="1:7" x14ac:dyDescent="0.25">
      <c r="A1393" t="s">
        <v>1</v>
      </c>
      <c r="B1393" t="s">
        <v>8</v>
      </c>
      <c r="C1393" t="s">
        <v>27</v>
      </c>
      <c r="D1393" s="15">
        <v>46.94</v>
      </c>
      <c r="E1393" t="s">
        <v>20</v>
      </c>
      <c r="F1393" s="2">
        <v>44481</v>
      </c>
      <c r="G1393" s="15">
        <f>IF(A1393="2020",D1393/Escalation!$F$3,IF('2021 Costs'!A1393="2021",'2021 Costs'!D1393/Escalation!$G$3,'2021 Costs'!D1393/Escalation!$H$3))</f>
        <v>51.346570577287011</v>
      </c>
    </row>
    <row r="1394" spans="1:7" x14ac:dyDescent="0.25">
      <c r="A1394" t="s">
        <v>1</v>
      </c>
      <c r="B1394" t="s">
        <v>8</v>
      </c>
      <c r="C1394" t="s">
        <v>27</v>
      </c>
      <c r="D1394" s="15">
        <v>0.57999999999999996</v>
      </c>
      <c r="E1394" t="s">
        <v>20</v>
      </c>
      <c r="F1394" s="2">
        <v>44481</v>
      </c>
      <c r="G1394" s="15">
        <f>IF(A1394="2020",D1394/Escalation!$F$3,IF('2021 Costs'!A1394="2021",'2021 Costs'!D1394/Escalation!$G$3,'2021 Costs'!D1394/Escalation!$H$3))</f>
        <v>0.63444846473852712</v>
      </c>
    </row>
    <row r="1395" spans="1:7" x14ac:dyDescent="0.25">
      <c r="A1395" t="s">
        <v>1</v>
      </c>
      <c r="B1395" t="s">
        <v>8</v>
      </c>
      <c r="C1395" t="s">
        <v>4</v>
      </c>
      <c r="D1395" s="15">
        <v>18.010000000000002</v>
      </c>
      <c r="E1395" t="s">
        <v>20</v>
      </c>
      <c r="F1395" s="2">
        <v>44481</v>
      </c>
      <c r="G1395" s="15">
        <f>IF(A1395="2020",D1395/Escalation!$F$3,IF('2021 Costs'!A1395="2021",'2021 Costs'!D1395/Escalation!$G$3,'2021 Costs'!D1395/Escalation!$H$3))</f>
        <v>19.700718706794614</v>
      </c>
    </row>
    <row r="1396" spans="1:7" x14ac:dyDescent="0.25">
      <c r="A1396" t="s">
        <v>1</v>
      </c>
      <c r="B1396" t="s">
        <v>8</v>
      </c>
      <c r="C1396" t="s">
        <v>27</v>
      </c>
      <c r="D1396" s="15">
        <v>26.48</v>
      </c>
      <c r="E1396" t="s">
        <v>20</v>
      </c>
      <c r="F1396" s="2">
        <v>44481</v>
      </c>
      <c r="G1396" s="15">
        <f>IF(A1396="2020",D1396/Escalation!$F$3,IF('2021 Costs'!A1396="2021",'2021 Costs'!D1396/Escalation!$G$3,'2021 Costs'!D1396/Escalation!$H$3))</f>
        <v>28.965854045303793</v>
      </c>
    </row>
    <row r="1397" spans="1:7" x14ac:dyDescent="0.25">
      <c r="A1397" t="s">
        <v>3</v>
      </c>
      <c r="B1397" t="s">
        <v>8</v>
      </c>
      <c r="C1397" t="s">
        <v>28</v>
      </c>
      <c r="D1397" s="15">
        <v>182.5</v>
      </c>
      <c r="E1397" t="s">
        <v>20</v>
      </c>
      <c r="F1397" s="2">
        <v>44481</v>
      </c>
      <c r="G1397" s="15">
        <f>IF(A1397="2020",D1397/Escalation!$F$3,IF('2021 Costs'!A1397="2021",'2021 Costs'!D1397/Escalation!$G$3,'2021 Costs'!D1397/Escalation!$H$3))</f>
        <v>190.56981483698374</v>
      </c>
    </row>
    <row r="1398" spans="1:7" x14ac:dyDescent="0.25">
      <c r="A1398" t="s">
        <v>3</v>
      </c>
      <c r="B1398" t="s">
        <v>8</v>
      </c>
      <c r="C1398" t="s">
        <v>4</v>
      </c>
      <c r="D1398" s="15">
        <v>0.95</v>
      </c>
      <c r="E1398" t="s">
        <v>20</v>
      </c>
      <c r="F1398" s="2">
        <v>44481</v>
      </c>
      <c r="G1398" s="15">
        <f>IF(A1398="2020",D1398/Escalation!$F$3,IF('2021 Costs'!A1398="2021",'2021 Costs'!D1398/Escalation!$G$3,'2021 Costs'!D1398/Escalation!$H$3))</f>
        <v>0.99200725531580569</v>
      </c>
    </row>
    <row r="1399" spans="1:7" x14ac:dyDescent="0.25">
      <c r="A1399" t="s">
        <v>3</v>
      </c>
      <c r="B1399" t="s">
        <v>8</v>
      </c>
      <c r="C1399" t="s">
        <v>4</v>
      </c>
      <c r="D1399" s="15">
        <v>198.43</v>
      </c>
      <c r="E1399" t="s">
        <v>20</v>
      </c>
      <c r="F1399" s="2">
        <v>44481</v>
      </c>
      <c r="G1399" s="15">
        <f>IF(A1399="2020",D1399/Escalation!$F$3,IF('2021 Costs'!A1399="2021",'2021 Costs'!D1399/Escalation!$G$3,'2021 Costs'!D1399/Escalation!$H$3))</f>
        <v>207.20421018138458</v>
      </c>
    </row>
    <row r="1400" spans="1:7" x14ac:dyDescent="0.25">
      <c r="A1400" t="s">
        <v>3</v>
      </c>
      <c r="B1400" t="s">
        <v>8</v>
      </c>
      <c r="C1400" t="s">
        <v>4</v>
      </c>
      <c r="D1400" s="15">
        <v>509.36</v>
      </c>
      <c r="E1400" t="s">
        <v>20</v>
      </c>
      <c r="F1400" s="2">
        <v>44481</v>
      </c>
      <c r="G1400" s="15">
        <f>IF(A1400="2020",D1400/Escalation!$F$3,IF('2021 Costs'!A1400="2021",'2021 Costs'!D1400/Escalation!$G$3,'2021 Costs'!D1400/Escalation!$H$3))</f>
        <v>531.88296375543041</v>
      </c>
    </row>
    <row r="1401" spans="1:7" x14ac:dyDescent="0.25">
      <c r="A1401" t="s">
        <v>3</v>
      </c>
      <c r="B1401" t="s">
        <v>8</v>
      </c>
      <c r="C1401" t="s">
        <v>4</v>
      </c>
      <c r="D1401" s="15">
        <v>323.47000000000003</v>
      </c>
      <c r="E1401" t="s">
        <v>20</v>
      </c>
      <c r="F1401" s="2">
        <v>44481</v>
      </c>
      <c r="G1401" s="15">
        <f>IF(A1401="2020",D1401/Escalation!$F$3,IF('2021 Costs'!A1401="2021",'2021 Costs'!D1401/Escalation!$G$3,'2021 Costs'!D1401/Escalation!$H$3))</f>
        <v>337.77324934421443</v>
      </c>
    </row>
    <row r="1402" spans="1:7" x14ac:dyDescent="0.25">
      <c r="A1402" t="s">
        <v>3</v>
      </c>
      <c r="B1402" t="s">
        <v>8</v>
      </c>
      <c r="C1402" t="s">
        <v>4</v>
      </c>
      <c r="D1402" s="15">
        <v>1788.14</v>
      </c>
      <c r="E1402" t="s">
        <v>20</v>
      </c>
      <c r="F1402" s="2">
        <v>44481</v>
      </c>
      <c r="G1402" s="15">
        <f>IF(A1402="2020",D1402/Escalation!$F$3,IF('2021 Costs'!A1402="2021",'2021 Costs'!D1402/Escalation!$G$3,'2021 Costs'!D1402/Escalation!$H$3))</f>
        <v>1867.2082668635842</v>
      </c>
    </row>
    <row r="1403" spans="1:7" x14ac:dyDescent="0.25">
      <c r="A1403" t="s">
        <v>3</v>
      </c>
      <c r="B1403" t="s">
        <v>8</v>
      </c>
      <c r="C1403" t="s">
        <v>4</v>
      </c>
      <c r="D1403" s="15">
        <v>634.04</v>
      </c>
      <c r="E1403" t="s">
        <v>20</v>
      </c>
      <c r="F1403" s="2">
        <v>44481</v>
      </c>
      <c r="G1403" s="15">
        <f>IF(A1403="2020",D1403/Escalation!$F$3,IF('2021 Costs'!A1403="2021",'2021 Costs'!D1403/Escalation!$G$3,'2021 Costs'!D1403/Escalation!$H$3))</f>
        <v>662.0760843794036</v>
      </c>
    </row>
    <row r="1404" spans="1:7" x14ac:dyDescent="0.25">
      <c r="A1404" t="s">
        <v>3</v>
      </c>
      <c r="B1404" t="s">
        <v>8</v>
      </c>
      <c r="C1404" t="s">
        <v>4</v>
      </c>
      <c r="D1404" s="15">
        <v>28.86</v>
      </c>
      <c r="E1404" t="s">
        <v>20</v>
      </c>
      <c r="F1404" s="2">
        <v>44481</v>
      </c>
      <c r="G1404" s="15">
        <f>IF(A1404="2020",D1404/Escalation!$F$3,IF('2021 Costs'!A1404="2021",'2021 Costs'!D1404/Escalation!$G$3,'2021 Costs'!D1404/Escalation!$H$3))</f>
        <v>30.136136198330689</v>
      </c>
    </row>
    <row r="1405" spans="1:7" x14ac:dyDescent="0.25">
      <c r="A1405" t="s">
        <v>3</v>
      </c>
      <c r="B1405" t="s">
        <v>8</v>
      </c>
      <c r="C1405" t="s">
        <v>4</v>
      </c>
      <c r="D1405" s="15">
        <v>56.79</v>
      </c>
      <c r="E1405" t="s">
        <v>20</v>
      </c>
      <c r="F1405" s="2">
        <v>44481</v>
      </c>
      <c r="G1405" s="15">
        <f>IF(A1405="2020",D1405/Escalation!$F$3,IF('2021 Costs'!A1405="2021",'2021 Costs'!D1405/Escalation!$G$3,'2021 Costs'!D1405/Escalation!$H$3))</f>
        <v>59.301149504615374</v>
      </c>
    </row>
    <row r="1406" spans="1:7" x14ac:dyDescent="0.25">
      <c r="A1406" t="s">
        <v>3</v>
      </c>
      <c r="B1406" t="s">
        <v>8</v>
      </c>
      <c r="C1406" t="s">
        <v>4</v>
      </c>
      <c r="D1406" s="15">
        <v>58.55</v>
      </c>
      <c r="E1406" t="s">
        <v>20</v>
      </c>
      <c r="F1406" s="2">
        <v>44481</v>
      </c>
      <c r="G1406" s="15">
        <f>IF(A1406="2020",D1406/Escalation!$F$3,IF('2021 Costs'!A1406="2021",'2021 Costs'!D1406/Escalation!$G$3,'2021 Costs'!D1406/Escalation!$H$3))</f>
        <v>61.138973472358344</v>
      </c>
    </row>
    <row r="1407" spans="1:7" x14ac:dyDescent="0.25">
      <c r="A1407" t="s">
        <v>3</v>
      </c>
      <c r="B1407" t="s">
        <v>8</v>
      </c>
      <c r="C1407" t="s">
        <v>4</v>
      </c>
      <c r="D1407" s="15">
        <v>189.39</v>
      </c>
      <c r="E1407" t="s">
        <v>20</v>
      </c>
      <c r="F1407" s="2">
        <v>44481</v>
      </c>
      <c r="G1407" s="15">
        <f>IF(A1407="2020",D1407/Escalation!$F$3,IF('2021 Costs'!A1407="2021",'2021 Costs'!D1407/Escalation!$G$3,'2021 Costs'!D1407/Escalation!$H$3))</f>
        <v>197.76447798343204</v>
      </c>
    </row>
    <row r="1408" spans="1:7" x14ac:dyDescent="0.25">
      <c r="A1408" t="s">
        <v>3</v>
      </c>
      <c r="B1408" t="s">
        <v>8</v>
      </c>
      <c r="C1408" t="s">
        <v>4</v>
      </c>
      <c r="D1408" s="15">
        <v>114.49</v>
      </c>
      <c r="E1408" t="s">
        <v>20</v>
      </c>
      <c r="F1408" s="2">
        <v>44481</v>
      </c>
      <c r="G1408" s="15">
        <f>IF(A1408="2020",D1408/Escalation!$F$3,IF('2021 Costs'!A1408="2021",'2021 Costs'!D1408/Escalation!$G$3,'2021 Costs'!D1408/Escalation!$H$3))</f>
        <v>119.55253753800694</v>
      </c>
    </row>
    <row r="1409" spans="1:7" x14ac:dyDescent="0.25">
      <c r="A1409" t="s">
        <v>3</v>
      </c>
      <c r="B1409" t="s">
        <v>8</v>
      </c>
      <c r="C1409" t="s">
        <v>4</v>
      </c>
      <c r="D1409" s="15">
        <v>888.21</v>
      </c>
      <c r="E1409" t="s">
        <v>20</v>
      </c>
      <c r="F1409" s="2">
        <v>44481</v>
      </c>
      <c r="G1409" s="15">
        <f>IF(A1409="2020",D1409/Escalation!$F$3,IF('2021 Costs'!A1409="2021",'2021 Costs'!D1409/Escalation!$G$3,'2021 Costs'!D1409/Escalation!$H$3))</f>
        <v>927.48501499373879</v>
      </c>
    </row>
    <row r="1410" spans="1:7" x14ac:dyDescent="0.25">
      <c r="A1410" t="s">
        <v>3</v>
      </c>
      <c r="B1410" t="s">
        <v>8</v>
      </c>
      <c r="C1410" t="s">
        <v>4</v>
      </c>
      <c r="D1410" s="15">
        <v>283.11</v>
      </c>
      <c r="E1410" t="s">
        <v>20</v>
      </c>
      <c r="F1410" s="2">
        <v>44481</v>
      </c>
      <c r="G1410" s="15">
        <f>IF(A1410="2020",D1410/Escalation!$F$3,IF('2021 Costs'!A1410="2021",'2021 Costs'!D1410/Escalation!$G$3,'2021 Costs'!D1410/Escalation!$H$3))</f>
        <v>295.62860426574503</v>
      </c>
    </row>
    <row r="1411" spans="1:7" x14ac:dyDescent="0.25">
      <c r="A1411" t="s">
        <v>3</v>
      </c>
      <c r="B1411" t="s">
        <v>8</v>
      </c>
      <c r="C1411" t="s">
        <v>4</v>
      </c>
      <c r="D1411" s="15">
        <v>877.64</v>
      </c>
      <c r="E1411" t="s">
        <v>20</v>
      </c>
      <c r="F1411" s="2">
        <v>44481</v>
      </c>
      <c r="G1411" s="15">
        <f>IF(A1411="2020",D1411/Escalation!$F$3,IF('2021 Costs'!A1411="2021",'2021 Costs'!D1411/Escalation!$G$3,'2021 Costs'!D1411/Escalation!$H$3))</f>
        <v>916.44762900564604</v>
      </c>
    </row>
    <row r="1412" spans="1:7" x14ac:dyDescent="0.25">
      <c r="A1412" t="s">
        <v>3</v>
      </c>
      <c r="B1412" t="s">
        <v>8</v>
      </c>
      <c r="C1412" t="s">
        <v>4</v>
      </c>
      <c r="D1412" s="15">
        <v>18.63</v>
      </c>
      <c r="E1412" t="s">
        <v>20</v>
      </c>
      <c r="F1412" s="2">
        <v>44481</v>
      </c>
      <c r="G1412" s="15">
        <f>IF(A1412="2020",D1412/Escalation!$F$3,IF('2021 Costs'!A1412="2021",'2021 Costs'!D1412/Escalation!$G$3,'2021 Costs'!D1412/Escalation!$H$3))</f>
        <v>19.453784385824694</v>
      </c>
    </row>
    <row r="1413" spans="1:7" x14ac:dyDescent="0.25">
      <c r="A1413" t="s">
        <v>1</v>
      </c>
      <c r="B1413" t="s">
        <v>8</v>
      </c>
      <c r="C1413" t="s">
        <v>4</v>
      </c>
      <c r="D1413" s="15">
        <v>1154.46</v>
      </c>
      <c r="E1413" t="s">
        <v>20</v>
      </c>
      <c r="F1413" s="2">
        <v>44481</v>
      </c>
      <c r="G1413" s="15">
        <f>IF(A1413="2020",D1413/Escalation!$F$3,IF('2021 Costs'!A1413="2021",'2021 Costs'!D1413/Escalation!$G$3,'2021 Costs'!D1413/Escalation!$H$3))</f>
        <v>1262.8368527621383</v>
      </c>
    </row>
    <row r="1414" spans="1:7" x14ac:dyDescent="0.25">
      <c r="A1414" t="s">
        <v>1</v>
      </c>
      <c r="B1414" t="s">
        <v>8</v>
      </c>
      <c r="C1414" t="s">
        <v>4</v>
      </c>
      <c r="D1414" s="15">
        <v>547.16999999999996</v>
      </c>
      <c r="E1414" t="s">
        <v>20</v>
      </c>
      <c r="F1414" s="2">
        <v>44481</v>
      </c>
      <c r="G1414" s="15">
        <f>IF(A1414="2020",D1414/Escalation!$F$3,IF('2021 Costs'!A1414="2021",'2021 Costs'!D1414/Escalation!$G$3,'2021 Costs'!D1414/Escalation!$H$3))</f>
        <v>598.53649388099984</v>
      </c>
    </row>
    <row r="1415" spans="1:7" x14ac:dyDescent="0.25">
      <c r="A1415" t="s">
        <v>3</v>
      </c>
      <c r="B1415" t="s">
        <v>8</v>
      </c>
      <c r="C1415" t="s">
        <v>4</v>
      </c>
      <c r="D1415" s="15">
        <v>446.93</v>
      </c>
      <c r="E1415" t="s">
        <v>20</v>
      </c>
      <c r="F1415" s="2">
        <v>44481</v>
      </c>
      <c r="G1415" s="15">
        <f>IF(A1415="2020",D1415/Escalation!$F$3,IF('2021 Costs'!A1415="2021",'2021 Costs'!D1415/Escalation!$G$3,'2021 Costs'!D1415/Escalation!$H$3))</f>
        <v>466.69242380872953</v>
      </c>
    </row>
    <row r="1416" spans="1:7" x14ac:dyDescent="0.25">
      <c r="A1416" t="s">
        <v>3</v>
      </c>
      <c r="B1416" t="s">
        <v>8</v>
      </c>
      <c r="C1416" t="s">
        <v>4</v>
      </c>
      <c r="D1416" s="15">
        <v>179.8</v>
      </c>
      <c r="E1416" t="s">
        <v>20</v>
      </c>
      <c r="F1416" s="2">
        <v>44481</v>
      </c>
      <c r="G1416" s="15">
        <f>IF(A1416="2020",D1416/Escalation!$F$3,IF('2021 Costs'!A1416="2021",'2021 Costs'!D1416/Escalation!$G$3,'2021 Costs'!D1416/Escalation!$H$3))</f>
        <v>187.75042579555989</v>
      </c>
    </row>
    <row r="1417" spans="1:7" x14ac:dyDescent="0.25">
      <c r="A1417" t="s">
        <v>3</v>
      </c>
      <c r="B1417" t="s">
        <v>8</v>
      </c>
      <c r="C1417" t="s">
        <v>4</v>
      </c>
      <c r="D1417" s="15">
        <v>291.35000000000002</v>
      </c>
      <c r="E1417" t="s">
        <v>20</v>
      </c>
      <c r="F1417" s="2">
        <v>44481</v>
      </c>
      <c r="G1417" s="15">
        <f>IF(A1417="2020",D1417/Escalation!$F$3,IF('2021 Costs'!A1417="2021",'2021 Costs'!D1417/Escalation!$G$3,'2021 Costs'!D1417/Escalation!$H$3))</f>
        <v>304.23296193290531</v>
      </c>
    </row>
    <row r="1418" spans="1:7" x14ac:dyDescent="0.25">
      <c r="A1418" t="s">
        <v>3</v>
      </c>
      <c r="B1418" t="s">
        <v>8</v>
      </c>
      <c r="C1418" t="s">
        <v>4</v>
      </c>
      <c r="D1418" s="15">
        <v>3909.78</v>
      </c>
      <c r="E1418" t="s">
        <v>20</v>
      </c>
      <c r="F1418" s="2">
        <v>44481</v>
      </c>
      <c r="G1418" s="15">
        <f>IF(A1418="2020",D1418/Escalation!$F$3,IF('2021 Costs'!A1418="2021",'2021 Costs'!D1418/Escalation!$G$3,'2021 Costs'!D1418/Escalation!$H$3))</f>
        <v>4082.6632912511909</v>
      </c>
    </row>
    <row r="1419" spans="1:7" x14ac:dyDescent="0.25">
      <c r="A1419" t="s">
        <v>3</v>
      </c>
      <c r="B1419" t="s">
        <v>8</v>
      </c>
      <c r="C1419" t="s">
        <v>4</v>
      </c>
      <c r="D1419" s="15">
        <v>1198.4000000000001</v>
      </c>
      <c r="E1419" t="s">
        <v>20</v>
      </c>
      <c r="F1419" s="2">
        <v>44481</v>
      </c>
      <c r="G1419" s="15">
        <f>IF(A1419="2020",D1419/Escalation!$F$3,IF('2021 Costs'!A1419="2021",'2021 Costs'!D1419/Escalation!$G$3,'2021 Costs'!D1419/Escalation!$H$3))</f>
        <v>1251.3910471268018</v>
      </c>
    </row>
    <row r="1420" spans="1:7" x14ac:dyDescent="0.25">
      <c r="A1420" t="s">
        <v>3</v>
      </c>
      <c r="B1420" t="s">
        <v>8</v>
      </c>
      <c r="C1420" t="s">
        <v>4</v>
      </c>
      <c r="D1420" s="15">
        <v>862.51</v>
      </c>
      <c r="E1420" t="s">
        <v>20</v>
      </c>
      <c r="F1420" s="2">
        <v>44481</v>
      </c>
      <c r="G1420" s="15">
        <f>IF(A1420="2020",D1420/Escalation!$F$3,IF('2021 Costs'!A1420="2021",'2021 Costs'!D1420/Escalation!$G$3,'2021 Costs'!D1420/Escalation!$H$3))</f>
        <v>900.6486081920375</v>
      </c>
    </row>
    <row r="1421" spans="1:7" x14ac:dyDescent="0.25">
      <c r="A1421" t="s">
        <v>3</v>
      </c>
      <c r="B1421" t="s">
        <v>8</v>
      </c>
      <c r="C1421" t="s">
        <v>4</v>
      </c>
      <c r="D1421" s="15">
        <v>20516.87</v>
      </c>
      <c r="E1421" t="s">
        <v>20</v>
      </c>
      <c r="F1421" s="2">
        <v>44481</v>
      </c>
      <c r="G1421" s="15">
        <f>IF(A1421="2020",D1421/Escalation!$F$3,IF('2021 Costs'!A1421="2021",'2021 Costs'!D1421/Escalation!$G$3,'2021 Costs'!D1421/Escalation!$H$3))</f>
        <v>21424.088311969677</v>
      </c>
    </row>
    <row r="1422" spans="1:7" x14ac:dyDescent="0.25">
      <c r="A1422" t="s">
        <v>6</v>
      </c>
      <c r="B1422" t="s">
        <v>8</v>
      </c>
      <c r="C1422" t="s">
        <v>4</v>
      </c>
      <c r="D1422" s="15">
        <v>92.89</v>
      </c>
      <c r="E1422" t="s">
        <v>20</v>
      </c>
      <c r="F1422" s="2">
        <v>44481</v>
      </c>
      <c r="G1422" s="15">
        <f>IF(A1422="2020",D1422/Escalation!$F$3,IF('2021 Costs'!A1422="2021",'2021 Costs'!D1422/Escalation!$G$3,'2021 Costs'!D1422/Escalation!$H$3))</f>
        <v>92.89</v>
      </c>
    </row>
    <row r="1423" spans="1:7" x14ac:dyDescent="0.25">
      <c r="A1423" t="s">
        <v>1</v>
      </c>
      <c r="B1423" t="s">
        <v>8</v>
      </c>
      <c r="C1423" t="s">
        <v>4</v>
      </c>
      <c r="D1423" s="15">
        <v>1838.78</v>
      </c>
      <c r="E1423" t="s">
        <v>20</v>
      </c>
      <c r="F1423" s="2">
        <v>44481</v>
      </c>
      <c r="G1423" s="15">
        <f>IF(A1423="2020",D1423/Escalation!$F$3,IF('2021 Costs'!A1423="2021",'2021 Costs'!D1423/Escalation!$G$3,'2021 Costs'!D1423/Escalation!$H$3))</f>
        <v>2011.3985310205328</v>
      </c>
    </row>
    <row r="1424" spans="1:7" x14ac:dyDescent="0.25">
      <c r="A1424" t="s">
        <v>1</v>
      </c>
      <c r="B1424" t="s">
        <v>8</v>
      </c>
      <c r="C1424" t="s">
        <v>4</v>
      </c>
      <c r="D1424" s="15">
        <v>859.79</v>
      </c>
      <c r="E1424" t="s">
        <v>20</v>
      </c>
      <c r="F1424" s="2">
        <v>44481</v>
      </c>
      <c r="G1424" s="15">
        <f>IF(A1424="2020",D1424/Escalation!$F$3,IF('2021 Costs'!A1424="2021",'2021 Costs'!D1424/Escalation!$G$3,'2021 Costs'!D1424/Escalation!$H$3))</f>
        <v>940.50421637506599</v>
      </c>
    </row>
    <row r="1425" spans="1:7" x14ac:dyDescent="0.25">
      <c r="A1425" t="s">
        <v>3</v>
      </c>
      <c r="B1425" t="s">
        <v>8</v>
      </c>
      <c r="C1425" t="s">
        <v>4</v>
      </c>
      <c r="D1425" s="15">
        <v>695.18</v>
      </c>
      <c r="E1425" t="s">
        <v>20</v>
      </c>
      <c r="F1425" s="2">
        <v>44481</v>
      </c>
      <c r="G1425" s="15">
        <f>IF(A1425="2020",D1425/Escalation!$F$3,IF('2021 Costs'!A1425="2021",'2021 Costs'!D1425/Escalation!$G$3,'2021 Costs'!D1425/Escalation!$H$3))</f>
        <v>725.91958289520187</v>
      </c>
    </row>
    <row r="1426" spans="1:7" x14ac:dyDescent="0.25">
      <c r="A1426" t="s">
        <v>3</v>
      </c>
      <c r="B1426" t="s">
        <v>8</v>
      </c>
      <c r="C1426" t="s">
        <v>4</v>
      </c>
      <c r="D1426" s="15">
        <v>312.5</v>
      </c>
      <c r="E1426" t="s">
        <v>20</v>
      </c>
      <c r="F1426" s="2">
        <v>44481</v>
      </c>
      <c r="G1426" s="15">
        <f>IF(A1426="2020",D1426/Escalation!$F$3,IF('2021 Costs'!A1426="2021",'2021 Costs'!D1426/Escalation!$G$3,'2021 Costs'!D1426/Escalation!$H$3))</f>
        <v>326.31817609072556</v>
      </c>
    </row>
    <row r="1427" spans="1:7" x14ac:dyDescent="0.25">
      <c r="A1427" t="s">
        <v>3</v>
      </c>
      <c r="B1427" t="s">
        <v>8</v>
      </c>
      <c r="C1427" t="s">
        <v>4</v>
      </c>
      <c r="D1427" s="15">
        <v>506.72</v>
      </c>
      <c r="E1427" t="s">
        <v>20</v>
      </c>
      <c r="F1427" s="2">
        <v>44481</v>
      </c>
      <c r="G1427" s="15">
        <f>IF(A1427="2020",D1427/Escalation!$F$3,IF('2021 Costs'!A1427="2021",'2021 Costs'!D1427/Escalation!$G$3,'2021 Costs'!D1427/Escalation!$H$3))</f>
        <v>529.12622780381594</v>
      </c>
    </row>
    <row r="1428" spans="1:7" x14ac:dyDescent="0.25">
      <c r="A1428" t="s">
        <v>3</v>
      </c>
      <c r="B1428" t="s">
        <v>8</v>
      </c>
      <c r="C1428" t="s">
        <v>4</v>
      </c>
      <c r="D1428" s="15">
        <v>7177.42</v>
      </c>
      <c r="E1428" t="s">
        <v>20</v>
      </c>
      <c r="F1428" s="2">
        <v>44481</v>
      </c>
      <c r="G1428" s="15">
        <f>IF(A1428="2020",D1428/Escalation!$F$3,IF('2021 Costs'!A1428="2021",'2021 Costs'!D1428/Escalation!$G$3,'2021 Costs'!D1428/Escalation!$H$3))</f>
        <v>7494.7923309987063</v>
      </c>
    </row>
    <row r="1429" spans="1:7" x14ac:dyDescent="0.25">
      <c r="A1429" t="s">
        <v>3</v>
      </c>
      <c r="B1429" t="s">
        <v>8</v>
      </c>
      <c r="C1429" t="s">
        <v>4</v>
      </c>
      <c r="D1429" s="15">
        <v>1776.98</v>
      </c>
      <c r="E1429" t="s">
        <v>20</v>
      </c>
      <c r="F1429" s="2">
        <v>44481</v>
      </c>
      <c r="G1429" s="15">
        <f>IF(A1429="2020",D1429/Escalation!$F$3,IF('2021 Costs'!A1429="2021",'2021 Costs'!D1429/Escalation!$G$3,'2021 Costs'!D1429/Escalation!$H$3))</f>
        <v>1855.5547921590321</v>
      </c>
    </row>
    <row r="1430" spans="1:7" x14ac:dyDescent="0.25">
      <c r="A1430" t="s">
        <v>3</v>
      </c>
      <c r="B1430" t="s">
        <v>8</v>
      </c>
      <c r="C1430" t="s">
        <v>4</v>
      </c>
      <c r="D1430" s="15">
        <v>1848.32</v>
      </c>
      <c r="E1430" t="s">
        <v>20</v>
      </c>
      <c r="F1430" s="2">
        <v>44481</v>
      </c>
      <c r="G1430" s="15">
        <f>IF(A1430="2020",D1430/Escalation!$F$3,IF('2021 Costs'!A1430="2021",'2021 Costs'!D1430/Escalation!$G$3,'2021 Costs'!D1430/Escalation!$H$3))</f>
        <v>1930.0493159424316</v>
      </c>
    </row>
    <row r="1431" spans="1:7" x14ac:dyDescent="0.25">
      <c r="A1431" t="s">
        <v>3</v>
      </c>
      <c r="B1431" t="s">
        <v>8</v>
      </c>
      <c r="C1431" t="s">
        <v>4</v>
      </c>
      <c r="D1431" s="15">
        <v>31783.49</v>
      </c>
      <c r="E1431" t="s">
        <v>20</v>
      </c>
      <c r="F1431" s="2">
        <v>44481</v>
      </c>
      <c r="G1431" s="15">
        <f>IF(A1431="2020",D1431/Escalation!$F$3,IF('2021 Costs'!A1431="2021",'2021 Costs'!D1431/Escalation!$G$3,'2021 Costs'!D1431/Escalation!$H$3))</f>
        <v>33188.897557113014</v>
      </c>
    </row>
    <row r="1432" spans="1:7" x14ac:dyDescent="0.25">
      <c r="A1432" t="s">
        <v>6</v>
      </c>
      <c r="B1432" t="s">
        <v>8</v>
      </c>
      <c r="C1432" t="s">
        <v>4</v>
      </c>
      <c r="D1432" s="15">
        <v>141.43</v>
      </c>
      <c r="E1432" t="s">
        <v>20</v>
      </c>
      <c r="F1432" s="2">
        <v>44481</v>
      </c>
      <c r="G1432" s="15">
        <f>IF(A1432="2020",D1432/Escalation!$F$3,IF('2021 Costs'!A1432="2021",'2021 Costs'!D1432/Escalation!$G$3,'2021 Costs'!D1432/Escalation!$H$3))</f>
        <v>141.43</v>
      </c>
    </row>
    <row r="1433" spans="1:7" x14ac:dyDescent="0.25">
      <c r="A1433" t="s">
        <v>1</v>
      </c>
      <c r="B1433" t="s">
        <v>8</v>
      </c>
      <c r="C1433" t="s">
        <v>4</v>
      </c>
      <c r="D1433" s="15">
        <v>442.27</v>
      </c>
      <c r="E1433" t="s">
        <v>20</v>
      </c>
      <c r="F1433" s="2">
        <v>44481</v>
      </c>
      <c r="G1433" s="15">
        <f>IF(A1433="2020",D1433/Escalation!$F$3,IF('2021 Costs'!A1433="2021",'2021 Costs'!D1433/Escalation!$G$3,'2021 Costs'!D1433/Escalation!$H$3))</f>
        <v>483.78883189639384</v>
      </c>
    </row>
    <row r="1434" spans="1:7" x14ac:dyDescent="0.25">
      <c r="A1434" t="s">
        <v>1</v>
      </c>
      <c r="B1434" t="s">
        <v>8</v>
      </c>
      <c r="C1434" t="s">
        <v>4</v>
      </c>
      <c r="D1434" s="15">
        <v>202.87</v>
      </c>
      <c r="E1434" t="s">
        <v>20</v>
      </c>
      <c r="F1434" s="2">
        <v>44481</v>
      </c>
      <c r="G1434" s="15">
        <f>IF(A1434="2020",D1434/Escalation!$F$3,IF('2021 Costs'!A1434="2021",'2021 Costs'!D1434/Escalation!$G$3,'2021 Costs'!D1434/Escalation!$H$3))</f>
        <v>221.91475869225002</v>
      </c>
    </row>
    <row r="1435" spans="1:7" x14ac:dyDescent="0.25">
      <c r="A1435" t="s">
        <v>3</v>
      </c>
      <c r="B1435" t="s">
        <v>8</v>
      </c>
      <c r="C1435" t="s">
        <v>4</v>
      </c>
      <c r="D1435" s="15">
        <v>172.34</v>
      </c>
      <c r="E1435" t="s">
        <v>20</v>
      </c>
      <c r="F1435" s="2">
        <v>44481</v>
      </c>
      <c r="G1435" s="15">
        <f>IF(A1435="2020",D1435/Escalation!$F$3,IF('2021 Costs'!A1435="2021",'2021 Costs'!D1435/Escalation!$G$3,'2021 Costs'!D1435/Escalation!$H$3))</f>
        <v>179.96055829592208</v>
      </c>
    </row>
    <row r="1436" spans="1:7" x14ac:dyDescent="0.25">
      <c r="A1436" t="s">
        <v>3</v>
      </c>
      <c r="B1436" t="s">
        <v>8</v>
      </c>
      <c r="C1436" t="s">
        <v>4</v>
      </c>
      <c r="D1436" s="15">
        <v>76.86</v>
      </c>
      <c r="E1436" t="s">
        <v>20</v>
      </c>
      <c r="F1436" s="2">
        <v>44481</v>
      </c>
      <c r="G1436" s="15">
        <f>IF(A1436="2020",D1436/Escalation!$F$3,IF('2021 Costs'!A1436="2021",'2021 Costs'!D1436/Escalation!$G$3,'2021 Costs'!D1436/Escalation!$H$3))</f>
        <v>80.25860804586614</v>
      </c>
    </row>
    <row r="1437" spans="1:7" x14ac:dyDescent="0.25">
      <c r="A1437" t="s">
        <v>3</v>
      </c>
      <c r="B1437" t="s">
        <v>8</v>
      </c>
      <c r="C1437" t="s">
        <v>4</v>
      </c>
      <c r="D1437" s="15">
        <v>98.2</v>
      </c>
      <c r="E1437" t="s">
        <v>20</v>
      </c>
      <c r="F1437" s="2">
        <v>44481</v>
      </c>
      <c r="G1437" s="15">
        <f>IF(A1437="2020",D1437/Escalation!$F$3,IF('2021 Costs'!A1437="2021",'2021 Costs'!D1437/Escalation!$G$3,'2021 Costs'!D1437/Escalation!$H$3))</f>
        <v>102.54222365474961</v>
      </c>
    </row>
    <row r="1438" spans="1:7" x14ac:dyDescent="0.25">
      <c r="A1438" t="s">
        <v>3</v>
      </c>
      <c r="B1438" t="s">
        <v>8</v>
      </c>
      <c r="C1438" t="s">
        <v>4</v>
      </c>
      <c r="D1438" s="15">
        <v>1722.4</v>
      </c>
      <c r="E1438" t="s">
        <v>20</v>
      </c>
      <c r="F1438" s="2">
        <v>44481</v>
      </c>
      <c r="G1438" s="15">
        <f>IF(A1438="2020",D1438/Escalation!$F$3,IF('2021 Costs'!A1438="2021",'2021 Costs'!D1438/Escalation!$G$3,'2021 Costs'!D1438/Escalation!$H$3))</f>
        <v>1798.5613647957305</v>
      </c>
    </row>
    <row r="1439" spans="1:7" x14ac:dyDescent="0.25">
      <c r="A1439" t="s">
        <v>3</v>
      </c>
      <c r="B1439" t="s">
        <v>8</v>
      </c>
      <c r="C1439" t="s">
        <v>4</v>
      </c>
      <c r="D1439" s="15">
        <v>427.94</v>
      </c>
      <c r="E1439" t="s">
        <v>20</v>
      </c>
      <c r="F1439" s="2">
        <v>44481</v>
      </c>
      <c r="G1439" s="15">
        <f>IF(A1439="2020",D1439/Escalation!$F$3,IF('2021 Costs'!A1439="2021",'2021 Costs'!D1439/Escalation!$G$3,'2021 Costs'!D1439/Escalation!$H$3))</f>
        <v>446.86272088404831</v>
      </c>
    </row>
    <row r="1440" spans="1:7" x14ac:dyDescent="0.25">
      <c r="A1440" t="s">
        <v>3</v>
      </c>
      <c r="B1440" t="s">
        <v>8</v>
      </c>
      <c r="C1440" t="s">
        <v>4</v>
      </c>
      <c r="D1440" s="15">
        <v>295.97000000000003</v>
      </c>
      <c r="E1440" t="s">
        <v>20</v>
      </c>
      <c r="F1440" s="2">
        <v>44481</v>
      </c>
      <c r="G1440" s="15">
        <f>IF(A1440="2020",D1440/Escalation!$F$3,IF('2021 Costs'!A1440="2021",'2021 Costs'!D1440/Escalation!$G$3,'2021 Costs'!D1440/Escalation!$H$3))</f>
        <v>309.05724984823058</v>
      </c>
    </row>
    <row r="1441" spans="1:7" x14ac:dyDescent="0.25">
      <c r="A1441" t="s">
        <v>3</v>
      </c>
      <c r="B1441" t="s">
        <v>8</v>
      </c>
      <c r="C1441" t="s">
        <v>4</v>
      </c>
      <c r="D1441" s="15">
        <v>7718.46</v>
      </c>
      <c r="E1441" t="s">
        <v>20</v>
      </c>
      <c r="F1441" s="2">
        <v>44481</v>
      </c>
      <c r="G1441" s="15">
        <f>IF(A1441="2020",D1441/Escalation!$F$3,IF('2021 Costs'!A1441="2021",'2021 Costs'!D1441/Escalation!$G$3,'2021 Costs'!D1441/Escalation!$H$3))</f>
        <v>8059.75612617351</v>
      </c>
    </row>
    <row r="1442" spans="1:7" x14ac:dyDescent="0.25">
      <c r="A1442" t="s">
        <v>6</v>
      </c>
      <c r="B1442" t="s">
        <v>8</v>
      </c>
      <c r="C1442" t="s">
        <v>4</v>
      </c>
      <c r="D1442" s="15">
        <v>33.270000000000003</v>
      </c>
      <c r="E1442" t="s">
        <v>20</v>
      </c>
      <c r="F1442" s="2">
        <v>44481</v>
      </c>
      <c r="G1442" s="15">
        <f>IF(A1442="2020",D1442/Escalation!$F$3,IF('2021 Costs'!A1442="2021",'2021 Costs'!D1442/Escalation!$G$3,'2021 Costs'!D1442/Escalation!$H$3))</f>
        <v>33.270000000000003</v>
      </c>
    </row>
    <row r="1443" spans="1:7" x14ac:dyDescent="0.25">
      <c r="A1443" t="s">
        <v>3</v>
      </c>
      <c r="B1443" t="s">
        <v>8</v>
      </c>
      <c r="C1443" t="s">
        <v>4</v>
      </c>
      <c r="D1443" s="15">
        <v>196.27</v>
      </c>
      <c r="E1443" t="s">
        <v>20</v>
      </c>
      <c r="F1443" s="2">
        <v>44481</v>
      </c>
      <c r="G1443" s="15">
        <f>IF(A1443="2020",D1443/Escalation!$F$3,IF('2021 Costs'!A1443="2021",'2021 Costs'!D1443/Escalation!$G$3,'2021 Costs'!D1443/Escalation!$H$3))</f>
        <v>204.94869894824549</v>
      </c>
    </row>
    <row r="1444" spans="1:7" x14ac:dyDescent="0.25">
      <c r="A1444" t="s">
        <v>3</v>
      </c>
      <c r="B1444" t="s">
        <v>8</v>
      </c>
      <c r="C1444" t="s">
        <v>4</v>
      </c>
      <c r="D1444" s="15">
        <v>4133.82</v>
      </c>
      <c r="E1444" t="s">
        <v>20</v>
      </c>
      <c r="F1444" s="2">
        <v>44481</v>
      </c>
      <c r="G1444" s="15">
        <f>IF(A1444="2020",D1444/Escalation!$F$3,IF('2021 Costs'!A1444="2021",'2021 Costs'!D1444/Escalation!$G$3,'2021 Costs'!D1444/Escalation!$H$3))</f>
        <v>4316.6099285995624</v>
      </c>
    </row>
    <row r="1445" spans="1:7" x14ac:dyDescent="0.25">
      <c r="A1445" t="s">
        <v>3</v>
      </c>
      <c r="B1445" t="s">
        <v>8</v>
      </c>
      <c r="C1445" t="s">
        <v>4</v>
      </c>
      <c r="D1445" s="15">
        <v>-41.98</v>
      </c>
      <c r="E1445" t="s">
        <v>20</v>
      </c>
      <c r="F1445" s="2">
        <v>44481</v>
      </c>
      <c r="G1445" s="15">
        <f>IF(A1445="2020",D1445/Escalation!$F$3,IF('2021 Costs'!A1445="2021",'2021 Costs'!D1445/Escalation!$G$3,'2021 Costs'!D1445/Escalation!$H$3))</f>
        <v>-43.836278503323712</v>
      </c>
    </row>
    <row r="1446" spans="1:7" x14ac:dyDescent="0.25">
      <c r="A1446" t="s">
        <v>1</v>
      </c>
      <c r="B1446" t="s">
        <v>8</v>
      </c>
      <c r="C1446" t="s">
        <v>4</v>
      </c>
      <c r="D1446" s="15">
        <v>57.46</v>
      </c>
      <c r="E1446" t="s">
        <v>20</v>
      </c>
      <c r="F1446" s="2">
        <v>44481</v>
      </c>
      <c r="G1446" s="15">
        <f>IF(A1446="2020",D1446/Escalation!$F$3,IF('2021 Costs'!A1446="2021",'2021 Costs'!D1446/Escalation!$G$3,'2021 Costs'!D1446/Escalation!$H$3))</f>
        <v>62.854153075647886</v>
      </c>
    </row>
    <row r="1447" spans="1:7" x14ac:dyDescent="0.25">
      <c r="A1447" t="s">
        <v>1</v>
      </c>
      <c r="B1447" t="s">
        <v>8</v>
      </c>
      <c r="C1447" t="s">
        <v>4</v>
      </c>
      <c r="D1447" s="15">
        <v>33.46</v>
      </c>
      <c r="E1447" t="s">
        <v>20</v>
      </c>
      <c r="F1447" s="2">
        <v>44481</v>
      </c>
      <c r="G1447" s="15">
        <f>IF(A1447="2020",D1447/Escalation!$F$3,IF('2021 Costs'!A1447="2021",'2021 Costs'!D1447/Escalation!$G$3,'2021 Costs'!D1447/Escalation!$H$3))</f>
        <v>36.601113155432969</v>
      </c>
    </row>
    <row r="1448" spans="1:7" x14ac:dyDescent="0.25">
      <c r="A1448" t="s">
        <v>3</v>
      </c>
      <c r="B1448" t="s">
        <v>8</v>
      </c>
      <c r="C1448" t="s">
        <v>4</v>
      </c>
      <c r="D1448" s="15">
        <v>23.79</v>
      </c>
      <c r="E1448" t="s">
        <v>20</v>
      </c>
      <c r="F1448" s="2">
        <v>44481</v>
      </c>
      <c r="G1448" s="15">
        <f>IF(A1448="2020",D1448/Escalation!$F$3,IF('2021 Costs'!A1448="2021",'2021 Costs'!D1448/Escalation!$G$3,'2021 Costs'!D1448/Escalation!$H$3))</f>
        <v>24.841950109434755</v>
      </c>
    </row>
    <row r="1449" spans="1:7" x14ac:dyDescent="0.25">
      <c r="A1449" t="s">
        <v>3</v>
      </c>
      <c r="B1449" t="s">
        <v>8</v>
      </c>
      <c r="C1449" t="s">
        <v>4</v>
      </c>
      <c r="D1449" s="15">
        <v>66.3</v>
      </c>
      <c r="E1449" t="s">
        <v>20</v>
      </c>
      <c r="F1449" s="2">
        <v>44481</v>
      </c>
      <c r="G1449" s="15">
        <f>IF(A1449="2020",D1449/Escalation!$F$3,IF('2021 Costs'!A1449="2021",'2021 Costs'!D1449/Escalation!$G$3,'2021 Costs'!D1449/Escalation!$H$3))</f>
        <v>69.231664239408332</v>
      </c>
    </row>
    <row r="1450" spans="1:7" x14ac:dyDescent="0.25">
      <c r="A1450" t="s">
        <v>3</v>
      </c>
      <c r="B1450" t="s">
        <v>8</v>
      </c>
      <c r="C1450" t="s">
        <v>4</v>
      </c>
      <c r="D1450" s="15">
        <v>1396.3</v>
      </c>
      <c r="E1450" t="s">
        <v>20</v>
      </c>
      <c r="F1450" s="2">
        <v>44481</v>
      </c>
      <c r="G1450" s="15">
        <f>IF(A1450="2020",D1450/Escalation!$F$3,IF('2021 Costs'!A1450="2021",'2021 Costs'!D1450/Escalation!$G$3,'2021 Costs'!D1450/Escalation!$H$3))</f>
        <v>1458.0418216815362</v>
      </c>
    </row>
    <row r="1451" spans="1:7" x14ac:dyDescent="0.25">
      <c r="A1451" t="s">
        <v>6</v>
      </c>
      <c r="B1451" t="s">
        <v>8</v>
      </c>
      <c r="C1451" t="s">
        <v>4</v>
      </c>
      <c r="D1451" s="15">
        <v>6.82</v>
      </c>
      <c r="E1451" t="s">
        <v>20</v>
      </c>
      <c r="F1451" s="2">
        <v>44481</v>
      </c>
      <c r="G1451" s="15">
        <f>IF(A1451="2020",D1451/Escalation!$F$3,IF('2021 Costs'!A1451="2021",'2021 Costs'!D1451/Escalation!$G$3,'2021 Costs'!D1451/Escalation!$H$3))</f>
        <v>6.82</v>
      </c>
    </row>
    <row r="1452" spans="1:7" x14ac:dyDescent="0.25">
      <c r="A1452" t="s">
        <v>3</v>
      </c>
      <c r="B1452" t="s">
        <v>8</v>
      </c>
      <c r="C1452" t="s">
        <v>26</v>
      </c>
      <c r="D1452" s="15">
        <v>100.38</v>
      </c>
      <c r="E1452" t="s">
        <v>20</v>
      </c>
      <c r="F1452" s="2">
        <v>44481</v>
      </c>
      <c r="G1452" s="15">
        <f>IF(A1452="2020",D1452/Escalation!$F$3,IF('2021 Costs'!A1452="2021",'2021 Costs'!D1452/Escalation!$G$3,'2021 Costs'!D1452/Escalation!$H$3))</f>
        <v>104.81861925115851</v>
      </c>
    </row>
    <row r="1453" spans="1:7" x14ac:dyDescent="0.25">
      <c r="A1453" t="s">
        <v>3</v>
      </c>
      <c r="B1453" t="s">
        <v>8</v>
      </c>
      <c r="C1453" t="s">
        <v>26</v>
      </c>
      <c r="D1453" s="15">
        <v>3836.24</v>
      </c>
      <c r="E1453" t="s">
        <v>20</v>
      </c>
      <c r="F1453" s="2">
        <v>44481</v>
      </c>
      <c r="G1453" s="15">
        <f>IF(A1453="2020",D1453/Escalation!$F$3,IF('2021 Costs'!A1453="2021",'2021 Costs'!D1453/Escalation!$G$3,'2021 Costs'!D1453/Escalation!$H$3))</f>
        <v>4005.8714875081123</v>
      </c>
    </row>
    <row r="1454" spans="1:7" x14ac:dyDescent="0.25">
      <c r="A1454" t="s">
        <v>3</v>
      </c>
      <c r="B1454" t="s">
        <v>8</v>
      </c>
      <c r="C1454" t="s">
        <v>26</v>
      </c>
      <c r="D1454" s="15">
        <v>-35.18</v>
      </c>
      <c r="E1454" t="s">
        <v>20</v>
      </c>
      <c r="F1454" s="2">
        <v>44481</v>
      </c>
      <c r="G1454" s="15">
        <f>IF(A1454="2020",D1454/Escalation!$F$3,IF('2021 Costs'!A1454="2021",'2021 Costs'!D1454/Escalation!$G$3,'2021 Costs'!D1454/Escalation!$H$3))</f>
        <v>-36.735594991589522</v>
      </c>
    </row>
    <row r="1455" spans="1:7" x14ac:dyDescent="0.25">
      <c r="A1455" t="s">
        <v>3</v>
      </c>
      <c r="B1455" t="s">
        <v>9</v>
      </c>
      <c r="C1455" t="s">
        <v>26</v>
      </c>
      <c r="D1455" s="15">
        <v>113273.45</v>
      </c>
      <c r="E1455" t="s">
        <v>21</v>
      </c>
      <c r="F1455" s="2">
        <v>44510</v>
      </c>
      <c r="G1455" s="15">
        <f>IF(A1455="2020",D1455/Escalation!$F$3,IF('2021 Costs'!A1455="2021",'2021 Costs'!D1455/Escalation!$G$3,'2021 Costs'!D1455/Escalation!$H$3))</f>
        <v>118282.19393121279</v>
      </c>
    </row>
    <row r="1456" spans="1:7" x14ac:dyDescent="0.25">
      <c r="A1456" t="s">
        <v>3</v>
      </c>
      <c r="B1456" t="s">
        <v>9</v>
      </c>
      <c r="C1456" t="s">
        <v>26</v>
      </c>
      <c r="D1456" s="15">
        <v>36912.93</v>
      </c>
      <c r="E1456" t="s">
        <v>21</v>
      </c>
      <c r="F1456" s="2">
        <v>44510</v>
      </c>
      <c r="G1456" s="15">
        <f>IF(A1456="2020",D1456/Escalation!$F$3,IF('2021 Costs'!A1456="2021",'2021 Costs'!D1456/Escalation!$G$3,'2021 Costs'!D1456/Escalation!$H$3))</f>
        <v>38545.151973646804</v>
      </c>
    </row>
    <row r="1457" spans="1:7" x14ac:dyDescent="0.25">
      <c r="A1457" t="s">
        <v>3</v>
      </c>
      <c r="B1457" t="s">
        <v>9</v>
      </c>
      <c r="C1457" t="s">
        <v>26</v>
      </c>
      <c r="D1457" s="15">
        <v>33803.51</v>
      </c>
      <c r="E1457" t="s">
        <v>21</v>
      </c>
      <c r="F1457" s="2">
        <v>44510</v>
      </c>
      <c r="G1457" s="15">
        <f>IF(A1457="2020",D1457/Escalation!$F$3,IF('2021 Costs'!A1457="2021",'2021 Costs'!D1457/Escalation!$G$3,'2021 Costs'!D1457/Escalation!$H$3))</f>
        <v>35298.239131726732</v>
      </c>
    </row>
    <row r="1458" spans="1:7" x14ac:dyDescent="0.25">
      <c r="A1458" t="s">
        <v>6</v>
      </c>
      <c r="B1458" t="s">
        <v>9</v>
      </c>
      <c r="C1458" t="s">
        <v>26</v>
      </c>
      <c r="D1458" s="15">
        <v>-4440.6499999999996</v>
      </c>
      <c r="E1458" t="s">
        <v>21</v>
      </c>
      <c r="F1458" s="2">
        <v>44510</v>
      </c>
      <c r="G1458" s="15">
        <f>IF(A1458="2020",D1458/Escalation!$F$3,IF('2021 Costs'!A1458="2021",'2021 Costs'!D1458/Escalation!$G$3,'2021 Costs'!D1458/Escalation!$H$3))</f>
        <v>-4440.6499999999996</v>
      </c>
    </row>
    <row r="1459" spans="1:7" x14ac:dyDescent="0.25">
      <c r="A1459" t="s">
        <v>6</v>
      </c>
      <c r="B1459" t="s">
        <v>9</v>
      </c>
      <c r="C1459" t="s">
        <v>26</v>
      </c>
      <c r="D1459" s="15">
        <v>-810.79</v>
      </c>
      <c r="E1459" t="s">
        <v>21</v>
      </c>
      <c r="F1459" s="2">
        <v>44510</v>
      </c>
      <c r="G1459" s="15">
        <f>IF(A1459="2020",D1459/Escalation!$F$3,IF('2021 Costs'!A1459="2021",'2021 Costs'!D1459/Escalation!$G$3,'2021 Costs'!D1459/Escalation!$H$3))</f>
        <v>-810.79</v>
      </c>
    </row>
    <row r="1460" spans="1:7" x14ac:dyDescent="0.25">
      <c r="A1460" t="s">
        <v>6</v>
      </c>
      <c r="B1460" t="s">
        <v>9</v>
      </c>
      <c r="C1460" t="s">
        <v>26</v>
      </c>
      <c r="D1460" s="15">
        <v>15395.73</v>
      </c>
      <c r="E1460" t="s">
        <v>21</v>
      </c>
      <c r="F1460" s="2">
        <v>44510</v>
      </c>
      <c r="G1460" s="15">
        <f>IF(A1460="2020",D1460/Escalation!$F$3,IF('2021 Costs'!A1460="2021",'2021 Costs'!D1460/Escalation!$G$3,'2021 Costs'!D1460/Escalation!$H$3))</f>
        <v>15395.73</v>
      </c>
    </row>
    <row r="1461" spans="1:7" x14ac:dyDescent="0.25">
      <c r="A1461" t="s">
        <v>6</v>
      </c>
      <c r="B1461" t="s">
        <v>9</v>
      </c>
      <c r="C1461" t="s">
        <v>26</v>
      </c>
      <c r="D1461" s="15">
        <v>17871.34</v>
      </c>
      <c r="E1461" t="s">
        <v>21</v>
      </c>
      <c r="F1461" s="2">
        <v>44510</v>
      </c>
      <c r="G1461" s="15">
        <f>IF(A1461="2020",D1461/Escalation!$F$3,IF('2021 Costs'!A1461="2021",'2021 Costs'!D1461/Escalation!$G$3,'2021 Costs'!D1461/Escalation!$H$3))</f>
        <v>17871.34</v>
      </c>
    </row>
    <row r="1462" spans="1:7" x14ac:dyDescent="0.25">
      <c r="A1462" t="s">
        <v>6</v>
      </c>
      <c r="B1462" t="s">
        <v>9</v>
      </c>
      <c r="C1462" t="s">
        <v>26</v>
      </c>
      <c r="D1462" s="15">
        <v>111.72</v>
      </c>
      <c r="E1462" t="s">
        <v>21</v>
      </c>
      <c r="F1462" s="2">
        <v>44510</v>
      </c>
      <c r="G1462" s="15">
        <f>IF(A1462="2020",D1462/Escalation!$F$3,IF('2021 Costs'!A1462="2021",'2021 Costs'!D1462/Escalation!$G$3,'2021 Costs'!D1462/Escalation!$H$3))</f>
        <v>111.72</v>
      </c>
    </row>
    <row r="1463" spans="1:7" x14ac:dyDescent="0.25">
      <c r="A1463" t="s">
        <v>6</v>
      </c>
      <c r="B1463" t="s">
        <v>9</v>
      </c>
      <c r="C1463" t="s">
        <v>26</v>
      </c>
      <c r="D1463" s="15">
        <v>-420.83</v>
      </c>
      <c r="E1463" t="s">
        <v>21</v>
      </c>
      <c r="F1463" s="2">
        <v>44510</v>
      </c>
      <c r="G1463" s="15">
        <f>IF(A1463="2020",D1463/Escalation!$F$3,IF('2021 Costs'!A1463="2021",'2021 Costs'!D1463/Escalation!$G$3,'2021 Costs'!D1463/Escalation!$H$3))</f>
        <v>-420.83</v>
      </c>
    </row>
    <row r="1464" spans="1:7" x14ac:dyDescent="0.25">
      <c r="A1464" t="s">
        <v>7</v>
      </c>
      <c r="B1464" t="s">
        <v>9</v>
      </c>
      <c r="C1464" t="s">
        <v>26</v>
      </c>
      <c r="D1464" s="15">
        <v>-61722.76</v>
      </c>
      <c r="E1464" t="s">
        <v>21</v>
      </c>
      <c r="F1464" s="2">
        <v>44510</v>
      </c>
      <c r="G1464" s="15">
        <f>IF(A1464="2020",D1464/Escalation!$F$3,IF('2021 Costs'!A1464="2021",'2021 Costs'!D1464/Escalation!$G$3,'2021 Costs'!D1464/Escalation!$H$3))</f>
        <v>-61722.76</v>
      </c>
    </row>
    <row r="1465" spans="1:7" x14ac:dyDescent="0.25">
      <c r="A1465" t="s">
        <v>3</v>
      </c>
      <c r="B1465" t="s">
        <v>9</v>
      </c>
      <c r="C1465" t="s">
        <v>4</v>
      </c>
      <c r="D1465" s="15">
        <v>-12308.63</v>
      </c>
      <c r="E1465" t="s">
        <v>21</v>
      </c>
      <c r="F1465" s="2">
        <v>44510</v>
      </c>
      <c r="G1465" s="15">
        <f>IF(A1465="2020",D1465/Escalation!$F$3,IF('2021 Costs'!A1465="2021",'2021 Costs'!D1465/Escalation!$G$3,'2021 Costs'!D1465/Escalation!$H$3))</f>
        <v>-12852.89501368188</v>
      </c>
    </row>
    <row r="1466" spans="1:7" x14ac:dyDescent="0.25">
      <c r="A1466" t="s">
        <v>3</v>
      </c>
      <c r="B1466" t="s">
        <v>9</v>
      </c>
      <c r="C1466" t="s">
        <v>4</v>
      </c>
      <c r="D1466" s="15">
        <v>-6526.65</v>
      </c>
      <c r="E1466" t="s">
        <v>21</v>
      </c>
      <c r="F1466" s="2">
        <v>44510</v>
      </c>
      <c r="G1466" s="15">
        <f>IF(A1466="2020",D1466/Escalation!$F$3,IF('2021 Costs'!A1466="2021",'2021 Costs'!D1466/Escalation!$G$3,'2021 Costs'!D1466/Escalation!$H$3))</f>
        <v>-6815.2464767441088</v>
      </c>
    </row>
    <row r="1467" spans="1:7" x14ac:dyDescent="0.25">
      <c r="A1467" t="s">
        <v>1</v>
      </c>
      <c r="B1467" t="s">
        <v>9</v>
      </c>
      <c r="C1467" t="s">
        <v>4</v>
      </c>
      <c r="D1467" s="15">
        <v>0.04</v>
      </c>
      <c r="E1467" t="s">
        <v>21</v>
      </c>
      <c r="F1467" s="2">
        <v>44510</v>
      </c>
      <c r="G1467" s="15">
        <f>IF(A1467="2020",D1467/Escalation!$F$3,IF('2021 Costs'!A1467="2021",'2021 Costs'!D1467/Escalation!$G$3,'2021 Costs'!D1467/Escalation!$H$3))</f>
        <v>4.3755066533691531E-2</v>
      </c>
    </row>
    <row r="1468" spans="1:7" x14ac:dyDescent="0.25">
      <c r="A1468" t="s">
        <v>1</v>
      </c>
      <c r="B1468" t="s">
        <v>9</v>
      </c>
      <c r="C1468" t="s">
        <v>4</v>
      </c>
      <c r="D1468" s="15">
        <v>0.04</v>
      </c>
      <c r="E1468" t="s">
        <v>21</v>
      </c>
      <c r="F1468" s="2">
        <v>44510</v>
      </c>
      <c r="G1468" s="15">
        <f>IF(A1468="2020",D1468/Escalation!$F$3,IF('2021 Costs'!A1468="2021",'2021 Costs'!D1468/Escalation!$G$3,'2021 Costs'!D1468/Escalation!$H$3))</f>
        <v>4.3755066533691531E-2</v>
      </c>
    </row>
    <row r="1469" spans="1:7" x14ac:dyDescent="0.25">
      <c r="A1469" t="s">
        <v>1</v>
      </c>
      <c r="B1469" t="s">
        <v>9</v>
      </c>
      <c r="C1469" t="s">
        <v>4</v>
      </c>
      <c r="D1469" s="15">
        <v>0.37</v>
      </c>
      <c r="E1469" t="s">
        <v>21</v>
      </c>
      <c r="F1469" s="2">
        <v>44510</v>
      </c>
      <c r="G1469" s="15">
        <f>IF(A1469="2020",D1469/Escalation!$F$3,IF('2021 Costs'!A1469="2021",'2021 Costs'!D1469/Escalation!$G$3,'2021 Costs'!D1469/Escalation!$H$3))</f>
        <v>0.40473436543664665</v>
      </c>
    </row>
    <row r="1470" spans="1:7" x14ac:dyDescent="0.25">
      <c r="A1470" t="s">
        <v>1</v>
      </c>
      <c r="B1470" t="s">
        <v>9</v>
      </c>
      <c r="C1470" t="s">
        <v>4</v>
      </c>
      <c r="D1470" s="15">
        <v>0.2</v>
      </c>
      <c r="E1470" t="s">
        <v>21</v>
      </c>
      <c r="F1470" s="2">
        <v>44510</v>
      </c>
      <c r="G1470" s="15">
        <f>IF(A1470="2020",D1470/Escalation!$F$3,IF('2021 Costs'!A1470="2021",'2021 Costs'!D1470/Escalation!$G$3,'2021 Costs'!D1470/Escalation!$H$3))</f>
        <v>0.21877533266845767</v>
      </c>
    </row>
    <row r="1471" spans="1:7" x14ac:dyDescent="0.25">
      <c r="A1471" t="s">
        <v>1</v>
      </c>
      <c r="B1471" t="s">
        <v>9</v>
      </c>
      <c r="C1471" t="s">
        <v>4</v>
      </c>
      <c r="D1471" s="15">
        <v>0.02</v>
      </c>
      <c r="E1471" t="s">
        <v>21</v>
      </c>
      <c r="F1471" s="2">
        <v>44510</v>
      </c>
      <c r="G1471" s="15">
        <f>IF(A1471="2020",D1471/Escalation!$F$3,IF('2021 Costs'!A1471="2021",'2021 Costs'!D1471/Escalation!$G$3,'2021 Costs'!D1471/Escalation!$H$3))</f>
        <v>2.1877533266845765E-2</v>
      </c>
    </row>
    <row r="1472" spans="1:7" x14ac:dyDescent="0.25">
      <c r="A1472" t="s">
        <v>3</v>
      </c>
      <c r="B1472" t="s">
        <v>9</v>
      </c>
      <c r="C1472" t="s">
        <v>4</v>
      </c>
      <c r="D1472" s="15">
        <v>0.01</v>
      </c>
      <c r="E1472" t="s">
        <v>21</v>
      </c>
      <c r="F1472" s="2">
        <v>44510</v>
      </c>
      <c r="G1472" s="15">
        <f>IF(A1472="2020",D1472/Escalation!$F$3,IF('2021 Costs'!A1472="2021",'2021 Costs'!D1472/Escalation!$G$3,'2021 Costs'!D1472/Escalation!$H$3))</f>
        <v>1.0442181634903219E-2</v>
      </c>
    </row>
    <row r="1473" spans="1:7" x14ac:dyDescent="0.25">
      <c r="A1473" t="s">
        <v>3</v>
      </c>
      <c r="B1473" t="s">
        <v>9</v>
      </c>
      <c r="C1473" t="s">
        <v>4</v>
      </c>
      <c r="D1473" s="15">
        <v>0.09</v>
      </c>
      <c r="E1473" t="s">
        <v>21</v>
      </c>
      <c r="F1473" s="2">
        <v>44510</v>
      </c>
      <c r="G1473" s="15">
        <f>IF(A1473="2020",D1473/Escalation!$F$3,IF('2021 Costs'!A1473="2021",'2021 Costs'!D1473/Escalation!$G$3,'2021 Costs'!D1473/Escalation!$H$3))</f>
        <v>9.3979634714128957E-2</v>
      </c>
    </row>
    <row r="1474" spans="1:7" x14ac:dyDescent="0.25">
      <c r="A1474" t="s">
        <v>3</v>
      </c>
      <c r="B1474" t="s">
        <v>9</v>
      </c>
      <c r="C1474" t="s">
        <v>4</v>
      </c>
      <c r="D1474" s="15">
        <v>0.2</v>
      </c>
      <c r="E1474" t="s">
        <v>21</v>
      </c>
      <c r="F1474" s="2">
        <v>44510</v>
      </c>
      <c r="G1474" s="15">
        <f>IF(A1474="2020",D1474/Escalation!$F$3,IF('2021 Costs'!A1474="2021",'2021 Costs'!D1474/Escalation!$G$3,'2021 Costs'!D1474/Escalation!$H$3))</f>
        <v>0.20884363269806439</v>
      </c>
    </row>
    <row r="1475" spans="1:7" x14ac:dyDescent="0.25">
      <c r="A1475" t="s">
        <v>3</v>
      </c>
      <c r="B1475" t="s">
        <v>9</v>
      </c>
      <c r="C1475" t="s">
        <v>4</v>
      </c>
      <c r="D1475" s="15">
        <v>-0.2</v>
      </c>
      <c r="E1475" t="s">
        <v>21</v>
      </c>
      <c r="F1475" s="2">
        <v>44510</v>
      </c>
      <c r="G1475" s="15">
        <f>IF(A1475="2020",D1475/Escalation!$F$3,IF('2021 Costs'!A1475="2021",'2021 Costs'!D1475/Escalation!$G$3,'2021 Costs'!D1475/Escalation!$H$3))</f>
        <v>-0.20884363269806439</v>
      </c>
    </row>
    <row r="1476" spans="1:7" x14ac:dyDescent="0.25">
      <c r="A1476" t="s">
        <v>3</v>
      </c>
      <c r="B1476" t="s">
        <v>9</v>
      </c>
      <c r="C1476" t="s">
        <v>4</v>
      </c>
      <c r="D1476" s="15">
        <v>0.03</v>
      </c>
      <c r="E1476" t="s">
        <v>21</v>
      </c>
      <c r="F1476" s="2">
        <v>44510</v>
      </c>
      <c r="G1476" s="15">
        <f>IF(A1476="2020",D1476/Escalation!$F$3,IF('2021 Costs'!A1476="2021",'2021 Costs'!D1476/Escalation!$G$3,'2021 Costs'!D1476/Escalation!$H$3))</f>
        <v>3.1326544904709652E-2</v>
      </c>
    </row>
    <row r="1477" spans="1:7" x14ac:dyDescent="0.25">
      <c r="A1477" t="s">
        <v>3</v>
      </c>
      <c r="B1477" t="s">
        <v>9</v>
      </c>
      <c r="C1477" t="s">
        <v>4</v>
      </c>
      <c r="D1477" s="15">
        <v>0.03</v>
      </c>
      <c r="E1477" t="s">
        <v>21</v>
      </c>
      <c r="F1477" s="2">
        <v>44510</v>
      </c>
      <c r="G1477" s="15">
        <f>IF(A1477="2020",D1477/Escalation!$F$3,IF('2021 Costs'!A1477="2021",'2021 Costs'!D1477/Escalation!$G$3,'2021 Costs'!D1477/Escalation!$H$3))</f>
        <v>3.1326544904709652E-2</v>
      </c>
    </row>
    <row r="1478" spans="1:7" x14ac:dyDescent="0.25">
      <c r="A1478" t="s">
        <v>3</v>
      </c>
      <c r="B1478" t="s">
        <v>9</v>
      </c>
      <c r="C1478" t="s">
        <v>4</v>
      </c>
      <c r="D1478" s="15">
        <v>0.03</v>
      </c>
      <c r="E1478" t="s">
        <v>21</v>
      </c>
      <c r="F1478" s="2">
        <v>44510</v>
      </c>
      <c r="G1478" s="15">
        <f>IF(A1478="2020",D1478/Escalation!$F$3,IF('2021 Costs'!A1478="2021",'2021 Costs'!D1478/Escalation!$G$3,'2021 Costs'!D1478/Escalation!$H$3))</f>
        <v>3.1326544904709652E-2</v>
      </c>
    </row>
    <row r="1479" spans="1:7" x14ac:dyDescent="0.25">
      <c r="A1479" t="s">
        <v>3</v>
      </c>
      <c r="B1479" t="s">
        <v>9</v>
      </c>
      <c r="C1479" t="s">
        <v>4</v>
      </c>
      <c r="D1479" s="15">
        <v>0.03</v>
      </c>
      <c r="E1479" t="s">
        <v>21</v>
      </c>
      <c r="F1479" s="2">
        <v>44510</v>
      </c>
      <c r="G1479" s="15">
        <f>IF(A1479="2020",D1479/Escalation!$F$3,IF('2021 Costs'!A1479="2021",'2021 Costs'!D1479/Escalation!$G$3,'2021 Costs'!D1479/Escalation!$H$3))</f>
        <v>3.1326544904709652E-2</v>
      </c>
    </row>
    <row r="1480" spans="1:7" x14ac:dyDescent="0.25">
      <c r="A1480" t="s">
        <v>3</v>
      </c>
      <c r="B1480" t="s">
        <v>9</v>
      </c>
      <c r="C1480" t="s">
        <v>4</v>
      </c>
      <c r="D1480" s="15">
        <v>0.33</v>
      </c>
      <c r="E1480" t="s">
        <v>21</v>
      </c>
      <c r="F1480" s="2">
        <v>44510</v>
      </c>
      <c r="G1480" s="15">
        <f>IF(A1480="2020",D1480/Escalation!$F$3,IF('2021 Costs'!A1480="2021",'2021 Costs'!D1480/Escalation!$G$3,'2021 Costs'!D1480/Escalation!$H$3))</f>
        <v>0.34459199395180623</v>
      </c>
    </row>
    <row r="1481" spans="1:7" x14ac:dyDescent="0.25">
      <c r="A1481" t="s">
        <v>3</v>
      </c>
      <c r="B1481" t="s">
        <v>9</v>
      </c>
      <c r="C1481" t="s">
        <v>4</v>
      </c>
      <c r="D1481" s="15">
        <v>0.37</v>
      </c>
      <c r="E1481" t="s">
        <v>21</v>
      </c>
      <c r="F1481" s="2">
        <v>44510</v>
      </c>
      <c r="G1481" s="15">
        <f>IF(A1481="2020",D1481/Escalation!$F$3,IF('2021 Costs'!A1481="2021",'2021 Costs'!D1481/Escalation!$G$3,'2021 Costs'!D1481/Escalation!$H$3))</f>
        <v>0.38636072049141906</v>
      </c>
    </row>
    <row r="1482" spans="1:7" x14ac:dyDescent="0.25">
      <c r="A1482" t="s">
        <v>3</v>
      </c>
      <c r="B1482" t="s">
        <v>9</v>
      </c>
      <c r="C1482" t="s">
        <v>4</v>
      </c>
      <c r="D1482" s="15">
        <v>0.02</v>
      </c>
      <c r="E1482" t="s">
        <v>21</v>
      </c>
      <c r="F1482" s="2">
        <v>44510</v>
      </c>
      <c r="G1482" s="15">
        <f>IF(A1482="2020",D1482/Escalation!$F$3,IF('2021 Costs'!A1482="2021",'2021 Costs'!D1482/Escalation!$G$3,'2021 Costs'!D1482/Escalation!$H$3))</f>
        <v>2.0884363269806437E-2</v>
      </c>
    </row>
    <row r="1483" spans="1:7" x14ac:dyDescent="0.25">
      <c r="A1483" t="s">
        <v>3</v>
      </c>
      <c r="B1483" t="s">
        <v>9</v>
      </c>
      <c r="C1483" t="s">
        <v>4</v>
      </c>
      <c r="D1483" s="15">
        <v>0.03</v>
      </c>
      <c r="E1483" t="s">
        <v>21</v>
      </c>
      <c r="F1483" s="2">
        <v>44510</v>
      </c>
      <c r="G1483" s="15">
        <f>IF(A1483="2020",D1483/Escalation!$F$3,IF('2021 Costs'!A1483="2021",'2021 Costs'!D1483/Escalation!$G$3,'2021 Costs'!D1483/Escalation!$H$3))</f>
        <v>3.1326544904709652E-2</v>
      </c>
    </row>
    <row r="1484" spans="1:7" x14ac:dyDescent="0.25">
      <c r="A1484" t="s">
        <v>3</v>
      </c>
      <c r="B1484" t="s">
        <v>9</v>
      </c>
      <c r="C1484" t="s">
        <v>4</v>
      </c>
      <c r="D1484" s="15">
        <v>0.02</v>
      </c>
      <c r="E1484" t="s">
        <v>21</v>
      </c>
      <c r="F1484" s="2">
        <v>44510</v>
      </c>
      <c r="G1484" s="15">
        <f>IF(A1484="2020",D1484/Escalation!$F$3,IF('2021 Costs'!A1484="2021",'2021 Costs'!D1484/Escalation!$G$3,'2021 Costs'!D1484/Escalation!$H$3))</f>
        <v>2.0884363269806437E-2</v>
      </c>
    </row>
    <row r="1485" spans="1:7" x14ac:dyDescent="0.25">
      <c r="A1485" t="s">
        <v>3</v>
      </c>
      <c r="B1485" t="s">
        <v>9</v>
      </c>
      <c r="C1485" t="s">
        <v>4</v>
      </c>
      <c r="D1485" s="15">
        <v>0.02</v>
      </c>
      <c r="E1485" t="s">
        <v>21</v>
      </c>
      <c r="F1485" s="2">
        <v>44510</v>
      </c>
      <c r="G1485" s="15">
        <f>IF(A1485="2020",D1485/Escalation!$F$3,IF('2021 Costs'!A1485="2021",'2021 Costs'!D1485/Escalation!$G$3,'2021 Costs'!D1485/Escalation!$H$3))</f>
        <v>2.0884363269806437E-2</v>
      </c>
    </row>
    <row r="1486" spans="1:7" x14ac:dyDescent="0.25">
      <c r="A1486" t="s">
        <v>3</v>
      </c>
      <c r="B1486" t="s">
        <v>9</v>
      </c>
      <c r="C1486" t="s">
        <v>4</v>
      </c>
      <c r="D1486" s="15">
        <v>0.59</v>
      </c>
      <c r="E1486" t="s">
        <v>21</v>
      </c>
      <c r="F1486" s="2">
        <v>44510</v>
      </c>
      <c r="G1486" s="15">
        <f>IF(A1486="2020",D1486/Escalation!$F$3,IF('2021 Costs'!A1486="2021",'2021 Costs'!D1486/Escalation!$G$3,'2021 Costs'!D1486/Escalation!$H$3))</f>
        <v>0.61608871645928986</v>
      </c>
    </row>
    <row r="1487" spans="1:7" x14ac:dyDescent="0.25">
      <c r="A1487" t="s">
        <v>3</v>
      </c>
      <c r="B1487" t="s">
        <v>9</v>
      </c>
      <c r="C1487" t="s">
        <v>4</v>
      </c>
      <c r="D1487" s="15">
        <v>2.67</v>
      </c>
      <c r="E1487" t="s">
        <v>21</v>
      </c>
      <c r="F1487" s="2">
        <v>44510</v>
      </c>
      <c r="G1487" s="15">
        <f>IF(A1487="2020",D1487/Escalation!$F$3,IF('2021 Costs'!A1487="2021",'2021 Costs'!D1487/Escalation!$G$3,'2021 Costs'!D1487/Escalation!$H$3))</f>
        <v>2.7880624965191592</v>
      </c>
    </row>
    <row r="1488" spans="1:7" x14ac:dyDescent="0.25">
      <c r="A1488" t="s">
        <v>3</v>
      </c>
      <c r="B1488" t="s">
        <v>9</v>
      </c>
      <c r="C1488" t="s">
        <v>4</v>
      </c>
      <c r="D1488" s="15">
        <v>0.32</v>
      </c>
      <c r="E1488" t="s">
        <v>21</v>
      </c>
      <c r="F1488" s="2">
        <v>44510</v>
      </c>
      <c r="G1488" s="15">
        <f>IF(A1488="2020",D1488/Escalation!$F$3,IF('2021 Costs'!A1488="2021",'2021 Costs'!D1488/Escalation!$G$3,'2021 Costs'!D1488/Escalation!$H$3))</f>
        <v>0.33414981231690299</v>
      </c>
    </row>
    <row r="1489" spans="1:7" x14ac:dyDescent="0.25">
      <c r="A1489" t="s">
        <v>3</v>
      </c>
      <c r="B1489" t="s">
        <v>9</v>
      </c>
      <c r="C1489" t="s">
        <v>4</v>
      </c>
      <c r="D1489" s="15">
        <v>3.29</v>
      </c>
      <c r="E1489" t="s">
        <v>21</v>
      </c>
      <c r="F1489" s="2">
        <v>44510</v>
      </c>
      <c r="G1489" s="15">
        <f>IF(A1489="2020",D1489/Escalation!$F$3,IF('2021 Costs'!A1489="2021",'2021 Costs'!D1489/Escalation!$G$3,'2021 Costs'!D1489/Escalation!$H$3))</f>
        <v>3.435477757883159</v>
      </c>
    </row>
    <row r="1490" spans="1:7" x14ac:dyDescent="0.25">
      <c r="A1490" t="s">
        <v>3</v>
      </c>
      <c r="B1490" t="s">
        <v>9</v>
      </c>
      <c r="C1490" t="s">
        <v>4</v>
      </c>
      <c r="D1490" s="15">
        <v>0.61</v>
      </c>
      <c r="E1490" t="s">
        <v>21</v>
      </c>
      <c r="F1490" s="2">
        <v>44510</v>
      </c>
      <c r="G1490" s="15">
        <f>IF(A1490="2020",D1490/Escalation!$F$3,IF('2021 Costs'!A1490="2021",'2021 Costs'!D1490/Escalation!$G$3,'2021 Costs'!D1490/Escalation!$H$3))</f>
        <v>0.63697307972909634</v>
      </c>
    </row>
    <row r="1491" spans="1:7" x14ac:dyDescent="0.25">
      <c r="A1491" t="s">
        <v>3</v>
      </c>
      <c r="B1491" t="s">
        <v>9</v>
      </c>
      <c r="C1491" t="s">
        <v>4</v>
      </c>
      <c r="D1491" s="15">
        <v>0.06</v>
      </c>
      <c r="E1491" t="s">
        <v>21</v>
      </c>
      <c r="F1491" s="2">
        <v>44510</v>
      </c>
      <c r="G1491" s="15">
        <f>IF(A1491="2020",D1491/Escalation!$F$3,IF('2021 Costs'!A1491="2021",'2021 Costs'!D1491/Escalation!$G$3,'2021 Costs'!D1491/Escalation!$H$3))</f>
        <v>6.2653089809419305E-2</v>
      </c>
    </row>
    <row r="1492" spans="1:7" x14ac:dyDescent="0.25">
      <c r="A1492" t="s">
        <v>6</v>
      </c>
      <c r="B1492" t="s">
        <v>9</v>
      </c>
      <c r="C1492" t="s">
        <v>4</v>
      </c>
      <c r="D1492" s="15">
        <v>-0.09</v>
      </c>
      <c r="E1492" t="s">
        <v>21</v>
      </c>
      <c r="F1492" s="2">
        <v>44510</v>
      </c>
      <c r="G1492" s="15">
        <f>IF(A1492="2020",D1492/Escalation!$F$3,IF('2021 Costs'!A1492="2021",'2021 Costs'!D1492/Escalation!$G$3,'2021 Costs'!D1492/Escalation!$H$3))</f>
        <v>-0.09</v>
      </c>
    </row>
    <row r="1493" spans="1:7" x14ac:dyDescent="0.25">
      <c r="A1493" t="s">
        <v>6</v>
      </c>
      <c r="B1493" t="s">
        <v>9</v>
      </c>
      <c r="C1493" t="s">
        <v>4</v>
      </c>
      <c r="D1493" s="15">
        <v>-0.01</v>
      </c>
      <c r="E1493" t="s">
        <v>21</v>
      </c>
      <c r="F1493" s="2">
        <v>44510</v>
      </c>
      <c r="G1493" s="15">
        <f>IF(A1493="2020",D1493/Escalation!$F$3,IF('2021 Costs'!A1493="2021",'2021 Costs'!D1493/Escalation!$G$3,'2021 Costs'!D1493/Escalation!$H$3))</f>
        <v>-0.01</v>
      </c>
    </row>
    <row r="1494" spans="1:7" x14ac:dyDescent="0.25">
      <c r="A1494" t="s">
        <v>6</v>
      </c>
      <c r="B1494" t="s">
        <v>9</v>
      </c>
      <c r="C1494" t="s">
        <v>4</v>
      </c>
      <c r="D1494" s="15">
        <v>-7.0000000000000007E-2</v>
      </c>
      <c r="E1494" t="s">
        <v>21</v>
      </c>
      <c r="F1494" s="2">
        <v>44510</v>
      </c>
      <c r="G1494" s="15">
        <f>IF(A1494="2020",D1494/Escalation!$F$3,IF('2021 Costs'!A1494="2021",'2021 Costs'!D1494/Escalation!$G$3,'2021 Costs'!D1494/Escalation!$H$3))</f>
        <v>-7.0000000000000007E-2</v>
      </c>
    </row>
    <row r="1495" spans="1:7" x14ac:dyDescent="0.25">
      <c r="A1495" t="s">
        <v>6</v>
      </c>
      <c r="B1495" t="s">
        <v>9</v>
      </c>
      <c r="C1495" t="s">
        <v>4</v>
      </c>
      <c r="D1495" s="15">
        <v>-2.19</v>
      </c>
      <c r="E1495" t="s">
        <v>21</v>
      </c>
      <c r="F1495" s="2">
        <v>44510</v>
      </c>
      <c r="G1495" s="15">
        <f>IF(A1495="2020",D1495/Escalation!$F$3,IF('2021 Costs'!A1495="2021",'2021 Costs'!D1495/Escalation!$G$3,'2021 Costs'!D1495/Escalation!$H$3))</f>
        <v>-2.19</v>
      </c>
    </row>
    <row r="1496" spans="1:7" x14ac:dyDescent="0.25">
      <c r="A1496" t="s">
        <v>6</v>
      </c>
      <c r="B1496" t="s">
        <v>9</v>
      </c>
      <c r="C1496" t="s">
        <v>4</v>
      </c>
      <c r="D1496" s="15">
        <v>-1.96</v>
      </c>
      <c r="E1496" t="s">
        <v>21</v>
      </c>
      <c r="F1496" s="2">
        <v>44510</v>
      </c>
      <c r="G1496" s="15">
        <f>IF(A1496="2020",D1496/Escalation!$F$3,IF('2021 Costs'!A1496="2021",'2021 Costs'!D1496/Escalation!$G$3,'2021 Costs'!D1496/Escalation!$H$3))</f>
        <v>-1.96</v>
      </c>
    </row>
    <row r="1497" spans="1:7" x14ac:dyDescent="0.25">
      <c r="A1497" t="s">
        <v>6</v>
      </c>
      <c r="B1497" t="s">
        <v>9</v>
      </c>
      <c r="C1497" t="s">
        <v>4</v>
      </c>
      <c r="D1497" s="15">
        <v>0.01</v>
      </c>
      <c r="E1497" t="s">
        <v>21</v>
      </c>
      <c r="F1497" s="2">
        <v>44510</v>
      </c>
      <c r="G1497" s="15">
        <f>IF(A1497="2020",D1497/Escalation!$F$3,IF('2021 Costs'!A1497="2021",'2021 Costs'!D1497/Escalation!$G$3,'2021 Costs'!D1497/Escalation!$H$3))</f>
        <v>0.01</v>
      </c>
    </row>
    <row r="1498" spans="1:7" x14ac:dyDescent="0.25">
      <c r="A1498" t="s">
        <v>6</v>
      </c>
      <c r="B1498" t="s">
        <v>9</v>
      </c>
      <c r="C1498" t="s">
        <v>4</v>
      </c>
      <c r="D1498" s="15">
        <v>0.19</v>
      </c>
      <c r="E1498" t="s">
        <v>21</v>
      </c>
      <c r="F1498" s="2">
        <v>44510</v>
      </c>
      <c r="G1498" s="15">
        <f>IF(A1498="2020",D1498/Escalation!$F$3,IF('2021 Costs'!A1498="2021",'2021 Costs'!D1498/Escalation!$G$3,'2021 Costs'!D1498/Escalation!$H$3))</f>
        <v>0.19</v>
      </c>
    </row>
    <row r="1499" spans="1:7" x14ac:dyDescent="0.25">
      <c r="A1499" t="s">
        <v>6</v>
      </c>
      <c r="B1499" t="s">
        <v>9</v>
      </c>
      <c r="C1499" t="s">
        <v>4</v>
      </c>
      <c r="D1499" s="15">
        <v>0.01</v>
      </c>
      <c r="E1499" t="s">
        <v>21</v>
      </c>
      <c r="F1499" s="2">
        <v>44510</v>
      </c>
      <c r="G1499" s="15">
        <f>IF(A1499="2020",D1499/Escalation!$F$3,IF('2021 Costs'!A1499="2021",'2021 Costs'!D1499/Escalation!$G$3,'2021 Costs'!D1499/Escalation!$H$3))</f>
        <v>0.01</v>
      </c>
    </row>
    <row r="1500" spans="1:7" x14ac:dyDescent="0.25">
      <c r="A1500" t="s">
        <v>6</v>
      </c>
      <c r="B1500" t="s">
        <v>9</v>
      </c>
      <c r="C1500" t="s">
        <v>4</v>
      </c>
      <c r="D1500" s="15">
        <v>0.01</v>
      </c>
      <c r="E1500" t="s">
        <v>21</v>
      </c>
      <c r="F1500" s="2">
        <v>44510</v>
      </c>
      <c r="G1500" s="15">
        <f>IF(A1500="2020",D1500/Escalation!$F$3,IF('2021 Costs'!A1500="2021",'2021 Costs'!D1500/Escalation!$G$3,'2021 Costs'!D1500/Escalation!$H$3))</f>
        <v>0.01</v>
      </c>
    </row>
    <row r="1501" spans="1:7" x14ac:dyDescent="0.25">
      <c r="A1501" t="s">
        <v>6</v>
      </c>
      <c r="B1501" t="s">
        <v>9</v>
      </c>
      <c r="C1501" t="s">
        <v>4</v>
      </c>
      <c r="D1501" s="15">
        <v>-0.01</v>
      </c>
      <c r="E1501" t="s">
        <v>21</v>
      </c>
      <c r="F1501" s="2">
        <v>44510</v>
      </c>
      <c r="G1501" s="15">
        <f>IF(A1501="2020",D1501/Escalation!$F$3,IF('2021 Costs'!A1501="2021",'2021 Costs'!D1501/Escalation!$G$3,'2021 Costs'!D1501/Escalation!$H$3))</f>
        <v>-0.01</v>
      </c>
    </row>
    <row r="1502" spans="1:7" x14ac:dyDescent="0.25">
      <c r="A1502" t="s">
        <v>6</v>
      </c>
      <c r="B1502" t="s">
        <v>9</v>
      </c>
      <c r="C1502" t="s">
        <v>4</v>
      </c>
      <c r="D1502" s="15">
        <v>-0.01</v>
      </c>
      <c r="E1502" t="s">
        <v>21</v>
      </c>
      <c r="F1502" s="2">
        <v>44510</v>
      </c>
      <c r="G1502" s="15">
        <f>IF(A1502="2020",D1502/Escalation!$F$3,IF('2021 Costs'!A1502="2021",'2021 Costs'!D1502/Escalation!$G$3,'2021 Costs'!D1502/Escalation!$H$3))</f>
        <v>-0.01</v>
      </c>
    </row>
    <row r="1503" spans="1:7" x14ac:dyDescent="0.25">
      <c r="A1503" t="s">
        <v>6</v>
      </c>
      <c r="B1503" t="s">
        <v>9</v>
      </c>
      <c r="C1503" t="s">
        <v>4</v>
      </c>
      <c r="D1503" s="15">
        <v>-0.28000000000000003</v>
      </c>
      <c r="E1503" t="s">
        <v>21</v>
      </c>
      <c r="F1503" s="2">
        <v>44510</v>
      </c>
      <c r="G1503" s="15">
        <f>IF(A1503="2020",D1503/Escalation!$F$3,IF('2021 Costs'!A1503="2021",'2021 Costs'!D1503/Escalation!$G$3,'2021 Costs'!D1503/Escalation!$H$3))</f>
        <v>-0.28000000000000003</v>
      </c>
    </row>
    <row r="1504" spans="1:7" x14ac:dyDescent="0.25">
      <c r="A1504" t="s">
        <v>6</v>
      </c>
      <c r="B1504" t="s">
        <v>9</v>
      </c>
      <c r="C1504" t="s">
        <v>4</v>
      </c>
      <c r="D1504" s="15">
        <v>-3.05</v>
      </c>
      <c r="E1504" t="s">
        <v>21</v>
      </c>
      <c r="F1504" s="2">
        <v>44510</v>
      </c>
      <c r="G1504" s="15">
        <f>IF(A1504="2020",D1504/Escalation!$F$3,IF('2021 Costs'!A1504="2021",'2021 Costs'!D1504/Escalation!$G$3,'2021 Costs'!D1504/Escalation!$H$3))</f>
        <v>-3.05</v>
      </c>
    </row>
    <row r="1505" spans="1:7" x14ac:dyDescent="0.25">
      <c r="A1505" t="s">
        <v>7</v>
      </c>
      <c r="B1505" t="s">
        <v>9</v>
      </c>
      <c r="C1505" t="s">
        <v>4</v>
      </c>
      <c r="D1505" s="15">
        <v>-0.72</v>
      </c>
      <c r="E1505" t="s">
        <v>21</v>
      </c>
      <c r="F1505" s="2">
        <v>44510</v>
      </c>
      <c r="G1505" s="15">
        <f>IF(A1505="2020",D1505/Escalation!$F$3,IF('2021 Costs'!A1505="2021",'2021 Costs'!D1505/Escalation!$G$3,'2021 Costs'!D1505/Escalation!$H$3))</f>
        <v>-0.72</v>
      </c>
    </row>
    <row r="1506" spans="1:7" x14ac:dyDescent="0.25">
      <c r="A1506" t="s">
        <v>7</v>
      </c>
      <c r="B1506" t="s">
        <v>9</v>
      </c>
      <c r="C1506" t="s">
        <v>4</v>
      </c>
      <c r="D1506" s="15">
        <v>-0.42</v>
      </c>
      <c r="E1506" t="s">
        <v>21</v>
      </c>
      <c r="F1506" s="2">
        <v>44510</v>
      </c>
      <c r="G1506" s="15">
        <f>IF(A1506="2020",D1506/Escalation!$F$3,IF('2021 Costs'!A1506="2021",'2021 Costs'!D1506/Escalation!$G$3,'2021 Costs'!D1506/Escalation!$H$3))</f>
        <v>-0.42</v>
      </c>
    </row>
    <row r="1507" spans="1:7" x14ac:dyDescent="0.25">
      <c r="A1507" t="s">
        <v>7</v>
      </c>
      <c r="B1507" t="s">
        <v>9</v>
      </c>
      <c r="C1507" t="s">
        <v>4</v>
      </c>
      <c r="D1507" s="15">
        <v>0.12</v>
      </c>
      <c r="E1507" t="s">
        <v>21</v>
      </c>
      <c r="F1507" s="2">
        <v>44510</v>
      </c>
      <c r="G1507" s="15">
        <f>IF(A1507="2020",D1507/Escalation!$F$3,IF('2021 Costs'!A1507="2021",'2021 Costs'!D1507/Escalation!$G$3,'2021 Costs'!D1507/Escalation!$H$3))</f>
        <v>0.12</v>
      </c>
    </row>
    <row r="1508" spans="1:7" x14ac:dyDescent="0.25">
      <c r="A1508" t="s">
        <v>7</v>
      </c>
      <c r="B1508" t="s">
        <v>9</v>
      </c>
      <c r="C1508" t="s">
        <v>4</v>
      </c>
      <c r="D1508" s="15">
        <v>-0.11</v>
      </c>
      <c r="E1508" t="s">
        <v>21</v>
      </c>
      <c r="F1508" s="2">
        <v>44510</v>
      </c>
      <c r="G1508" s="15">
        <f>IF(A1508="2020",D1508/Escalation!$F$3,IF('2021 Costs'!A1508="2021",'2021 Costs'!D1508/Escalation!$G$3,'2021 Costs'!D1508/Escalation!$H$3))</f>
        <v>-0.11</v>
      </c>
    </row>
    <row r="1509" spans="1:7" x14ac:dyDescent="0.25">
      <c r="A1509" t="s">
        <v>1</v>
      </c>
      <c r="B1509" t="s">
        <v>9</v>
      </c>
      <c r="C1509" t="s">
        <v>4</v>
      </c>
      <c r="D1509" s="15">
        <v>462.15</v>
      </c>
      <c r="E1509" t="s">
        <v>21</v>
      </c>
      <c r="F1509" s="2">
        <v>44510</v>
      </c>
      <c r="G1509" s="15">
        <f>IF(A1509="2020",D1509/Escalation!$F$3,IF('2021 Costs'!A1509="2021",'2021 Costs'!D1509/Escalation!$G$3,'2021 Costs'!D1509/Escalation!$H$3))</f>
        <v>505.53509996363852</v>
      </c>
    </row>
    <row r="1510" spans="1:7" x14ac:dyDescent="0.25">
      <c r="A1510" t="s">
        <v>1</v>
      </c>
      <c r="B1510" t="s">
        <v>9</v>
      </c>
      <c r="C1510" t="s">
        <v>4</v>
      </c>
      <c r="D1510" s="15">
        <v>53.09</v>
      </c>
      <c r="E1510" t="s">
        <v>21</v>
      </c>
      <c r="F1510" s="2">
        <v>44510</v>
      </c>
      <c r="G1510" s="15">
        <f>IF(A1510="2020",D1510/Escalation!$F$3,IF('2021 Costs'!A1510="2021",'2021 Costs'!D1510/Escalation!$G$3,'2021 Costs'!D1510/Escalation!$H$3))</f>
        <v>58.07391205684209</v>
      </c>
    </row>
    <row r="1511" spans="1:7" x14ac:dyDescent="0.25">
      <c r="A1511" t="s">
        <v>1</v>
      </c>
      <c r="B1511" t="s">
        <v>9</v>
      </c>
      <c r="C1511" t="s">
        <v>4</v>
      </c>
      <c r="D1511" s="15">
        <v>4308.82</v>
      </c>
      <c r="E1511" t="s">
        <v>21</v>
      </c>
      <c r="F1511" s="2">
        <v>44510</v>
      </c>
      <c r="G1511" s="15">
        <f>IF(A1511="2020",D1511/Escalation!$F$3,IF('2021 Costs'!A1511="2021",'2021 Costs'!D1511/Escalation!$G$3,'2021 Costs'!D1511/Escalation!$H$3))</f>
        <v>4713.3176445425179</v>
      </c>
    </row>
    <row r="1512" spans="1:7" x14ac:dyDescent="0.25">
      <c r="A1512" t="s">
        <v>1</v>
      </c>
      <c r="B1512" t="s">
        <v>9</v>
      </c>
      <c r="C1512" t="s">
        <v>4</v>
      </c>
      <c r="D1512" s="15">
        <v>494.94</v>
      </c>
      <c r="E1512" t="s">
        <v>21</v>
      </c>
      <c r="F1512" s="2">
        <v>44510</v>
      </c>
      <c r="G1512" s="15">
        <f>IF(A1512="2020",D1512/Escalation!$F$3,IF('2021 Costs'!A1512="2021",'2021 Costs'!D1512/Escalation!$G$3,'2021 Costs'!D1512/Escalation!$H$3))</f>
        <v>541.40331575463222</v>
      </c>
    </row>
    <row r="1513" spans="1:7" x14ac:dyDescent="0.25">
      <c r="A1513" t="s">
        <v>1</v>
      </c>
      <c r="B1513" t="s">
        <v>9</v>
      </c>
      <c r="C1513" t="s">
        <v>4</v>
      </c>
      <c r="D1513" s="15">
        <v>75.98</v>
      </c>
      <c r="E1513" t="s">
        <v>21</v>
      </c>
      <c r="F1513" s="2">
        <v>44510</v>
      </c>
      <c r="G1513" s="15">
        <f>IF(A1513="2020",D1513/Escalation!$F$3,IF('2021 Costs'!A1513="2021",'2021 Costs'!D1513/Escalation!$G$3,'2021 Costs'!D1513/Escalation!$H$3))</f>
        <v>83.112748880747063</v>
      </c>
    </row>
    <row r="1514" spans="1:7" x14ac:dyDescent="0.25">
      <c r="A1514" t="s">
        <v>1</v>
      </c>
      <c r="B1514" t="s">
        <v>9</v>
      </c>
      <c r="C1514" t="s">
        <v>4</v>
      </c>
      <c r="D1514" s="15">
        <v>661.47</v>
      </c>
      <c r="E1514" t="s">
        <v>21</v>
      </c>
      <c r="F1514" s="2">
        <v>44510</v>
      </c>
      <c r="G1514" s="15">
        <f>IF(A1514="2020",D1514/Escalation!$F$3,IF('2021 Costs'!A1514="2021",'2021 Costs'!D1514/Escalation!$G$3,'2021 Costs'!D1514/Escalation!$H$3))</f>
        <v>723.56659650102347</v>
      </c>
    </row>
    <row r="1515" spans="1:7" x14ac:dyDescent="0.25">
      <c r="A1515" t="s">
        <v>1</v>
      </c>
      <c r="B1515" t="s">
        <v>9</v>
      </c>
      <c r="C1515" t="s">
        <v>27</v>
      </c>
      <c r="D1515" s="15">
        <v>0.6</v>
      </c>
      <c r="E1515" t="s">
        <v>21</v>
      </c>
      <c r="F1515" s="2">
        <v>44510</v>
      </c>
      <c r="G1515" s="15">
        <f>IF(A1515="2020",D1515/Escalation!$F$3,IF('2021 Costs'!A1515="2021",'2021 Costs'!D1515/Escalation!$G$3,'2021 Costs'!D1515/Escalation!$H$3))</f>
        <v>0.65632599800537295</v>
      </c>
    </row>
    <row r="1516" spans="1:7" x14ac:dyDescent="0.25">
      <c r="A1516" t="s">
        <v>1</v>
      </c>
      <c r="B1516" t="s">
        <v>9</v>
      </c>
      <c r="C1516" t="s">
        <v>4</v>
      </c>
      <c r="D1516" s="15">
        <v>5.23</v>
      </c>
      <c r="E1516" t="s">
        <v>21</v>
      </c>
      <c r="F1516" s="2">
        <v>44510</v>
      </c>
      <c r="G1516" s="15">
        <f>IF(A1516="2020",D1516/Escalation!$F$3,IF('2021 Costs'!A1516="2021",'2021 Costs'!D1516/Escalation!$G$3,'2021 Costs'!D1516/Escalation!$H$3))</f>
        <v>5.7209749492801683</v>
      </c>
    </row>
    <row r="1517" spans="1:7" x14ac:dyDescent="0.25">
      <c r="A1517" t="s">
        <v>1</v>
      </c>
      <c r="B1517" t="s">
        <v>9</v>
      </c>
      <c r="C1517" t="s">
        <v>4</v>
      </c>
      <c r="D1517" s="15">
        <v>0.89</v>
      </c>
      <c r="E1517" t="s">
        <v>21</v>
      </c>
      <c r="F1517" s="2">
        <v>44510</v>
      </c>
      <c r="G1517" s="15">
        <f>IF(A1517="2020",D1517/Escalation!$F$3,IF('2021 Costs'!A1517="2021",'2021 Costs'!D1517/Escalation!$G$3,'2021 Costs'!D1517/Escalation!$H$3))</f>
        <v>0.97355023037463662</v>
      </c>
    </row>
    <row r="1518" spans="1:7" x14ac:dyDescent="0.25">
      <c r="A1518" t="s">
        <v>1</v>
      </c>
      <c r="B1518" t="s">
        <v>9</v>
      </c>
      <c r="C1518" t="s">
        <v>4</v>
      </c>
      <c r="D1518" s="15">
        <v>7.74</v>
      </c>
      <c r="E1518" t="s">
        <v>21</v>
      </c>
      <c r="F1518" s="2">
        <v>44510</v>
      </c>
      <c r="G1518" s="15">
        <f>IF(A1518="2020",D1518/Escalation!$F$3,IF('2021 Costs'!A1518="2021",'2021 Costs'!D1518/Escalation!$G$3,'2021 Costs'!D1518/Escalation!$H$3))</f>
        <v>8.4666053742693119</v>
      </c>
    </row>
    <row r="1519" spans="1:7" x14ac:dyDescent="0.25">
      <c r="A1519" t="s">
        <v>3</v>
      </c>
      <c r="B1519" t="s">
        <v>9</v>
      </c>
      <c r="C1519" t="s">
        <v>4</v>
      </c>
      <c r="D1519" s="15">
        <v>43.35</v>
      </c>
      <c r="E1519" t="s">
        <v>21</v>
      </c>
      <c r="F1519" s="2">
        <v>44510</v>
      </c>
      <c r="G1519" s="15">
        <f>IF(A1519="2020",D1519/Escalation!$F$3,IF('2021 Costs'!A1519="2021",'2021 Costs'!D1519/Escalation!$G$3,'2021 Costs'!D1519/Escalation!$H$3))</f>
        <v>45.266857387305457</v>
      </c>
    </row>
    <row r="1520" spans="1:7" x14ac:dyDescent="0.25">
      <c r="A1520" t="s">
        <v>3</v>
      </c>
      <c r="B1520" t="s">
        <v>9</v>
      </c>
      <c r="C1520" t="s">
        <v>4</v>
      </c>
      <c r="D1520" s="15">
        <v>377.37</v>
      </c>
      <c r="E1520" t="s">
        <v>21</v>
      </c>
      <c r="F1520" s="2">
        <v>44510</v>
      </c>
      <c r="G1520" s="15">
        <f>IF(A1520="2020",D1520/Escalation!$F$3,IF('2021 Costs'!A1520="2021",'2021 Costs'!D1520/Escalation!$G$3,'2021 Costs'!D1520/Escalation!$H$3))</f>
        <v>394.05660835634274</v>
      </c>
    </row>
    <row r="1521" spans="1:7" x14ac:dyDescent="0.25">
      <c r="A1521" t="s">
        <v>3</v>
      </c>
      <c r="B1521" t="s">
        <v>9</v>
      </c>
      <c r="C1521" t="s">
        <v>4</v>
      </c>
      <c r="D1521" s="15">
        <v>2228.31</v>
      </c>
      <c r="E1521" t="s">
        <v>21</v>
      </c>
      <c r="F1521" s="2">
        <v>44510</v>
      </c>
      <c r="G1521" s="15">
        <f>IF(A1521="2020",D1521/Escalation!$F$3,IF('2021 Costs'!A1521="2021",'2021 Costs'!D1521/Escalation!$G$3,'2021 Costs'!D1521/Escalation!$H$3))</f>
        <v>2326.8417758871192</v>
      </c>
    </row>
    <row r="1522" spans="1:7" x14ac:dyDescent="0.25">
      <c r="A1522" t="s">
        <v>3</v>
      </c>
      <c r="B1522" t="s">
        <v>9</v>
      </c>
      <c r="C1522" t="s">
        <v>4</v>
      </c>
      <c r="D1522" s="15">
        <v>-2205.23</v>
      </c>
      <c r="E1522" t="s">
        <v>21</v>
      </c>
      <c r="F1522" s="2">
        <v>44510</v>
      </c>
      <c r="G1522" s="15">
        <f>IF(A1522="2020",D1522/Escalation!$F$3,IF('2021 Costs'!A1522="2021",'2021 Costs'!D1522/Escalation!$G$3,'2021 Costs'!D1522/Escalation!$H$3))</f>
        <v>-2302.7412206737627</v>
      </c>
    </row>
    <row r="1523" spans="1:7" x14ac:dyDescent="0.25">
      <c r="A1523" t="s">
        <v>3</v>
      </c>
      <c r="B1523" t="s">
        <v>9</v>
      </c>
      <c r="C1523" t="s">
        <v>4</v>
      </c>
      <c r="D1523" s="15">
        <v>4.91</v>
      </c>
      <c r="E1523" t="s">
        <v>21</v>
      </c>
      <c r="F1523" s="2">
        <v>44510</v>
      </c>
      <c r="G1523" s="15">
        <f>IF(A1523="2020",D1523/Escalation!$F$3,IF('2021 Costs'!A1523="2021",'2021 Costs'!D1523/Escalation!$G$3,'2021 Costs'!D1523/Escalation!$H$3))</f>
        <v>5.1271111827374805</v>
      </c>
    </row>
    <row r="1524" spans="1:7" x14ac:dyDescent="0.25">
      <c r="A1524" t="s">
        <v>3</v>
      </c>
      <c r="B1524" t="s">
        <v>9</v>
      </c>
      <c r="C1524" t="s">
        <v>4</v>
      </c>
      <c r="D1524" s="15">
        <v>5.45</v>
      </c>
      <c r="E1524" t="s">
        <v>21</v>
      </c>
      <c r="F1524" s="2">
        <v>44510</v>
      </c>
      <c r="G1524" s="15">
        <f>IF(A1524="2020",D1524/Escalation!$F$3,IF('2021 Costs'!A1524="2021",'2021 Costs'!D1524/Escalation!$G$3,'2021 Costs'!D1524/Escalation!$H$3))</f>
        <v>5.6909889910222544</v>
      </c>
    </row>
    <row r="1525" spans="1:7" x14ac:dyDescent="0.25">
      <c r="A1525" t="s">
        <v>3</v>
      </c>
      <c r="B1525" t="s">
        <v>9</v>
      </c>
      <c r="C1525" t="s">
        <v>4</v>
      </c>
      <c r="D1525" s="15">
        <v>-2.27</v>
      </c>
      <c r="E1525" t="s">
        <v>21</v>
      </c>
      <c r="F1525" s="2">
        <v>44510</v>
      </c>
      <c r="G1525" s="15">
        <f>IF(A1525="2020",D1525/Escalation!$F$3,IF('2021 Costs'!A1525="2021",'2021 Costs'!D1525/Escalation!$G$3,'2021 Costs'!D1525/Escalation!$H$3))</f>
        <v>-2.3703752311230306</v>
      </c>
    </row>
    <row r="1526" spans="1:7" x14ac:dyDescent="0.25">
      <c r="A1526" t="s">
        <v>3</v>
      </c>
      <c r="B1526" t="s">
        <v>9</v>
      </c>
      <c r="C1526" t="s">
        <v>4</v>
      </c>
      <c r="D1526" s="15">
        <v>-0.66</v>
      </c>
      <c r="E1526" t="s">
        <v>21</v>
      </c>
      <c r="F1526" s="2">
        <v>44510</v>
      </c>
      <c r="G1526" s="15">
        <f>IF(A1526="2020",D1526/Escalation!$F$3,IF('2021 Costs'!A1526="2021",'2021 Costs'!D1526/Escalation!$G$3,'2021 Costs'!D1526/Escalation!$H$3))</f>
        <v>-0.68918398790361246</v>
      </c>
    </row>
    <row r="1527" spans="1:7" x14ac:dyDescent="0.25">
      <c r="A1527" t="s">
        <v>3</v>
      </c>
      <c r="B1527" t="s">
        <v>9</v>
      </c>
      <c r="C1527" t="s">
        <v>4</v>
      </c>
      <c r="D1527" s="15">
        <v>188.53</v>
      </c>
      <c r="E1527" t="s">
        <v>21</v>
      </c>
      <c r="F1527" s="2">
        <v>44510</v>
      </c>
      <c r="G1527" s="15">
        <f>IF(A1527="2020",D1527/Escalation!$F$3,IF('2021 Costs'!A1527="2021",'2021 Costs'!D1527/Escalation!$G$3,'2021 Costs'!D1527/Escalation!$H$3))</f>
        <v>196.86645036283039</v>
      </c>
    </row>
    <row r="1528" spans="1:7" x14ac:dyDescent="0.25">
      <c r="A1528" t="s">
        <v>3</v>
      </c>
      <c r="B1528" t="s">
        <v>9</v>
      </c>
      <c r="C1528" t="s">
        <v>4</v>
      </c>
      <c r="D1528" s="15">
        <v>169.74</v>
      </c>
      <c r="E1528" t="s">
        <v>21</v>
      </c>
      <c r="F1528" s="2">
        <v>44510</v>
      </c>
      <c r="G1528" s="15">
        <f>IF(A1528="2020",D1528/Escalation!$F$3,IF('2021 Costs'!A1528="2021",'2021 Costs'!D1528/Escalation!$G$3,'2021 Costs'!D1528/Escalation!$H$3))</f>
        <v>177.24559107084724</v>
      </c>
    </row>
    <row r="1529" spans="1:7" x14ac:dyDescent="0.25">
      <c r="A1529" t="s">
        <v>3</v>
      </c>
      <c r="B1529" t="s">
        <v>9</v>
      </c>
      <c r="C1529" t="s">
        <v>4</v>
      </c>
      <c r="D1529" s="15">
        <v>151.94</v>
      </c>
      <c r="E1529" t="s">
        <v>21</v>
      </c>
      <c r="F1529" s="2">
        <v>44510</v>
      </c>
      <c r="G1529" s="15">
        <f>IF(A1529="2020",D1529/Escalation!$F$3,IF('2021 Costs'!A1529="2021",'2021 Costs'!D1529/Escalation!$G$3,'2021 Costs'!D1529/Escalation!$H$3))</f>
        <v>158.65850776071949</v>
      </c>
    </row>
    <row r="1530" spans="1:7" x14ac:dyDescent="0.25">
      <c r="A1530" t="s">
        <v>3</v>
      </c>
      <c r="B1530" t="s">
        <v>9</v>
      </c>
      <c r="C1530" t="s">
        <v>4</v>
      </c>
      <c r="D1530" s="15">
        <v>136.80000000000001</v>
      </c>
      <c r="E1530" t="s">
        <v>21</v>
      </c>
      <c r="F1530" s="2">
        <v>44510</v>
      </c>
      <c r="G1530" s="15">
        <f>IF(A1530="2020",D1530/Escalation!$F$3,IF('2021 Costs'!A1530="2021",'2021 Costs'!D1530/Escalation!$G$3,'2021 Costs'!D1530/Escalation!$H$3))</f>
        <v>142.84904476547604</v>
      </c>
    </row>
    <row r="1531" spans="1:7" x14ac:dyDescent="0.25">
      <c r="A1531" t="s">
        <v>3</v>
      </c>
      <c r="B1531" t="s">
        <v>9</v>
      </c>
      <c r="C1531" t="s">
        <v>4</v>
      </c>
      <c r="D1531" s="15">
        <v>209.59</v>
      </c>
      <c r="E1531" t="s">
        <v>21</v>
      </c>
      <c r="F1531" s="2">
        <v>44510</v>
      </c>
      <c r="G1531" s="15">
        <f>IF(A1531="2020",D1531/Escalation!$F$3,IF('2021 Costs'!A1531="2021",'2021 Costs'!D1531/Escalation!$G$3,'2021 Costs'!D1531/Escalation!$H$3))</f>
        <v>218.85768488593655</v>
      </c>
    </row>
    <row r="1532" spans="1:7" x14ac:dyDescent="0.25">
      <c r="A1532" t="s">
        <v>3</v>
      </c>
      <c r="B1532" t="s">
        <v>9</v>
      </c>
      <c r="C1532" t="s">
        <v>4</v>
      </c>
      <c r="D1532" s="15">
        <v>188.71</v>
      </c>
      <c r="E1532" t="s">
        <v>21</v>
      </c>
      <c r="F1532" s="2">
        <v>44510</v>
      </c>
      <c r="G1532" s="15">
        <f>IF(A1532="2020",D1532/Escalation!$F$3,IF('2021 Costs'!A1532="2021",'2021 Costs'!D1532/Escalation!$G$3,'2021 Costs'!D1532/Escalation!$H$3))</f>
        <v>197.05440963225865</v>
      </c>
    </row>
    <row r="1533" spans="1:7" x14ac:dyDescent="0.25">
      <c r="A1533" t="s">
        <v>3</v>
      </c>
      <c r="B1533" t="s">
        <v>9</v>
      </c>
      <c r="C1533" t="s">
        <v>4</v>
      </c>
      <c r="D1533" s="15">
        <v>794.51</v>
      </c>
      <c r="E1533" t="s">
        <v>21</v>
      </c>
      <c r="F1533" s="2">
        <v>44510</v>
      </c>
      <c r="G1533" s="15">
        <f>IF(A1533="2020",D1533/Escalation!$F$3,IF('2021 Costs'!A1533="2021",'2021 Costs'!D1533/Escalation!$G$3,'2021 Costs'!D1533/Escalation!$H$3))</f>
        <v>829.64177307469561</v>
      </c>
    </row>
    <row r="1534" spans="1:7" x14ac:dyDescent="0.25">
      <c r="A1534" t="s">
        <v>3</v>
      </c>
      <c r="B1534" t="s">
        <v>9</v>
      </c>
      <c r="C1534" t="s">
        <v>4</v>
      </c>
      <c r="D1534" s="15">
        <v>715.35</v>
      </c>
      <c r="E1534" t="s">
        <v>21</v>
      </c>
      <c r="F1534" s="2">
        <v>44510</v>
      </c>
      <c r="G1534" s="15">
        <f>IF(A1534="2020",D1534/Escalation!$F$3,IF('2021 Costs'!A1534="2021",'2021 Costs'!D1534/Escalation!$G$3,'2021 Costs'!D1534/Escalation!$H$3))</f>
        <v>746.98146325280175</v>
      </c>
    </row>
    <row r="1535" spans="1:7" x14ac:dyDescent="0.25">
      <c r="A1535" t="s">
        <v>3</v>
      </c>
      <c r="B1535" t="s">
        <v>9</v>
      </c>
      <c r="C1535" t="s">
        <v>4</v>
      </c>
      <c r="D1535" s="15">
        <v>450.2</v>
      </c>
      <c r="E1535" t="s">
        <v>21</v>
      </c>
      <c r="F1535" s="2">
        <v>44510</v>
      </c>
      <c r="G1535" s="15">
        <f>IF(A1535="2020",D1535/Escalation!$F$3,IF('2021 Costs'!A1535="2021",'2021 Costs'!D1535/Escalation!$G$3,'2021 Costs'!D1535/Escalation!$H$3))</f>
        <v>470.10701720334288</v>
      </c>
    </row>
    <row r="1536" spans="1:7" x14ac:dyDescent="0.25">
      <c r="A1536" t="s">
        <v>3</v>
      </c>
      <c r="B1536" t="s">
        <v>9</v>
      </c>
      <c r="C1536" t="s">
        <v>4</v>
      </c>
      <c r="D1536" s="15">
        <v>405.34</v>
      </c>
      <c r="E1536" t="s">
        <v>21</v>
      </c>
      <c r="F1536" s="2">
        <v>44510</v>
      </c>
      <c r="G1536" s="15">
        <f>IF(A1536="2020",D1536/Escalation!$F$3,IF('2021 Costs'!A1536="2021",'2021 Costs'!D1536/Escalation!$G$3,'2021 Costs'!D1536/Escalation!$H$3))</f>
        <v>423.26339038916706</v>
      </c>
    </row>
    <row r="1537" spans="1:7" x14ac:dyDescent="0.25">
      <c r="A1537" t="s">
        <v>3</v>
      </c>
      <c r="B1537" t="s">
        <v>9</v>
      </c>
      <c r="C1537" t="s">
        <v>4</v>
      </c>
      <c r="D1537" s="15">
        <v>18150.18</v>
      </c>
      <c r="E1537" t="s">
        <v>21</v>
      </c>
      <c r="F1537" s="2">
        <v>44510</v>
      </c>
      <c r="G1537" s="15">
        <f>IF(A1537="2020",D1537/Escalation!$F$3,IF('2021 Costs'!A1537="2021",'2021 Costs'!D1537/Escalation!$G$3,'2021 Costs'!D1537/Escalation!$H$3))</f>
        <v>18952.74762661877</v>
      </c>
    </row>
    <row r="1538" spans="1:7" x14ac:dyDescent="0.25">
      <c r="A1538" t="s">
        <v>3</v>
      </c>
      <c r="B1538" t="s">
        <v>9</v>
      </c>
      <c r="C1538" t="s">
        <v>4</v>
      </c>
      <c r="D1538" s="15">
        <v>9736.5499999999993</v>
      </c>
      <c r="E1538" t="s">
        <v>21</v>
      </c>
      <c r="F1538" s="2">
        <v>44510</v>
      </c>
      <c r="G1538" s="15">
        <f>IF(A1538="2020",D1538/Escalation!$F$3,IF('2021 Costs'!A1538="2021",'2021 Costs'!D1538/Escalation!$G$3,'2021 Costs'!D1538/Escalation!$H$3))</f>
        <v>10167.082359731692</v>
      </c>
    </row>
    <row r="1539" spans="1:7" x14ac:dyDescent="0.25">
      <c r="A1539" t="s">
        <v>3</v>
      </c>
      <c r="B1539" t="s">
        <v>9</v>
      </c>
      <c r="C1539" t="s">
        <v>4</v>
      </c>
      <c r="D1539" s="15">
        <v>2946.92</v>
      </c>
      <c r="E1539" t="s">
        <v>21</v>
      </c>
      <c r="F1539" s="2">
        <v>44510</v>
      </c>
      <c r="G1539" s="15">
        <f>IF(A1539="2020",D1539/Escalation!$F$3,IF('2021 Costs'!A1539="2021",'2021 Costs'!D1539/Escalation!$G$3,'2021 Costs'!D1539/Escalation!$H$3))</f>
        <v>3077.2273903528994</v>
      </c>
    </row>
    <row r="1540" spans="1:7" x14ac:dyDescent="0.25">
      <c r="A1540" t="s">
        <v>3</v>
      </c>
      <c r="B1540" t="s">
        <v>9</v>
      </c>
      <c r="C1540" t="s">
        <v>4</v>
      </c>
      <c r="D1540" s="15">
        <v>397.39</v>
      </c>
      <c r="E1540" t="s">
        <v>21</v>
      </c>
      <c r="F1540" s="2">
        <v>44510</v>
      </c>
      <c r="G1540" s="15">
        <f>IF(A1540="2020",D1540/Escalation!$F$3,IF('2021 Costs'!A1540="2021",'2021 Costs'!D1540/Escalation!$G$3,'2021 Costs'!D1540/Escalation!$H$3))</f>
        <v>414.96185598941901</v>
      </c>
    </row>
    <row r="1541" spans="1:7" x14ac:dyDescent="0.25">
      <c r="A1541" t="s">
        <v>3</v>
      </c>
      <c r="B1541" t="s">
        <v>9</v>
      </c>
      <c r="C1541" t="s">
        <v>4</v>
      </c>
      <c r="D1541" s="15">
        <v>273.60000000000002</v>
      </c>
      <c r="E1541" t="s">
        <v>21</v>
      </c>
      <c r="F1541" s="2">
        <v>44510</v>
      </c>
      <c r="G1541" s="15">
        <f>IF(A1541="2020",D1541/Escalation!$F$3,IF('2021 Costs'!A1541="2021",'2021 Costs'!D1541/Escalation!$G$3,'2021 Costs'!D1541/Escalation!$H$3))</f>
        <v>285.69808953095207</v>
      </c>
    </row>
    <row r="1542" spans="1:7" x14ac:dyDescent="0.25">
      <c r="A1542" t="s">
        <v>3</v>
      </c>
      <c r="B1542" t="s">
        <v>9</v>
      </c>
      <c r="C1542" t="s">
        <v>4</v>
      </c>
      <c r="D1542" s="15">
        <v>1851.91</v>
      </c>
      <c r="E1542" t="s">
        <v>21</v>
      </c>
      <c r="F1542" s="2">
        <v>44510</v>
      </c>
      <c r="G1542" s="15">
        <f>IF(A1542="2020",D1542/Escalation!$F$3,IF('2021 Costs'!A1542="2021",'2021 Costs'!D1542/Escalation!$G$3,'2021 Costs'!D1542/Escalation!$H$3))</f>
        <v>1933.798059149362</v>
      </c>
    </row>
    <row r="1543" spans="1:7" x14ac:dyDescent="0.25">
      <c r="A1543" t="s">
        <v>6</v>
      </c>
      <c r="B1543" t="s">
        <v>9</v>
      </c>
      <c r="C1543" t="s">
        <v>4</v>
      </c>
      <c r="D1543" s="15">
        <v>-1067.8399999999999</v>
      </c>
      <c r="E1543" t="s">
        <v>21</v>
      </c>
      <c r="F1543" s="2">
        <v>44510</v>
      </c>
      <c r="G1543" s="15">
        <f>IF(A1543="2020",D1543/Escalation!$F$3,IF('2021 Costs'!A1543="2021",'2021 Costs'!D1543/Escalation!$G$3,'2021 Costs'!D1543/Escalation!$H$3))</f>
        <v>-1067.8399999999999</v>
      </c>
    </row>
    <row r="1544" spans="1:7" x14ac:dyDescent="0.25">
      <c r="A1544" t="s">
        <v>6</v>
      </c>
      <c r="B1544" t="s">
        <v>9</v>
      </c>
      <c r="C1544" t="s">
        <v>4</v>
      </c>
      <c r="D1544" s="15">
        <v>480.33</v>
      </c>
      <c r="E1544" t="s">
        <v>21</v>
      </c>
      <c r="F1544" s="2">
        <v>44510</v>
      </c>
      <c r="G1544" s="15">
        <f>IF(A1544="2020",D1544/Escalation!$F$3,IF('2021 Costs'!A1544="2021",'2021 Costs'!D1544/Escalation!$G$3,'2021 Costs'!D1544/Escalation!$H$3))</f>
        <v>480.33</v>
      </c>
    </row>
    <row r="1545" spans="1:7" x14ac:dyDescent="0.25">
      <c r="A1545" t="s">
        <v>6</v>
      </c>
      <c r="B1545" t="s">
        <v>9</v>
      </c>
      <c r="C1545" t="s">
        <v>4</v>
      </c>
      <c r="D1545" s="15">
        <v>146.84</v>
      </c>
      <c r="E1545" t="s">
        <v>21</v>
      </c>
      <c r="F1545" s="2">
        <v>44510</v>
      </c>
      <c r="G1545" s="15">
        <f>IF(A1545="2020",D1545/Escalation!$F$3,IF('2021 Costs'!A1545="2021",'2021 Costs'!D1545/Escalation!$G$3,'2021 Costs'!D1545/Escalation!$H$3))</f>
        <v>146.84</v>
      </c>
    </row>
    <row r="1546" spans="1:7" x14ac:dyDescent="0.25">
      <c r="A1546" t="s">
        <v>6</v>
      </c>
      <c r="B1546" t="s">
        <v>9</v>
      </c>
      <c r="C1546" t="s">
        <v>4</v>
      </c>
      <c r="D1546" s="15">
        <v>74.08</v>
      </c>
      <c r="E1546" t="s">
        <v>21</v>
      </c>
      <c r="F1546" s="2">
        <v>44510</v>
      </c>
      <c r="G1546" s="15">
        <f>IF(A1546="2020",D1546/Escalation!$F$3,IF('2021 Costs'!A1546="2021",'2021 Costs'!D1546/Escalation!$G$3,'2021 Costs'!D1546/Escalation!$H$3))</f>
        <v>74.08</v>
      </c>
    </row>
    <row r="1547" spans="1:7" x14ac:dyDescent="0.25">
      <c r="A1547" t="s">
        <v>6</v>
      </c>
      <c r="B1547" t="s">
        <v>9</v>
      </c>
      <c r="C1547" t="s">
        <v>4</v>
      </c>
      <c r="D1547" s="15">
        <v>22739.52</v>
      </c>
      <c r="E1547" t="s">
        <v>21</v>
      </c>
      <c r="F1547" s="2">
        <v>44510</v>
      </c>
      <c r="G1547" s="15">
        <f>IF(A1547="2020",D1547/Escalation!$F$3,IF('2021 Costs'!A1547="2021",'2021 Costs'!D1547/Escalation!$G$3,'2021 Costs'!D1547/Escalation!$H$3))</f>
        <v>22739.52</v>
      </c>
    </row>
    <row r="1548" spans="1:7" x14ac:dyDescent="0.25">
      <c r="A1548" t="s">
        <v>6</v>
      </c>
      <c r="B1548" t="s">
        <v>9</v>
      </c>
      <c r="C1548" t="s">
        <v>4</v>
      </c>
      <c r="D1548" s="15">
        <v>20396.32</v>
      </c>
      <c r="E1548" t="s">
        <v>21</v>
      </c>
      <c r="F1548" s="2">
        <v>44510</v>
      </c>
      <c r="G1548" s="15">
        <f>IF(A1548="2020",D1548/Escalation!$F$3,IF('2021 Costs'!A1548="2021",'2021 Costs'!D1548/Escalation!$G$3,'2021 Costs'!D1548/Escalation!$H$3))</f>
        <v>20396.32</v>
      </c>
    </row>
    <row r="1549" spans="1:7" x14ac:dyDescent="0.25">
      <c r="A1549" t="s">
        <v>6</v>
      </c>
      <c r="B1549" t="s">
        <v>9</v>
      </c>
      <c r="C1549" t="s">
        <v>4</v>
      </c>
      <c r="D1549" s="15">
        <v>130.27000000000001</v>
      </c>
      <c r="E1549" t="s">
        <v>21</v>
      </c>
      <c r="F1549" s="2">
        <v>44510</v>
      </c>
      <c r="G1549" s="15">
        <f>IF(A1549="2020",D1549/Escalation!$F$3,IF('2021 Costs'!A1549="2021",'2021 Costs'!D1549/Escalation!$G$3,'2021 Costs'!D1549/Escalation!$H$3))</f>
        <v>130.27000000000001</v>
      </c>
    </row>
    <row r="1550" spans="1:7" x14ac:dyDescent="0.25">
      <c r="A1550" t="s">
        <v>6</v>
      </c>
      <c r="B1550" t="s">
        <v>9</v>
      </c>
      <c r="C1550" t="s">
        <v>4</v>
      </c>
      <c r="D1550" s="15">
        <v>1269.6300000000001</v>
      </c>
      <c r="E1550" t="s">
        <v>21</v>
      </c>
      <c r="F1550" s="2">
        <v>44510</v>
      </c>
      <c r="G1550" s="15">
        <f>IF(A1550="2020",D1550/Escalation!$F$3,IF('2021 Costs'!A1550="2021",'2021 Costs'!D1550/Escalation!$G$3,'2021 Costs'!D1550/Escalation!$H$3))</f>
        <v>1269.6300000000001</v>
      </c>
    </row>
    <row r="1551" spans="1:7" x14ac:dyDescent="0.25">
      <c r="A1551" t="s">
        <v>6</v>
      </c>
      <c r="B1551" t="s">
        <v>9</v>
      </c>
      <c r="C1551" t="s">
        <v>4</v>
      </c>
      <c r="D1551" s="15">
        <v>5.75</v>
      </c>
      <c r="E1551" t="s">
        <v>21</v>
      </c>
      <c r="F1551" s="2">
        <v>44510</v>
      </c>
      <c r="G1551" s="15">
        <f>IF(A1551="2020",D1551/Escalation!$F$3,IF('2021 Costs'!A1551="2021",'2021 Costs'!D1551/Escalation!$G$3,'2021 Costs'!D1551/Escalation!$H$3))</f>
        <v>5.75</v>
      </c>
    </row>
    <row r="1552" spans="1:7" x14ac:dyDescent="0.25">
      <c r="A1552" t="s">
        <v>6</v>
      </c>
      <c r="B1552" t="s">
        <v>9</v>
      </c>
      <c r="C1552" t="s">
        <v>4</v>
      </c>
      <c r="D1552" s="15">
        <v>6.41</v>
      </c>
      <c r="E1552" t="s">
        <v>21</v>
      </c>
      <c r="F1552" s="2">
        <v>44510</v>
      </c>
      <c r="G1552" s="15">
        <f>IF(A1552="2020",D1552/Escalation!$F$3,IF('2021 Costs'!A1552="2021",'2021 Costs'!D1552/Escalation!$G$3,'2021 Costs'!D1552/Escalation!$H$3))</f>
        <v>6.41</v>
      </c>
    </row>
    <row r="1553" spans="1:7" x14ac:dyDescent="0.25">
      <c r="A1553" t="s">
        <v>6</v>
      </c>
      <c r="B1553" t="s">
        <v>9</v>
      </c>
      <c r="C1553" t="s">
        <v>4</v>
      </c>
      <c r="D1553" s="15">
        <v>6.07</v>
      </c>
      <c r="E1553" t="s">
        <v>21</v>
      </c>
      <c r="F1553" s="2">
        <v>44510</v>
      </c>
      <c r="G1553" s="15">
        <f>IF(A1553="2020",D1553/Escalation!$F$3,IF('2021 Costs'!A1553="2021",'2021 Costs'!D1553/Escalation!$G$3,'2021 Costs'!D1553/Escalation!$H$3))</f>
        <v>6.07</v>
      </c>
    </row>
    <row r="1554" spans="1:7" x14ac:dyDescent="0.25">
      <c r="A1554" t="s">
        <v>6</v>
      </c>
      <c r="B1554" t="s">
        <v>9</v>
      </c>
      <c r="C1554" t="s">
        <v>4</v>
      </c>
      <c r="D1554" s="15">
        <v>6.77</v>
      </c>
      <c r="E1554" t="s">
        <v>21</v>
      </c>
      <c r="F1554" s="2">
        <v>44510</v>
      </c>
      <c r="G1554" s="15">
        <f>IF(A1554="2020",D1554/Escalation!$F$3,IF('2021 Costs'!A1554="2021",'2021 Costs'!D1554/Escalation!$G$3,'2021 Costs'!D1554/Escalation!$H$3))</f>
        <v>6.77</v>
      </c>
    </row>
    <row r="1555" spans="1:7" x14ac:dyDescent="0.25">
      <c r="A1555" t="s">
        <v>6</v>
      </c>
      <c r="B1555" t="s">
        <v>9</v>
      </c>
      <c r="C1555" t="s">
        <v>4</v>
      </c>
      <c r="D1555" s="15">
        <v>195.07</v>
      </c>
      <c r="E1555" t="s">
        <v>21</v>
      </c>
      <c r="F1555" s="2">
        <v>44510</v>
      </c>
      <c r="G1555" s="15">
        <f>IF(A1555="2020",D1555/Escalation!$F$3,IF('2021 Costs'!A1555="2021",'2021 Costs'!D1555/Escalation!$G$3,'2021 Costs'!D1555/Escalation!$H$3))</f>
        <v>195.07</v>
      </c>
    </row>
    <row r="1556" spans="1:7" x14ac:dyDescent="0.25">
      <c r="A1556" t="s">
        <v>6</v>
      </c>
      <c r="B1556" t="s">
        <v>9</v>
      </c>
      <c r="C1556" t="s">
        <v>4</v>
      </c>
      <c r="D1556" s="15">
        <v>2161.1799999999998</v>
      </c>
      <c r="E1556" t="s">
        <v>21</v>
      </c>
      <c r="F1556" s="2">
        <v>44510</v>
      </c>
      <c r="G1556" s="15">
        <f>IF(A1556="2020",D1556/Escalation!$F$3,IF('2021 Costs'!A1556="2021",'2021 Costs'!D1556/Escalation!$G$3,'2021 Costs'!D1556/Escalation!$H$3))</f>
        <v>2161.1799999999998</v>
      </c>
    </row>
    <row r="1557" spans="1:7" x14ac:dyDescent="0.25">
      <c r="A1557" t="s">
        <v>6</v>
      </c>
      <c r="B1557" t="s">
        <v>9</v>
      </c>
      <c r="C1557" t="s">
        <v>4</v>
      </c>
      <c r="D1557" s="15">
        <v>7.38</v>
      </c>
      <c r="E1557" t="s">
        <v>21</v>
      </c>
      <c r="F1557" s="2">
        <v>44510</v>
      </c>
      <c r="G1557" s="15">
        <f>IF(A1557="2020",D1557/Escalation!$F$3,IF('2021 Costs'!A1557="2021",'2021 Costs'!D1557/Escalation!$G$3,'2021 Costs'!D1557/Escalation!$H$3))</f>
        <v>7.38</v>
      </c>
    </row>
    <row r="1558" spans="1:7" x14ac:dyDescent="0.25">
      <c r="A1558" t="s">
        <v>6</v>
      </c>
      <c r="B1558" t="s">
        <v>9</v>
      </c>
      <c r="C1558" t="s">
        <v>4</v>
      </c>
      <c r="D1558" s="15">
        <v>0.68</v>
      </c>
      <c r="E1558" t="s">
        <v>21</v>
      </c>
      <c r="F1558" s="2">
        <v>44510</v>
      </c>
      <c r="G1558" s="15">
        <f>IF(A1558="2020",D1558/Escalation!$F$3,IF('2021 Costs'!A1558="2021",'2021 Costs'!D1558/Escalation!$G$3,'2021 Costs'!D1558/Escalation!$H$3))</f>
        <v>0.68</v>
      </c>
    </row>
    <row r="1559" spans="1:7" x14ac:dyDescent="0.25">
      <c r="A1559" t="s">
        <v>6</v>
      </c>
      <c r="B1559" t="s">
        <v>9</v>
      </c>
      <c r="C1559" t="s">
        <v>4</v>
      </c>
      <c r="D1559" s="15">
        <v>309.14999999999998</v>
      </c>
      <c r="E1559" t="s">
        <v>21</v>
      </c>
      <c r="F1559" s="2">
        <v>44510</v>
      </c>
      <c r="G1559" s="15">
        <f>IF(A1559="2020",D1559/Escalation!$F$3,IF('2021 Costs'!A1559="2021",'2021 Costs'!D1559/Escalation!$G$3,'2021 Costs'!D1559/Escalation!$H$3))</f>
        <v>309.14999999999998</v>
      </c>
    </row>
    <row r="1560" spans="1:7" x14ac:dyDescent="0.25">
      <c r="A1560" t="s">
        <v>6</v>
      </c>
      <c r="B1560" t="s">
        <v>9</v>
      </c>
      <c r="C1560" t="s">
        <v>4</v>
      </c>
      <c r="D1560" s="15">
        <v>-356.65</v>
      </c>
      <c r="E1560" t="s">
        <v>21</v>
      </c>
      <c r="F1560" s="2">
        <v>44510</v>
      </c>
      <c r="G1560" s="15">
        <f>IF(A1560="2020",D1560/Escalation!$F$3,IF('2021 Costs'!A1560="2021",'2021 Costs'!D1560/Escalation!$G$3,'2021 Costs'!D1560/Escalation!$H$3))</f>
        <v>-356.65</v>
      </c>
    </row>
    <row r="1561" spans="1:7" x14ac:dyDescent="0.25">
      <c r="A1561" t="s">
        <v>6</v>
      </c>
      <c r="B1561" t="s">
        <v>9</v>
      </c>
      <c r="C1561" t="s">
        <v>4</v>
      </c>
      <c r="D1561" s="15">
        <v>5.31</v>
      </c>
      <c r="E1561" t="s">
        <v>21</v>
      </c>
      <c r="F1561" s="2">
        <v>44510</v>
      </c>
      <c r="G1561" s="15">
        <f>IF(A1561="2020",D1561/Escalation!$F$3,IF('2021 Costs'!A1561="2021",'2021 Costs'!D1561/Escalation!$G$3,'2021 Costs'!D1561/Escalation!$H$3))</f>
        <v>5.31</v>
      </c>
    </row>
    <row r="1562" spans="1:7" x14ac:dyDescent="0.25">
      <c r="A1562" t="s">
        <v>6</v>
      </c>
      <c r="B1562" t="s">
        <v>9</v>
      </c>
      <c r="C1562" t="s">
        <v>4</v>
      </c>
      <c r="D1562" s="15">
        <v>4.8600000000000003</v>
      </c>
      <c r="E1562" t="s">
        <v>21</v>
      </c>
      <c r="F1562" s="2">
        <v>44510</v>
      </c>
      <c r="G1562" s="15">
        <f>IF(A1562="2020",D1562/Escalation!$F$3,IF('2021 Costs'!A1562="2021",'2021 Costs'!D1562/Escalation!$G$3,'2021 Costs'!D1562/Escalation!$H$3))</f>
        <v>4.8600000000000003</v>
      </c>
    </row>
    <row r="1563" spans="1:7" x14ac:dyDescent="0.25">
      <c r="A1563" t="s">
        <v>6</v>
      </c>
      <c r="B1563" t="s">
        <v>9</v>
      </c>
      <c r="C1563" t="s">
        <v>4</v>
      </c>
      <c r="D1563" s="15">
        <v>-0.35</v>
      </c>
      <c r="E1563" t="s">
        <v>21</v>
      </c>
      <c r="F1563" s="2">
        <v>44510</v>
      </c>
      <c r="G1563" s="15">
        <f>IF(A1563="2020",D1563/Escalation!$F$3,IF('2021 Costs'!A1563="2021",'2021 Costs'!D1563/Escalation!$G$3,'2021 Costs'!D1563/Escalation!$H$3))</f>
        <v>-0.35</v>
      </c>
    </row>
    <row r="1564" spans="1:7" x14ac:dyDescent="0.25">
      <c r="A1564" t="s">
        <v>6</v>
      </c>
      <c r="B1564" t="s">
        <v>9</v>
      </c>
      <c r="C1564" t="s">
        <v>4</v>
      </c>
      <c r="D1564" s="15">
        <v>-0.32</v>
      </c>
      <c r="E1564" t="s">
        <v>21</v>
      </c>
      <c r="F1564" s="2">
        <v>44510</v>
      </c>
      <c r="G1564" s="15">
        <f>IF(A1564="2020",D1564/Escalation!$F$3,IF('2021 Costs'!A1564="2021",'2021 Costs'!D1564/Escalation!$G$3,'2021 Costs'!D1564/Escalation!$H$3))</f>
        <v>-0.32</v>
      </c>
    </row>
    <row r="1565" spans="1:7" x14ac:dyDescent="0.25">
      <c r="A1565" t="s">
        <v>7</v>
      </c>
      <c r="B1565" t="s">
        <v>9</v>
      </c>
      <c r="C1565" t="s">
        <v>4</v>
      </c>
      <c r="D1565" s="15">
        <v>5261.81</v>
      </c>
      <c r="E1565" t="s">
        <v>21</v>
      </c>
      <c r="F1565" s="2">
        <v>44510</v>
      </c>
      <c r="G1565" s="15">
        <f>IF(A1565="2020",D1565/Escalation!$F$3,IF('2021 Costs'!A1565="2021",'2021 Costs'!D1565/Escalation!$G$3,'2021 Costs'!D1565/Escalation!$H$3))</f>
        <v>5261.81</v>
      </c>
    </row>
    <row r="1566" spans="1:7" x14ac:dyDescent="0.25">
      <c r="A1566" t="s">
        <v>7</v>
      </c>
      <c r="B1566" t="s">
        <v>9</v>
      </c>
      <c r="C1566" t="s">
        <v>4</v>
      </c>
      <c r="D1566" s="15">
        <v>-3717.91</v>
      </c>
      <c r="E1566" t="s">
        <v>21</v>
      </c>
      <c r="F1566" s="2">
        <v>44510</v>
      </c>
      <c r="G1566" s="15">
        <f>IF(A1566="2020",D1566/Escalation!$F$3,IF('2021 Costs'!A1566="2021",'2021 Costs'!D1566/Escalation!$G$3,'2021 Costs'!D1566/Escalation!$H$3))</f>
        <v>-3717.91</v>
      </c>
    </row>
    <row r="1567" spans="1:7" x14ac:dyDescent="0.25">
      <c r="A1567" t="s">
        <v>7</v>
      </c>
      <c r="B1567" t="s">
        <v>9</v>
      </c>
      <c r="C1567" t="s">
        <v>4</v>
      </c>
      <c r="D1567" s="15">
        <v>-7521.65</v>
      </c>
      <c r="E1567" t="s">
        <v>21</v>
      </c>
      <c r="F1567" s="2">
        <v>44510</v>
      </c>
      <c r="G1567" s="15">
        <f>IF(A1567="2020",D1567/Escalation!$F$3,IF('2021 Costs'!A1567="2021",'2021 Costs'!D1567/Escalation!$G$3,'2021 Costs'!D1567/Escalation!$H$3))</f>
        <v>-7521.65</v>
      </c>
    </row>
    <row r="1568" spans="1:7" x14ac:dyDescent="0.25">
      <c r="A1568" t="s">
        <v>7</v>
      </c>
      <c r="B1568" t="s">
        <v>9</v>
      </c>
      <c r="C1568" t="s">
        <v>4</v>
      </c>
      <c r="D1568" s="15">
        <v>7571.81</v>
      </c>
      <c r="E1568" t="s">
        <v>21</v>
      </c>
      <c r="F1568" s="2">
        <v>44510</v>
      </c>
      <c r="G1568" s="15">
        <f>IF(A1568="2020",D1568/Escalation!$F$3,IF('2021 Costs'!A1568="2021",'2021 Costs'!D1568/Escalation!$G$3,'2021 Costs'!D1568/Escalation!$H$3))</f>
        <v>7571.81</v>
      </c>
    </row>
    <row r="1569" spans="1:7" x14ac:dyDescent="0.25">
      <c r="A1569" t="s">
        <v>1</v>
      </c>
      <c r="B1569" t="s">
        <v>9</v>
      </c>
      <c r="C1569" t="s">
        <v>4</v>
      </c>
      <c r="D1569" s="15">
        <v>9.3000000000000007</v>
      </c>
      <c r="E1569" t="s">
        <v>21</v>
      </c>
      <c r="F1569" s="2">
        <v>44510</v>
      </c>
      <c r="G1569" s="15">
        <f>IF(A1569="2020",D1569/Escalation!$F$3,IF('2021 Costs'!A1569="2021",'2021 Costs'!D1569/Escalation!$G$3,'2021 Costs'!D1569/Escalation!$H$3))</f>
        <v>10.173052969083281</v>
      </c>
    </row>
    <row r="1570" spans="1:7" x14ac:dyDescent="0.25">
      <c r="A1570" t="s">
        <v>1</v>
      </c>
      <c r="B1570" t="s">
        <v>9</v>
      </c>
      <c r="C1570" t="s">
        <v>4</v>
      </c>
      <c r="D1570" s="15">
        <v>80.94</v>
      </c>
      <c r="E1570" t="s">
        <v>21</v>
      </c>
      <c r="F1570" s="2">
        <v>44510</v>
      </c>
      <c r="G1570" s="15">
        <f>IF(A1570="2020",D1570/Escalation!$F$3,IF('2021 Costs'!A1570="2021",'2021 Costs'!D1570/Escalation!$G$3,'2021 Costs'!D1570/Escalation!$H$3))</f>
        <v>88.538377130924815</v>
      </c>
    </row>
    <row r="1571" spans="1:7" x14ac:dyDescent="0.25">
      <c r="A1571" t="s">
        <v>3</v>
      </c>
      <c r="B1571" t="s">
        <v>9</v>
      </c>
      <c r="C1571" t="s">
        <v>4</v>
      </c>
      <c r="D1571" s="15">
        <v>166.16</v>
      </c>
      <c r="E1571" t="s">
        <v>21</v>
      </c>
      <c r="F1571" s="2">
        <v>44510</v>
      </c>
      <c r="G1571" s="15">
        <f>IF(A1571="2020",D1571/Escalation!$F$3,IF('2021 Costs'!A1571="2021",'2021 Costs'!D1571/Escalation!$G$3,'2021 Costs'!D1571/Escalation!$H$3))</f>
        <v>173.50729004555188</v>
      </c>
    </row>
    <row r="1572" spans="1:7" x14ac:dyDescent="0.25">
      <c r="A1572" t="s">
        <v>3</v>
      </c>
      <c r="B1572" t="s">
        <v>9</v>
      </c>
      <c r="C1572" t="s">
        <v>4</v>
      </c>
      <c r="D1572" s="15">
        <v>48.42</v>
      </c>
      <c r="E1572" t="s">
        <v>21</v>
      </c>
      <c r="F1572" s="2">
        <v>44510</v>
      </c>
      <c r="G1572" s="15">
        <f>IF(A1572="2020",D1572/Escalation!$F$3,IF('2021 Costs'!A1572="2021",'2021 Costs'!D1572/Escalation!$G$3,'2021 Costs'!D1572/Escalation!$H$3))</f>
        <v>50.561043476201384</v>
      </c>
    </row>
    <row r="1573" spans="1:7" x14ac:dyDescent="0.25">
      <c r="A1573" t="s">
        <v>3</v>
      </c>
      <c r="B1573" t="s">
        <v>9</v>
      </c>
      <c r="C1573" t="s">
        <v>4</v>
      </c>
      <c r="D1573" s="15">
        <v>80.61</v>
      </c>
      <c r="E1573" t="s">
        <v>21</v>
      </c>
      <c r="F1573" s="2">
        <v>44510</v>
      </c>
      <c r="G1573" s="15">
        <f>IF(A1573="2020",D1573/Escalation!$F$3,IF('2021 Costs'!A1573="2021",'2021 Costs'!D1573/Escalation!$G$3,'2021 Costs'!D1573/Escalation!$H$3))</f>
        <v>84.174426158954844</v>
      </c>
    </row>
    <row r="1574" spans="1:7" x14ac:dyDescent="0.25">
      <c r="A1574" t="s">
        <v>3</v>
      </c>
      <c r="B1574" t="s">
        <v>9</v>
      </c>
      <c r="C1574" t="s">
        <v>4</v>
      </c>
      <c r="D1574" s="15">
        <v>89.45</v>
      </c>
      <c r="E1574" t="s">
        <v>21</v>
      </c>
      <c r="F1574" s="2">
        <v>44510</v>
      </c>
      <c r="G1574" s="15">
        <f>IF(A1574="2020",D1574/Escalation!$F$3,IF('2021 Costs'!A1574="2021",'2021 Costs'!D1574/Escalation!$G$3,'2021 Costs'!D1574/Escalation!$H$3))</f>
        <v>93.40531472420929</v>
      </c>
    </row>
    <row r="1575" spans="1:7" x14ac:dyDescent="0.25">
      <c r="A1575" t="s">
        <v>3</v>
      </c>
      <c r="B1575" t="s">
        <v>9</v>
      </c>
      <c r="C1575" t="s">
        <v>4</v>
      </c>
      <c r="D1575" s="15">
        <v>-27.78</v>
      </c>
      <c r="E1575" t="s">
        <v>21</v>
      </c>
      <c r="F1575" s="2">
        <v>44510</v>
      </c>
      <c r="G1575" s="15">
        <f>IF(A1575="2020",D1575/Escalation!$F$3,IF('2021 Costs'!A1575="2021",'2021 Costs'!D1575/Escalation!$G$3,'2021 Costs'!D1575/Escalation!$H$3))</f>
        <v>-29.008380581761141</v>
      </c>
    </row>
    <row r="1576" spans="1:7" x14ac:dyDescent="0.25">
      <c r="A1576" t="s">
        <v>3</v>
      </c>
      <c r="B1576" t="s">
        <v>9</v>
      </c>
      <c r="C1576" t="s">
        <v>4</v>
      </c>
      <c r="D1576" s="15">
        <v>-30.63</v>
      </c>
      <c r="E1576" t="s">
        <v>21</v>
      </c>
      <c r="F1576" s="2">
        <v>44510</v>
      </c>
      <c r="G1576" s="15">
        <f>IF(A1576="2020",D1576/Escalation!$F$3,IF('2021 Costs'!A1576="2021",'2021 Costs'!D1576/Escalation!$G$3,'2021 Costs'!D1576/Escalation!$H$3))</f>
        <v>-31.984402347708556</v>
      </c>
    </row>
    <row r="1577" spans="1:7" x14ac:dyDescent="0.25">
      <c r="A1577" t="s">
        <v>3</v>
      </c>
      <c r="B1577" t="s">
        <v>9</v>
      </c>
      <c r="C1577" t="s">
        <v>4</v>
      </c>
      <c r="D1577" s="15">
        <v>1756.79</v>
      </c>
      <c r="E1577" t="s">
        <v>21</v>
      </c>
      <c r="F1577" s="2">
        <v>44510</v>
      </c>
      <c r="G1577" s="15">
        <f>IF(A1577="2020",D1577/Escalation!$F$3,IF('2021 Costs'!A1577="2021",'2021 Costs'!D1577/Escalation!$G$3,'2021 Costs'!D1577/Escalation!$H$3))</f>
        <v>1834.4720274381625</v>
      </c>
    </row>
    <row r="1578" spans="1:7" x14ac:dyDescent="0.25">
      <c r="A1578" t="s">
        <v>3</v>
      </c>
      <c r="B1578" t="s">
        <v>9</v>
      </c>
      <c r="C1578" t="s">
        <v>4</v>
      </c>
      <c r="D1578" s="15">
        <v>1581.74</v>
      </c>
      <c r="E1578" t="s">
        <v>21</v>
      </c>
      <c r="F1578" s="2">
        <v>44510</v>
      </c>
      <c r="G1578" s="15">
        <f>IF(A1578="2020",D1578/Escalation!$F$3,IF('2021 Costs'!A1578="2021",'2021 Costs'!D1578/Escalation!$G$3,'2021 Costs'!D1578/Escalation!$H$3))</f>
        <v>1651.6816379191816</v>
      </c>
    </row>
    <row r="1579" spans="1:7" x14ac:dyDescent="0.25">
      <c r="A1579" t="s">
        <v>3</v>
      </c>
      <c r="B1579" t="s">
        <v>9</v>
      </c>
      <c r="C1579" t="s">
        <v>4</v>
      </c>
      <c r="D1579" s="15">
        <v>419.68</v>
      </c>
      <c r="E1579" t="s">
        <v>21</v>
      </c>
      <c r="F1579" s="2">
        <v>44510</v>
      </c>
      <c r="G1579" s="15">
        <f>IF(A1579="2020",D1579/Escalation!$F$3,IF('2021 Costs'!A1579="2021",'2021 Costs'!D1579/Escalation!$G$3,'2021 Costs'!D1579/Escalation!$H$3))</f>
        <v>438.23747885361826</v>
      </c>
    </row>
    <row r="1580" spans="1:7" x14ac:dyDescent="0.25">
      <c r="A1580" t="s">
        <v>3</v>
      </c>
      <c r="B1580" t="s">
        <v>9</v>
      </c>
      <c r="C1580" t="s">
        <v>4</v>
      </c>
      <c r="D1580" s="15">
        <v>377.89</v>
      </c>
      <c r="E1580" t="s">
        <v>21</v>
      </c>
      <c r="F1580" s="2">
        <v>44510</v>
      </c>
      <c r="G1580" s="15">
        <f>IF(A1580="2020",D1580/Escalation!$F$3,IF('2021 Costs'!A1580="2021",'2021 Costs'!D1580/Escalation!$G$3,'2021 Costs'!D1580/Escalation!$H$3))</f>
        <v>394.59960180135772</v>
      </c>
    </row>
    <row r="1581" spans="1:7" x14ac:dyDescent="0.25">
      <c r="A1581" t="s">
        <v>3</v>
      </c>
      <c r="B1581" t="s">
        <v>9</v>
      </c>
      <c r="C1581" t="s">
        <v>4</v>
      </c>
      <c r="D1581" s="15">
        <v>1338.39</v>
      </c>
      <c r="E1581" t="s">
        <v>21</v>
      </c>
      <c r="F1581" s="2">
        <v>44510</v>
      </c>
      <c r="G1581" s="15">
        <f>IF(A1581="2020",D1581/Escalation!$F$3,IF('2021 Costs'!A1581="2021",'2021 Costs'!D1581/Escalation!$G$3,'2021 Costs'!D1581/Escalation!$H$3))</f>
        <v>1397.5711478338119</v>
      </c>
    </row>
    <row r="1582" spans="1:7" x14ac:dyDescent="0.25">
      <c r="A1582" t="s">
        <v>3</v>
      </c>
      <c r="B1582" t="s">
        <v>9</v>
      </c>
      <c r="C1582" t="s">
        <v>4</v>
      </c>
      <c r="D1582" s="15">
        <v>1205.1400000000001</v>
      </c>
      <c r="E1582" t="s">
        <v>21</v>
      </c>
      <c r="F1582" s="2">
        <v>44510</v>
      </c>
      <c r="G1582" s="15">
        <f>IF(A1582="2020",D1582/Escalation!$F$3,IF('2021 Costs'!A1582="2021",'2021 Costs'!D1582/Escalation!$G$3,'2021 Costs'!D1582/Escalation!$H$3))</f>
        <v>1258.4290775487266</v>
      </c>
    </row>
    <row r="1583" spans="1:7" x14ac:dyDescent="0.25">
      <c r="A1583" t="s">
        <v>3</v>
      </c>
      <c r="B1583" t="s">
        <v>9</v>
      </c>
      <c r="C1583" t="s">
        <v>4</v>
      </c>
      <c r="D1583" s="15">
        <v>2117.64</v>
      </c>
      <c r="E1583" t="s">
        <v>21</v>
      </c>
      <c r="F1583" s="2">
        <v>44510</v>
      </c>
      <c r="G1583" s="15">
        <f>IF(A1583="2020",D1583/Escalation!$F$3,IF('2021 Costs'!A1583="2021",'2021 Costs'!D1583/Escalation!$G$3,'2021 Costs'!D1583/Escalation!$H$3))</f>
        <v>2211.2781517336452</v>
      </c>
    </row>
    <row r="1584" spans="1:7" x14ac:dyDescent="0.25">
      <c r="A1584" t="s">
        <v>3</v>
      </c>
      <c r="B1584" t="s">
        <v>9</v>
      </c>
      <c r="C1584" t="s">
        <v>4</v>
      </c>
      <c r="D1584" s="15">
        <v>2351.67</v>
      </c>
      <c r="E1584" t="s">
        <v>21</v>
      </c>
      <c r="F1584" s="2">
        <v>44510</v>
      </c>
      <c r="G1584" s="15">
        <f>IF(A1584="2020",D1584/Escalation!$F$3,IF('2021 Costs'!A1584="2021",'2021 Costs'!D1584/Escalation!$G$3,'2021 Costs'!D1584/Escalation!$H$3))</f>
        <v>2455.6565285352854</v>
      </c>
    </row>
    <row r="1585" spans="1:7" x14ac:dyDescent="0.25">
      <c r="A1585" t="s">
        <v>3</v>
      </c>
      <c r="B1585" t="s">
        <v>9</v>
      </c>
      <c r="C1585" t="s">
        <v>4</v>
      </c>
      <c r="D1585" s="15">
        <v>959.13</v>
      </c>
      <c r="E1585" t="s">
        <v>21</v>
      </c>
      <c r="F1585" s="2">
        <v>44510</v>
      </c>
      <c r="G1585" s="15">
        <f>IF(A1585="2020",D1585/Escalation!$F$3,IF('2021 Costs'!A1585="2021",'2021 Costs'!D1585/Escalation!$G$3,'2021 Costs'!D1585/Escalation!$H$3))</f>
        <v>1001.5409671484724</v>
      </c>
    </row>
    <row r="1586" spans="1:7" x14ac:dyDescent="0.25">
      <c r="A1586" t="s">
        <v>3</v>
      </c>
      <c r="B1586" t="s">
        <v>9</v>
      </c>
      <c r="C1586" t="s">
        <v>4</v>
      </c>
      <c r="D1586" s="15">
        <v>1065.24</v>
      </c>
      <c r="E1586" t="s">
        <v>21</v>
      </c>
      <c r="F1586" s="2">
        <v>44510</v>
      </c>
      <c r="G1586" s="15">
        <f>IF(A1586="2020",D1586/Escalation!$F$3,IF('2021 Costs'!A1586="2021",'2021 Costs'!D1586/Escalation!$G$3,'2021 Costs'!D1586/Escalation!$H$3))</f>
        <v>1112.3429564764306</v>
      </c>
    </row>
    <row r="1587" spans="1:7" x14ac:dyDescent="0.25">
      <c r="A1587" t="s">
        <v>3</v>
      </c>
      <c r="B1587" t="s">
        <v>9</v>
      </c>
      <c r="C1587" t="s">
        <v>4</v>
      </c>
      <c r="D1587" s="15">
        <v>2081.2199999999998</v>
      </c>
      <c r="E1587" t="s">
        <v>21</v>
      </c>
      <c r="F1587" s="2">
        <v>44510</v>
      </c>
      <c r="G1587" s="15">
        <f>IF(A1587="2020",D1587/Escalation!$F$3,IF('2021 Costs'!A1587="2021",'2021 Costs'!D1587/Escalation!$G$3,'2021 Costs'!D1587/Escalation!$H$3))</f>
        <v>2173.2477262193274</v>
      </c>
    </row>
    <row r="1588" spans="1:7" x14ac:dyDescent="0.25">
      <c r="A1588" t="s">
        <v>3</v>
      </c>
      <c r="B1588" t="s">
        <v>9</v>
      </c>
      <c r="C1588" t="s">
        <v>4</v>
      </c>
      <c r="D1588" s="15">
        <v>2311.52</v>
      </c>
      <c r="E1588" t="s">
        <v>21</v>
      </c>
      <c r="F1588" s="2">
        <v>44510</v>
      </c>
      <c r="G1588" s="15">
        <f>IF(A1588="2020",D1588/Escalation!$F$3,IF('2021 Costs'!A1588="2021",'2021 Costs'!D1588/Escalation!$G$3,'2021 Costs'!D1588/Escalation!$H$3))</f>
        <v>2413.7311692711487</v>
      </c>
    </row>
    <row r="1589" spans="1:7" x14ac:dyDescent="0.25">
      <c r="A1589" t="s">
        <v>3</v>
      </c>
      <c r="B1589" t="s">
        <v>9</v>
      </c>
      <c r="C1589" t="s">
        <v>4</v>
      </c>
      <c r="D1589" s="15">
        <v>1240.6199999999999</v>
      </c>
      <c r="E1589" t="s">
        <v>21</v>
      </c>
      <c r="F1589" s="2">
        <v>44510</v>
      </c>
      <c r="G1589" s="15">
        <f>IF(A1589="2020",D1589/Escalation!$F$3,IF('2021 Costs'!A1589="2021",'2021 Costs'!D1589/Escalation!$G$3,'2021 Costs'!D1589/Escalation!$H$3))</f>
        <v>1295.477937989363</v>
      </c>
    </row>
    <row r="1590" spans="1:7" x14ac:dyDescent="0.25">
      <c r="A1590" t="s">
        <v>3</v>
      </c>
      <c r="B1590" t="s">
        <v>9</v>
      </c>
      <c r="C1590" t="s">
        <v>4</v>
      </c>
      <c r="D1590" s="15">
        <v>1078.33</v>
      </c>
      <c r="E1590" t="s">
        <v>21</v>
      </c>
      <c r="F1590" s="2">
        <v>44510</v>
      </c>
      <c r="G1590" s="15">
        <f>IF(A1590="2020",D1590/Escalation!$F$3,IF('2021 Costs'!A1590="2021",'2021 Costs'!D1590/Escalation!$G$3,'2021 Costs'!D1590/Escalation!$H$3))</f>
        <v>1126.0117722365187</v>
      </c>
    </row>
    <row r="1591" spans="1:7" x14ac:dyDescent="0.25">
      <c r="A1591" t="s">
        <v>3</v>
      </c>
      <c r="B1591" t="s">
        <v>9</v>
      </c>
      <c r="C1591" t="s">
        <v>4</v>
      </c>
      <c r="D1591" s="15">
        <v>915.99</v>
      </c>
      <c r="E1591" t="s">
        <v>21</v>
      </c>
      <c r="F1591" s="2">
        <v>44510</v>
      </c>
      <c r="G1591" s="15">
        <f>IF(A1591="2020",D1591/Escalation!$F$3,IF('2021 Costs'!A1591="2021",'2021 Costs'!D1591/Escalation!$G$3,'2021 Costs'!D1591/Escalation!$H$3))</f>
        <v>956.4933955754999</v>
      </c>
    </row>
    <row r="1592" spans="1:7" x14ac:dyDescent="0.25">
      <c r="A1592" t="s">
        <v>3</v>
      </c>
      <c r="B1592" t="s">
        <v>9</v>
      </c>
      <c r="C1592" t="s">
        <v>4</v>
      </c>
      <c r="D1592" s="15">
        <v>820.98</v>
      </c>
      <c r="E1592" t="s">
        <v>21</v>
      </c>
      <c r="F1592" s="2">
        <v>44510</v>
      </c>
      <c r="G1592" s="15">
        <f>IF(A1592="2020",D1592/Escalation!$F$3,IF('2021 Costs'!A1592="2021",'2021 Costs'!D1592/Escalation!$G$3,'2021 Costs'!D1592/Escalation!$H$3))</f>
        <v>857.28222786228446</v>
      </c>
    </row>
    <row r="1593" spans="1:7" x14ac:dyDescent="0.25">
      <c r="A1593" t="s">
        <v>6</v>
      </c>
      <c r="B1593" t="s">
        <v>9</v>
      </c>
      <c r="C1593" t="s">
        <v>4</v>
      </c>
      <c r="D1593" s="15">
        <v>407.64</v>
      </c>
      <c r="E1593" t="s">
        <v>21</v>
      </c>
      <c r="F1593" s="2">
        <v>44510</v>
      </c>
      <c r="G1593" s="15">
        <f>IF(A1593="2020",D1593/Escalation!$F$3,IF('2021 Costs'!A1593="2021",'2021 Costs'!D1593/Escalation!$G$3,'2021 Costs'!D1593/Escalation!$H$3))</f>
        <v>407.64</v>
      </c>
    </row>
    <row r="1594" spans="1:7" x14ac:dyDescent="0.25">
      <c r="A1594" t="s">
        <v>6</v>
      </c>
      <c r="B1594" t="s">
        <v>9</v>
      </c>
      <c r="C1594" t="s">
        <v>4</v>
      </c>
      <c r="D1594" s="15">
        <v>365.65</v>
      </c>
      <c r="E1594" t="s">
        <v>21</v>
      </c>
      <c r="F1594" s="2">
        <v>44510</v>
      </c>
      <c r="G1594" s="15">
        <f>IF(A1594="2020",D1594/Escalation!$F$3,IF('2021 Costs'!A1594="2021",'2021 Costs'!D1594/Escalation!$G$3,'2021 Costs'!D1594/Escalation!$H$3))</f>
        <v>365.65</v>
      </c>
    </row>
    <row r="1595" spans="1:7" x14ac:dyDescent="0.25">
      <c r="A1595" t="s">
        <v>6</v>
      </c>
      <c r="B1595" t="s">
        <v>9</v>
      </c>
      <c r="C1595" t="s">
        <v>4</v>
      </c>
      <c r="D1595" s="15">
        <v>-29.92</v>
      </c>
      <c r="E1595" t="s">
        <v>21</v>
      </c>
      <c r="F1595" s="2">
        <v>44510</v>
      </c>
      <c r="G1595" s="15">
        <f>IF(A1595="2020",D1595/Escalation!$F$3,IF('2021 Costs'!A1595="2021",'2021 Costs'!D1595/Escalation!$G$3,'2021 Costs'!D1595/Escalation!$H$3))</f>
        <v>-29.92</v>
      </c>
    </row>
    <row r="1596" spans="1:7" x14ac:dyDescent="0.25">
      <c r="A1596" t="s">
        <v>6</v>
      </c>
      <c r="B1596" t="s">
        <v>9</v>
      </c>
      <c r="C1596" t="s">
        <v>4</v>
      </c>
      <c r="D1596" s="15">
        <v>-33.369999999999997</v>
      </c>
      <c r="E1596" t="s">
        <v>21</v>
      </c>
      <c r="F1596" s="2">
        <v>44510</v>
      </c>
      <c r="G1596" s="15">
        <f>IF(A1596="2020",D1596/Escalation!$F$3,IF('2021 Costs'!A1596="2021",'2021 Costs'!D1596/Escalation!$G$3,'2021 Costs'!D1596/Escalation!$H$3))</f>
        <v>-33.369999999999997</v>
      </c>
    </row>
    <row r="1597" spans="1:7" x14ac:dyDescent="0.25">
      <c r="A1597" t="s">
        <v>6</v>
      </c>
      <c r="B1597" t="s">
        <v>9</v>
      </c>
      <c r="C1597" t="s">
        <v>4</v>
      </c>
      <c r="D1597" s="15">
        <v>0.01</v>
      </c>
      <c r="E1597" t="s">
        <v>21</v>
      </c>
      <c r="F1597" s="2">
        <v>44510</v>
      </c>
      <c r="G1597" s="15">
        <f>IF(A1597="2020",D1597/Escalation!$F$3,IF('2021 Costs'!A1597="2021",'2021 Costs'!D1597/Escalation!$G$3,'2021 Costs'!D1597/Escalation!$H$3))</f>
        <v>0.01</v>
      </c>
    </row>
    <row r="1598" spans="1:7" x14ac:dyDescent="0.25">
      <c r="A1598" t="s">
        <v>6</v>
      </c>
      <c r="B1598" t="s">
        <v>9</v>
      </c>
      <c r="C1598" t="s">
        <v>4</v>
      </c>
      <c r="D1598" s="15">
        <v>-0.01</v>
      </c>
      <c r="E1598" t="s">
        <v>21</v>
      </c>
      <c r="F1598" s="2">
        <v>44510</v>
      </c>
      <c r="G1598" s="15">
        <f>IF(A1598="2020",D1598/Escalation!$F$3,IF('2021 Costs'!A1598="2021",'2021 Costs'!D1598/Escalation!$G$3,'2021 Costs'!D1598/Escalation!$H$3))</f>
        <v>-0.01</v>
      </c>
    </row>
    <row r="1599" spans="1:7" x14ac:dyDescent="0.25">
      <c r="A1599" t="s">
        <v>6</v>
      </c>
      <c r="B1599" t="s">
        <v>9</v>
      </c>
      <c r="C1599" t="s">
        <v>4</v>
      </c>
      <c r="D1599" s="15">
        <v>106.53</v>
      </c>
      <c r="E1599" t="s">
        <v>21</v>
      </c>
      <c r="F1599" s="2">
        <v>44510</v>
      </c>
      <c r="G1599" s="15">
        <f>IF(A1599="2020",D1599/Escalation!$F$3,IF('2021 Costs'!A1599="2021",'2021 Costs'!D1599/Escalation!$G$3,'2021 Costs'!D1599/Escalation!$H$3))</f>
        <v>106.53</v>
      </c>
    </row>
    <row r="1600" spans="1:7" x14ac:dyDescent="0.25">
      <c r="A1600" t="s">
        <v>6</v>
      </c>
      <c r="B1600" t="s">
        <v>9</v>
      </c>
      <c r="C1600" t="s">
        <v>4</v>
      </c>
      <c r="D1600" s="15">
        <v>95.55</v>
      </c>
      <c r="E1600" t="s">
        <v>21</v>
      </c>
      <c r="F1600" s="2">
        <v>44510</v>
      </c>
      <c r="G1600" s="15">
        <f>IF(A1600="2020",D1600/Escalation!$F$3,IF('2021 Costs'!A1600="2021",'2021 Costs'!D1600/Escalation!$G$3,'2021 Costs'!D1600/Escalation!$H$3))</f>
        <v>95.55</v>
      </c>
    </row>
    <row r="1601" spans="1:7" x14ac:dyDescent="0.25">
      <c r="A1601" t="s">
        <v>6</v>
      </c>
      <c r="B1601" t="s">
        <v>9</v>
      </c>
      <c r="C1601" t="s">
        <v>4</v>
      </c>
      <c r="D1601" s="15">
        <v>147.82</v>
      </c>
      <c r="E1601" t="s">
        <v>21</v>
      </c>
      <c r="F1601" s="2">
        <v>44510</v>
      </c>
      <c r="G1601" s="15">
        <f>IF(A1601="2020",D1601/Escalation!$F$3,IF('2021 Costs'!A1601="2021",'2021 Costs'!D1601/Escalation!$G$3,'2021 Costs'!D1601/Escalation!$H$3))</f>
        <v>147.82</v>
      </c>
    </row>
    <row r="1602" spans="1:7" x14ac:dyDescent="0.25">
      <c r="A1602" t="s">
        <v>6</v>
      </c>
      <c r="B1602" t="s">
        <v>9</v>
      </c>
      <c r="C1602" t="s">
        <v>4</v>
      </c>
      <c r="D1602" s="15">
        <v>164.81</v>
      </c>
      <c r="E1602" t="s">
        <v>21</v>
      </c>
      <c r="F1602" s="2">
        <v>44510</v>
      </c>
      <c r="G1602" s="15">
        <f>IF(A1602="2020",D1602/Escalation!$F$3,IF('2021 Costs'!A1602="2021",'2021 Costs'!D1602/Escalation!$G$3,'2021 Costs'!D1602/Escalation!$H$3))</f>
        <v>164.81</v>
      </c>
    </row>
    <row r="1603" spans="1:7" x14ac:dyDescent="0.25">
      <c r="A1603" t="s">
        <v>6</v>
      </c>
      <c r="B1603" t="s">
        <v>9</v>
      </c>
      <c r="C1603" t="s">
        <v>4</v>
      </c>
      <c r="D1603" s="15">
        <v>56.33</v>
      </c>
      <c r="E1603" t="s">
        <v>21</v>
      </c>
      <c r="F1603" s="2">
        <v>44510</v>
      </c>
      <c r="G1603" s="15">
        <f>IF(A1603="2020",D1603/Escalation!$F$3,IF('2021 Costs'!A1603="2021",'2021 Costs'!D1603/Escalation!$G$3,'2021 Costs'!D1603/Escalation!$H$3))</f>
        <v>56.33</v>
      </c>
    </row>
    <row r="1604" spans="1:7" x14ac:dyDescent="0.25">
      <c r="A1604" t="s">
        <v>6</v>
      </c>
      <c r="B1604" t="s">
        <v>9</v>
      </c>
      <c r="C1604" t="s">
        <v>4</v>
      </c>
      <c r="D1604" s="15">
        <v>62.81</v>
      </c>
      <c r="E1604" t="s">
        <v>21</v>
      </c>
      <c r="F1604" s="2">
        <v>44510</v>
      </c>
      <c r="G1604" s="15">
        <f>IF(A1604="2020",D1604/Escalation!$F$3,IF('2021 Costs'!A1604="2021",'2021 Costs'!D1604/Escalation!$G$3,'2021 Costs'!D1604/Escalation!$H$3))</f>
        <v>62.81</v>
      </c>
    </row>
    <row r="1605" spans="1:7" x14ac:dyDescent="0.25">
      <c r="A1605" t="s">
        <v>6</v>
      </c>
      <c r="B1605" t="s">
        <v>9</v>
      </c>
      <c r="C1605" t="s">
        <v>4</v>
      </c>
      <c r="D1605" s="15">
        <v>0.43</v>
      </c>
      <c r="E1605" t="s">
        <v>21</v>
      </c>
      <c r="F1605" s="2">
        <v>44510</v>
      </c>
      <c r="G1605" s="15">
        <f>IF(A1605="2020",D1605/Escalation!$F$3,IF('2021 Costs'!A1605="2021",'2021 Costs'!D1605/Escalation!$G$3,'2021 Costs'!D1605/Escalation!$H$3))</f>
        <v>0.43</v>
      </c>
    </row>
    <row r="1606" spans="1:7" x14ac:dyDescent="0.25">
      <c r="A1606" t="s">
        <v>6</v>
      </c>
      <c r="B1606" t="s">
        <v>9</v>
      </c>
      <c r="C1606" t="s">
        <v>4</v>
      </c>
      <c r="D1606" s="15">
        <v>0.48</v>
      </c>
      <c r="E1606" t="s">
        <v>21</v>
      </c>
      <c r="F1606" s="2">
        <v>44510</v>
      </c>
      <c r="G1606" s="15">
        <f>IF(A1606="2020",D1606/Escalation!$F$3,IF('2021 Costs'!A1606="2021",'2021 Costs'!D1606/Escalation!$G$3,'2021 Costs'!D1606/Escalation!$H$3))</f>
        <v>0.48</v>
      </c>
    </row>
    <row r="1607" spans="1:7" x14ac:dyDescent="0.25">
      <c r="A1607" t="s">
        <v>6</v>
      </c>
      <c r="B1607" t="s">
        <v>9</v>
      </c>
      <c r="C1607" t="s">
        <v>4</v>
      </c>
      <c r="D1607" s="15">
        <v>-76.92</v>
      </c>
      <c r="E1607" t="s">
        <v>21</v>
      </c>
      <c r="F1607" s="2">
        <v>44510</v>
      </c>
      <c r="G1607" s="15">
        <f>IF(A1607="2020",D1607/Escalation!$F$3,IF('2021 Costs'!A1607="2021",'2021 Costs'!D1607/Escalation!$G$3,'2021 Costs'!D1607/Escalation!$H$3))</f>
        <v>-76.92</v>
      </c>
    </row>
    <row r="1608" spans="1:7" x14ac:dyDescent="0.25">
      <c r="A1608" t="s">
        <v>6</v>
      </c>
      <c r="B1608" t="s">
        <v>9</v>
      </c>
      <c r="C1608" t="s">
        <v>4</v>
      </c>
      <c r="D1608" s="15">
        <v>76.680000000000007</v>
      </c>
      <c r="E1608" t="s">
        <v>21</v>
      </c>
      <c r="F1608" s="2">
        <v>44510</v>
      </c>
      <c r="G1608" s="15">
        <f>IF(A1608="2020",D1608/Escalation!$F$3,IF('2021 Costs'!A1608="2021",'2021 Costs'!D1608/Escalation!$G$3,'2021 Costs'!D1608/Escalation!$H$3))</f>
        <v>76.680000000000007</v>
      </c>
    </row>
    <row r="1609" spans="1:7" x14ac:dyDescent="0.25">
      <c r="A1609" t="s">
        <v>6</v>
      </c>
      <c r="B1609" t="s">
        <v>9</v>
      </c>
      <c r="C1609" t="s">
        <v>4</v>
      </c>
      <c r="D1609" s="15">
        <v>85.52</v>
      </c>
      <c r="E1609" t="s">
        <v>21</v>
      </c>
      <c r="F1609" s="2">
        <v>44510</v>
      </c>
      <c r="G1609" s="15">
        <f>IF(A1609="2020",D1609/Escalation!$F$3,IF('2021 Costs'!A1609="2021",'2021 Costs'!D1609/Escalation!$G$3,'2021 Costs'!D1609/Escalation!$H$3))</f>
        <v>85.52</v>
      </c>
    </row>
    <row r="1610" spans="1:7" x14ac:dyDescent="0.25">
      <c r="A1610" t="s">
        <v>6</v>
      </c>
      <c r="B1610" t="s">
        <v>9</v>
      </c>
      <c r="C1610" t="s">
        <v>4</v>
      </c>
      <c r="D1610" s="15">
        <v>93.46</v>
      </c>
      <c r="E1610" t="s">
        <v>21</v>
      </c>
      <c r="F1610" s="2">
        <v>44510</v>
      </c>
      <c r="G1610" s="15">
        <f>IF(A1610="2020",D1610/Escalation!$F$3,IF('2021 Costs'!A1610="2021",'2021 Costs'!D1610/Escalation!$G$3,'2021 Costs'!D1610/Escalation!$H$3))</f>
        <v>93.46</v>
      </c>
    </row>
    <row r="1611" spans="1:7" x14ac:dyDescent="0.25">
      <c r="A1611" t="s">
        <v>6</v>
      </c>
      <c r="B1611" t="s">
        <v>9</v>
      </c>
      <c r="C1611" t="s">
        <v>4</v>
      </c>
      <c r="D1611" s="15">
        <v>-9.0500000000000007</v>
      </c>
      <c r="E1611" t="s">
        <v>21</v>
      </c>
      <c r="F1611" s="2">
        <v>44510</v>
      </c>
      <c r="G1611" s="15">
        <f>IF(A1611="2020",D1611/Escalation!$F$3,IF('2021 Costs'!A1611="2021",'2021 Costs'!D1611/Escalation!$G$3,'2021 Costs'!D1611/Escalation!$H$3))</f>
        <v>-9.0500000000000007</v>
      </c>
    </row>
    <row r="1612" spans="1:7" x14ac:dyDescent="0.25">
      <c r="A1612" t="s">
        <v>6</v>
      </c>
      <c r="B1612" t="s">
        <v>9</v>
      </c>
      <c r="C1612" t="s">
        <v>4</v>
      </c>
      <c r="D1612" s="15">
        <v>-8.2799999999999994</v>
      </c>
      <c r="E1612" t="s">
        <v>21</v>
      </c>
      <c r="F1612" s="2">
        <v>44510</v>
      </c>
      <c r="G1612" s="15">
        <f>IF(A1612="2020",D1612/Escalation!$F$3,IF('2021 Costs'!A1612="2021",'2021 Costs'!D1612/Escalation!$G$3,'2021 Costs'!D1612/Escalation!$H$3))</f>
        <v>-8.2799999999999994</v>
      </c>
    </row>
    <row r="1613" spans="1:7" x14ac:dyDescent="0.25">
      <c r="A1613" t="s">
        <v>7</v>
      </c>
      <c r="B1613" t="s">
        <v>9</v>
      </c>
      <c r="C1613" t="s">
        <v>4</v>
      </c>
      <c r="D1613" s="15">
        <v>-3806.67</v>
      </c>
      <c r="E1613" t="s">
        <v>21</v>
      </c>
      <c r="F1613" s="2">
        <v>44510</v>
      </c>
      <c r="G1613" s="15">
        <f>IF(A1613="2020",D1613/Escalation!$F$3,IF('2021 Costs'!A1613="2021",'2021 Costs'!D1613/Escalation!$G$3,'2021 Costs'!D1613/Escalation!$H$3))</f>
        <v>-3806.67</v>
      </c>
    </row>
    <row r="1614" spans="1:7" x14ac:dyDescent="0.25">
      <c r="A1614" t="s">
        <v>7</v>
      </c>
      <c r="B1614" t="s">
        <v>9</v>
      </c>
      <c r="C1614" t="s">
        <v>4</v>
      </c>
      <c r="D1614" s="15">
        <v>4149.3</v>
      </c>
      <c r="E1614" t="s">
        <v>21</v>
      </c>
      <c r="F1614" s="2">
        <v>44510</v>
      </c>
      <c r="G1614" s="15">
        <f>IF(A1614="2020",D1614/Escalation!$F$3,IF('2021 Costs'!A1614="2021",'2021 Costs'!D1614/Escalation!$G$3,'2021 Costs'!D1614/Escalation!$H$3))</f>
        <v>4149.3</v>
      </c>
    </row>
    <row r="1615" spans="1:7" x14ac:dyDescent="0.25">
      <c r="A1615" t="s">
        <v>7</v>
      </c>
      <c r="B1615" t="s">
        <v>9</v>
      </c>
      <c r="C1615" t="s">
        <v>28</v>
      </c>
      <c r="D1615" s="15">
        <v>-0.01</v>
      </c>
      <c r="E1615" t="s">
        <v>21</v>
      </c>
      <c r="F1615" s="2">
        <v>44510</v>
      </c>
      <c r="G1615" s="15">
        <f>IF(A1615="2020",D1615/Escalation!$F$3,IF('2021 Costs'!A1615="2021",'2021 Costs'!D1615/Escalation!$G$3,'2021 Costs'!D1615/Escalation!$H$3))</f>
        <v>-0.01</v>
      </c>
    </row>
    <row r="1616" spans="1:7" x14ac:dyDescent="0.25">
      <c r="A1616" t="s">
        <v>7</v>
      </c>
      <c r="B1616" t="s">
        <v>9</v>
      </c>
      <c r="C1616" t="s">
        <v>4</v>
      </c>
      <c r="D1616" s="15">
        <v>0.01</v>
      </c>
      <c r="E1616" t="s">
        <v>21</v>
      </c>
      <c r="F1616" s="2">
        <v>44510</v>
      </c>
      <c r="G1616" s="15">
        <f>IF(A1616="2020",D1616/Escalation!$F$3,IF('2021 Costs'!A1616="2021",'2021 Costs'!D1616/Escalation!$G$3,'2021 Costs'!D1616/Escalation!$H$3))</f>
        <v>0.01</v>
      </c>
    </row>
    <row r="1617" spans="1:7" x14ac:dyDescent="0.25">
      <c r="A1617" t="s">
        <v>7</v>
      </c>
      <c r="B1617" t="s">
        <v>9</v>
      </c>
      <c r="C1617" t="s">
        <v>4</v>
      </c>
      <c r="D1617" s="15">
        <v>2101.52</v>
      </c>
      <c r="E1617" t="s">
        <v>21</v>
      </c>
      <c r="F1617" s="2">
        <v>44510</v>
      </c>
      <c r="G1617" s="15">
        <f>IF(A1617="2020",D1617/Escalation!$F$3,IF('2021 Costs'!A1617="2021",'2021 Costs'!D1617/Escalation!$G$3,'2021 Costs'!D1617/Escalation!$H$3))</f>
        <v>2101.52</v>
      </c>
    </row>
    <row r="1618" spans="1:7" x14ac:dyDescent="0.25">
      <c r="A1618" t="s">
        <v>7</v>
      </c>
      <c r="B1618" t="s">
        <v>9</v>
      </c>
      <c r="C1618" t="s">
        <v>4</v>
      </c>
      <c r="D1618" s="15">
        <v>-1961.63</v>
      </c>
      <c r="E1618" t="s">
        <v>21</v>
      </c>
      <c r="F1618" s="2">
        <v>44510</v>
      </c>
      <c r="G1618" s="15">
        <f>IF(A1618="2020",D1618/Escalation!$F$3,IF('2021 Costs'!A1618="2021",'2021 Costs'!D1618/Escalation!$G$3,'2021 Costs'!D1618/Escalation!$H$3))</f>
        <v>-1961.63</v>
      </c>
    </row>
    <row r="1619" spans="1:7" x14ac:dyDescent="0.25">
      <c r="A1619" t="s">
        <v>1</v>
      </c>
      <c r="B1619" t="s">
        <v>9</v>
      </c>
      <c r="C1619" t="s">
        <v>4</v>
      </c>
      <c r="D1619" s="15">
        <v>26.16</v>
      </c>
      <c r="E1619" t="s">
        <v>21</v>
      </c>
      <c r="F1619" s="2">
        <v>44510</v>
      </c>
      <c r="G1619" s="15">
        <f>IF(A1619="2020",D1619/Escalation!$F$3,IF('2021 Costs'!A1619="2021",'2021 Costs'!D1619/Escalation!$G$3,'2021 Costs'!D1619/Escalation!$H$3))</f>
        <v>28.615813513034261</v>
      </c>
    </row>
    <row r="1620" spans="1:7" x14ac:dyDescent="0.25">
      <c r="A1620" t="s">
        <v>1</v>
      </c>
      <c r="B1620" t="s">
        <v>9</v>
      </c>
      <c r="C1620" t="s">
        <v>4</v>
      </c>
      <c r="D1620" s="15">
        <v>150.38</v>
      </c>
      <c r="E1620" t="s">
        <v>21</v>
      </c>
      <c r="F1620" s="2">
        <v>44510</v>
      </c>
      <c r="G1620" s="15">
        <f>IF(A1620="2020",D1620/Escalation!$F$3,IF('2021 Costs'!A1620="2021",'2021 Costs'!D1620/Escalation!$G$3,'2021 Costs'!D1620/Escalation!$H$3))</f>
        <v>164.4971726334133</v>
      </c>
    </row>
    <row r="1621" spans="1:7" x14ac:dyDescent="0.25">
      <c r="A1621" t="s">
        <v>1</v>
      </c>
      <c r="B1621" t="s">
        <v>9</v>
      </c>
      <c r="C1621" t="s">
        <v>4</v>
      </c>
      <c r="D1621" s="15">
        <v>264.73</v>
      </c>
      <c r="E1621" t="s">
        <v>21</v>
      </c>
      <c r="F1621" s="2">
        <v>44510</v>
      </c>
      <c r="G1621" s="15">
        <f>IF(A1621="2020",D1621/Escalation!$F$3,IF('2021 Costs'!A1621="2021",'2021 Costs'!D1621/Escalation!$G$3,'2021 Costs'!D1621/Escalation!$H$3))</f>
        <v>289.58196908660398</v>
      </c>
    </row>
    <row r="1622" spans="1:7" x14ac:dyDescent="0.25">
      <c r="A1622" t="s">
        <v>1</v>
      </c>
      <c r="B1622" t="s">
        <v>9</v>
      </c>
      <c r="C1622" t="s">
        <v>4</v>
      </c>
      <c r="D1622" s="15">
        <v>972.59</v>
      </c>
      <c r="E1622" t="s">
        <v>21</v>
      </c>
      <c r="F1622" s="2">
        <v>44510</v>
      </c>
      <c r="G1622" s="15">
        <f>IF(A1622="2020",D1622/Escalation!$F$3,IF('2021 Costs'!A1622="2021",'2021 Costs'!D1622/Escalation!$G$3,'2021 Costs'!D1622/Escalation!$H$3))</f>
        <v>1063.8935040000763</v>
      </c>
    </row>
    <row r="1623" spans="1:7" x14ac:dyDescent="0.25">
      <c r="A1623" t="s">
        <v>1</v>
      </c>
      <c r="B1623" t="s">
        <v>9</v>
      </c>
      <c r="C1623" t="s">
        <v>4</v>
      </c>
      <c r="D1623" s="15">
        <v>548.94000000000005</v>
      </c>
      <c r="E1623" t="s">
        <v>21</v>
      </c>
      <c r="F1623" s="2">
        <v>44510</v>
      </c>
      <c r="G1623" s="15">
        <f>IF(A1623="2020",D1623/Escalation!$F$3,IF('2021 Costs'!A1623="2021",'2021 Costs'!D1623/Escalation!$G$3,'2021 Costs'!D1623/Escalation!$H$3))</f>
        <v>600.47265557511582</v>
      </c>
    </row>
    <row r="1624" spans="1:7" x14ac:dyDescent="0.25">
      <c r="A1624" t="s">
        <v>1</v>
      </c>
      <c r="B1624" t="s">
        <v>9</v>
      </c>
      <c r="C1624" t="s">
        <v>4</v>
      </c>
      <c r="D1624" s="15">
        <v>770.5</v>
      </c>
      <c r="E1624" t="s">
        <v>21</v>
      </c>
      <c r="F1624" s="2">
        <v>44510</v>
      </c>
      <c r="G1624" s="15">
        <f>IF(A1624="2020",D1624/Escalation!$F$3,IF('2021 Costs'!A1624="2021",'2021 Costs'!D1624/Escalation!$G$3,'2021 Costs'!D1624/Escalation!$H$3))</f>
        <v>842.83196910523316</v>
      </c>
    </row>
    <row r="1625" spans="1:7" x14ac:dyDescent="0.25">
      <c r="A1625" t="s">
        <v>1</v>
      </c>
      <c r="B1625" t="s">
        <v>9</v>
      </c>
      <c r="C1625" t="s">
        <v>4</v>
      </c>
      <c r="D1625" s="15">
        <v>-2584.38</v>
      </c>
      <c r="E1625" t="s">
        <v>21</v>
      </c>
      <c r="F1625" s="2">
        <v>44510</v>
      </c>
      <c r="G1625" s="15">
        <f>IF(A1625="2020",D1625/Escalation!$F$3,IF('2021 Costs'!A1625="2021",'2021 Costs'!D1625/Escalation!$G$3,'2021 Costs'!D1625/Escalation!$H$3))</f>
        <v>-2826.9929712085432</v>
      </c>
    </row>
    <row r="1626" spans="1:7" x14ac:dyDescent="0.25">
      <c r="A1626" t="s">
        <v>3</v>
      </c>
      <c r="B1626" t="s">
        <v>9</v>
      </c>
      <c r="C1626" t="s">
        <v>4</v>
      </c>
      <c r="D1626" s="15">
        <v>59.72</v>
      </c>
      <c r="E1626" t="s">
        <v>21</v>
      </c>
      <c r="F1626" s="2">
        <v>44510</v>
      </c>
      <c r="G1626" s="15">
        <f>IF(A1626="2020",D1626/Escalation!$F$3,IF('2021 Costs'!A1626="2021",'2021 Costs'!D1626/Escalation!$G$3,'2021 Costs'!D1626/Escalation!$H$3))</f>
        <v>62.36070872364202</v>
      </c>
    </row>
    <row r="1627" spans="1:7" x14ac:dyDescent="0.25">
      <c r="A1627" t="s">
        <v>3</v>
      </c>
      <c r="B1627" t="s">
        <v>9</v>
      </c>
      <c r="C1627" t="s">
        <v>4</v>
      </c>
      <c r="D1627" s="15">
        <v>47.47</v>
      </c>
      <c r="E1627" t="s">
        <v>21</v>
      </c>
      <c r="F1627" s="2">
        <v>44510</v>
      </c>
      <c r="G1627" s="15">
        <f>IF(A1627="2020",D1627/Escalation!$F$3,IF('2021 Costs'!A1627="2021",'2021 Costs'!D1627/Escalation!$G$3,'2021 Costs'!D1627/Escalation!$H$3))</f>
        <v>49.569036220885579</v>
      </c>
    </row>
    <row r="1628" spans="1:7" x14ac:dyDescent="0.25">
      <c r="A1628" t="s">
        <v>3</v>
      </c>
      <c r="B1628" t="s">
        <v>9</v>
      </c>
      <c r="C1628" t="s">
        <v>4</v>
      </c>
      <c r="D1628" s="15">
        <v>32.86</v>
      </c>
      <c r="E1628" t="s">
        <v>21</v>
      </c>
      <c r="F1628" s="2">
        <v>44510</v>
      </c>
      <c r="G1628" s="15">
        <f>IF(A1628="2020",D1628/Escalation!$F$3,IF('2021 Costs'!A1628="2021",'2021 Costs'!D1628/Escalation!$G$3,'2021 Costs'!D1628/Escalation!$H$3))</f>
        <v>34.313008852291972</v>
      </c>
    </row>
    <row r="1629" spans="1:7" x14ac:dyDescent="0.25">
      <c r="A1629" t="s">
        <v>3</v>
      </c>
      <c r="B1629" t="s">
        <v>9</v>
      </c>
      <c r="C1629" t="s">
        <v>4</v>
      </c>
      <c r="D1629" s="15">
        <v>33</v>
      </c>
      <c r="E1629" t="s">
        <v>21</v>
      </c>
      <c r="F1629" s="2">
        <v>44510</v>
      </c>
      <c r="G1629" s="15">
        <f>IF(A1629="2020",D1629/Escalation!$F$3,IF('2021 Costs'!A1629="2021",'2021 Costs'!D1629/Escalation!$G$3,'2021 Costs'!D1629/Escalation!$H$3))</f>
        <v>34.459199395180619</v>
      </c>
    </row>
    <row r="1630" spans="1:7" x14ac:dyDescent="0.25">
      <c r="A1630" t="s">
        <v>3</v>
      </c>
      <c r="B1630" t="s">
        <v>9</v>
      </c>
      <c r="C1630" t="s">
        <v>4</v>
      </c>
      <c r="D1630" s="15">
        <v>76.47</v>
      </c>
      <c r="E1630" t="s">
        <v>21</v>
      </c>
      <c r="F1630" s="2">
        <v>44510</v>
      </c>
      <c r="G1630" s="15">
        <f>IF(A1630="2020",D1630/Escalation!$F$3,IF('2021 Costs'!A1630="2021",'2021 Costs'!D1630/Escalation!$G$3,'2021 Costs'!D1630/Escalation!$H$3))</f>
        <v>79.851362962104915</v>
      </c>
    </row>
    <row r="1631" spans="1:7" x14ac:dyDescent="0.25">
      <c r="A1631" t="s">
        <v>3</v>
      </c>
      <c r="B1631" t="s">
        <v>9</v>
      </c>
      <c r="C1631" t="s">
        <v>4</v>
      </c>
      <c r="D1631" s="15">
        <v>82.79</v>
      </c>
      <c r="E1631" t="s">
        <v>21</v>
      </c>
      <c r="F1631" s="2">
        <v>44510</v>
      </c>
      <c r="G1631" s="15">
        <f>IF(A1631="2020",D1631/Escalation!$F$3,IF('2021 Costs'!A1631="2021",'2021 Costs'!D1631/Escalation!$G$3,'2021 Costs'!D1631/Escalation!$H$3))</f>
        <v>86.450821755363748</v>
      </c>
    </row>
    <row r="1632" spans="1:7" x14ac:dyDescent="0.25">
      <c r="A1632" t="s">
        <v>3</v>
      </c>
      <c r="B1632" t="s">
        <v>9</v>
      </c>
      <c r="C1632" t="s">
        <v>4</v>
      </c>
      <c r="D1632" s="15">
        <v>696.99</v>
      </c>
      <c r="E1632" t="s">
        <v>21</v>
      </c>
      <c r="F1632" s="2">
        <v>44510</v>
      </c>
      <c r="G1632" s="15">
        <f>IF(A1632="2020",D1632/Escalation!$F$3,IF('2021 Costs'!A1632="2021",'2021 Costs'!D1632/Escalation!$G$3,'2021 Costs'!D1632/Escalation!$H$3))</f>
        <v>727.80961777111941</v>
      </c>
    </row>
    <row r="1633" spans="1:7" x14ac:dyDescent="0.25">
      <c r="A1633" t="s">
        <v>3</v>
      </c>
      <c r="B1633" t="s">
        <v>9</v>
      </c>
      <c r="C1633" t="s">
        <v>4</v>
      </c>
      <c r="D1633" s="15">
        <v>461.84</v>
      </c>
      <c r="E1633" t="s">
        <v>21</v>
      </c>
      <c r="F1633" s="2">
        <v>44510</v>
      </c>
      <c r="G1633" s="15">
        <f>IF(A1633="2020",D1633/Escalation!$F$3,IF('2021 Costs'!A1633="2021",'2021 Costs'!D1633/Escalation!$G$3,'2021 Costs'!D1633/Escalation!$H$3))</f>
        <v>482.26171662637023</v>
      </c>
    </row>
    <row r="1634" spans="1:7" x14ac:dyDescent="0.25">
      <c r="A1634" t="s">
        <v>3</v>
      </c>
      <c r="B1634" t="s">
        <v>9</v>
      </c>
      <c r="C1634" t="s">
        <v>4</v>
      </c>
      <c r="D1634" s="15">
        <v>534</v>
      </c>
      <c r="E1634" t="s">
        <v>21</v>
      </c>
      <c r="F1634" s="2">
        <v>44510</v>
      </c>
      <c r="G1634" s="15">
        <f>IF(A1634="2020",D1634/Escalation!$F$3,IF('2021 Costs'!A1634="2021",'2021 Costs'!D1634/Escalation!$G$3,'2021 Costs'!D1634/Escalation!$H$3))</f>
        <v>557.6124993038319</v>
      </c>
    </row>
    <row r="1635" spans="1:7" x14ac:dyDescent="0.25">
      <c r="A1635" t="s">
        <v>3</v>
      </c>
      <c r="B1635" t="s">
        <v>9</v>
      </c>
      <c r="C1635" t="s">
        <v>4</v>
      </c>
      <c r="D1635" s="15">
        <v>1838.85</v>
      </c>
      <c r="E1635" t="s">
        <v>21</v>
      </c>
      <c r="F1635" s="2">
        <v>44510</v>
      </c>
      <c r="G1635" s="15">
        <f>IF(A1635="2020",D1635/Escalation!$F$3,IF('2021 Costs'!A1635="2021",'2021 Costs'!D1635/Escalation!$G$3,'2021 Costs'!D1635/Escalation!$H$3))</f>
        <v>1920.1605699341783</v>
      </c>
    </row>
    <row r="1636" spans="1:7" x14ac:dyDescent="0.25">
      <c r="A1636" t="s">
        <v>3</v>
      </c>
      <c r="B1636" t="s">
        <v>9</v>
      </c>
      <c r="C1636" t="s">
        <v>4</v>
      </c>
      <c r="D1636" s="15">
        <v>1669.49</v>
      </c>
      <c r="E1636" t="s">
        <v>21</v>
      </c>
      <c r="F1636" s="2">
        <v>44510</v>
      </c>
      <c r="G1636" s="15">
        <f>IF(A1636="2020",D1636/Escalation!$F$3,IF('2021 Costs'!A1636="2021",'2021 Costs'!D1636/Escalation!$G$3,'2021 Costs'!D1636/Escalation!$H$3))</f>
        <v>1743.3117817654575</v>
      </c>
    </row>
    <row r="1637" spans="1:7" x14ac:dyDescent="0.25">
      <c r="A1637" t="s">
        <v>1</v>
      </c>
      <c r="B1637" t="s">
        <v>9</v>
      </c>
      <c r="C1637" t="s">
        <v>4</v>
      </c>
      <c r="D1637" s="15">
        <v>537.91999999999996</v>
      </c>
      <c r="E1637" t="s">
        <v>21</v>
      </c>
      <c r="F1637" s="2">
        <v>44510</v>
      </c>
      <c r="G1637" s="15">
        <f>IF(A1637="2020",D1637/Escalation!$F$3,IF('2021 Costs'!A1637="2021",'2021 Costs'!D1637/Escalation!$G$3,'2021 Costs'!D1637/Escalation!$H$3))</f>
        <v>588.41813474508365</v>
      </c>
    </row>
    <row r="1638" spans="1:7" x14ac:dyDescent="0.25">
      <c r="A1638" t="s">
        <v>3</v>
      </c>
      <c r="B1638" t="s">
        <v>9</v>
      </c>
      <c r="C1638" t="s">
        <v>4</v>
      </c>
      <c r="D1638" s="15">
        <v>161.94</v>
      </c>
      <c r="E1638" t="s">
        <v>21</v>
      </c>
      <c r="F1638" s="2">
        <v>44510</v>
      </c>
      <c r="G1638" s="15">
        <f>IF(A1638="2020",D1638/Escalation!$F$3,IF('2021 Costs'!A1638="2021",'2021 Costs'!D1638/Escalation!$G$3,'2021 Costs'!D1638/Escalation!$H$3))</f>
        <v>169.10068939562271</v>
      </c>
    </row>
    <row r="1639" spans="1:7" x14ac:dyDescent="0.25">
      <c r="A1639" t="s">
        <v>1</v>
      </c>
      <c r="B1639" t="s">
        <v>9</v>
      </c>
      <c r="C1639" t="s">
        <v>4</v>
      </c>
      <c r="D1639" s="15">
        <v>98.44</v>
      </c>
      <c r="E1639" t="s">
        <v>21</v>
      </c>
      <c r="F1639" s="2">
        <v>44510</v>
      </c>
      <c r="G1639" s="15">
        <f>IF(A1639="2020",D1639/Escalation!$F$3,IF('2021 Costs'!A1639="2021",'2021 Costs'!D1639/Escalation!$G$3,'2021 Costs'!D1639/Escalation!$H$3))</f>
        <v>107.68121873941486</v>
      </c>
    </row>
    <row r="1640" spans="1:7" x14ac:dyDescent="0.25">
      <c r="A1640" t="s">
        <v>1</v>
      </c>
      <c r="B1640" t="s">
        <v>9</v>
      </c>
      <c r="C1640" t="s">
        <v>4</v>
      </c>
      <c r="D1640" s="15">
        <v>11.31</v>
      </c>
      <c r="E1640" t="s">
        <v>21</v>
      </c>
      <c r="F1640" s="2">
        <v>44510</v>
      </c>
      <c r="G1640" s="15">
        <f>IF(A1640="2020",D1640/Escalation!$F$3,IF('2021 Costs'!A1640="2021",'2021 Costs'!D1640/Escalation!$G$3,'2021 Costs'!D1640/Escalation!$H$3))</f>
        <v>12.371745062401281</v>
      </c>
    </row>
    <row r="1641" spans="1:7" x14ac:dyDescent="0.25">
      <c r="A1641" t="s">
        <v>1</v>
      </c>
      <c r="B1641" t="s">
        <v>9</v>
      </c>
      <c r="C1641" t="s">
        <v>4</v>
      </c>
      <c r="D1641" s="15">
        <v>74.92</v>
      </c>
      <c r="E1641" t="s">
        <v>21</v>
      </c>
      <c r="F1641" s="2">
        <v>44510</v>
      </c>
      <c r="G1641" s="15">
        <f>IF(A1641="2020",D1641/Escalation!$F$3,IF('2021 Costs'!A1641="2021",'2021 Costs'!D1641/Escalation!$G$3,'2021 Costs'!D1641/Escalation!$H$3))</f>
        <v>81.95323961760424</v>
      </c>
    </row>
    <row r="1642" spans="1:7" x14ac:dyDescent="0.25">
      <c r="A1642" t="s">
        <v>1</v>
      </c>
      <c r="B1642" t="s">
        <v>9</v>
      </c>
      <c r="C1642" t="s">
        <v>4</v>
      </c>
      <c r="D1642" s="15">
        <v>652.27</v>
      </c>
      <c r="E1642" t="s">
        <v>21</v>
      </c>
      <c r="F1642" s="2">
        <v>44510</v>
      </c>
      <c r="G1642" s="15">
        <f>IF(A1642="2020",D1642/Escalation!$F$3,IF('2021 Costs'!A1642="2021",'2021 Costs'!D1642/Escalation!$G$3,'2021 Costs'!D1642/Escalation!$H$3))</f>
        <v>713.50293119827438</v>
      </c>
    </row>
    <row r="1643" spans="1:7" x14ac:dyDescent="0.25">
      <c r="A1643" t="s">
        <v>1</v>
      </c>
      <c r="B1643" t="s">
        <v>9</v>
      </c>
      <c r="C1643" t="s">
        <v>4</v>
      </c>
      <c r="D1643" s="15">
        <v>179.15</v>
      </c>
      <c r="E1643" t="s">
        <v>21</v>
      </c>
      <c r="F1643" s="2">
        <v>44510</v>
      </c>
      <c r="G1643" s="15">
        <f>IF(A1643="2020",D1643/Escalation!$F$3,IF('2021 Costs'!A1643="2021",'2021 Costs'!D1643/Escalation!$G$3,'2021 Costs'!D1643/Escalation!$H$3))</f>
        <v>195.96800423777094</v>
      </c>
    </row>
    <row r="1644" spans="1:7" x14ac:dyDescent="0.25">
      <c r="A1644" t="s">
        <v>1</v>
      </c>
      <c r="B1644" t="s">
        <v>9</v>
      </c>
      <c r="C1644" t="s">
        <v>4</v>
      </c>
      <c r="D1644" s="15">
        <v>20.58</v>
      </c>
      <c r="E1644" t="s">
        <v>21</v>
      </c>
      <c r="F1644" s="2">
        <v>44510</v>
      </c>
      <c r="G1644" s="15">
        <f>IF(A1644="2020",D1644/Escalation!$F$3,IF('2021 Costs'!A1644="2021",'2021 Costs'!D1644/Escalation!$G$3,'2021 Costs'!D1644/Escalation!$H$3))</f>
        <v>22.511981731584292</v>
      </c>
    </row>
    <row r="1645" spans="1:7" x14ac:dyDescent="0.25">
      <c r="A1645" t="s">
        <v>1</v>
      </c>
      <c r="B1645" t="s">
        <v>9</v>
      </c>
      <c r="C1645" t="s">
        <v>4</v>
      </c>
      <c r="D1645" s="15">
        <v>0.11</v>
      </c>
      <c r="E1645" t="s">
        <v>21</v>
      </c>
      <c r="F1645" s="2">
        <v>44510</v>
      </c>
      <c r="G1645" s="15">
        <f>IF(A1645="2020",D1645/Escalation!$F$3,IF('2021 Costs'!A1645="2021",'2021 Costs'!D1645/Escalation!$G$3,'2021 Costs'!D1645/Escalation!$H$3))</f>
        <v>0.12032643296765171</v>
      </c>
    </row>
    <row r="1646" spans="1:7" x14ac:dyDescent="0.25">
      <c r="A1646" t="s">
        <v>1</v>
      </c>
      <c r="B1646" t="s">
        <v>9</v>
      </c>
      <c r="C1646" t="s">
        <v>4</v>
      </c>
      <c r="D1646" s="15">
        <v>0.93</v>
      </c>
      <c r="E1646" t="s">
        <v>21</v>
      </c>
      <c r="F1646" s="2">
        <v>44510</v>
      </c>
      <c r="G1646" s="15">
        <f>IF(A1646="2020",D1646/Escalation!$F$3,IF('2021 Costs'!A1646="2021",'2021 Costs'!D1646/Escalation!$G$3,'2021 Costs'!D1646/Escalation!$H$3))</f>
        <v>1.017305296908328</v>
      </c>
    </row>
    <row r="1647" spans="1:7" x14ac:dyDescent="0.25">
      <c r="A1647" t="s">
        <v>1</v>
      </c>
      <c r="B1647" t="s">
        <v>9</v>
      </c>
      <c r="C1647" t="s">
        <v>4</v>
      </c>
      <c r="D1647" s="15">
        <v>4.45</v>
      </c>
      <c r="E1647" t="s">
        <v>21</v>
      </c>
      <c r="F1647" s="2">
        <v>44510</v>
      </c>
      <c r="G1647" s="15">
        <f>IF(A1647="2020",D1647/Escalation!$F$3,IF('2021 Costs'!A1647="2021",'2021 Costs'!D1647/Escalation!$G$3,'2021 Costs'!D1647/Escalation!$H$3))</f>
        <v>4.8677511518731826</v>
      </c>
    </row>
    <row r="1648" spans="1:7" x14ac:dyDescent="0.25">
      <c r="A1648" t="s">
        <v>1</v>
      </c>
      <c r="B1648" t="s">
        <v>9</v>
      </c>
      <c r="C1648" t="s">
        <v>4</v>
      </c>
      <c r="D1648" s="15">
        <v>0.51</v>
      </c>
      <c r="E1648" t="s">
        <v>21</v>
      </c>
      <c r="F1648" s="2">
        <v>44510</v>
      </c>
      <c r="G1648" s="15">
        <f>IF(A1648="2020",D1648/Escalation!$F$3,IF('2021 Costs'!A1648="2021",'2021 Costs'!D1648/Escalation!$G$3,'2021 Costs'!D1648/Escalation!$H$3))</f>
        <v>0.557877098304567</v>
      </c>
    </row>
    <row r="1649" spans="1:7" x14ac:dyDescent="0.25">
      <c r="A1649" t="s">
        <v>3</v>
      </c>
      <c r="B1649" t="s">
        <v>9</v>
      </c>
      <c r="C1649" t="s">
        <v>4</v>
      </c>
      <c r="D1649" s="15">
        <v>4.08</v>
      </c>
      <c r="E1649" t="s">
        <v>21</v>
      </c>
      <c r="F1649" s="2">
        <v>44510</v>
      </c>
      <c r="G1649" s="15">
        <f>IF(A1649="2020",D1649/Escalation!$F$3,IF('2021 Costs'!A1649="2021",'2021 Costs'!D1649/Escalation!$G$3,'2021 Costs'!D1649/Escalation!$H$3))</f>
        <v>4.2604101070405136</v>
      </c>
    </row>
    <row r="1650" spans="1:7" x14ac:dyDescent="0.25">
      <c r="A1650" t="s">
        <v>3</v>
      </c>
      <c r="B1650" t="s">
        <v>9</v>
      </c>
      <c r="C1650" t="s">
        <v>4</v>
      </c>
      <c r="D1650" s="15">
        <v>35.5</v>
      </c>
      <c r="E1650" t="s">
        <v>21</v>
      </c>
      <c r="F1650" s="2">
        <v>44510</v>
      </c>
      <c r="G1650" s="15">
        <f>IF(A1650="2020",D1650/Escalation!$F$3,IF('2021 Costs'!A1650="2021",'2021 Costs'!D1650/Escalation!$G$3,'2021 Costs'!D1650/Escalation!$H$3))</f>
        <v>37.069744803906424</v>
      </c>
    </row>
    <row r="1651" spans="1:7" x14ac:dyDescent="0.25">
      <c r="A1651" t="s">
        <v>3</v>
      </c>
      <c r="B1651" t="s">
        <v>9</v>
      </c>
      <c r="C1651" t="s">
        <v>4</v>
      </c>
      <c r="D1651" s="15">
        <v>-486.79</v>
      </c>
      <c r="E1651" t="s">
        <v>21</v>
      </c>
      <c r="F1651" s="2">
        <v>44510</v>
      </c>
      <c r="G1651" s="15">
        <f>IF(A1651="2020",D1651/Escalation!$F$3,IF('2021 Costs'!A1651="2021",'2021 Costs'!D1651/Escalation!$G$3,'2021 Costs'!D1651/Escalation!$H$3))</f>
        <v>-508.31495980545378</v>
      </c>
    </row>
    <row r="1652" spans="1:7" x14ac:dyDescent="0.25">
      <c r="A1652" t="s">
        <v>3</v>
      </c>
      <c r="B1652" t="s">
        <v>9</v>
      </c>
      <c r="C1652" t="s">
        <v>4</v>
      </c>
      <c r="D1652" s="15">
        <v>491.88</v>
      </c>
      <c r="E1652" t="s">
        <v>21</v>
      </c>
      <c r="F1652" s="2">
        <v>44510</v>
      </c>
      <c r="G1652" s="15">
        <f>IF(A1652="2020",D1652/Escalation!$F$3,IF('2021 Costs'!A1652="2021",'2021 Costs'!D1652/Escalation!$G$3,'2021 Costs'!D1652/Escalation!$H$3))</f>
        <v>513.63003025761952</v>
      </c>
    </row>
    <row r="1653" spans="1:7" x14ac:dyDescent="0.25">
      <c r="A1653" t="s">
        <v>3</v>
      </c>
      <c r="B1653" t="s">
        <v>9</v>
      </c>
      <c r="C1653" t="s">
        <v>4</v>
      </c>
      <c r="D1653" s="15">
        <v>1.06</v>
      </c>
      <c r="E1653" t="s">
        <v>21</v>
      </c>
      <c r="F1653" s="2">
        <v>44510</v>
      </c>
      <c r="G1653" s="15">
        <f>IF(A1653="2020",D1653/Escalation!$F$3,IF('2021 Costs'!A1653="2021",'2021 Costs'!D1653/Escalation!$G$3,'2021 Costs'!D1653/Escalation!$H$3))</f>
        <v>1.1068712532997411</v>
      </c>
    </row>
    <row r="1654" spans="1:7" x14ac:dyDescent="0.25">
      <c r="A1654" t="s">
        <v>3</v>
      </c>
      <c r="B1654" t="s">
        <v>9</v>
      </c>
      <c r="C1654" t="s">
        <v>4</v>
      </c>
      <c r="D1654" s="15">
        <v>1.18</v>
      </c>
      <c r="E1654" t="s">
        <v>21</v>
      </c>
      <c r="F1654" s="2">
        <v>44510</v>
      </c>
      <c r="G1654" s="15">
        <f>IF(A1654="2020",D1654/Escalation!$F$3,IF('2021 Costs'!A1654="2021",'2021 Costs'!D1654/Escalation!$G$3,'2021 Costs'!D1654/Escalation!$H$3))</f>
        <v>1.2321774329185797</v>
      </c>
    </row>
    <row r="1655" spans="1:7" x14ac:dyDescent="0.25">
      <c r="A1655" t="s">
        <v>3</v>
      </c>
      <c r="B1655" t="s">
        <v>9</v>
      </c>
      <c r="C1655" t="s">
        <v>4</v>
      </c>
      <c r="D1655" s="15">
        <v>-0.11</v>
      </c>
      <c r="E1655" t="s">
        <v>21</v>
      </c>
      <c r="F1655" s="2">
        <v>44510</v>
      </c>
      <c r="G1655" s="15">
        <f>IF(A1655="2020",D1655/Escalation!$F$3,IF('2021 Costs'!A1655="2021",'2021 Costs'!D1655/Escalation!$G$3,'2021 Costs'!D1655/Escalation!$H$3))</f>
        <v>-0.1148639979839354</v>
      </c>
    </row>
    <row r="1656" spans="1:7" x14ac:dyDescent="0.25">
      <c r="A1656" t="s">
        <v>3</v>
      </c>
      <c r="B1656" t="s">
        <v>9</v>
      </c>
      <c r="C1656" t="s">
        <v>4</v>
      </c>
      <c r="D1656" s="15">
        <v>-0.37</v>
      </c>
      <c r="E1656" t="s">
        <v>21</v>
      </c>
      <c r="F1656" s="2">
        <v>44510</v>
      </c>
      <c r="G1656" s="15">
        <f>IF(A1656="2020",D1656/Escalation!$F$3,IF('2021 Costs'!A1656="2021",'2021 Costs'!D1656/Escalation!$G$3,'2021 Costs'!D1656/Escalation!$H$3))</f>
        <v>-0.38636072049141906</v>
      </c>
    </row>
    <row r="1657" spans="1:7" x14ac:dyDescent="0.25">
      <c r="A1657" t="s">
        <v>3</v>
      </c>
      <c r="B1657" t="s">
        <v>9</v>
      </c>
      <c r="C1657" t="s">
        <v>4</v>
      </c>
      <c r="D1657" s="15">
        <v>32.369999999999997</v>
      </c>
      <c r="E1657" t="s">
        <v>21</v>
      </c>
      <c r="F1657" s="2">
        <v>44510</v>
      </c>
      <c r="G1657" s="15">
        <f>IF(A1657="2020",D1657/Escalation!$F$3,IF('2021 Costs'!A1657="2021",'2021 Costs'!D1657/Escalation!$G$3,'2021 Costs'!D1657/Escalation!$H$3))</f>
        <v>33.801341952181716</v>
      </c>
    </row>
    <row r="1658" spans="1:7" x14ac:dyDescent="0.25">
      <c r="A1658" t="s">
        <v>3</v>
      </c>
      <c r="B1658" t="s">
        <v>9</v>
      </c>
      <c r="C1658" t="s">
        <v>4</v>
      </c>
      <c r="D1658" s="15">
        <v>29.14</v>
      </c>
      <c r="E1658" t="s">
        <v>21</v>
      </c>
      <c r="F1658" s="2">
        <v>44510</v>
      </c>
      <c r="G1658" s="15">
        <f>IF(A1658="2020",D1658/Escalation!$F$3,IF('2021 Costs'!A1658="2021",'2021 Costs'!D1658/Escalation!$G$3,'2021 Costs'!D1658/Escalation!$H$3))</f>
        <v>30.428517284107979</v>
      </c>
    </row>
    <row r="1659" spans="1:7" x14ac:dyDescent="0.25">
      <c r="A1659" t="s">
        <v>3</v>
      </c>
      <c r="B1659" t="s">
        <v>9</v>
      </c>
      <c r="C1659" t="s">
        <v>4</v>
      </c>
      <c r="D1659" s="15">
        <v>27.49</v>
      </c>
      <c r="E1659" t="s">
        <v>21</v>
      </c>
      <c r="F1659" s="2">
        <v>44510</v>
      </c>
      <c r="G1659" s="15">
        <f>IF(A1659="2020",D1659/Escalation!$F$3,IF('2021 Costs'!A1659="2021",'2021 Costs'!D1659/Escalation!$G$3,'2021 Costs'!D1659/Escalation!$H$3))</f>
        <v>28.705557314348948</v>
      </c>
    </row>
    <row r="1660" spans="1:7" x14ac:dyDescent="0.25">
      <c r="A1660" t="s">
        <v>3</v>
      </c>
      <c r="B1660" t="s">
        <v>9</v>
      </c>
      <c r="C1660" t="s">
        <v>4</v>
      </c>
      <c r="D1660" s="15">
        <v>24.75</v>
      </c>
      <c r="E1660" t="s">
        <v>21</v>
      </c>
      <c r="F1660" s="2">
        <v>44510</v>
      </c>
      <c r="G1660" s="15">
        <f>IF(A1660="2020",D1660/Escalation!$F$3,IF('2021 Costs'!A1660="2021",'2021 Costs'!D1660/Escalation!$G$3,'2021 Costs'!D1660/Escalation!$H$3))</f>
        <v>25.844399546385468</v>
      </c>
    </row>
    <row r="1661" spans="1:7" x14ac:dyDescent="0.25">
      <c r="A1661" t="s">
        <v>3</v>
      </c>
      <c r="B1661" t="s">
        <v>9</v>
      </c>
      <c r="C1661" t="s">
        <v>4</v>
      </c>
      <c r="D1661" s="15">
        <v>27.73</v>
      </c>
      <c r="E1661" t="s">
        <v>21</v>
      </c>
      <c r="F1661" s="2">
        <v>44510</v>
      </c>
      <c r="G1661" s="15">
        <f>IF(A1661="2020",D1661/Escalation!$F$3,IF('2021 Costs'!A1661="2021",'2021 Costs'!D1661/Escalation!$G$3,'2021 Costs'!D1661/Escalation!$H$3))</f>
        <v>28.956169673586626</v>
      </c>
    </row>
    <row r="1662" spans="1:7" x14ac:dyDescent="0.25">
      <c r="A1662" t="s">
        <v>3</v>
      </c>
      <c r="B1662" t="s">
        <v>9</v>
      </c>
      <c r="C1662" t="s">
        <v>4</v>
      </c>
      <c r="D1662" s="15">
        <v>24.97</v>
      </c>
      <c r="E1662" t="s">
        <v>21</v>
      </c>
      <c r="F1662" s="2">
        <v>44510</v>
      </c>
      <c r="G1662" s="15">
        <f>IF(A1662="2020",D1662/Escalation!$F$3,IF('2021 Costs'!A1662="2021",'2021 Costs'!D1662/Escalation!$G$3,'2021 Costs'!D1662/Escalation!$H$3))</f>
        <v>26.074127542353335</v>
      </c>
    </row>
    <row r="1663" spans="1:7" x14ac:dyDescent="0.25">
      <c r="A1663" t="s">
        <v>3</v>
      </c>
      <c r="B1663" t="s">
        <v>9</v>
      </c>
      <c r="C1663" t="s">
        <v>4</v>
      </c>
      <c r="D1663" s="15">
        <v>62.36</v>
      </c>
      <c r="E1663" t="s">
        <v>21</v>
      </c>
      <c r="F1663" s="2">
        <v>44510</v>
      </c>
      <c r="G1663" s="15">
        <f>IF(A1663="2020",D1663/Escalation!$F$3,IF('2021 Costs'!A1663="2021",'2021 Costs'!D1663/Escalation!$G$3,'2021 Costs'!D1663/Escalation!$H$3))</f>
        <v>65.117444675256465</v>
      </c>
    </row>
    <row r="1664" spans="1:7" x14ac:dyDescent="0.25">
      <c r="A1664" t="s">
        <v>3</v>
      </c>
      <c r="B1664" t="s">
        <v>9</v>
      </c>
      <c r="C1664" t="s">
        <v>4</v>
      </c>
      <c r="D1664" s="15">
        <v>56.14</v>
      </c>
      <c r="E1664" t="s">
        <v>21</v>
      </c>
      <c r="F1664" s="2">
        <v>44510</v>
      </c>
      <c r="G1664" s="15">
        <f>IF(A1664="2020",D1664/Escalation!$F$3,IF('2021 Costs'!A1664="2021",'2021 Costs'!D1664/Escalation!$G$3,'2021 Costs'!D1664/Escalation!$H$3))</f>
        <v>58.62240769834667</v>
      </c>
    </row>
    <row r="1665" spans="1:7" x14ac:dyDescent="0.25">
      <c r="A1665" t="s">
        <v>3</v>
      </c>
      <c r="B1665" t="s">
        <v>9</v>
      </c>
      <c r="C1665" t="s">
        <v>4</v>
      </c>
      <c r="D1665" s="15">
        <v>57.52</v>
      </c>
      <c r="E1665" t="s">
        <v>21</v>
      </c>
      <c r="F1665" s="2">
        <v>44510</v>
      </c>
      <c r="G1665" s="15">
        <f>IF(A1665="2020",D1665/Escalation!$F$3,IF('2021 Costs'!A1665="2021",'2021 Costs'!D1665/Escalation!$G$3,'2021 Costs'!D1665/Escalation!$H$3))</f>
        <v>60.063428763963316</v>
      </c>
    </row>
    <row r="1666" spans="1:7" x14ac:dyDescent="0.25">
      <c r="A1666" t="s">
        <v>3</v>
      </c>
      <c r="B1666" t="s">
        <v>9</v>
      </c>
      <c r="C1666" t="s">
        <v>4</v>
      </c>
      <c r="D1666" s="15">
        <v>51.79</v>
      </c>
      <c r="E1666" t="s">
        <v>21</v>
      </c>
      <c r="F1666" s="2">
        <v>44510</v>
      </c>
      <c r="G1666" s="15">
        <f>IF(A1666="2020",D1666/Escalation!$F$3,IF('2021 Costs'!A1666="2021",'2021 Costs'!D1666/Escalation!$G$3,'2021 Costs'!D1666/Escalation!$H$3))</f>
        <v>54.080058687163771</v>
      </c>
    </row>
    <row r="1667" spans="1:7" x14ac:dyDescent="0.25">
      <c r="A1667" t="s">
        <v>3</v>
      </c>
      <c r="B1667" t="s">
        <v>9</v>
      </c>
      <c r="C1667" t="s">
        <v>4</v>
      </c>
      <c r="D1667" s="15">
        <v>1246.7</v>
      </c>
      <c r="E1667" t="s">
        <v>21</v>
      </c>
      <c r="F1667" s="2">
        <v>44510</v>
      </c>
      <c r="G1667" s="15">
        <f>IF(A1667="2020",D1667/Escalation!$F$3,IF('2021 Costs'!A1667="2021",'2021 Costs'!D1667/Escalation!$G$3,'2021 Costs'!D1667/Escalation!$H$3))</f>
        <v>1301.8267844233842</v>
      </c>
    </row>
    <row r="1668" spans="1:7" x14ac:dyDescent="0.25">
      <c r="A1668" t="s">
        <v>3</v>
      </c>
      <c r="B1668" t="s">
        <v>9</v>
      </c>
      <c r="C1668" t="s">
        <v>4</v>
      </c>
      <c r="D1668" s="15">
        <v>2324.0100000000002</v>
      </c>
      <c r="E1668" t="s">
        <v>21</v>
      </c>
      <c r="F1668" s="2">
        <v>44510</v>
      </c>
      <c r="G1668" s="15">
        <f>IF(A1668="2020",D1668/Escalation!$F$3,IF('2021 Costs'!A1668="2021",'2021 Costs'!D1668/Escalation!$G$3,'2021 Costs'!D1668/Escalation!$H$3))</f>
        <v>2426.7734541331433</v>
      </c>
    </row>
    <row r="1669" spans="1:7" x14ac:dyDescent="0.25">
      <c r="A1669" t="s">
        <v>3</v>
      </c>
      <c r="B1669" t="s">
        <v>9</v>
      </c>
      <c r="C1669" t="s">
        <v>4</v>
      </c>
      <c r="D1669" s="15">
        <v>411.68</v>
      </c>
      <c r="E1669" t="s">
        <v>21</v>
      </c>
      <c r="F1669" s="2">
        <v>44510</v>
      </c>
      <c r="G1669" s="15">
        <f>IF(A1669="2020",D1669/Escalation!$F$3,IF('2021 Costs'!A1669="2021",'2021 Costs'!D1669/Escalation!$G$3,'2021 Costs'!D1669/Escalation!$H$3))</f>
        <v>429.88373354569569</v>
      </c>
    </row>
    <row r="1670" spans="1:7" x14ac:dyDescent="0.25">
      <c r="A1670" t="s">
        <v>3</v>
      </c>
      <c r="B1670" t="s">
        <v>9</v>
      </c>
      <c r="C1670" t="s">
        <v>4</v>
      </c>
      <c r="D1670" s="15">
        <v>55.52</v>
      </c>
      <c r="E1670" t="s">
        <v>21</v>
      </c>
      <c r="F1670" s="2">
        <v>44510</v>
      </c>
      <c r="G1670" s="15">
        <f>IF(A1670="2020",D1670/Escalation!$F$3,IF('2021 Costs'!A1670="2021",'2021 Costs'!D1670/Escalation!$G$3,'2021 Costs'!D1670/Escalation!$H$3))</f>
        <v>57.974992436982674</v>
      </c>
    </row>
    <row r="1671" spans="1:7" x14ac:dyDescent="0.25">
      <c r="A1671" t="s">
        <v>3</v>
      </c>
      <c r="B1671" t="s">
        <v>9</v>
      </c>
      <c r="C1671" t="s">
        <v>4</v>
      </c>
      <c r="D1671" s="15">
        <v>70.03</v>
      </c>
      <c r="E1671" t="s">
        <v>21</v>
      </c>
      <c r="F1671" s="2">
        <v>44510</v>
      </c>
      <c r="G1671" s="15">
        <f>IF(A1671="2020",D1671/Escalation!$F$3,IF('2021 Costs'!A1671="2021",'2021 Costs'!D1671/Escalation!$G$3,'2021 Costs'!D1671/Escalation!$H$3))</f>
        <v>73.126597989227236</v>
      </c>
    </row>
    <row r="1672" spans="1:7" x14ac:dyDescent="0.25">
      <c r="A1672" t="s">
        <v>3</v>
      </c>
      <c r="B1672" t="s">
        <v>9</v>
      </c>
      <c r="C1672" t="s">
        <v>4</v>
      </c>
      <c r="D1672" s="15">
        <v>474.01</v>
      </c>
      <c r="E1672" t="s">
        <v>21</v>
      </c>
      <c r="F1672" s="2">
        <v>44510</v>
      </c>
      <c r="G1672" s="15">
        <f>IF(A1672="2020",D1672/Escalation!$F$3,IF('2021 Costs'!A1672="2021",'2021 Costs'!D1672/Escalation!$G$3,'2021 Costs'!D1672/Escalation!$H$3))</f>
        <v>494.96985167604743</v>
      </c>
    </row>
    <row r="1673" spans="1:7" x14ac:dyDescent="0.25">
      <c r="A1673" t="s">
        <v>6</v>
      </c>
      <c r="B1673" t="s">
        <v>9</v>
      </c>
      <c r="C1673" t="s">
        <v>4</v>
      </c>
      <c r="D1673" s="15">
        <v>-30.79</v>
      </c>
      <c r="E1673" t="s">
        <v>21</v>
      </c>
      <c r="F1673" s="2">
        <v>44510</v>
      </c>
      <c r="G1673" s="15">
        <f>IF(A1673="2020",D1673/Escalation!$F$3,IF('2021 Costs'!A1673="2021",'2021 Costs'!D1673/Escalation!$G$3,'2021 Costs'!D1673/Escalation!$H$3))</f>
        <v>-30.79</v>
      </c>
    </row>
    <row r="1674" spans="1:7" x14ac:dyDescent="0.25">
      <c r="A1674" t="s">
        <v>6</v>
      </c>
      <c r="B1674" t="s">
        <v>9</v>
      </c>
      <c r="C1674" t="s">
        <v>4</v>
      </c>
      <c r="D1674" s="15">
        <v>13.85</v>
      </c>
      <c r="E1674" t="s">
        <v>21</v>
      </c>
      <c r="F1674" s="2">
        <v>44510</v>
      </c>
      <c r="G1674" s="15">
        <f>IF(A1674="2020",D1674/Escalation!$F$3,IF('2021 Costs'!A1674="2021",'2021 Costs'!D1674/Escalation!$G$3,'2021 Costs'!D1674/Escalation!$H$3))</f>
        <v>13.85</v>
      </c>
    </row>
    <row r="1675" spans="1:7" x14ac:dyDescent="0.25">
      <c r="A1675" t="s">
        <v>6</v>
      </c>
      <c r="B1675" t="s">
        <v>9</v>
      </c>
      <c r="C1675" t="s">
        <v>4</v>
      </c>
      <c r="D1675" s="15">
        <v>13.25</v>
      </c>
      <c r="E1675" t="s">
        <v>21</v>
      </c>
      <c r="F1675" s="2">
        <v>44510</v>
      </c>
      <c r="G1675" s="15">
        <f>IF(A1675="2020",D1675/Escalation!$F$3,IF('2021 Costs'!A1675="2021",'2021 Costs'!D1675/Escalation!$G$3,'2021 Costs'!D1675/Escalation!$H$3))</f>
        <v>13.25</v>
      </c>
    </row>
    <row r="1676" spans="1:7" x14ac:dyDescent="0.25">
      <c r="A1676" t="s">
        <v>6</v>
      </c>
      <c r="B1676" t="s">
        <v>9</v>
      </c>
      <c r="C1676" t="s">
        <v>4</v>
      </c>
      <c r="D1676" s="15">
        <v>26.25</v>
      </c>
      <c r="E1676" t="s">
        <v>21</v>
      </c>
      <c r="F1676" s="2">
        <v>44510</v>
      </c>
      <c r="G1676" s="15">
        <f>IF(A1676="2020",D1676/Escalation!$F$3,IF('2021 Costs'!A1676="2021",'2021 Costs'!D1676/Escalation!$G$3,'2021 Costs'!D1676/Escalation!$H$3))</f>
        <v>26.25</v>
      </c>
    </row>
    <row r="1677" spans="1:7" x14ac:dyDescent="0.25">
      <c r="A1677" t="s">
        <v>6</v>
      </c>
      <c r="B1677" t="s">
        <v>9</v>
      </c>
      <c r="C1677" t="s">
        <v>4</v>
      </c>
      <c r="D1677" s="15">
        <v>3402.14</v>
      </c>
      <c r="E1677" t="s">
        <v>21</v>
      </c>
      <c r="F1677" s="2">
        <v>44510</v>
      </c>
      <c r="G1677" s="15">
        <f>IF(A1677="2020",D1677/Escalation!$F$3,IF('2021 Costs'!A1677="2021",'2021 Costs'!D1677/Escalation!$G$3,'2021 Costs'!D1677/Escalation!$H$3))</f>
        <v>3402.14</v>
      </c>
    </row>
    <row r="1678" spans="1:7" x14ac:dyDescent="0.25">
      <c r="A1678" t="s">
        <v>6</v>
      </c>
      <c r="B1678" t="s">
        <v>9</v>
      </c>
      <c r="C1678" t="s">
        <v>4</v>
      </c>
      <c r="D1678" s="15">
        <v>3051.56</v>
      </c>
      <c r="E1678" t="s">
        <v>21</v>
      </c>
      <c r="F1678" s="2">
        <v>44510</v>
      </c>
      <c r="G1678" s="15">
        <f>IF(A1678="2020",D1678/Escalation!$F$3,IF('2021 Costs'!A1678="2021",'2021 Costs'!D1678/Escalation!$G$3,'2021 Costs'!D1678/Escalation!$H$3))</f>
        <v>3051.56</v>
      </c>
    </row>
    <row r="1679" spans="1:7" x14ac:dyDescent="0.25">
      <c r="A1679" t="s">
        <v>6</v>
      </c>
      <c r="B1679" t="s">
        <v>9</v>
      </c>
      <c r="C1679" t="s">
        <v>4</v>
      </c>
      <c r="D1679" s="15">
        <v>228.46</v>
      </c>
      <c r="E1679" t="s">
        <v>21</v>
      </c>
      <c r="F1679" s="2">
        <v>44510</v>
      </c>
      <c r="G1679" s="15">
        <f>IF(A1679="2020",D1679/Escalation!$F$3,IF('2021 Costs'!A1679="2021",'2021 Costs'!D1679/Escalation!$G$3,'2021 Costs'!D1679/Escalation!$H$3))</f>
        <v>228.46</v>
      </c>
    </row>
    <row r="1680" spans="1:7" x14ac:dyDescent="0.25">
      <c r="A1680" t="s">
        <v>6</v>
      </c>
      <c r="B1680" t="s">
        <v>9</v>
      </c>
      <c r="C1680" t="s">
        <v>4</v>
      </c>
      <c r="D1680" s="15">
        <v>23.44</v>
      </c>
      <c r="E1680" t="s">
        <v>21</v>
      </c>
      <c r="F1680" s="2">
        <v>44510</v>
      </c>
      <c r="G1680" s="15">
        <f>IF(A1680="2020",D1680/Escalation!$F$3,IF('2021 Costs'!A1680="2021",'2021 Costs'!D1680/Escalation!$G$3,'2021 Costs'!D1680/Escalation!$H$3))</f>
        <v>23.44</v>
      </c>
    </row>
    <row r="1681" spans="1:7" x14ac:dyDescent="0.25">
      <c r="A1681" t="s">
        <v>6</v>
      </c>
      <c r="B1681" t="s">
        <v>9</v>
      </c>
      <c r="C1681" t="s">
        <v>4</v>
      </c>
      <c r="D1681" s="15">
        <v>0.98</v>
      </c>
      <c r="E1681" t="s">
        <v>21</v>
      </c>
      <c r="F1681" s="2">
        <v>44510</v>
      </c>
      <c r="G1681" s="15">
        <f>IF(A1681="2020",D1681/Escalation!$F$3,IF('2021 Costs'!A1681="2021",'2021 Costs'!D1681/Escalation!$G$3,'2021 Costs'!D1681/Escalation!$H$3))</f>
        <v>0.98</v>
      </c>
    </row>
    <row r="1682" spans="1:7" x14ac:dyDescent="0.25">
      <c r="A1682" t="s">
        <v>6</v>
      </c>
      <c r="B1682" t="s">
        <v>9</v>
      </c>
      <c r="C1682" t="s">
        <v>4</v>
      </c>
      <c r="D1682" s="15">
        <v>0.88</v>
      </c>
      <c r="E1682" t="s">
        <v>21</v>
      </c>
      <c r="F1682" s="2">
        <v>44510</v>
      </c>
      <c r="G1682" s="15">
        <f>IF(A1682="2020",D1682/Escalation!$F$3,IF('2021 Costs'!A1682="2021",'2021 Costs'!D1682/Escalation!$G$3,'2021 Costs'!D1682/Escalation!$H$3))</f>
        <v>0.88</v>
      </c>
    </row>
    <row r="1683" spans="1:7" x14ac:dyDescent="0.25">
      <c r="A1683" t="s">
        <v>6</v>
      </c>
      <c r="B1683" t="s">
        <v>9</v>
      </c>
      <c r="C1683" t="s">
        <v>4</v>
      </c>
      <c r="D1683" s="15">
        <v>0.92</v>
      </c>
      <c r="E1683" t="s">
        <v>21</v>
      </c>
      <c r="F1683" s="2">
        <v>44510</v>
      </c>
      <c r="G1683" s="15">
        <f>IF(A1683="2020",D1683/Escalation!$F$3,IF('2021 Costs'!A1683="2021",'2021 Costs'!D1683/Escalation!$G$3,'2021 Costs'!D1683/Escalation!$H$3))</f>
        <v>0.92</v>
      </c>
    </row>
    <row r="1684" spans="1:7" x14ac:dyDescent="0.25">
      <c r="A1684" t="s">
        <v>6</v>
      </c>
      <c r="B1684" t="s">
        <v>9</v>
      </c>
      <c r="C1684" t="s">
        <v>4</v>
      </c>
      <c r="D1684" s="15">
        <v>1.03</v>
      </c>
      <c r="E1684" t="s">
        <v>21</v>
      </c>
      <c r="F1684" s="2">
        <v>44510</v>
      </c>
      <c r="G1684" s="15">
        <f>IF(A1684="2020",D1684/Escalation!$F$3,IF('2021 Costs'!A1684="2021",'2021 Costs'!D1684/Escalation!$G$3,'2021 Costs'!D1684/Escalation!$H$3))</f>
        <v>1.03</v>
      </c>
    </row>
    <row r="1685" spans="1:7" x14ac:dyDescent="0.25">
      <c r="A1685" t="s">
        <v>6</v>
      </c>
      <c r="B1685" t="s">
        <v>9</v>
      </c>
      <c r="C1685" t="s">
        <v>4</v>
      </c>
      <c r="D1685" s="15">
        <v>250.26</v>
      </c>
      <c r="E1685" t="s">
        <v>21</v>
      </c>
      <c r="F1685" s="2">
        <v>44510</v>
      </c>
      <c r="G1685" s="15">
        <f>IF(A1685="2020",D1685/Escalation!$F$3,IF('2021 Costs'!A1685="2021",'2021 Costs'!D1685/Escalation!$G$3,'2021 Costs'!D1685/Escalation!$H$3))</f>
        <v>250.26</v>
      </c>
    </row>
    <row r="1686" spans="1:7" x14ac:dyDescent="0.25">
      <c r="A1686" t="s">
        <v>6</v>
      </c>
      <c r="B1686" t="s">
        <v>9</v>
      </c>
      <c r="C1686" t="s">
        <v>4</v>
      </c>
      <c r="D1686" s="15">
        <v>22.59</v>
      </c>
      <c r="E1686" t="s">
        <v>21</v>
      </c>
      <c r="F1686" s="2">
        <v>44510</v>
      </c>
      <c r="G1686" s="15">
        <f>IF(A1686="2020",D1686/Escalation!$F$3,IF('2021 Costs'!A1686="2021",'2021 Costs'!D1686/Escalation!$G$3,'2021 Costs'!D1686/Escalation!$H$3))</f>
        <v>22.59</v>
      </c>
    </row>
    <row r="1687" spans="1:7" x14ac:dyDescent="0.25">
      <c r="A1687" t="s">
        <v>6</v>
      </c>
      <c r="B1687" t="s">
        <v>9</v>
      </c>
      <c r="C1687" t="s">
        <v>4</v>
      </c>
      <c r="D1687" s="15">
        <v>0.18</v>
      </c>
      <c r="E1687" t="s">
        <v>21</v>
      </c>
      <c r="F1687" s="2">
        <v>44510</v>
      </c>
      <c r="G1687" s="15">
        <f>IF(A1687="2020",D1687/Escalation!$F$3,IF('2021 Costs'!A1687="2021",'2021 Costs'!D1687/Escalation!$G$3,'2021 Costs'!D1687/Escalation!$H$3))</f>
        <v>0.18</v>
      </c>
    </row>
    <row r="1688" spans="1:7" x14ac:dyDescent="0.25">
      <c r="A1688" t="s">
        <v>6</v>
      </c>
      <c r="B1688" t="s">
        <v>9</v>
      </c>
      <c r="C1688" t="s">
        <v>4</v>
      </c>
      <c r="D1688" s="15">
        <v>1.98</v>
      </c>
      <c r="E1688" t="s">
        <v>21</v>
      </c>
      <c r="F1688" s="2">
        <v>44510</v>
      </c>
      <c r="G1688" s="15">
        <f>IF(A1688="2020",D1688/Escalation!$F$3,IF('2021 Costs'!A1688="2021",'2021 Costs'!D1688/Escalation!$G$3,'2021 Costs'!D1688/Escalation!$H$3))</f>
        <v>1.98</v>
      </c>
    </row>
    <row r="1689" spans="1:7" x14ac:dyDescent="0.25">
      <c r="A1689" t="s">
        <v>6</v>
      </c>
      <c r="B1689" t="s">
        <v>9</v>
      </c>
      <c r="C1689" t="s">
        <v>4</v>
      </c>
      <c r="D1689" s="15">
        <v>-58.25</v>
      </c>
      <c r="E1689" t="s">
        <v>21</v>
      </c>
      <c r="F1689" s="2">
        <v>44510</v>
      </c>
      <c r="G1689" s="15">
        <f>IF(A1689="2020",D1689/Escalation!$F$3,IF('2021 Costs'!A1689="2021",'2021 Costs'!D1689/Escalation!$G$3,'2021 Costs'!D1689/Escalation!$H$3))</f>
        <v>-58.25</v>
      </c>
    </row>
    <row r="1690" spans="1:7" x14ac:dyDescent="0.25">
      <c r="A1690" t="s">
        <v>6</v>
      </c>
      <c r="B1690" t="s">
        <v>9</v>
      </c>
      <c r="C1690" t="s">
        <v>4</v>
      </c>
      <c r="D1690" s="15">
        <v>50.49</v>
      </c>
      <c r="E1690" t="s">
        <v>21</v>
      </c>
      <c r="F1690" s="2">
        <v>44510</v>
      </c>
      <c r="G1690" s="15">
        <f>IF(A1690="2020",D1690/Escalation!$F$3,IF('2021 Costs'!A1690="2021",'2021 Costs'!D1690/Escalation!$G$3,'2021 Costs'!D1690/Escalation!$H$3))</f>
        <v>50.49</v>
      </c>
    </row>
    <row r="1691" spans="1:7" x14ac:dyDescent="0.25">
      <c r="A1691" t="s">
        <v>6</v>
      </c>
      <c r="B1691" t="s">
        <v>9</v>
      </c>
      <c r="C1691" t="s">
        <v>4</v>
      </c>
      <c r="D1691" s="15">
        <v>0.79</v>
      </c>
      <c r="E1691" t="s">
        <v>21</v>
      </c>
      <c r="F1691" s="2">
        <v>44510</v>
      </c>
      <c r="G1691" s="15">
        <f>IF(A1691="2020",D1691/Escalation!$F$3,IF('2021 Costs'!A1691="2021",'2021 Costs'!D1691/Escalation!$G$3,'2021 Costs'!D1691/Escalation!$H$3))</f>
        <v>0.79</v>
      </c>
    </row>
    <row r="1692" spans="1:7" x14ac:dyDescent="0.25">
      <c r="A1692" t="s">
        <v>6</v>
      </c>
      <c r="B1692" t="s">
        <v>9</v>
      </c>
      <c r="C1692" t="s">
        <v>4</v>
      </c>
      <c r="D1692" s="15">
        <v>0.86</v>
      </c>
      <c r="E1692" t="s">
        <v>21</v>
      </c>
      <c r="F1692" s="2">
        <v>44510</v>
      </c>
      <c r="G1692" s="15">
        <f>IF(A1692="2020",D1692/Escalation!$F$3,IF('2021 Costs'!A1692="2021",'2021 Costs'!D1692/Escalation!$G$3,'2021 Costs'!D1692/Escalation!$H$3))</f>
        <v>0.86</v>
      </c>
    </row>
    <row r="1693" spans="1:7" x14ac:dyDescent="0.25">
      <c r="A1693" t="s">
        <v>6</v>
      </c>
      <c r="B1693" t="s">
        <v>9</v>
      </c>
      <c r="C1693" t="s">
        <v>4</v>
      </c>
      <c r="D1693" s="15">
        <v>-7.0000000000000007E-2</v>
      </c>
      <c r="E1693" t="s">
        <v>21</v>
      </c>
      <c r="F1693" s="2">
        <v>44510</v>
      </c>
      <c r="G1693" s="15">
        <f>IF(A1693="2020",D1693/Escalation!$F$3,IF('2021 Costs'!A1693="2021",'2021 Costs'!D1693/Escalation!$G$3,'2021 Costs'!D1693/Escalation!$H$3))</f>
        <v>-7.0000000000000007E-2</v>
      </c>
    </row>
    <row r="1694" spans="1:7" x14ac:dyDescent="0.25">
      <c r="A1694" t="s">
        <v>6</v>
      </c>
      <c r="B1694" t="s">
        <v>9</v>
      </c>
      <c r="C1694" t="s">
        <v>4</v>
      </c>
      <c r="D1694" s="15">
        <v>-0.08</v>
      </c>
      <c r="E1694" t="s">
        <v>21</v>
      </c>
      <c r="F1694" s="2">
        <v>44510</v>
      </c>
      <c r="G1694" s="15">
        <f>IF(A1694="2020",D1694/Escalation!$F$3,IF('2021 Costs'!A1694="2021",'2021 Costs'!D1694/Escalation!$G$3,'2021 Costs'!D1694/Escalation!$H$3))</f>
        <v>-0.08</v>
      </c>
    </row>
    <row r="1695" spans="1:7" x14ac:dyDescent="0.25">
      <c r="A1695" t="s">
        <v>7</v>
      </c>
      <c r="B1695" t="s">
        <v>9</v>
      </c>
      <c r="C1695" t="s">
        <v>4</v>
      </c>
      <c r="D1695" s="15">
        <v>591.39</v>
      </c>
      <c r="E1695" t="s">
        <v>21</v>
      </c>
      <c r="F1695" s="2">
        <v>44510</v>
      </c>
      <c r="G1695" s="15">
        <f>IF(A1695="2020",D1695/Escalation!$F$3,IF('2021 Costs'!A1695="2021",'2021 Costs'!D1695/Escalation!$G$3,'2021 Costs'!D1695/Escalation!$H$3))</f>
        <v>591.39</v>
      </c>
    </row>
    <row r="1696" spans="1:7" x14ac:dyDescent="0.25">
      <c r="A1696" t="s">
        <v>7</v>
      </c>
      <c r="B1696" t="s">
        <v>9</v>
      </c>
      <c r="C1696" t="s">
        <v>4</v>
      </c>
      <c r="D1696" s="15">
        <v>-2605.08</v>
      </c>
      <c r="E1696" t="s">
        <v>21</v>
      </c>
      <c r="F1696" s="2">
        <v>44510</v>
      </c>
      <c r="G1696" s="15">
        <f>IF(A1696="2020",D1696/Escalation!$F$3,IF('2021 Costs'!A1696="2021",'2021 Costs'!D1696/Escalation!$G$3,'2021 Costs'!D1696/Escalation!$H$3))</f>
        <v>-2605.08</v>
      </c>
    </row>
    <row r="1697" spans="1:7" x14ac:dyDescent="0.25">
      <c r="A1697" t="s">
        <v>7</v>
      </c>
      <c r="B1697" t="s">
        <v>9</v>
      </c>
      <c r="C1697" t="s">
        <v>4</v>
      </c>
      <c r="D1697" s="15">
        <v>-2122.29</v>
      </c>
      <c r="E1697" t="s">
        <v>21</v>
      </c>
      <c r="F1697" s="2">
        <v>44510</v>
      </c>
      <c r="G1697" s="15">
        <f>IF(A1697="2020",D1697/Escalation!$F$3,IF('2021 Costs'!A1697="2021",'2021 Costs'!D1697/Escalation!$G$3,'2021 Costs'!D1697/Escalation!$H$3))</f>
        <v>-2122.29</v>
      </c>
    </row>
    <row r="1698" spans="1:7" x14ac:dyDescent="0.25">
      <c r="A1698" t="s">
        <v>7</v>
      </c>
      <c r="B1698" t="s">
        <v>9</v>
      </c>
      <c r="C1698" t="s">
        <v>4</v>
      </c>
      <c r="D1698" s="15">
        <v>2136.44</v>
      </c>
      <c r="E1698" t="s">
        <v>21</v>
      </c>
      <c r="F1698" s="2">
        <v>44510</v>
      </c>
      <c r="G1698" s="15">
        <f>IF(A1698="2020",D1698/Escalation!$F$3,IF('2021 Costs'!A1698="2021",'2021 Costs'!D1698/Escalation!$G$3,'2021 Costs'!D1698/Escalation!$H$3))</f>
        <v>2136.44</v>
      </c>
    </row>
    <row r="1699" spans="1:7" x14ac:dyDescent="0.25">
      <c r="A1699" t="s">
        <v>1</v>
      </c>
      <c r="B1699" t="s">
        <v>9</v>
      </c>
      <c r="C1699" t="s">
        <v>4</v>
      </c>
      <c r="D1699" s="15">
        <v>8.8800000000000008</v>
      </c>
      <c r="E1699" t="s">
        <v>21</v>
      </c>
      <c r="F1699" s="2">
        <v>44510</v>
      </c>
      <c r="G1699" s="15">
        <f>IF(A1699="2020",D1699/Escalation!$F$3,IF('2021 Costs'!A1699="2021",'2021 Costs'!D1699/Escalation!$G$3,'2021 Costs'!D1699/Escalation!$H$3))</f>
        <v>9.7136247704795213</v>
      </c>
    </row>
    <row r="1700" spans="1:7" x14ac:dyDescent="0.25">
      <c r="A1700" t="s">
        <v>1</v>
      </c>
      <c r="B1700" t="s">
        <v>9</v>
      </c>
      <c r="C1700" t="s">
        <v>4</v>
      </c>
      <c r="D1700" s="15">
        <v>1.02</v>
      </c>
      <c r="E1700" t="s">
        <v>21</v>
      </c>
      <c r="F1700" s="2">
        <v>44510</v>
      </c>
      <c r="G1700" s="15">
        <f>IF(A1700="2020",D1700/Escalation!$F$3,IF('2021 Costs'!A1700="2021",'2021 Costs'!D1700/Escalation!$G$3,'2021 Costs'!D1700/Escalation!$H$3))</f>
        <v>1.115754196609134</v>
      </c>
    </row>
    <row r="1701" spans="1:7" x14ac:dyDescent="0.25">
      <c r="A1701" t="s">
        <v>1</v>
      </c>
      <c r="B1701" t="s">
        <v>9</v>
      </c>
      <c r="C1701" t="s">
        <v>4</v>
      </c>
      <c r="D1701" s="15">
        <v>53.95</v>
      </c>
      <c r="E1701" t="s">
        <v>21</v>
      </c>
      <c r="F1701" s="2">
        <v>44510</v>
      </c>
      <c r="G1701" s="15">
        <f>IF(A1701="2020",D1701/Escalation!$F$3,IF('2021 Costs'!A1701="2021",'2021 Costs'!D1701/Escalation!$G$3,'2021 Costs'!D1701/Escalation!$H$3))</f>
        <v>59.014645987316456</v>
      </c>
    </row>
    <row r="1702" spans="1:7" x14ac:dyDescent="0.25">
      <c r="A1702" t="s">
        <v>1</v>
      </c>
      <c r="B1702" t="s">
        <v>9</v>
      </c>
      <c r="C1702" t="s">
        <v>4</v>
      </c>
      <c r="D1702" s="15">
        <v>6.2</v>
      </c>
      <c r="E1702" t="s">
        <v>21</v>
      </c>
      <c r="F1702" s="2">
        <v>44510</v>
      </c>
      <c r="G1702" s="15">
        <f>IF(A1702="2020",D1702/Escalation!$F$3,IF('2021 Costs'!A1702="2021",'2021 Costs'!D1702/Escalation!$G$3,'2021 Costs'!D1702/Escalation!$H$3))</f>
        <v>6.7820353127221873</v>
      </c>
    </row>
    <row r="1703" spans="1:7" x14ac:dyDescent="0.25">
      <c r="A1703" t="s">
        <v>1</v>
      </c>
      <c r="B1703" t="s">
        <v>9</v>
      </c>
      <c r="C1703" t="s">
        <v>4</v>
      </c>
      <c r="D1703" s="15">
        <v>2.1</v>
      </c>
      <c r="E1703" t="s">
        <v>21</v>
      </c>
      <c r="F1703" s="2">
        <v>44510</v>
      </c>
      <c r="G1703" s="15">
        <f>IF(A1703="2020",D1703/Escalation!$F$3,IF('2021 Costs'!A1703="2021",'2021 Costs'!D1703/Escalation!$G$3,'2021 Costs'!D1703/Escalation!$H$3))</f>
        <v>2.2971409930188056</v>
      </c>
    </row>
    <row r="1704" spans="1:7" x14ac:dyDescent="0.25">
      <c r="A1704" t="s">
        <v>1</v>
      </c>
      <c r="B1704" t="s">
        <v>9</v>
      </c>
      <c r="C1704" t="s">
        <v>4</v>
      </c>
      <c r="D1704" s="15">
        <v>18.3</v>
      </c>
      <c r="E1704" t="s">
        <v>21</v>
      </c>
      <c r="F1704" s="2">
        <v>44510</v>
      </c>
      <c r="G1704" s="15">
        <f>IF(A1704="2020",D1704/Escalation!$F$3,IF('2021 Costs'!A1704="2021",'2021 Costs'!D1704/Escalation!$G$3,'2021 Costs'!D1704/Escalation!$H$3))</f>
        <v>20.017942939163877</v>
      </c>
    </row>
    <row r="1705" spans="1:7" x14ac:dyDescent="0.25">
      <c r="A1705" t="s">
        <v>1</v>
      </c>
      <c r="B1705" t="s">
        <v>9</v>
      </c>
      <c r="C1705" t="s">
        <v>4</v>
      </c>
      <c r="D1705" s="15">
        <v>0.01</v>
      </c>
      <c r="E1705" t="s">
        <v>21</v>
      </c>
      <c r="F1705" s="2">
        <v>44510</v>
      </c>
      <c r="G1705" s="15">
        <f>IF(A1705="2020",D1705/Escalation!$F$3,IF('2021 Costs'!A1705="2021",'2021 Costs'!D1705/Escalation!$G$3,'2021 Costs'!D1705/Escalation!$H$3))</f>
        <v>1.0938766633422883E-2</v>
      </c>
    </row>
    <row r="1706" spans="1:7" x14ac:dyDescent="0.25">
      <c r="A1706" t="s">
        <v>1</v>
      </c>
      <c r="B1706" t="s">
        <v>9</v>
      </c>
      <c r="C1706" t="s">
        <v>4</v>
      </c>
      <c r="D1706" s="15">
        <v>0.06</v>
      </c>
      <c r="E1706" t="s">
        <v>21</v>
      </c>
      <c r="F1706" s="2">
        <v>44510</v>
      </c>
      <c r="G1706" s="15">
        <f>IF(A1706="2020",D1706/Escalation!$F$3,IF('2021 Costs'!A1706="2021",'2021 Costs'!D1706/Escalation!$G$3,'2021 Costs'!D1706/Escalation!$H$3))</f>
        <v>6.5632599800537289E-2</v>
      </c>
    </row>
    <row r="1707" spans="1:7" x14ac:dyDescent="0.25">
      <c r="A1707" t="s">
        <v>1</v>
      </c>
      <c r="B1707" t="s">
        <v>9</v>
      </c>
      <c r="C1707" t="s">
        <v>4</v>
      </c>
      <c r="D1707" s="15">
        <v>0.41</v>
      </c>
      <c r="E1707" t="s">
        <v>21</v>
      </c>
      <c r="F1707" s="2">
        <v>44510</v>
      </c>
      <c r="G1707" s="15">
        <f>IF(A1707="2020",D1707/Escalation!$F$3,IF('2021 Costs'!A1707="2021",'2021 Costs'!D1707/Escalation!$G$3,'2021 Costs'!D1707/Escalation!$H$3))</f>
        <v>0.44848943197033819</v>
      </c>
    </row>
    <row r="1708" spans="1:7" x14ac:dyDescent="0.25">
      <c r="A1708" t="s">
        <v>1</v>
      </c>
      <c r="B1708" t="s">
        <v>9</v>
      </c>
      <c r="C1708" t="s">
        <v>4</v>
      </c>
      <c r="D1708" s="15">
        <v>0.05</v>
      </c>
      <c r="E1708" t="s">
        <v>21</v>
      </c>
      <c r="F1708" s="2">
        <v>44510</v>
      </c>
      <c r="G1708" s="15">
        <f>IF(A1708="2020",D1708/Escalation!$F$3,IF('2021 Costs'!A1708="2021",'2021 Costs'!D1708/Escalation!$G$3,'2021 Costs'!D1708/Escalation!$H$3))</f>
        <v>5.4693833167114417E-2</v>
      </c>
    </row>
    <row r="1709" spans="1:7" x14ac:dyDescent="0.25">
      <c r="A1709" t="s">
        <v>3</v>
      </c>
      <c r="B1709" t="s">
        <v>9</v>
      </c>
      <c r="C1709" t="s">
        <v>4</v>
      </c>
      <c r="D1709" s="15">
        <v>0.23</v>
      </c>
      <c r="E1709" t="s">
        <v>21</v>
      </c>
      <c r="F1709" s="2">
        <v>44510</v>
      </c>
      <c r="G1709" s="15">
        <f>IF(A1709="2020",D1709/Escalation!$F$3,IF('2021 Costs'!A1709="2021",'2021 Costs'!D1709/Escalation!$G$3,'2021 Costs'!D1709/Escalation!$H$3))</f>
        <v>0.24017017760277404</v>
      </c>
    </row>
    <row r="1710" spans="1:7" x14ac:dyDescent="0.25">
      <c r="A1710" t="s">
        <v>3</v>
      </c>
      <c r="B1710" t="s">
        <v>9</v>
      </c>
      <c r="C1710" t="s">
        <v>4</v>
      </c>
      <c r="D1710" s="15">
        <v>1.99</v>
      </c>
      <c r="E1710" t="s">
        <v>21</v>
      </c>
      <c r="F1710" s="2">
        <v>44510</v>
      </c>
      <c r="G1710" s="15">
        <f>IF(A1710="2020",D1710/Escalation!$F$3,IF('2021 Costs'!A1710="2021",'2021 Costs'!D1710/Escalation!$G$3,'2021 Costs'!D1710/Escalation!$H$3))</f>
        <v>2.0779941453457407</v>
      </c>
    </row>
    <row r="1711" spans="1:7" x14ac:dyDescent="0.25">
      <c r="A1711" t="s">
        <v>3</v>
      </c>
      <c r="B1711" t="s">
        <v>9</v>
      </c>
      <c r="C1711" t="s">
        <v>4</v>
      </c>
      <c r="D1711" s="15">
        <v>50.09</v>
      </c>
      <c r="E1711" t="s">
        <v>21</v>
      </c>
      <c r="F1711" s="2">
        <v>44510</v>
      </c>
      <c r="G1711" s="15">
        <f>IF(A1711="2020",D1711/Escalation!$F$3,IF('2021 Costs'!A1711="2021",'2021 Costs'!D1711/Escalation!$G$3,'2021 Costs'!D1711/Escalation!$H$3))</f>
        <v>52.304887809230223</v>
      </c>
    </row>
    <row r="1712" spans="1:7" x14ac:dyDescent="0.25">
      <c r="A1712" t="s">
        <v>3</v>
      </c>
      <c r="B1712" t="s">
        <v>9</v>
      </c>
      <c r="C1712" t="s">
        <v>4</v>
      </c>
      <c r="D1712" s="15">
        <v>-49.57</v>
      </c>
      <c r="E1712" t="s">
        <v>21</v>
      </c>
      <c r="F1712" s="2">
        <v>44510</v>
      </c>
      <c r="G1712" s="15">
        <f>IF(A1712="2020",D1712/Escalation!$F$3,IF('2021 Costs'!A1712="2021",'2021 Costs'!D1712/Escalation!$G$3,'2021 Costs'!D1712/Escalation!$H$3))</f>
        <v>-51.761894364215252</v>
      </c>
    </row>
    <row r="1713" spans="1:7" x14ac:dyDescent="0.25">
      <c r="A1713" t="s">
        <v>3</v>
      </c>
      <c r="B1713" t="s">
        <v>9</v>
      </c>
      <c r="C1713" t="s">
        <v>4</v>
      </c>
      <c r="D1713" s="15">
        <v>0.2</v>
      </c>
      <c r="E1713" t="s">
        <v>21</v>
      </c>
      <c r="F1713" s="2">
        <v>44510</v>
      </c>
      <c r="G1713" s="15">
        <f>IF(A1713="2020",D1713/Escalation!$F$3,IF('2021 Costs'!A1713="2021",'2021 Costs'!D1713/Escalation!$G$3,'2021 Costs'!D1713/Escalation!$H$3))</f>
        <v>0.20884363269806439</v>
      </c>
    </row>
    <row r="1714" spans="1:7" x14ac:dyDescent="0.25">
      <c r="A1714" t="s">
        <v>3</v>
      </c>
      <c r="B1714" t="s">
        <v>9</v>
      </c>
      <c r="C1714" t="s">
        <v>4</v>
      </c>
      <c r="D1714" s="15">
        <v>0.18</v>
      </c>
      <c r="E1714" t="s">
        <v>21</v>
      </c>
      <c r="F1714" s="2">
        <v>44510</v>
      </c>
      <c r="G1714" s="15">
        <f>IF(A1714="2020",D1714/Escalation!$F$3,IF('2021 Costs'!A1714="2021",'2021 Costs'!D1714/Escalation!$G$3,'2021 Costs'!D1714/Escalation!$H$3))</f>
        <v>0.18795926942825791</v>
      </c>
    </row>
    <row r="1715" spans="1:7" x14ac:dyDescent="0.25">
      <c r="A1715" t="s">
        <v>3</v>
      </c>
      <c r="B1715" t="s">
        <v>9</v>
      </c>
      <c r="C1715" t="s">
        <v>4</v>
      </c>
      <c r="D1715" s="15">
        <v>-0.05</v>
      </c>
      <c r="E1715" t="s">
        <v>21</v>
      </c>
      <c r="F1715" s="2">
        <v>44510</v>
      </c>
      <c r="G1715" s="15">
        <f>IF(A1715="2020",D1715/Escalation!$F$3,IF('2021 Costs'!A1715="2021",'2021 Costs'!D1715/Escalation!$G$3,'2021 Costs'!D1715/Escalation!$H$3))</f>
        <v>-5.2210908174516096E-2</v>
      </c>
    </row>
    <row r="1716" spans="1:7" x14ac:dyDescent="0.25">
      <c r="A1716" t="s">
        <v>3</v>
      </c>
      <c r="B1716" t="s">
        <v>9</v>
      </c>
      <c r="C1716" t="s">
        <v>4</v>
      </c>
      <c r="D1716" s="15">
        <v>-0.01</v>
      </c>
      <c r="E1716" t="s">
        <v>21</v>
      </c>
      <c r="F1716" s="2">
        <v>44510</v>
      </c>
      <c r="G1716" s="15">
        <f>IF(A1716="2020",D1716/Escalation!$F$3,IF('2021 Costs'!A1716="2021",'2021 Costs'!D1716/Escalation!$G$3,'2021 Costs'!D1716/Escalation!$H$3))</f>
        <v>-1.0442181634903219E-2</v>
      </c>
    </row>
    <row r="1717" spans="1:7" x14ac:dyDescent="0.25">
      <c r="A1717" t="s">
        <v>3</v>
      </c>
      <c r="B1717" t="s">
        <v>9</v>
      </c>
      <c r="C1717" t="s">
        <v>4</v>
      </c>
      <c r="D1717" s="15">
        <v>3.56</v>
      </c>
      <c r="E1717" t="s">
        <v>21</v>
      </c>
      <c r="F1717" s="2">
        <v>44510</v>
      </c>
      <c r="G1717" s="15">
        <f>IF(A1717="2020",D1717/Escalation!$F$3,IF('2021 Costs'!A1717="2021",'2021 Costs'!D1717/Escalation!$G$3,'2021 Costs'!D1717/Escalation!$H$3))</f>
        <v>3.717416662025546</v>
      </c>
    </row>
    <row r="1718" spans="1:7" x14ac:dyDescent="0.25">
      <c r="A1718" t="s">
        <v>3</v>
      </c>
      <c r="B1718" t="s">
        <v>9</v>
      </c>
      <c r="C1718" t="s">
        <v>4</v>
      </c>
      <c r="D1718" s="15">
        <v>3.2</v>
      </c>
      <c r="E1718" t="s">
        <v>21</v>
      </c>
      <c r="F1718" s="2">
        <v>44510</v>
      </c>
      <c r="G1718" s="15">
        <f>IF(A1718="2020",D1718/Escalation!$F$3,IF('2021 Costs'!A1718="2021",'2021 Costs'!D1718/Escalation!$G$3,'2021 Costs'!D1718/Escalation!$H$3))</f>
        <v>3.3414981231690302</v>
      </c>
    </row>
    <row r="1719" spans="1:7" x14ac:dyDescent="0.25">
      <c r="A1719" t="s">
        <v>3</v>
      </c>
      <c r="B1719" t="s">
        <v>9</v>
      </c>
      <c r="C1719" t="s">
        <v>4</v>
      </c>
      <c r="D1719" s="15">
        <v>3.56</v>
      </c>
      <c r="E1719" t="s">
        <v>21</v>
      </c>
      <c r="F1719" s="2">
        <v>44510</v>
      </c>
      <c r="G1719" s="15">
        <f>IF(A1719="2020",D1719/Escalation!$F$3,IF('2021 Costs'!A1719="2021",'2021 Costs'!D1719/Escalation!$G$3,'2021 Costs'!D1719/Escalation!$H$3))</f>
        <v>3.717416662025546</v>
      </c>
    </row>
    <row r="1720" spans="1:7" x14ac:dyDescent="0.25">
      <c r="A1720" t="s">
        <v>3</v>
      </c>
      <c r="B1720" t="s">
        <v>9</v>
      </c>
      <c r="C1720" t="s">
        <v>4</v>
      </c>
      <c r="D1720" s="15">
        <v>3.96</v>
      </c>
      <c r="E1720" t="s">
        <v>21</v>
      </c>
      <c r="F1720" s="2">
        <v>44510</v>
      </c>
      <c r="G1720" s="15">
        <f>IF(A1720="2020",D1720/Escalation!$F$3,IF('2021 Costs'!A1720="2021",'2021 Costs'!D1720/Escalation!$G$3,'2021 Costs'!D1720/Escalation!$H$3))</f>
        <v>4.1351039274216745</v>
      </c>
    </row>
    <row r="1721" spans="1:7" x14ac:dyDescent="0.25">
      <c r="A1721" t="s">
        <v>3</v>
      </c>
      <c r="B1721" t="s">
        <v>9</v>
      </c>
      <c r="C1721" t="s">
        <v>4</v>
      </c>
      <c r="D1721" s="15">
        <v>8.68</v>
      </c>
      <c r="E1721" t="s">
        <v>21</v>
      </c>
      <c r="F1721" s="2">
        <v>44510</v>
      </c>
      <c r="G1721" s="15">
        <f>IF(A1721="2020",D1721/Escalation!$F$3,IF('2021 Costs'!A1721="2021",'2021 Costs'!D1721/Escalation!$G$3,'2021 Costs'!D1721/Escalation!$H$3))</f>
        <v>9.0638136590959935</v>
      </c>
    </row>
    <row r="1722" spans="1:7" x14ac:dyDescent="0.25">
      <c r="A1722" t="s">
        <v>3</v>
      </c>
      <c r="B1722" t="s">
        <v>9</v>
      </c>
      <c r="C1722" t="s">
        <v>4</v>
      </c>
      <c r="D1722" s="15">
        <v>9.64</v>
      </c>
      <c r="E1722" t="s">
        <v>21</v>
      </c>
      <c r="F1722" s="2">
        <v>44510</v>
      </c>
      <c r="G1722" s="15">
        <f>IF(A1722="2020",D1722/Escalation!$F$3,IF('2021 Costs'!A1722="2021",'2021 Costs'!D1722/Escalation!$G$3,'2021 Costs'!D1722/Escalation!$H$3))</f>
        <v>10.066263096046704</v>
      </c>
    </row>
    <row r="1723" spans="1:7" x14ac:dyDescent="0.25">
      <c r="A1723" t="s">
        <v>3</v>
      </c>
      <c r="B1723" t="s">
        <v>9</v>
      </c>
      <c r="C1723" t="s">
        <v>4</v>
      </c>
      <c r="D1723" s="15">
        <v>8.9</v>
      </c>
      <c r="E1723" t="s">
        <v>21</v>
      </c>
      <c r="F1723" s="2">
        <v>44510</v>
      </c>
      <c r="G1723" s="15">
        <f>IF(A1723="2020",D1723/Escalation!$F$3,IF('2021 Costs'!A1723="2021",'2021 Costs'!D1723/Escalation!$G$3,'2021 Costs'!D1723/Escalation!$H$3))</f>
        <v>9.2935416550638656</v>
      </c>
    </row>
    <row r="1724" spans="1:7" x14ac:dyDescent="0.25">
      <c r="A1724" t="s">
        <v>3</v>
      </c>
      <c r="B1724" t="s">
        <v>9</v>
      </c>
      <c r="C1724" t="s">
        <v>4</v>
      </c>
      <c r="D1724" s="15">
        <v>9.8800000000000008</v>
      </c>
      <c r="E1724" t="s">
        <v>21</v>
      </c>
      <c r="F1724" s="2">
        <v>44510</v>
      </c>
      <c r="G1724" s="15">
        <f>IF(A1724="2020",D1724/Escalation!$F$3,IF('2021 Costs'!A1724="2021",'2021 Costs'!D1724/Escalation!$G$3,'2021 Costs'!D1724/Escalation!$H$3))</f>
        <v>10.31687545528438</v>
      </c>
    </row>
    <row r="1725" spans="1:7" x14ac:dyDescent="0.25">
      <c r="A1725" t="s">
        <v>3</v>
      </c>
      <c r="B1725" t="s">
        <v>9</v>
      </c>
      <c r="C1725" t="s">
        <v>4</v>
      </c>
      <c r="D1725" s="15">
        <v>11.19</v>
      </c>
      <c r="E1725" t="s">
        <v>21</v>
      </c>
      <c r="F1725" s="2">
        <v>44510</v>
      </c>
      <c r="G1725" s="15">
        <f>IF(A1725="2020",D1725/Escalation!$F$3,IF('2021 Costs'!A1725="2021",'2021 Costs'!D1725/Escalation!$G$3,'2021 Costs'!D1725/Escalation!$H$3))</f>
        <v>11.684801249456701</v>
      </c>
    </row>
    <row r="1726" spans="1:7" x14ac:dyDescent="0.25">
      <c r="A1726" t="s">
        <v>3</v>
      </c>
      <c r="B1726" t="s">
        <v>9</v>
      </c>
      <c r="C1726" t="s">
        <v>4</v>
      </c>
      <c r="D1726" s="15">
        <v>10.08</v>
      </c>
      <c r="E1726" t="s">
        <v>21</v>
      </c>
      <c r="F1726" s="2">
        <v>44510</v>
      </c>
      <c r="G1726" s="15">
        <f>IF(A1726="2020",D1726/Escalation!$F$3,IF('2021 Costs'!A1726="2021",'2021 Costs'!D1726/Escalation!$G$3,'2021 Costs'!D1726/Escalation!$H$3))</f>
        <v>10.525719087982445</v>
      </c>
    </row>
    <row r="1727" spans="1:7" x14ac:dyDescent="0.25">
      <c r="A1727" t="s">
        <v>3</v>
      </c>
      <c r="B1727" t="s">
        <v>9</v>
      </c>
      <c r="C1727" t="s">
        <v>4</v>
      </c>
      <c r="D1727" s="15">
        <v>120.67</v>
      </c>
      <c r="E1727" t="s">
        <v>21</v>
      </c>
      <c r="F1727" s="2">
        <v>44510</v>
      </c>
      <c r="G1727" s="15">
        <f>IF(A1727="2020",D1727/Escalation!$F$3,IF('2021 Costs'!A1727="2021",'2021 Costs'!D1727/Escalation!$G$3,'2021 Costs'!D1727/Escalation!$H$3))</f>
        <v>126.00580578837715</v>
      </c>
    </row>
    <row r="1728" spans="1:7" x14ac:dyDescent="0.25">
      <c r="A1728" t="s">
        <v>3</v>
      </c>
      <c r="B1728" t="s">
        <v>9</v>
      </c>
      <c r="C1728" t="s">
        <v>4</v>
      </c>
      <c r="D1728" s="15">
        <v>224.94</v>
      </c>
      <c r="E1728" t="s">
        <v>21</v>
      </c>
      <c r="F1728" s="2">
        <v>44510</v>
      </c>
      <c r="G1728" s="15">
        <f>IF(A1728="2020",D1728/Escalation!$F$3,IF('2021 Costs'!A1728="2021",'2021 Costs'!D1728/Escalation!$G$3,'2021 Costs'!D1728/Escalation!$H$3))</f>
        <v>234.88643369551301</v>
      </c>
    </row>
    <row r="1729" spans="1:7" x14ac:dyDescent="0.25">
      <c r="A1729" t="s">
        <v>3</v>
      </c>
      <c r="B1729" t="s">
        <v>9</v>
      </c>
      <c r="C1729" t="s">
        <v>4</v>
      </c>
      <c r="D1729" s="15">
        <v>59.33</v>
      </c>
      <c r="E1729" t="s">
        <v>21</v>
      </c>
      <c r="F1729" s="2">
        <v>44510</v>
      </c>
      <c r="G1729" s="15">
        <f>IF(A1729="2020",D1729/Escalation!$F$3,IF('2021 Costs'!A1729="2021",'2021 Costs'!D1729/Escalation!$G$3,'2021 Costs'!D1729/Escalation!$H$3))</f>
        <v>61.953463639880795</v>
      </c>
    </row>
    <row r="1730" spans="1:7" x14ac:dyDescent="0.25">
      <c r="A1730" t="s">
        <v>3</v>
      </c>
      <c r="B1730" t="s">
        <v>9</v>
      </c>
      <c r="C1730" t="s">
        <v>4</v>
      </c>
      <c r="D1730" s="15">
        <v>8</v>
      </c>
      <c r="E1730" t="s">
        <v>21</v>
      </c>
      <c r="F1730" s="2">
        <v>44510</v>
      </c>
      <c r="G1730" s="15">
        <f>IF(A1730="2020",D1730/Escalation!$F$3,IF('2021 Costs'!A1730="2021",'2021 Costs'!D1730/Escalation!$G$3,'2021 Costs'!D1730/Escalation!$H$3))</f>
        <v>8.3537453079225745</v>
      </c>
    </row>
    <row r="1731" spans="1:7" x14ac:dyDescent="0.25">
      <c r="A1731" t="s">
        <v>3</v>
      </c>
      <c r="B1731" t="s">
        <v>9</v>
      </c>
      <c r="C1731" t="s">
        <v>4</v>
      </c>
      <c r="D1731" s="15">
        <v>10.63</v>
      </c>
      <c r="E1731" t="s">
        <v>21</v>
      </c>
      <c r="F1731" s="2">
        <v>44510</v>
      </c>
      <c r="G1731" s="15">
        <f>IF(A1731="2020",D1731/Escalation!$F$3,IF('2021 Costs'!A1731="2021",'2021 Costs'!D1731/Escalation!$G$3,'2021 Costs'!D1731/Escalation!$H$3))</f>
        <v>11.100039077902123</v>
      </c>
    </row>
    <row r="1732" spans="1:7" x14ac:dyDescent="0.25">
      <c r="A1732" t="s">
        <v>3</v>
      </c>
      <c r="B1732" t="s">
        <v>9</v>
      </c>
      <c r="C1732" t="s">
        <v>4</v>
      </c>
      <c r="D1732" s="15">
        <v>71.94</v>
      </c>
      <c r="E1732" t="s">
        <v>21</v>
      </c>
      <c r="F1732" s="2">
        <v>44510</v>
      </c>
      <c r="G1732" s="15">
        <f>IF(A1732="2020",D1732/Escalation!$F$3,IF('2021 Costs'!A1732="2021",'2021 Costs'!D1732/Escalation!$G$3,'2021 Costs'!D1732/Escalation!$H$3))</f>
        <v>75.121054681493746</v>
      </c>
    </row>
    <row r="1733" spans="1:7" x14ac:dyDescent="0.25">
      <c r="A1733" t="s">
        <v>6</v>
      </c>
      <c r="B1733" t="s">
        <v>9</v>
      </c>
      <c r="C1733" t="s">
        <v>4</v>
      </c>
      <c r="D1733" s="15">
        <v>5.32</v>
      </c>
      <c r="E1733" t="s">
        <v>21</v>
      </c>
      <c r="F1733" s="2">
        <v>44510</v>
      </c>
      <c r="G1733" s="15">
        <f>IF(A1733="2020",D1733/Escalation!$F$3,IF('2021 Costs'!A1733="2021",'2021 Costs'!D1733/Escalation!$G$3,'2021 Costs'!D1733/Escalation!$H$3))</f>
        <v>5.32</v>
      </c>
    </row>
    <row r="1734" spans="1:7" x14ac:dyDescent="0.25">
      <c r="A1734" t="s">
        <v>6</v>
      </c>
      <c r="B1734" t="s">
        <v>9</v>
      </c>
      <c r="C1734" t="s">
        <v>4</v>
      </c>
      <c r="D1734" s="15">
        <v>-11.83</v>
      </c>
      <c r="E1734" t="s">
        <v>21</v>
      </c>
      <c r="F1734" s="2">
        <v>44510</v>
      </c>
      <c r="G1734" s="15">
        <f>IF(A1734="2020",D1734/Escalation!$F$3,IF('2021 Costs'!A1734="2021",'2021 Costs'!D1734/Escalation!$G$3,'2021 Costs'!D1734/Escalation!$H$3))</f>
        <v>-11.83</v>
      </c>
    </row>
    <row r="1735" spans="1:7" x14ac:dyDescent="0.25">
      <c r="A1735" t="s">
        <v>6</v>
      </c>
      <c r="B1735" t="s">
        <v>9</v>
      </c>
      <c r="C1735" t="s">
        <v>4</v>
      </c>
      <c r="D1735" s="15">
        <v>1.23</v>
      </c>
      <c r="E1735" t="s">
        <v>21</v>
      </c>
      <c r="F1735" s="2">
        <v>44510</v>
      </c>
      <c r="G1735" s="15">
        <f>IF(A1735="2020",D1735/Escalation!$F$3,IF('2021 Costs'!A1735="2021",'2021 Costs'!D1735/Escalation!$G$3,'2021 Costs'!D1735/Escalation!$H$3))</f>
        <v>1.23</v>
      </c>
    </row>
    <row r="1736" spans="1:7" x14ac:dyDescent="0.25">
      <c r="A1736" t="s">
        <v>6</v>
      </c>
      <c r="B1736" t="s">
        <v>9</v>
      </c>
      <c r="C1736" t="s">
        <v>4</v>
      </c>
      <c r="D1736" s="15">
        <v>0.62</v>
      </c>
      <c r="E1736" t="s">
        <v>21</v>
      </c>
      <c r="F1736" s="2">
        <v>44510</v>
      </c>
      <c r="G1736" s="15">
        <f>IF(A1736="2020",D1736/Escalation!$F$3,IF('2021 Costs'!A1736="2021",'2021 Costs'!D1736/Escalation!$G$3,'2021 Costs'!D1736/Escalation!$H$3))</f>
        <v>0.62</v>
      </c>
    </row>
    <row r="1737" spans="1:7" x14ac:dyDescent="0.25">
      <c r="A1737" t="s">
        <v>6</v>
      </c>
      <c r="B1737" t="s">
        <v>9</v>
      </c>
      <c r="C1737" t="s">
        <v>4</v>
      </c>
      <c r="D1737" s="15">
        <v>679.17</v>
      </c>
      <c r="E1737" t="s">
        <v>21</v>
      </c>
      <c r="F1737" s="2">
        <v>44510</v>
      </c>
      <c r="G1737" s="15">
        <f>IF(A1737="2020",D1737/Escalation!$F$3,IF('2021 Costs'!A1737="2021",'2021 Costs'!D1737/Escalation!$G$3,'2021 Costs'!D1737/Escalation!$H$3))</f>
        <v>679.17</v>
      </c>
    </row>
    <row r="1738" spans="1:7" x14ac:dyDescent="0.25">
      <c r="A1738" t="s">
        <v>6</v>
      </c>
      <c r="B1738" t="s">
        <v>9</v>
      </c>
      <c r="C1738" t="s">
        <v>4</v>
      </c>
      <c r="D1738" s="15">
        <v>609.17999999999995</v>
      </c>
      <c r="E1738" t="s">
        <v>21</v>
      </c>
      <c r="F1738" s="2">
        <v>44510</v>
      </c>
      <c r="G1738" s="15">
        <f>IF(A1738="2020",D1738/Escalation!$F$3,IF('2021 Costs'!A1738="2021",'2021 Costs'!D1738/Escalation!$G$3,'2021 Costs'!D1738/Escalation!$H$3))</f>
        <v>609.17999999999995</v>
      </c>
    </row>
    <row r="1739" spans="1:7" x14ac:dyDescent="0.25">
      <c r="A1739" t="s">
        <v>6</v>
      </c>
      <c r="B1739" t="s">
        <v>9</v>
      </c>
      <c r="C1739" t="s">
        <v>4</v>
      </c>
      <c r="D1739" s="15">
        <v>3.57</v>
      </c>
      <c r="E1739" t="s">
        <v>21</v>
      </c>
      <c r="F1739" s="2">
        <v>44510</v>
      </c>
      <c r="G1739" s="15">
        <f>IF(A1739="2020",D1739/Escalation!$F$3,IF('2021 Costs'!A1739="2021",'2021 Costs'!D1739/Escalation!$G$3,'2021 Costs'!D1739/Escalation!$H$3))</f>
        <v>3.57</v>
      </c>
    </row>
    <row r="1740" spans="1:7" x14ac:dyDescent="0.25">
      <c r="A1740" t="s">
        <v>6</v>
      </c>
      <c r="B1740" t="s">
        <v>9</v>
      </c>
      <c r="C1740" t="s">
        <v>4</v>
      </c>
      <c r="D1740" s="15">
        <v>34.76</v>
      </c>
      <c r="E1740" t="s">
        <v>21</v>
      </c>
      <c r="F1740" s="2">
        <v>44510</v>
      </c>
      <c r="G1740" s="15">
        <f>IF(A1740="2020",D1740/Escalation!$F$3,IF('2021 Costs'!A1740="2021",'2021 Costs'!D1740/Escalation!$G$3,'2021 Costs'!D1740/Escalation!$H$3))</f>
        <v>34.76</v>
      </c>
    </row>
    <row r="1741" spans="1:7" x14ac:dyDescent="0.25">
      <c r="A1741" t="s">
        <v>6</v>
      </c>
      <c r="B1741" t="s">
        <v>9</v>
      </c>
      <c r="C1741" t="s">
        <v>4</v>
      </c>
      <c r="D1741" s="15">
        <v>0.16</v>
      </c>
      <c r="E1741" t="s">
        <v>21</v>
      </c>
      <c r="F1741" s="2">
        <v>44510</v>
      </c>
      <c r="G1741" s="15">
        <f>IF(A1741="2020",D1741/Escalation!$F$3,IF('2021 Costs'!A1741="2021",'2021 Costs'!D1741/Escalation!$G$3,'2021 Costs'!D1741/Escalation!$H$3))</f>
        <v>0.16</v>
      </c>
    </row>
    <row r="1742" spans="1:7" x14ac:dyDescent="0.25">
      <c r="A1742" t="s">
        <v>6</v>
      </c>
      <c r="B1742" t="s">
        <v>9</v>
      </c>
      <c r="C1742" t="s">
        <v>4</v>
      </c>
      <c r="D1742" s="15">
        <v>0.17</v>
      </c>
      <c r="E1742" t="s">
        <v>21</v>
      </c>
      <c r="F1742" s="2">
        <v>44510</v>
      </c>
      <c r="G1742" s="15">
        <f>IF(A1742="2020",D1742/Escalation!$F$3,IF('2021 Costs'!A1742="2021",'2021 Costs'!D1742/Escalation!$G$3,'2021 Costs'!D1742/Escalation!$H$3))</f>
        <v>0.17</v>
      </c>
    </row>
    <row r="1743" spans="1:7" x14ac:dyDescent="0.25">
      <c r="A1743" t="s">
        <v>6</v>
      </c>
      <c r="B1743" t="s">
        <v>9</v>
      </c>
      <c r="C1743" t="s">
        <v>4</v>
      </c>
      <c r="D1743" s="15">
        <v>0.21</v>
      </c>
      <c r="E1743" t="s">
        <v>21</v>
      </c>
      <c r="F1743" s="2">
        <v>44510</v>
      </c>
      <c r="G1743" s="15">
        <f>IF(A1743="2020",D1743/Escalation!$F$3,IF('2021 Costs'!A1743="2021",'2021 Costs'!D1743/Escalation!$G$3,'2021 Costs'!D1743/Escalation!$H$3))</f>
        <v>0.21</v>
      </c>
    </row>
    <row r="1744" spans="1:7" x14ac:dyDescent="0.25">
      <c r="A1744" t="s">
        <v>6</v>
      </c>
      <c r="B1744" t="s">
        <v>9</v>
      </c>
      <c r="C1744" t="s">
        <v>4</v>
      </c>
      <c r="D1744" s="15">
        <v>0.19</v>
      </c>
      <c r="E1744" t="s">
        <v>21</v>
      </c>
      <c r="F1744" s="2">
        <v>44510</v>
      </c>
      <c r="G1744" s="15">
        <f>IF(A1744="2020",D1744/Escalation!$F$3,IF('2021 Costs'!A1744="2021",'2021 Costs'!D1744/Escalation!$G$3,'2021 Costs'!D1744/Escalation!$H$3))</f>
        <v>0.19</v>
      </c>
    </row>
    <row r="1745" spans="1:7" x14ac:dyDescent="0.25">
      <c r="A1745" t="s">
        <v>6</v>
      </c>
      <c r="B1745" t="s">
        <v>9</v>
      </c>
      <c r="C1745" t="s">
        <v>4</v>
      </c>
      <c r="D1745" s="15">
        <v>35.630000000000003</v>
      </c>
      <c r="E1745" t="s">
        <v>21</v>
      </c>
      <c r="F1745" s="2">
        <v>44510</v>
      </c>
      <c r="G1745" s="15">
        <f>IF(A1745="2020",D1745/Escalation!$F$3,IF('2021 Costs'!A1745="2021",'2021 Costs'!D1745/Escalation!$G$3,'2021 Costs'!D1745/Escalation!$H$3))</f>
        <v>35.630000000000003</v>
      </c>
    </row>
    <row r="1746" spans="1:7" x14ac:dyDescent="0.25">
      <c r="A1746" t="s">
        <v>6</v>
      </c>
      <c r="B1746" t="s">
        <v>9</v>
      </c>
      <c r="C1746" t="s">
        <v>4</v>
      </c>
      <c r="D1746" s="15">
        <v>3.22</v>
      </c>
      <c r="E1746" t="s">
        <v>21</v>
      </c>
      <c r="F1746" s="2">
        <v>44510</v>
      </c>
      <c r="G1746" s="15">
        <f>IF(A1746="2020",D1746/Escalation!$F$3,IF('2021 Costs'!A1746="2021",'2021 Costs'!D1746/Escalation!$G$3,'2021 Costs'!D1746/Escalation!$H$3))</f>
        <v>3.22</v>
      </c>
    </row>
    <row r="1747" spans="1:7" x14ac:dyDescent="0.25">
      <c r="A1747" t="s">
        <v>6</v>
      </c>
      <c r="B1747" t="s">
        <v>9</v>
      </c>
      <c r="C1747" t="s">
        <v>4</v>
      </c>
      <c r="D1747" s="15">
        <v>0.25</v>
      </c>
      <c r="E1747" t="s">
        <v>21</v>
      </c>
      <c r="F1747" s="2">
        <v>44510</v>
      </c>
      <c r="G1747" s="15">
        <f>IF(A1747="2020",D1747/Escalation!$F$3,IF('2021 Costs'!A1747="2021",'2021 Costs'!D1747/Escalation!$G$3,'2021 Costs'!D1747/Escalation!$H$3))</f>
        <v>0.25</v>
      </c>
    </row>
    <row r="1748" spans="1:7" x14ac:dyDescent="0.25">
      <c r="A1748" t="s">
        <v>6</v>
      </c>
      <c r="B1748" t="s">
        <v>9</v>
      </c>
      <c r="C1748" t="s">
        <v>4</v>
      </c>
      <c r="D1748" s="15">
        <v>0.02</v>
      </c>
      <c r="E1748" t="s">
        <v>21</v>
      </c>
      <c r="F1748" s="2">
        <v>44510</v>
      </c>
      <c r="G1748" s="15">
        <f>IF(A1748="2020",D1748/Escalation!$F$3,IF('2021 Costs'!A1748="2021",'2021 Costs'!D1748/Escalation!$G$3,'2021 Costs'!D1748/Escalation!$H$3))</f>
        <v>0.02</v>
      </c>
    </row>
    <row r="1749" spans="1:7" x14ac:dyDescent="0.25">
      <c r="A1749" t="s">
        <v>6</v>
      </c>
      <c r="B1749" t="s">
        <v>9</v>
      </c>
      <c r="C1749" t="s">
        <v>4</v>
      </c>
      <c r="D1749" s="15">
        <v>-8.98</v>
      </c>
      <c r="E1749" t="s">
        <v>21</v>
      </c>
      <c r="F1749" s="2">
        <v>44510</v>
      </c>
      <c r="G1749" s="15">
        <f>IF(A1749="2020",D1749/Escalation!$F$3,IF('2021 Costs'!A1749="2021",'2021 Costs'!D1749/Escalation!$G$3,'2021 Costs'!D1749/Escalation!$H$3))</f>
        <v>-8.98</v>
      </c>
    </row>
    <row r="1750" spans="1:7" x14ac:dyDescent="0.25">
      <c r="A1750" t="s">
        <v>6</v>
      </c>
      <c r="B1750" t="s">
        <v>9</v>
      </c>
      <c r="C1750" t="s">
        <v>4</v>
      </c>
      <c r="D1750" s="15">
        <v>7.79</v>
      </c>
      <c r="E1750" t="s">
        <v>21</v>
      </c>
      <c r="F1750" s="2">
        <v>44510</v>
      </c>
      <c r="G1750" s="15">
        <f>IF(A1750="2020",D1750/Escalation!$F$3,IF('2021 Costs'!A1750="2021",'2021 Costs'!D1750/Escalation!$G$3,'2021 Costs'!D1750/Escalation!$H$3))</f>
        <v>7.79</v>
      </c>
    </row>
    <row r="1751" spans="1:7" x14ac:dyDescent="0.25">
      <c r="A1751" t="s">
        <v>6</v>
      </c>
      <c r="B1751" t="s">
        <v>9</v>
      </c>
      <c r="C1751" t="s">
        <v>4</v>
      </c>
      <c r="D1751" s="15">
        <v>0.11</v>
      </c>
      <c r="E1751" t="s">
        <v>21</v>
      </c>
      <c r="F1751" s="2">
        <v>44510</v>
      </c>
      <c r="G1751" s="15">
        <f>IF(A1751="2020",D1751/Escalation!$F$3,IF('2021 Costs'!A1751="2021",'2021 Costs'!D1751/Escalation!$G$3,'2021 Costs'!D1751/Escalation!$H$3))</f>
        <v>0.11</v>
      </c>
    </row>
    <row r="1752" spans="1:7" x14ac:dyDescent="0.25">
      <c r="A1752" t="s">
        <v>6</v>
      </c>
      <c r="B1752" t="s">
        <v>9</v>
      </c>
      <c r="C1752" t="s">
        <v>4</v>
      </c>
      <c r="D1752" s="15">
        <v>0.12</v>
      </c>
      <c r="E1752" t="s">
        <v>21</v>
      </c>
      <c r="F1752" s="2">
        <v>44510</v>
      </c>
      <c r="G1752" s="15">
        <f>IF(A1752="2020",D1752/Escalation!$F$3,IF('2021 Costs'!A1752="2021",'2021 Costs'!D1752/Escalation!$G$3,'2021 Costs'!D1752/Escalation!$H$3))</f>
        <v>0.12</v>
      </c>
    </row>
    <row r="1753" spans="1:7" x14ac:dyDescent="0.25">
      <c r="A1753" t="s">
        <v>6</v>
      </c>
      <c r="B1753" t="s">
        <v>9</v>
      </c>
      <c r="C1753" t="s">
        <v>4</v>
      </c>
      <c r="D1753" s="15">
        <v>-0.01</v>
      </c>
      <c r="E1753" t="s">
        <v>21</v>
      </c>
      <c r="F1753" s="2">
        <v>44510</v>
      </c>
      <c r="G1753" s="15">
        <f>IF(A1753="2020",D1753/Escalation!$F$3,IF('2021 Costs'!A1753="2021",'2021 Costs'!D1753/Escalation!$G$3,'2021 Costs'!D1753/Escalation!$H$3))</f>
        <v>-0.01</v>
      </c>
    </row>
    <row r="1754" spans="1:7" x14ac:dyDescent="0.25">
      <c r="A1754" t="s">
        <v>6</v>
      </c>
      <c r="B1754" t="s">
        <v>9</v>
      </c>
      <c r="C1754" t="s">
        <v>4</v>
      </c>
      <c r="D1754" s="15">
        <v>-0.01</v>
      </c>
      <c r="E1754" t="s">
        <v>21</v>
      </c>
      <c r="F1754" s="2">
        <v>44510</v>
      </c>
      <c r="G1754" s="15">
        <f>IF(A1754="2020",D1754/Escalation!$F$3,IF('2021 Costs'!A1754="2021",'2021 Costs'!D1754/Escalation!$G$3,'2021 Costs'!D1754/Escalation!$H$3))</f>
        <v>-0.01</v>
      </c>
    </row>
    <row r="1755" spans="1:7" x14ac:dyDescent="0.25">
      <c r="A1755" t="s">
        <v>7</v>
      </c>
      <c r="B1755" t="s">
        <v>9</v>
      </c>
      <c r="C1755" t="s">
        <v>4</v>
      </c>
      <c r="D1755" s="15">
        <v>27.89</v>
      </c>
      <c r="E1755" t="s">
        <v>21</v>
      </c>
      <c r="F1755" s="2">
        <v>44510</v>
      </c>
      <c r="G1755" s="15">
        <f>IF(A1755="2020",D1755/Escalation!$F$3,IF('2021 Costs'!A1755="2021",'2021 Costs'!D1755/Escalation!$G$3,'2021 Costs'!D1755/Escalation!$H$3))</f>
        <v>27.89</v>
      </c>
    </row>
    <row r="1756" spans="1:7" x14ac:dyDescent="0.25">
      <c r="A1756" t="s">
        <v>7</v>
      </c>
      <c r="B1756" t="s">
        <v>9</v>
      </c>
      <c r="C1756" t="s">
        <v>4</v>
      </c>
      <c r="D1756" s="15">
        <v>-122.88</v>
      </c>
      <c r="E1756" t="s">
        <v>21</v>
      </c>
      <c r="F1756" s="2">
        <v>44510</v>
      </c>
      <c r="G1756" s="15">
        <f>IF(A1756="2020",D1756/Escalation!$F$3,IF('2021 Costs'!A1756="2021",'2021 Costs'!D1756/Escalation!$G$3,'2021 Costs'!D1756/Escalation!$H$3))</f>
        <v>-122.88</v>
      </c>
    </row>
    <row r="1757" spans="1:7" x14ac:dyDescent="0.25">
      <c r="A1757" t="s">
        <v>7</v>
      </c>
      <c r="B1757" t="s">
        <v>9</v>
      </c>
      <c r="C1757" t="s">
        <v>4</v>
      </c>
      <c r="D1757" s="15">
        <v>226.65</v>
      </c>
      <c r="E1757" t="s">
        <v>21</v>
      </c>
      <c r="F1757" s="2">
        <v>44510</v>
      </c>
      <c r="G1757" s="15">
        <f>IF(A1757="2020",D1757/Escalation!$F$3,IF('2021 Costs'!A1757="2021",'2021 Costs'!D1757/Escalation!$G$3,'2021 Costs'!D1757/Escalation!$H$3))</f>
        <v>226.65</v>
      </c>
    </row>
    <row r="1758" spans="1:7" x14ac:dyDescent="0.25">
      <c r="A1758" t="s">
        <v>7</v>
      </c>
      <c r="B1758" t="s">
        <v>9</v>
      </c>
      <c r="C1758" t="s">
        <v>4</v>
      </c>
      <c r="D1758" s="15">
        <v>-225.15</v>
      </c>
      <c r="E1758" t="s">
        <v>21</v>
      </c>
      <c r="F1758" s="2">
        <v>44510</v>
      </c>
      <c r="G1758" s="15">
        <f>IF(A1758="2020",D1758/Escalation!$F$3,IF('2021 Costs'!A1758="2021",'2021 Costs'!D1758/Escalation!$G$3,'2021 Costs'!D1758/Escalation!$H$3))</f>
        <v>-225.15</v>
      </c>
    </row>
    <row r="1759" spans="1:7" x14ac:dyDescent="0.25">
      <c r="A1759" t="s">
        <v>3</v>
      </c>
      <c r="B1759" t="s">
        <v>9</v>
      </c>
      <c r="C1759" t="s">
        <v>26</v>
      </c>
      <c r="D1759" s="15">
        <v>-9.7799999999999994</v>
      </c>
      <c r="E1759" t="s">
        <v>21</v>
      </c>
      <c r="F1759" s="2">
        <v>44510</v>
      </c>
      <c r="G1759" s="15">
        <f>IF(A1759="2020",D1759/Escalation!$F$3,IF('2021 Costs'!A1759="2021",'2021 Costs'!D1759/Escalation!$G$3,'2021 Costs'!D1759/Escalation!$H$3))</f>
        <v>-10.212453638935347</v>
      </c>
    </row>
    <row r="1760" spans="1:7" x14ac:dyDescent="0.25">
      <c r="A1760" t="s">
        <v>3</v>
      </c>
      <c r="B1760" t="s">
        <v>9</v>
      </c>
      <c r="C1760" t="s">
        <v>26</v>
      </c>
      <c r="D1760" s="15">
        <v>484.75</v>
      </c>
      <c r="E1760" t="s">
        <v>21</v>
      </c>
      <c r="F1760" s="2">
        <v>44510</v>
      </c>
      <c r="G1760" s="15">
        <f>IF(A1760="2020",D1760/Escalation!$F$3,IF('2021 Costs'!A1760="2021",'2021 Costs'!D1760/Escalation!$G$3,'2021 Costs'!D1760/Escalation!$H$3))</f>
        <v>506.1847547519335</v>
      </c>
    </row>
    <row r="1761" spans="1:7" x14ac:dyDescent="0.25">
      <c r="A1761" t="s">
        <v>3</v>
      </c>
      <c r="B1761" t="s">
        <v>9</v>
      </c>
      <c r="C1761" t="s">
        <v>26</v>
      </c>
      <c r="D1761" s="15">
        <v>452.53</v>
      </c>
      <c r="E1761" t="s">
        <v>21</v>
      </c>
      <c r="F1761" s="2">
        <v>44510</v>
      </c>
      <c r="G1761" s="15">
        <f>IF(A1761="2020",D1761/Escalation!$F$3,IF('2021 Costs'!A1761="2021",'2021 Costs'!D1761/Escalation!$G$3,'2021 Costs'!D1761/Escalation!$H$3))</f>
        <v>472.54004552427534</v>
      </c>
    </row>
    <row r="1762" spans="1:7" x14ac:dyDescent="0.25">
      <c r="A1762" t="s">
        <v>3</v>
      </c>
      <c r="B1762" t="s">
        <v>9</v>
      </c>
      <c r="C1762" t="s">
        <v>26</v>
      </c>
      <c r="D1762" s="15">
        <v>240.95</v>
      </c>
      <c r="E1762" t="s">
        <v>21</v>
      </c>
      <c r="F1762" s="2">
        <v>44510</v>
      </c>
      <c r="G1762" s="15">
        <f>IF(A1762="2020",D1762/Escalation!$F$3,IF('2021 Costs'!A1762="2021",'2021 Costs'!D1762/Escalation!$G$3,'2021 Costs'!D1762/Escalation!$H$3))</f>
        <v>251.60436649299305</v>
      </c>
    </row>
    <row r="1763" spans="1:7" x14ac:dyDescent="0.25">
      <c r="A1763" t="s">
        <v>3</v>
      </c>
      <c r="B1763" t="s">
        <v>9</v>
      </c>
      <c r="C1763" t="s">
        <v>26</v>
      </c>
      <c r="D1763" s="15">
        <v>95.87</v>
      </c>
      <c r="E1763" t="s">
        <v>21</v>
      </c>
      <c r="F1763" s="2">
        <v>44510</v>
      </c>
      <c r="G1763" s="15">
        <f>IF(A1763="2020",D1763/Escalation!$F$3,IF('2021 Costs'!A1763="2021",'2021 Costs'!D1763/Escalation!$G$3,'2021 Costs'!D1763/Escalation!$H$3))</f>
        <v>100.10919533381715</v>
      </c>
    </row>
    <row r="1764" spans="1:7" x14ac:dyDescent="0.25">
      <c r="A1764" t="s">
        <v>3</v>
      </c>
      <c r="B1764" t="s">
        <v>9</v>
      </c>
      <c r="C1764" t="s">
        <v>26</v>
      </c>
      <c r="D1764" s="15">
        <v>166.74</v>
      </c>
      <c r="E1764" t="s">
        <v>21</v>
      </c>
      <c r="F1764" s="2">
        <v>44510</v>
      </c>
      <c r="G1764" s="15">
        <f>IF(A1764="2020",D1764/Escalation!$F$3,IF('2021 Costs'!A1764="2021",'2021 Costs'!D1764/Escalation!$G$3,'2021 Costs'!D1764/Escalation!$H$3))</f>
        <v>174.11293658037627</v>
      </c>
    </row>
    <row r="1765" spans="1:7" x14ac:dyDescent="0.25">
      <c r="A1765" t="s">
        <v>3</v>
      </c>
      <c r="B1765" t="s">
        <v>9</v>
      </c>
      <c r="C1765" t="s">
        <v>26</v>
      </c>
      <c r="D1765" s="15">
        <v>248.48</v>
      </c>
      <c r="E1765" t="s">
        <v>21</v>
      </c>
      <c r="F1765" s="2">
        <v>44510</v>
      </c>
      <c r="G1765" s="15">
        <f>IF(A1765="2020",D1765/Escalation!$F$3,IF('2021 Costs'!A1765="2021",'2021 Costs'!D1765/Escalation!$G$3,'2021 Costs'!D1765/Escalation!$H$3))</f>
        <v>259.46732926407515</v>
      </c>
    </row>
    <row r="1766" spans="1:7" x14ac:dyDescent="0.25">
      <c r="A1766" t="s">
        <v>3</v>
      </c>
      <c r="B1766" t="s">
        <v>9</v>
      </c>
      <c r="C1766" t="s">
        <v>26</v>
      </c>
      <c r="D1766" s="15">
        <v>66.260000000000005</v>
      </c>
      <c r="E1766" t="s">
        <v>21</v>
      </c>
      <c r="F1766" s="2">
        <v>44510</v>
      </c>
      <c r="G1766" s="15">
        <f>IF(A1766="2020",D1766/Escalation!$F$3,IF('2021 Costs'!A1766="2021",'2021 Costs'!D1766/Escalation!$G$3,'2021 Costs'!D1766/Escalation!$H$3))</f>
        <v>69.189895512868731</v>
      </c>
    </row>
    <row r="1767" spans="1:7" x14ac:dyDescent="0.25">
      <c r="A1767" t="s">
        <v>3</v>
      </c>
      <c r="B1767" t="s">
        <v>9</v>
      </c>
      <c r="C1767" t="s">
        <v>26</v>
      </c>
      <c r="D1767" s="15">
        <v>324.69</v>
      </c>
      <c r="E1767" t="s">
        <v>21</v>
      </c>
      <c r="F1767" s="2">
        <v>44510</v>
      </c>
      <c r="G1767" s="15">
        <f>IF(A1767="2020",D1767/Escalation!$F$3,IF('2021 Costs'!A1767="2021",'2021 Costs'!D1767/Escalation!$G$3,'2021 Costs'!D1767/Escalation!$H$3))</f>
        <v>339.04719550367258</v>
      </c>
    </row>
    <row r="1768" spans="1:7" x14ac:dyDescent="0.25">
      <c r="A1768" t="s">
        <v>3</v>
      </c>
      <c r="B1768" t="s">
        <v>9</v>
      </c>
      <c r="C1768" t="s">
        <v>26</v>
      </c>
      <c r="D1768" s="15">
        <v>540.66</v>
      </c>
      <c r="E1768" t="s">
        <v>21</v>
      </c>
      <c r="F1768" s="2">
        <v>44510</v>
      </c>
      <c r="G1768" s="15">
        <f>IF(A1768="2020",D1768/Escalation!$F$3,IF('2021 Costs'!A1768="2021",'2021 Costs'!D1768/Escalation!$G$3,'2021 Costs'!D1768/Escalation!$H$3))</f>
        <v>564.56699227267734</v>
      </c>
    </row>
    <row r="1769" spans="1:7" x14ac:dyDescent="0.25">
      <c r="A1769" t="s">
        <v>3</v>
      </c>
      <c r="B1769" t="s">
        <v>9</v>
      </c>
      <c r="C1769" t="s">
        <v>26</v>
      </c>
      <c r="D1769" s="15">
        <v>540.66</v>
      </c>
      <c r="E1769" t="s">
        <v>21</v>
      </c>
      <c r="F1769" s="2">
        <v>44510</v>
      </c>
      <c r="G1769" s="15">
        <f>IF(A1769="2020",D1769/Escalation!$F$3,IF('2021 Costs'!A1769="2021",'2021 Costs'!D1769/Escalation!$G$3,'2021 Costs'!D1769/Escalation!$H$3))</f>
        <v>564.56699227267734</v>
      </c>
    </row>
    <row r="1770" spans="1:7" x14ac:dyDescent="0.25">
      <c r="A1770" t="s">
        <v>3</v>
      </c>
      <c r="B1770" t="s">
        <v>9</v>
      </c>
      <c r="C1770" t="s">
        <v>26</v>
      </c>
      <c r="D1770" s="15">
        <v>1169.6099999999999</v>
      </c>
      <c r="E1770" t="s">
        <v>21</v>
      </c>
      <c r="F1770" s="2">
        <v>44510</v>
      </c>
      <c r="G1770" s="15">
        <f>IF(A1770="2020",D1770/Escalation!$F$3,IF('2021 Costs'!A1770="2021",'2021 Costs'!D1770/Escalation!$G$3,'2021 Costs'!D1770/Escalation!$H$3))</f>
        <v>1221.3280061999153</v>
      </c>
    </row>
    <row r="1771" spans="1:7" x14ac:dyDescent="0.25">
      <c r="A1771" t="s">
        <v>3</v>
      </c>
      <c r="B1771" t="s">
        <v>9</v>
      </c>
      <c r="C1771" t="s">
        <v>26</v>
      </c>
      <c r="D1771" s="15">
        <v>1763.4</v>
      </c>
      <c r="E1771" t="s">
        <v>21</v>
      </c>
      <c r="F1771" s="2">
        <v>44510</v>
      </c>
      <c r="G1771" s="15">
        <f>IF(A1771="2020",D1771/Escalation!$F$3,IF('2021 Costs'!A1771="2021",'2021 Costs'!D1771/Escalation!$G$3,'2021 Costs'!D1771/Escalation!$H$3))</f>
        <v>1841.3743094988336</v>
      </c>
    </row>
    <row r="1772" spans="1:7" x14ac:dyDescent="0.25">
      <c r="A1772" t="s">
        <v>3</v>
      </c>
      <c r="B1772" t="s">
        <v>9</v>
      </c>
      <c r="C1772" t="s">
        <v>26</v>
      </c>
      <c r="D1772" s="15">
        <v>540.66</v>
      </c>
      <c r="E1772" t="s">
        <v>21</v>
      </c>
      <c r="F1772" s="2">
        <v>44510</v>
      </c>
      <c r="G1772" s="15">
        <f>IF(A1772="2020",D1772/Escalation!$F$3,IF('2021 Costs'!A1772="2021",'2021 Costs'!D1772/Escalation!$G$3,'2021 Costs'!D1772/Escalation!$H$3))</f>
        <v>564.56699227267734</v>
      </c>
    </row>
    <row r="1773" spans="1:7" x14ac:dyDescent="0.25">
      <c r="A1773" t="s">
        <v>3</v>
      </c>
      <c r="B1773" t="s">
        <v>9</v>
      </c>
      <c r="C1773" t="s">
        <v>26</v>
      </c>
      <c r="D1773" s="15">
        <v>75.5</v>
      </c>
      <c r="E1773" t="s">
        <v>21</v>
      </c>
      <c r="F1773" s="2">
        <v>44510</v>
      </c>
      <c r="G1773" s="15">
        <f>IF(A1773="2020",D1773/Escalation!$F$3,IF('2021 Costs'!A1773="2021",'2021 Costs'!D1773/Escalation!$G$3,'2021 Costs'!D1773/Escalation!$H$3))</f>
        <v>78.838471343519302</v>
      </c>
    </row>
    <row r="1774" spans="1:7" x14ac:dyDescent="0.25">
      <c r="A1774" t="s">
        <v>3</v>
      </c>
      <c r="B1774" t="s">
        <v>9</v>
      </c>
      <c r="C1774" t="s">
        <v>26</v>
      </c>
      <c r="D1774" s="15">
        <v>500.25</v>
      </c>
      <c r="E1774" t="s">
        <v>21</v>
      </c>
      <c r="F1774" s="2">
        <v>44510</v>
      </c>
      <c r="G1774" s="15">
        <f>IF(A1774="2020",D1774/Escalation!$F$3,IF('2021 Costs'!A1774="2021",'2021 Costs'!D1774/Escalation!$G$3,'2021 Costs'!D1774/Escalation!$H$3))</f>
        <v>522.37013628603347</v>
      </c>
    </row>
    <row r="1775" spans="1:7" x14ac:dyDescent="0.25">
      <c r="A1775" t="s">
        <v>3</v>
      </c>
      <c r="B1775" t="s">
        <v>9</v>
      </c>
      <c r="C1775" t="s">
        <v>26</v>
      </c>
      <c r="D1775" s="15">
        <v>-545.83000000000004</v>
      </c>
      <c r="E1775" t="s">
        <v>21</v>
      </c>
      <c r="F1775" s="2">
        <v>44510</v>
      </c>
      <c r="G1775" s="15">
        <f>IF(A1775="2020",D1775/Escalation!$F$3,IF('2021 Costs'!A1775="2021",'2021 Costs'!D1775/Escalation!$G$3,'2021 Costs'!D1775/Escalation!$H$3))</f>
        <v>-569.9656001779224</v>
      </c>
    </row>
    <row r="1776" spans="1:7" x14ac:dyDescent="0.25">
      <c r="A1776" t="s">
        <v>3</v>
      </c>
      <c r="B1776" t="s">
        <v>9</v>
      </c>
      <c r="C1776" t="s">
        <v>26</v>
      </c>
      <c r="D1776" s="15">
        <v>-241.03</v>
      </c>
      <c r="E1776" t="s">
        <v>21</v>
      </c>
      <c r="F1776" s="2">
        <v>44510</v>
      </c>
      <c r="G1776" s="15">
        <f>IF(A1776="2020",D1776/Escalation!$F$3,IF('2021 Costs'!A1776="2021",'2021 Costs'!D1776/Escalation!$G$3,'2021 Costs'!D1776/Escalation!$H$3))</f>
        <v>-251.68790394607228</v>
      </c>
    </row>
    <row r="1777" spans="1:7" x14ac:dyDescent="0.25">
      <c r="A1777" t="s">
        <v>3</v>
      </c>
      <c r="B1777" t="s">
        <v>9</v>
      </c>
      <c r="C1777" t="s">
        <v>26</v>
      </c>
      <c r="D1777" s="15">
        <v>-60.36</v>
      </c>
      <c r="E1777" t="s">
        <v>21</v>
      </c>
      <c r="F1777" s="2">
        <v>44510</v>
      </c>
      <c r="G1777" s="15">
        <f>IF(A1777="2020",D1777/Escalation!$F$3,IF('2021 Costs'!A1777="2021",'2021 Costs'!D1777/Escalation!$G$3,'2021 Costs'!D1777/Escalation!$H$3))</f>
        <v>-63.029008348275823</v>
      </c>
    </row>
    <row r="1778" spans="1:7" x14ac:dyDescent="0.25">
      <c r="A1778" t="s">
        <v>3</v>
      </c>
      <c r="B1778" t="s">
        <v>9</v>
      </c>
      <c r="C1778" t="s">
        <v>26</v>
      </c>
      <c r="D1778" s="15">
        <v>-247.53</v>
      </c>
      <c r="E1778" t="s">
        <v>21</v>
      </c>
      <c r="F1778" s="2">
        <v>44510</v>
      </c>
      <c r="G1778" s="15">
        <f>IF(A1778="2020",D1778/Escalation!$F$3,IF('2021 Costs'!A1778="2021",'2021 Costs'!D1778/Escalation!$G$3,'2021 Costs'!D1778/Escalation!$H$3))</f>
        <v>-258.47532200875935</v>
      </c>
    </row>
    <row r="1779" spans="1:7" x14ac:dyDescent="0.25">
      <c r="A1779" t="s">
        <v>3</v>
      </c>
      <c r="B1779" t="s">
        <v>9</v>
      </c>
      <c r="C1779" t="s">
        <v>26</v>
      </c>
      <c r="D1779" s="15">
        <v>-73.3</v>
      </c>
      <c r="E1779" t="s">
        <v>21</v>
      </c>
      <c r="F1779" s="2">
        <v>44510</v>
      </c>
      <c r="G1779" s="15">
        <f>IF(A1779="2020",D1779/Escalation!$F$3,IF('2021 Costs'!A1779="2021",'2021 Costs'!D1779/Escalation!$G$3,'2021 Costs'!D1779/Escalation!$H$3))</f>
        <v>-76.541191383840584</v>
      </c>
    </row>
    <row r="1780" spans="1:7" x14ac:dyDescent="0.25">
      <c r="A1780" t="s">
        <v>3</v>
      </c>
      <c r="B1780" t="s">
        <v>9</v>
      </c>
      <c r="C1780" t="s">
        <v>26</v>
      </c>
      <c r="D1780" s="15">
        <v>-158.55000000000001</v>
      </c>
      <c r="E1780" t="s">
        <v>21</v>
      </c>
      <c r="F1780" s="2">
        <v>44510</v>
      </c>
      <c r="G1780" s="15">
        <f>IF(A1780="2020",D1780/Escalation!$F$3,IF('2021 Costs'!A1780="2021",'2021 Costs'!D1780/Escalation!$G$3,'2021 Costs'!D1780/Escalation!$H$3))</f>
        <v>-165.56078982139053</v>
      </c>
    </row>
    <row r="1781" spans="1:7" x14ac:dyDescent="0.25">
      <c r="A1781" t="s">
        <v>3</v>
      </c>
      <c r="B1781" t="s">
        <v>9</v>
      </c>
      <c r="C1781" t="s">
        <v>26</v>
      </c>
      <c r="D1781" s="15">
        <v>-163.5</v>
      </c>
      <c r="E1781" t="s">
        <v>21</v>
      </c>
      <c r="F1781" s="2">
        <v>44510</v>
      </c>
      <c r="G1781" s="15">
        <f>IF(A1781="2020",D1781/Escalation!$F$3,IF('2021 Costs'!A1781="2021",'2021 Costs'!D1781/Escalation!$G$3,'2021 Costs'!D1781/Escalation!$H$3))</f>
        <v>-170.72966973066761</v>
      </c>
    </row>
    <row r="1782" spans="1:7" x14ac:dyDescent="0.25">
      <c r="A1782" t="s">
        <v>3</v>
      </c>
      <c r="B1782" t="s">
        <v>9</v>
      </c>
      <c r="C1782" t="s">
        <v>26</v>
      </c>
      <c r="D1782" s="15">
        <v>-33.49</v>
      </c>
      <c r="E1782" t="s">
        <v>21</v>
      </c>
      <c r="F1782" s="2">
        <v>44510</v>
      </c>
      <c r="G1782" s="15">
        <f>IF(A1782="2020",D1782/Escalation!$F$3,IF('2021 Costs'!A1782="2021",'2021 Costs'!D1782/Escalation!$G$3,'2021 Costs'!D1782/Escalation!$H$3))</f>
        <v>-34.970866295290882</v>
      </c>
    </row>
    <row r="1783" spans="1:7" x14ac:dyDescent="0.25">
      <c r="A1783" t="s">
        <v>3</v>
      </c>
      <c r="B1783" t="s">
        <v>9</v>
      </c>
      <c r="C1783" t="s">
        <v>26</v>
      </c>
      <c r="D1783" s="15">
        <v>-160.56</v>
      </c>
      <c r="E1783" t="s">
        <v>21</v>
      </c>
      <c r="F1783" s="2">
        <v>44510</v>
      </c>
      <c r="G1783" s="15">
        <f>IF(A1783="2020",D1783/Escalation!$F$3,IF('2021 Costs'!A1783="2021",'2021 Costs'!D1783/Escalation!$G$3,'2021 Costs'!D1783/Escalation!$H$3))</f>
        <v>-167.65966833000607</v>
      </c>
    </row>
    <row r="1784" spans="1:7" x14ac:dyDescent="0.25">
      <c r="A1784" t="s">
        <v>3</v>
      </c>
      <c r="B1784" t="s">
        <v>9</v>
      </c>
      <c r="C1784" t="s">
        <v>26</v>
      </c>
      <c r="D1784" s="15">
        <v>-84.04</v>
      </c>
      <c r="E1784" t="s">
        <v>21</v>
      </c>
      <c r="F1784" s="2">
        <v>44510</v>
      </c>
      <c r="G1784" s="15">
        <f>IF(A1784="2020",D1784/Escalation!$F$3,IF('2021 Costs'!A1784="2021",'2021 Costs'!D1784/Escalation!$G$3,'2021 Costs'!D1784/Escalation!$H$3))</f>
        <v>-87.756094459726654</v>
      </c>
    </row>
    <row r="1785" spans="1:7" x14ac:dyDescent="0.25">
      <c r="A1785" t="s">
        <v>3</v>
      </c>
      <c r="B1785" t="s">
        <v>9</v>
      </c>
      <c r="C1785" t="s">
        <v>26</v>
      </c>
      <c r="D1785" s="15">
        <v>-953.92</v>
      </c>
      <c r="E1785" t="s">
        <v>21</v>
      </c>
      <c r="F1785" s="2">
        <v>44510</v>
      </c>
      <c r="G1785" s="15">
        <f>IF(A1785="2020",D1785/Escalation!$F$3,IF('2021 Costs'!A1785="2021",'2021 Costs'!D1785/Escalation!$G$3,'2021 Costs'!D1785/Escalation!$H$3))</f>
        <v>-996.10059051668782</v>
      </c>
    </row>
    <row r="1786" spans="1:7" x14ac:dyDescent="0.25">
      <c r="A1786" t="s">
        <v>3</v>
      </c>
      <c r="B1786" t="s">
        <v>9</v>
      </c>
      <c r="C1786" t="s">
        <v>26</v>
      </c>
      <c r="D1786" s="15">
        <v>10.63</v>
      </c>
      <c r="E1786" t="s">
        <v>21</v>
      </c>
      <c r="F1786" s="2">
        <v>44510</v>
      </c>
      <c r="G1786" s="15">
        <f>IF(A1786="2020",D1786/Escalation!$F$3,IF('2021 Costs'!A1786="2021",'2021 Costs'!D1786/Escalation!$G$3,'2021 Costs'!D1786/Escalation!$H$3))</f>
        <v>11.100039077902123</v>
      </c>
    </row>
    <row r="1787" spans="1:7" x14ac:dyDescent="0.25">
      <c r="A1787" t="s">
        <v>3</v>
      </c>
      <c r="B1787" t="s">
        <v>9</v>
      </c>
      <c r="C1787" t="s">
        <v>26</v>
      </c>
      <c r="D1787" s="15">
        <v>40.4</v>
      </c>
      <c r="E1787" t="s">
        <v>21</v>
      </c>
      <c r="F1787" s="2">
        <v>44510</v>
      </c>
      <c r="G1787" s="15">
        <f>IF(A1787="2020",D1787/Escalation!$F$3,IF('2021 Costs'!A1787="2021",'2021 Costs'!D1787/Escalation!$G$3,'2021 Costs'!D1787/Escalation!$H$3))</f>
        <v>42.186413805009003</v>
      </c>
    </row>
    <row r="1788" spans="1:7" x14ac:dyDescent="0.25">
      <c r="A1788" t="s">
        <v>3</v>
      </c>
      <c r="B1788" t="s">
        <v>9</v>
      </c>
      <c r="C1788" t="s">
        <v>26</v>
      </c>
      <c r="D1788" s="15">
        <v>1134.56</v>
      </c>
      <c r="E1788" t="s">
        <v>21</v>
      </c>
      <c r="F1788" s="2">
        <v>44510</v>
      </c>
      <c r="G1788" s="15">
        <f>IF(A1788="2020",D1788/Escalation!$F$3,IF('2021 Costs'!A1788="2021",'2021 Costs'!D1788/Escalation!$G$3,'2021 Costs'!D1788/Escalation!$H$3))</f>
        <v>1184.7281595695795</v>
      </c>
    </row>
    <row r="1789" spans="1:7" x14ac:dyDescent="0.25">
      <c r="A1789" t="s">
        <v>3</v>
      </c>
      <c r="B1789" t="s">
        <v>9</v>
      </c>
      <c r="C1789" t="s">
        <v>26</v>
      </c>
      <c r="D1789" s="15">
        <v>857.04</v>
      </c>
      <c r="E1789" t="s">
        <v>21</v>
      </c>
      <c r="F1789" s="2">
        <v>44510</v>
      </c>
      <c r="G1789" s="15">
        <f>IF(A1789="2020",D1789/Escalation!$F$3,IF('2021 Costs'!A1789="2021",'2021 Costs'!D1789/Escalation!$G$3,'2021 Costs'!D1789/Escalation!$H$3))</f>
        <v>894.93673483774546</v>
      </c>
    </row>
    <row r="1790" spans="1:7" x14ac:dyDescent="0.25">
      <c r="A1790" t="s">
        <v>3</v>
      </c>
      <c r="B1790" t="s">
        <v>9</v>
      </c>
      <c r="C1790" t="s">
        <v>26</v>
      </c>
      <c r="D1790" s="15">
        <v>163.5</v>
      </c>
      <c r="E1790" t="s">
        <v>21</v>
      </c>
      <c r="F1790" s="2">
        <v>44510</v>
      </c>
      <c r="G1790" s="15">
        <f>IF(A1790="2020",D1790/Escalation!$F$3,IF('2021 Costs'!A1790="2021",'2021 Costs'!D1790/Escalation!$G$3,'2021 Costs'!D1790/Escalation!$H$3))</f>
        <v>170.72966973066761</v>
      </c>
    </row>
    <row r="1791" spans="1:7" x14ac:dyDescent="0.25">
      <c r="A1791" t="s">
        <v>3</v>
      </c>
      <c r="B1791" t="s">
        <v>9</v>
      </c>
      <c r="C1791" t="s">
        <v>26</v>
      </c>
      <c r="D1791" s="15">
        <v>33.76</v>
      </c>
      <c r="E1791" t="s">
        <v>21</v>
      </c>
      <c r="F1791" s="2">
        <v>44510</v>
      </c>
      <c r="G1791" s="15">
        <f>IF(A1791="2020",D1791/Escalation!$F$3,IF('2021 Costs'!A1791="2021",'2021 Costs'!D1791/Escalation!$G$3,'2021 Costs'!D1791/Escalation!$H$3))</f>
        <v>35.252805199433261</v>
      </c>
    </row>
    <row r="1792" spans="1:7" x14ac:dyDescent="0.25">
      <c r="A1792" t="s">
        <v>3</v>
      </c>
      <c r="B1792" t="s">
        <v>9</v>
      </c>
      <c r="C1792" t="s">
        <v>26</v>
      </c>
      <c r="D1792" s="15">
        <v>115.96</v>
      </c>
      <c r="E1792" t="s">
        <v>21</v>
      </c>
      <c r="F1792" s="2">
        <v>44510</v>
      </c>
      <c r="G1792" s="15">
        <f>IF(A1792="2020",D1792/Escalation!$F$3,IF('2021 Costs'!A1792="2021",'2021 Costs'!D1792/Escalation!$G$3,'2021 Costs'!D1792/Escalation!$H$3))</f>
        <v>121.08753823833771</v>
      </c>
    </row>
    <row r="1793" spans="1:7" x14ac:dyDescent="0.25">
      <c r="A1793" t="s">
        <v>3</v>
      </c>
      <c r="B1793" t="s">
        <v>9</v>
      </c>
      <c r="C1793" t="s">
        <v>26</v>
      </c>
      <c r="D1793" s="15">
        <v>77.319999999999993</v>
      </c>
      <c r="E1793" t="s">
        <v>21</v>
      </c>
      <c r="F1793" s="2">
        <v>44510</v>
      </c>
      <c r="G1793" s="15">
        <f>IF(A1793="2020",D1793/Escalation!$F$3,IF('2021 Costs'!A1793="2021",'2021 Costs'!D1793/Escalation!$G$3,'2021 Costs'!D1793/Escalation!$H$3))</f>
        <v>80.738948401071681</v>
      </c>
    </row>
    <row r="1794" spans="1:7" x14ac:dyDescent="0.25">
      <c r="A1794" t="s">
        <v>3</v>
      </c>
      <c r="B1794" t="s">
        <v>9</v>
      </c>
      <c r="C1794" t="s">
        <v>26</v>
      </c>
      <c r="D1794" s="15">
        <v>508.07</v>
      </c>
      <c r="E1794" t="s">
        <v>21</v>
      </c>
      <c r="F1794" s="2">
        <v>44510</v>
      </c>
      <c r="G1794" s="15">
        <f>IF(A1794="2020",D1794/Escalation!$F$3,IF('2021 Costs'!A1794="2021",'2021 Costs'!D1794/Escalation!$G$3,'2021 Costs'!D1794/Escalation!$H$3))</f>
        <v>530.53592232452786</v>
      </c>
    </row>
    <row r="1795" spans="1:7" x14ac:dyDescent="0.25">
      <c r="A1795" t="s">
        <v>3</v>
      </c>
      <c r="B1795" t="s">
        <v>9</v>
      </c>
      <c r="C1795" t="s">
        <v>26</v>
      </c>
      <c r="D1795" s="15">
        <v>509.63</v>
      </c>
      <c r="E1795" t="s">
        <v>21</v>
      </c>
      <c r="F1795" s="2">
        <v>44510</v>
      </c>
      <c r="G1795" s="15">
        <f>IF(A1795="2020",D1795/Escalation!$F$3,IF('2021 Costs'!A1795="2021",'2021 Costs'!D1795/Escalation!$G$3,'2021 Costs'!D1795/Escalation!$H$3))</f>
        <v>532.1649026595727</v>
      </c>
    </row>
    <row r="1796" spans="1:7" x14ac:dyDescent="0.25">
      <c r="A1796" t="s">
        <v>3</v>
      </c>
      <c r="B1796" t="s">
        <v>9</v>
      </c>
      <c r="C1796" t="s">
        <v>26</v>
      </c>
      <c r="D1796" s="15">
        <v>506.52</v>
      </c>
      <c r="E1796" t="s">
        <v>21</v>
      </c>
      <c r="F1796" s="2">
        <v>44510</v>
      </c>
      <c r="G1796" s="15">
        <f>IF(A1796="2020",D1796/Escalation!$F$3,IF('2021 Costs'!A1796="2021",'2021 Costs'!D1796/Escalation!$G$3,'2021 Costs'!D1796/Escalation!$H$3))</f>
        <v>528.91738417111776</v>
      </c>
    </row>
    <row r="1797" spans="1:7" x14ac:dyDescent="0.25">
      <c r="A1797" t="s">
        <v>3</v>
      </c>
      <c r="B1797" t="s">
        <v>9</v>
      </c>
      <c r="C1797" t="s">
        <v>26</v>
      </c>
      <c r="D1797" s="15">
        <v>19.059999999999999</v>
      </c>
      <c r="E1797" t="s">
        <v>21</v>
      </c>
      <c r="F1797" s="2">
        <v>44510</v>
      </c>
      <c r="G1797" s="15">
        <f>IF(A1797="2020",D1797/Escalation!$F$3,IF('2021 Costs'!A1797="2021",'2021 Costs'!D1797/Escalation!$G$3,'2021 Costs'!D1797/Escalation!$H$3))</f>
        <v>19.902798196125534</v>
      </c>
    </row>
    <row r="1798" spans="1:7" x14ac:dyDescent="0.25">
      <c r="A1798" t="s">
        <v>3</v>
      </c>
      <c r="B1798" t="s">
        <v>9</v>
      </c>
      <c r="C1798" t="s">
        <v>26</v>
      </c>
      <c r="D1798" s="15">
        <v>40.4</v>
      </c>
      <c r="E1798" t="s">
        <v>21</v>
      </c>
      <c r="F1798" s="2">
        <v>44510</v>
      </c>
      <c r="G1798" s="15">
        <f>IF(A1798="2020",D1798/Escalation!$F$3,IF('2021 Costs'!A1798="2021",'2021 Costs'!D1798/Escalation!$G$3,'2021 Costs'!D1798/Escalation!$H$3))</f>
        <v>42.186413805009003</v>
      </c>
    </row>
    <row r="1799" spans="1:7" x14ac:dyDescent="0.25">
      <c r="A1799" t="s">
        <v>3</v>
      </c>
      <c r="B1799" t="s">
        <v>9</v>
      </c>
      <c r="C1799" t="s">
        <v>26</v>
      </c>
      <c r="D1799" s="15">
        <v>10.62</v>
      </c>
      <c r="E1799" t="s">
        <v>21</v>
      </c>
      <c r="F1799" s="2">
        <v>44510</v>
      </c>
      <c r="G1799" s="15">
        <f>IF(A1799="2020",D1799/Escalation!$F$3,IF('2021 Costs'!A1799="2021",'2021 Costs'!D1799/Escalation!$G$3,'2021 Costs'!D1799/Escalation!$H$3))</f>
        <v>11.089596896267217</v>
      </c>
    </row>
    <row r="1800" spans="1:7" x14ac:dyDescent="0.25">
      <c r="A1800" t="s">
        <v>3</v>
      </c>
      <c r="B1800" t="s">
        <v>9</v>
      </c>
      <c r="C1800" t="s">
        <v>26</v>
      </c>
      <c r="D1800" s="15">
        <v>-1763.4</v>
      </c>
      <c r="E1800" t="s">
        <v>21</v>
      </c>
      <c r="F1800" s="2">
        <v>44510</v>
      </c>
      <c r="G1800" s="15">
        <f>IF(A1800="2020",D1800/Escalation!$F$3,IF('2021 Costs'!A1800="2021",'2021 Costs'!D1800/Escalation!$G$3,'2021 Costs'!D1800/Escalation!$H$3))</f>
        <v>-1841.3743094988336</v>
      </c>
    </row>
    <row r="1801" spans="1:7" x14ac:dyDescent="0.25">
      <c r="A1801" t="s">
        <v>3</v>
      </c>
      <c r="B1801" t="s">
        <v>9</v>
      </c>
      <c r="C1801" t="s">
        <v>26</v>
      </c>
      <c r="D1801" s="15">
        <v>1763.4</v>
      </c>
      <c r="E1801" t="s">
        <v>21</v>
      </c>
      <c r="F1801" s="2">
        <v>44510</v>
      </c>
      <c r="G1801" s="15">
        <f>IF(A1801="2020",D1801/Escalation!$F$3,IF('2021 Costs'!A1801="2021",'2021 Costs'!D1801/Escalation!$G$3,'2021 Costs'!D1801/Escalation!$H$3))</f>
        <v>1841.3743094988336</v>
      </c>
    </row>
    <row r="1802" spans="1:7" x14ac:dyDescent="0.25">
      <c r="A1802" t="s">
        <v>3</v>
      </c>
      <c r="B1802" t="s">
        <v>9</v>
      </c>
      <c r="C1802" t="s">
        <v>26</v>
      </c>
      <c r="D1802" s="15">
        <v>-82.01</v>
      </c>
      <c r="E1802" t="s">
        <v>21</v>
      </c>
      <c r="F1802" s="2">
        <v>44510</v>
      </c>
      <c r="G1802" s="15">
        <f>IF(A1802="2020",D1802/Escalation!$F$3,IF('2021 Costs'!A1802="2021",'2021 Costs'!D1802/Escalation!$G$3,'2021 Costs'!D1802/Escalation!$H$3))</f>
        <v>-85.636331587841298</v>
      </c>
    </row>
    <row r="1803" spans="1:7" x14ac:dyDescent="0.25">
      <c r="A1803" t="s">
        <v>3</v>
      </c>
      <c r="B1803" t="s">
        <v>9</v>
      </c>
      <c r="C1803" t="s">
        <v>26</v>
      </c>
      <c r="D1803" s="15">
        <v>-51.54</v>
      </c>
      <c r="E1803" t="s">
        <v>21</v>
      </c>
      <c r="F1803" s="2">
        <v>44510</v>
      </c>
      <c r="G1803" s="15">
        <f>IF(A1803="2020",D1803/Escalation!$F$3,IF('2021 Costs'!A1803="2021",'2021 Costs'!D1803/Escalation!$G$3,'2021 Costs'!D1803/Escalation!$H$3))</f>
        <v>-53.819004146291185</v>
      </c>
    </row>
    <row r="1804" spans="1:7" x14ac:dyDescent="0.25">
      <c r="A1804" t="s">
        <v>3</v>
      </c>
      <c r="B1804" t="s">
        <v>9</v>
      </c>
      <c r="C1804" t="s">
        <v>26</v>
      </c>
      <c r="D1804" s="15">
        <v>-100.06</v>
      </c>
      <c r="E1804" t="s">
        <v>21</v>
      </c>
      <c r="F1804" s="2">
        <v>44510</v>
      </c>
      <c r="G1804" s="15">
        <f>IF(A1804="2020",D1804/Escalation!$F$3,IF('2021 Costs'!A1804="2021",'2021 Costs'!D1804/Escalation!$G$3,'2021 Costs'!D1804/Escalation!$H$3))</f>
        <v>-104.4844694388416</v>
      </c>
    </row>
    <row r="1805" spans="1:7" x14ac:dyDescent="0.25">
      <c r="A1805" t="s">
        <v>3</v>
      </c>
      <c r="B1805" t="s">
        <v>9</v>
      </c>
      <c r="C1805" t="s">
        <v>26</v>
      </c>
      <c r="D1805" s="15">
        <v>519.33000000000004</v>
      </c>
      <c r="E1805" t="s">
        <v>21</v>
      </c>
      <c r="F1805" s="2">
        <v>44510</v>
      </c>
      <c r="G1805" s="15">
        <f>IF(A1805="2020",D1805/Escalation!$F$3,IF('2021 Costs'!A1805="2021",'2021 Costs'!D1805/Escalation!$G$3,'2021 Costs'!D1805/Escalation!$H$3))</f>
        <v>542.29381884542886</v>
      </c>
    </row>
    <row r="1806" spans="1:7" x14ac:dyDescent="0.25">
      <c r="A1806" t="s">
        <v>3</v>
      </c>
      <c r="B1806" t="s">
        <v>9</v>
      </c>
      <c r="C1806" t="s">
        <v>26</v>
      </c>
      <c r="D1806" s="15">
        <v>315.87</v>
      </c>
      <c r="E1806" t="s">
        <v>21</v>
      </c>
      <c r="F1806" s="2">
        <v>44510</v>
      </c>
      <c r="G1806" s="15">
        <f>IF(A1806="2020",D1806/Escalation!$F$3,IF('2021 Costs'!A1806="2021",'2021 Costs'!D1806/Escalation!$G$3,'2021 Costs'!D1806/Escalation!$H$3))</f>
        <v>329.83719130168799</v>
      </c>
    </row>
    <row r="1807" spans="1:7" x14ac:dyDescent="0.25">
      <c r="A1807" t="s">
        <v>3</v>
      </c>
      <c r="B1807" t="s">
        <v>9</v>
      </c>
      <c r="C1807" t="s">
        <v>26</v>
      </c>
      <c r="D1807" s="15">
        <v>519.33000000000004</v>
      </c>
      <c r="E1807" t="s">
        <v>21</v>
      </c>
      <c r="F1807" s="2">
        <v>44510</v>
      </c>
      <c r="G1807" s="15">
        <f>IF(A1807="2020",D1807/Escalation!$F$3,IF('2021 Costs'!A1807="2021",'2021 Costs'!D1807/Escalation!$G$3,'2021 Costs'!D1807/Escalation!$H$3))</f>
        <v>542.29381884542886</v>
      </c>
    </row>
    <row r="1808" spans="1:7" x14ac:dyDescent="0.25">
      <c r="A1808" t="s">
        <v>3</v>
      </c>
      <c r="B1808" t="s">
        <v>9</v>
      </c>
      <c r="C1808" t="s">
        <v>26</v>
      </c>
      <c r="D1808" s="15">
        <v>511.41</v>
      </c>
      <c r="E1808" t="s">
        <v>21</v>
      </c>
      <c r="F1808" s="2">
        <v>44510</v>
      </c>
      <c r="G1808" s="15">
        <f>IF(A1808="2020",D1808/Escalation!$F$3,IF('2021 Costs'!A1808="2021",'2021 Costs'!D1808/Escalation!$G$3,'2021 Costs'!D1808/Escalation!$H$3))</f>
        <v>534.02361099058555</v>
      </c>
    </row>
    <row r="1809" spans="1:7" x14ac:dyDescent="0.25">
      <c r="A1809" t="s">
        <v>3</v>
      </c>
      <c r="B1809" t="s">
        <v>9</v>
      </c>
      <c r="C1809" t="s">
        <v>26</v>
      </c>
      <c r="D1809" s="15">
        <v>40.409999999999997</v>
      </c>
      <c r="E1809" t="s">
        <v>21</v>
      </c>
      <c r="F1809" s="2">
        <v>44510</v>
      </c>
      <c r="G1809" s="15">
        <f>IF(A1809="2020",D1809/Escalation!$F$3,IF('2021 Costs'!A1809="2021",'2021 Costs'!D1809/Escalation!$G$3,'2021 Costs'!D1809/Escalation!$H$3))</f>
        <v>42.196855986643904</v>
      </c>
    </row>
    <row r="1810" spans="1:7" x14ac:dyDescent="0.25">
      <c r="A1810" t="s">
        <v>3</v>
      </c>
      <c r="B1810" t="s">
        <v>9</v>
      </c>
      <c r="C1810" t="s">
        <v>26</v>
      </c>
      <c r="D1810" s="15">
        <v>10.58</v>
      </c>
      <c r="E1810" t="s">
        <v>21</v>
      </c>
      <c r="F1810" s="2">
        <v>44510</v>
      </c>
      <c r="G1810" s="15">
        <f>IF(A1810="2020",D1810/Escalation!$F$3,IF('2021 Costs'!A1810="2021",'2021 Costs'!D1810/Escalation!$G$3,'2021 Costs'!D1810/Escalation!$H$3))</f>
        <v>11.047828169727605</v>
      </c>
    </row>
    <row r="1811" spans="1:7" x14ac:dyDescent="0.25">
      <c r="A1811" t="s">
        <v>3</v>
      </c>
      <c r="B1811" t="s">
        <v>9</v>
      </c>
      <c r="C1811" t="s">
        <v>26</v>
      </c>
      <c r="D1811" s="15">
        <v>4.09</v>
      </c>
      <c r="E1811" t="s">
        <v>21</v>
      </c>
      <c r="F1811" s="2">
        <v>44510</v>
      </c>
      <c r="G1811" s="15">
        <f>IF(A1811="2020",D1811/Escalation!$F$3,IF('2021 Costs'!A1811="2021",'2021 Costs'!D1811/Escalation!$G$3,'2021 Costs'!D1811/Escalation!$H$3))</f>
        <v>4.2708522886754166</v>
      </c>
    </row>
    <row r="1812" spans="1:7" x14ac:dyDescent="0.25">
      <c r="A1812" t="s">
        <v>3</v>
      </c>
      <c r="B1812" t="s">
        <v>9</v>
      </c>
      <c r="C1812" t="s">
        <v>26</v>
      </c>
      <c r="D1812" s="15">
        <v>-315.87</v>
      </c>
      <c r="E1812" t="s">
        <v>21</v>
      </c>
      <c r="F1812" s="2">
        <v>44510</v>
      </c>
      <c r="G1812" s="15">
        <f>IF(A1812="2020",D1812/Escalation!$F$3,IF('2021 Costs'!A1812="2021",'2021 Costs'!D1812/Escalation!$G$3,'2021 Costs'!D1812/Escalation!$H$3))</f>
        <v>-329.83719130168799</v>
      </c>
    </row>
    <row r="1813" spans="1:7" x14ac:dyDescent="0.25">
      <c r="A1813" t="s">
        <v>3</v>
      </c>
      <c r="B1813" t="s">
        <v>9</v>
      </c>
      <c r="C1813" t="s">
        <v>26</v>
      </c>
      <c r="D1813" s="15">
        <v>-505.82</v>
      </c>
      <c r="E1813" t="s">
        <v>21</v>
      </c>
      <c r="F1813" s="2">
        <v>44510</v>
      </c>
      <c r="G1813" s="15">
        <f>IF(A1813="2020",D1813/Escalation!$F$3,IF('2021 Costs'!A1813="2021",'2021 Costs'!D1813/Escalation!$G$3,'2021 Costs'!D1813/Escalation!$H$3))</f>
        <v>-528.18643145667454</v>
      </c>
    </row>
    <row r="1814" spans="1:7" x14ac:dyDescent="0.25">
      <c r="A1814" t="s">
        <v>3</v>
      </c>
      <c r="B1814" t="s">
        <v>9</v>
      </c>
      <c r="C1814" t="s">
        <v>26</v>
      </c>
      <c r="D1814" s="15">
        <v>-54.02</v>
      </c>
      <c r="E1814" t="s">
        <v>21</v>
      </c>
      <c r="F1814" s="2">
        <v>44510</v>
      </c>
      <c r="G1814" s="15">
        <f>IF(A1814="2020",D1814/Escalation!$F$3,IF('2021 Costs'!A1814="2021",'2021 Costs'!D1814/Escalation!$G$3,'2021 Costs'!D1814/Escalation!$H$3))</f>
        <v>-56.40866519174719</v>
      </c>
    </row>
    <row r="1815" spans="1:7" x14ac:dyDescent="0.25">
      <c r="A1815" t="s">
        <v>3</v>
      </c>
      <c r="B1815" t="s">
        <v>9</v>
      </c>
      <c r="C1815" t="s">
        <v>26</v>
      </c>
      <c r="D1815" s="15">
        <v>-91.8</v>
      </c>
      <c r="E1815" t="s">
        <v>21</v>
      </c>
      <c r="F1815" s="2">
        <v>44510</v>
      </c>
      <c r="G1815" s="15">
        <f>IF(A1815="2020",D1815/Escalation!$F$3,IF('2021 Costs'!A1815="2021",'2021 Costs'!D1815/Escalation!$G$3,'2021 Costs'!D1815/Escalation!$H$3))</f>
        <v>-95.859227408411542</v>
      </c>
    </row>
    <row r="1816" spans="1:7" x14ac:dyDescent="0.25">
      <c r="A1816" t="s">
        <v>3</v>
      </c>
      <c r="B1816" t="s">
        <v>9</v>
      </c>
      <c r="C1816" t="s">
        <v>26</v>
      </c>
      <c r="D1816" s="15">
        <v>91.8</v>
      </c>
      <c r="E1816" t="s">
        <v>21</v>
      </c>
      <c r="F1816" s="2">
        <v>44510</v>
      </c>
      <c r="G1816" s="15">
        <f>IF(A1816="2020",D1816/Escalation!$F$3,IF('2021 Costs'!A1816="2021",'2021 Costs'!D1816/Escalation!$G$3,'2021 Costs'!D1816/Escalation!$H$3))</f>
        <v>95.859227408411542</v>
      </c>
    </row>
    <row r="1817" spans="1:7" x14ac:dyDescent="0.25">
      <c r="A1817" t="s">
        <v>3</v>
      </c>
      <c r="B1817" t="s">
        <v>9</v>
      </c>
      <c r="C1817" t="s">
        <v>26</v>
      </c>
      <c r="D1817" s="15">
        <v>91.8</v>
      </c>
      <c r="E1817" t="s">
        <v>21</v>
      </c>
      <c r="F1817" s="2">
        <v>44510</v>
      </c>
      <c r="G1817" s="15">
        <f>IF(A1817="2020",D1817/Escalation!$F$3,IF('2021 Costs'!A1817="2021",'2021 Costs'!D1817/Escalation!$G$3,'2021 Costs'!D1817/Escalation!$H$3))</f>
        <v>95.859227408411542</v>
      </c>
    </row>
    <row r="1818" spans="1:7" x14ac:dyDescent="0.25">
      <c r="A1818" t="s">
        <v>3</v>
      </c>
      <c r="B1818" t="s">
        <v>9</v>
      </c>
      <c r="C1818" t="s">
        <v>26</v>
      </c>
      <c r="D1818" s="15">
        <v>-91.8</v>
      </c>
      <c r="E1818" t="s">
        <v>21</v>
      </c>
      <c r="F1818" s="2">
        <v>44510</v>
      </c>
      <c r="G1818" s="15">
        <f>IF(A1818="2020",D1818/Escalation!$F$3,IF('2021 Costs'!A1818="2021",'2021 Costs'!D1818/Escalation!$G$3,'2021 Costs'!D1818/Escalation!$H$3))</f>
        <v>-95.859227408411542</v>
      </c>
    </row>
    <row r="1819" spans="1:7" x14ac:dyDescent="0.25">
      <c r="A1819" t="s">
        <v>3</v>
      </c>
      <c r="B1819" t="s">
        <v>9</v>
      </c>
      <c r="C1819" t="s">
        <v>26</v>
      </c>
      <c r="D1819" s="15">
        <v>-91.8</v>
      </c>
      <c r="E1819" t="s">
        <v>21</v>
      </c>
      <c r="F1819" s="2">
        <v>44510</v>
      </c>
      <c r="G1819" s="15">
        <f>IF(A1819="2020",D1819/Escalation!$F$3,IF('2021 Costs'!A1819="2021",'2021 Costs'!D1819/Escalation!$G$3,'2021 Costs'!D1819/Escalation!$H$3))</f>
        <v>-95.859227408411542</v>
      </c>
    </row>
    <row r="1820" spans="1:7" x14ac:dyDescent="0.25">
      <c r="A1820" t="s">
        <v>3</v>
      </c>
      <c r="B1820" t="s">
        <v>9</v>
      </c>
      <c r="C1820" t="s">
        <v>26</v>
      </c>
      <c r="D1820" s="15">
        <v>29.13</v>
      </c>
      <c r="E1820" t="s">
        <v>21</v>
      </c>
      <c r="F1820" s="2">
        <v>44510</v>
      </c>
      <c r="G1820" s="15">
        <f>IF(A1820="2020",D1820/Escalation!$F$3,IF('2021 Costs'!A1820="2021",'2021 Costs'!D1820/Escalation!$G$3,'2021 Costs'!D1820/Escalation!$H$3))</f>
        <v>30.418075102473075</v>
      </c>
    </row>
    <row r="1821" spans="1:7" x14ac:dyDescent="0.25">
      <c r="A1821" t="s">
        <v>3</v>
      </c>
      <c r="B1821" t="s">
        <v>9</v>
      </c>
      <c r="C1821" t="s">
        <v>26</v>
      </c>
      <c r="D1821" s="15">
        <v>339.96</v>
      </c>
      <c r="E1821" t="s">
        <v>21</v>
      </c>
      <c r="F1821" s="2">
        <v>44510</v>
      </c>
      <c r="G1821" s="15">
        <f>IF(A1821="2020",D1821/Escalation!$F$3,IF('2021 Costs'!A1821="2021",'2021 Costs'!D1821/Escalation!$G$3,'2021 Costs'!D1821/Escalation!$H$3))</f>
        <v>354.99240686016981</v>
      </c>
    </row>
    <row r="1822" spans="1:7" x14ac:dyDescent="0.25">
      <c r="A1822" t="s">
        <v>3</v>
      </c>
      <c r="B1822" t="s">
        <v>9</v>
      </c>
      <c r="C1822" t="s">
        <v>26</v>
      </c>
      <c r="D1822" s="15">
        <v>611.66999999999996</v>
      </c>
      <c r="E1822" t="s">
        <v>21</v>
      </c>
      <c r="F1822" s="2">
        <v>44510</v>
      </c>
      <c r="G1822" s="15">
        <f>IF(A1822="2020",D1822/Escalation!$F$3,IF('2021 Costs'!A1822="2021",'2021 Costs'!D1822/Escalation!$G$3,'2021 Costs'!D1822/Escalation!$H$3))</f>
        <v>638.71692406212514</v>
      </c>
    </row>
    <row r="1823" spans="1:7" x14ac:dyDescent="0.25">
      <c r="A1823" t="s">
        <v>3</v>
      </c>
      <c r="B1823" t="s">
        <v>9</v>
      </c>
      <c r="C1823" t="s">
        <v>26</v>
      </c>
      <c r="D1823" s="15">
        <v>-224.36</v>
      </c>
      <c r="E1823" t="s">
        <v>21</v>
      </c>
      <c r="F1823" s="2">
        <v>44510</v>
      </c>
      <c r="G1823" s="15">
        <f>IF(A1823="2020",D1823/Escalation!$F$3,IF('2021 Costs'!A1823="2021",'2021 Costs'!D1823/Escalation!$G$3,'2021 Costs'!D1823/Escalation!$H$3))</f>
        <v>-234.28078716068862</v>
      </c>
    </row>
    <row r="1824" spans="1:7" x14ac:dyDescent="0.25">
      <c r="A1824" t="s">
        <v>3</v>
      </c>
      <c r="B1824" t="s">
        <v>9</v>
      </c>
      <c r="C1824" t="s">
        <v>26</v>
      </c>
      <c r="D1824" s="15">
        <v>-13.84</v>
      </c>
      <c r="E1824" t="s">
        <v>21</v>
      </c>
      <c r="F1824" s="2">
        <v>44510</v>
      </c>
      <c r="G1824" s="15">
        <f>IF(A1824="2020",D1824/Escalation!$F$3,IF('2021 Costs'!A1824="2021",'2021 Costs'!D1824/Escalation!$G$3,'2021 Costs'!D1824/Escalation!$H$3))</f>
        <v>-14.451979382706055</v>
      </c>
    </row>
    <row r="1825" spans="1:7" x14ac:dyDescent="0.25">
      <c r="A1825" t="s">
        <v>6</v>
      </c>
      <c r="B1825" t="s">
        <v>9</v>
      </c>
      <c r="C1825" t="s">
        <v>26</v>
      </c>
      <c r="D1825" s="15">
        <v>-334.49</v>
      </c>
      <c r="E1825" t="s">
        <v>21</v>
      </c>
      <c r="F1825" s="2">
        <v>44510</v>
      </c>
      <c r="G1825" s="15">
        <f>IF(A1825="2020",D1825/Escalation!$F$3,IF('2021 Costs'!A1825="2021",'2021 Costs'!D1825/Escalation!$G$3,'2021 Costs'!D1825/Escalation!$H$3))</f>
        <v>-334.49</v>
      </c>
    </row>
    <row r="1826" spans="1:7" x14ac:dyDescent="0.25">
      <c r="A1826" t="s">
        <v>6</v>
      </c>
      <c r="B1826" t="s">
        <v>9</v>
      </c>
      <c r="C1826" t="s">
        <v>26</v>
      </c>
      <c r="D1826" s="15">
        <v>-71.930000000000007</v>
      </c>
      <c r="E1826" t="s">
        <v>21</v>
      </c>
      <c r="F1826" s="2">
        <v>44510</v>
      </c>
      <c r="G1826" s="15">
        <f>IF(A1826="2020",D1826/Escalation!$F$3,IF('2021 Costs'!A1826="2021",'2021 Costs'!D1826/Escalation!$G$3,'2021 Costs'!D1826/Escalation!$H$3))</f>
        <v>-71.930000000000007</v>
      </c>
    </row>
    <row r="1827" spans="1:7" x14ac:dyDescent="0.25">
      <c r="A1827" t="s">
        <v>6</v>
      </c>
      <c r="B1827" t="s">
        <v>9</v>
      </c>
      <c r="C1827" t="s">
        <v>26</v>
      </c>
      <c r="D1827" s="15">
        <v>25.79</v>
      </c>
      <c r="E1827" t="s">
        <v>21</v>
      </c>
      <c r="F1827" s="2">
        <v>44510</v>
      </c>
      <c r="G1827" s="15">
        <f>IF(A1827="2020",D1827/Escalation!$F$3,IF('2021 Costs'!A1827="2021",'2021 Costs'!D1827/Escalation!$G$3,'2021 Costs'!D1827/Escalation!$H$3))</f>
        <v>25.79</v>
      </c>
    </row>
    <row r="1828" spans="1:7" x14ac:dyDescent="0.25">
      <c r="A1828" t="s">
        <v>6</v>
      </c>
      <c r="B1828" t="s">
        <v>9</v>
      </c>
      <c r="C1828" t="s">
        <v>26</v>
      </c>
      <c r="D1828" s="15">
        <v>1029.08</v>
      </c>
      <c r="E1828" t="s">
        <v>21</v>
      </c>
      <c r="F1828" s="2">
        <v>44510</v>
      </c>
      <c r="G1828" s="15">
        <f>IF(A1828="2020",D1828/Escalation!$F$3,IF('2021 Costs'!A1828="2021",'2021 Costs'!D1828/Escalation!$G$3,'2021 Costs'!D1828/Escalation!$H$3))</f>
        <v>1029.08</v>
      </c>
    </row>
    <row r="1829" spans="1:7" x14ac:dyDescent="0.25">
      <c r="A1829" t="s">
        <v>6</v>
      </c>
      <c r="B1829" t="s">
        <v>9</v>
      </c>
      <c r="C1829" t="s">
        <v>26</v>
      </c>
      <c r="D1829" s="15">
        <v>590.09</v>
      </c>
      <c r="E1829" t="s">
        <v>21</v>
      </c>
      <c r="F1829" s="2">
        <v>44510</v>
      </c>
      <c r="G1829" s="15">
        <f>IF(A1829="2020",D1829/Escalation!$F$3,IF('2021 Costs'!A1829="2021",'2021 Costs'!D1829/Escalation!$G$3,'2021 Costs'!D1829/Escalation!$H$3))</f>
        <v>590.09</v>
      </c>
    </row>
    <row r="1830" spans="1:7" x14ac:dyDescent="0.25">
      <c r="A1830" t="s">
        <v>6</v>
      </c>
      <c r="B1830" t="s">
        <v>9</v>
      </c>
      <c r="C1830" t="s">
        <v>26</v>
      </c>
      <c r="D1830" s="15">
        <v>633</v>
      </c>
      <c r="E1830" t="s">
        <v>21</v>
      </c>
      <c r="F1830" s="2">
        <v>44510</v>
      </c>
      <c r="G1830" s="15">
        <f>IF(A1830="2020",D1830/Escalation!$F$3,IF('2021 Costs'!A1830="2021",'2021 Costs'!D1830/Escalation!$G$3,'2021 Costs'!D1830/Escalation!$H$3))</f>
        <v>633</v>
      </c>
    </row>
    <row r="1831" spans="1:7" x14ac:dyDescent="0.25">
      <c r="A1831" t="s">
        <v>6</v>
      </c>
      <c r="B1831" t="s">
        <v>9</v>
      </c>
      <c r="C1831" t="s">
        <v>26</v>
      </c>
      <c r="D1831" s="15">
        <v>-13.21</v>
      </c>
      <c r="E1831" t="s">
        <v>21</v>
      </c>
      <c r="F1831" s="2">
        <v>44510</v>
      </c>
      <c r="G1831" s="15">
        <f>IF(A1831="2020",D1831/Escalation!$F$3,IF('2021 Costs'!A1831="2021",'2021 Costs'!D1831/Escalation!$G$3,'2021 Costs'!D1831/Escalation!$H$3))</f>
        <v>-13.21</v>
      </c>
    </row>
    <row r="1832" spans="1:7" x14ac:dyDescent="0.25">
      <c r="A1832" t="s">
        <v>6</v>
      </c>
      <c r="B1832" t="s">
        <v>9</v>
      </c>
      <c r="C1832" t="s">
        <v>26</v>
      </c>
      <c r="D1832" s="15">
        <v>-65.06</v>
      </c>
      <c r="E1832" t="s">
        <v>21</v>
      </c>
      <c r="F1832" s="2">
        <v>44510</v>
      </c>
      <c r="G1832" s="15">
        <f>IF(A1832="2020",D1832/Escalation!$F$3,IF('2021 Costs'!A1832="2021",'2021 Costs'!D1832/Escalation!$G$3,'2021 Costs'!D1832/Escalation!$H$3))</f>
        <v>-65.06</v>
      </c>
    </row>
    <row r="1833" spans="1:7" x14ac:dyDescent="0.25">
      <c r="A1833" t="s">
        <v>6</v>
      </c>
      <c r="B1833" t="s">
        <v>9</v>
      </c>
      <c r="C1833" t="s">
        <v>26</v>
      </c>
      <c r="D1833" s="15">
        <v>74.27</v>
      </c>
      <c r="E1833" t="s">
        <v>21</v>
      </c>
      <c r="F1833" s="2">
        <v>44510</v>
      </c>
      <c r="G1833" s="15">
        <f>IF(A1833="2020",D1833/Escalation!$F$3,IF('2021 Costs'!A1833="2021",'2021 Costs'!D1833/Escalation!$G$3,'2021 Costs'!D1833/Escalation!$H$3))</f>
        <v>74.27</v>
      </c>
    </row>
    <row r="1834" spans="1:7" x14ac:dyDescent="0.25">
      <c r="A1834" t="s">
        <v>6</v>
      </c>
      <c r="B1834" t="s">
        <v>9</v>
      </c>
      <c r="C1834" t="s">
        <v>26</v>
      </c>
      <c r="D1834" s="15">
        <v>-35.729999999999997</v>
      </c>
      <c r="E1834" t="s">
        <v>21</v>
      </c>
      <c r="F1834" s="2">
        <v>44510</v>
      </c>
      <c r="G1834" s="15">
        <f>IF(A1834="2020",D1834/Escalation!$F$3,IF('2021 Costs'!A1834="2021",'2021 Costs'!D1834/Escalation!$G$3,'2021 Costs'!D1834/Escalation!$H$3))</f>
        <v>-35.729999999999997</v>
      </c>
    </row>
    <row r="1835" spans="1:7" x14ac:dyDescent="0.25">
      <c r="A1835" t="s">
        <v>7</v>
      </c>
      <c r="B1835" t="s">
        <v>9</v>
      </c>
      <c r="C1835" t="s">
        <v>26</v>
      </c>
      <c r="D1835" s="15">
        <v>-24.14</v>
      </c>
      <c r="E1835" t="s">
        <v>21</v>
      </c>
      <c r="F1835" s="2">
        <v>44510</v>
      </c>
      <c r="G1835" s="15">
        <f>IF(A1835="2020",D1835/Escalation!$F$3,IF('2021 Costs'!A1835="2021",'2021 Costs'!D1835/Escalation!$G$3,'2021 Costs'!D1835/Escalation!$H$3))</f>
        <v>-24.14</v>
      </c>
    </row>
    <row r="1836" spans="1:7" x14ac:dyDescent="0.25">
      <c r="A1836" t="s">
        <v>7</v>
      </c>
      <c r="B1836" t="s">
        <v>9</v>
      </c>
      <c r="C1836" t="s">
        <v>26</v>
      </c>
      <c r="D1836" s="15">
        <v>-319.85000000000002</v>
      </c>
      <c r="E1836" t="s">
        <v>21</v>
      </c>
      <c r="F1836" s="2">
        <v>44510</v>
      </c>
      <c r="G1836" s="15">
        <f>IF(A1836="2020",D1836/Escalation!$F$3,IF('2021 Costs'!A1836="2021",'2021 Costs'!D1836/Escalation!$G$3,'2021 Costs'!D1836/Escalation!$H$3))</f>
        <v>-319.85000000000002</v>
      </c>
    </row>
    <row r="1837" spans="1:7" x14ac:dyDescent="0.25">
      <c r="A1837" t="s">
        <v>7</v>
      </c>
      <c r="B1837" t="s">
        <v>9</v>
      </c>
      <c r="C1837" t="s">
        <v>26</v>
      </c>
      <c r="D1837" s="15">
        <v>-3182.91</v>
      </c>
      <c r="E1837" t="s">
        <v>21</v>
      </c>
      <c r="F1837" s="2">
        <v>44510</v>
      </c>
      <c r="G1837" s="15">
        <f>IF(A1837="2020",D1837/Escalation!$F$3,IF('2021 Costs'!A1837="2021",'2021 Costs'!D1837/Escalation!$G$3,'2021 Costs'!D1837/Escalation!$H$3))</f>
        <v>-3182.91</v>
      </c>
    </row>
    <row r="1838" spans="1:7" x14ac:dyDescent="0.25">
      <c r="A1838" t="s">
        <v>7</v>
      </c>
      <c r="B1838" t="s">
        <v>9</v>
      </c>
      <c r="C1838" t="s">
        <v>26</v>
      </c>
      <c r="D1838" s="15">
        <v>-2319.63</v>
      </c>
      <c r="E1838" t="s">
        <v>21</v>
      </c>
      <c r="F1838" s="2">
        <v>44510</v>
      </c>
      <c r="G1838" s="15">
        <f>IF(A1838="2020",D1838/Escalation!$F$3,IF('2021 Costs'!A1838="2021",'2021 Costs'!D1838/Escalation!$G$3,'2021 Costs'!D1838/Escalation!$H$3))</f>
        <v>-2319.63</v>
      </c>
    </row>
    <row r="1839" spans="1:7" x14ac:dyDescent="0.25">
      <c r="A1839" t="s">
        <v>7</v>
      </c>
      <c r="B1839" t="s">
        <v>9</v>
      </c>
      <c r="C1839" t="s">
        <v>26</v>
      </c>
      <c r="D1839" s="15">
        <v>-40.619999999999997</v>
      </c>
      <c r="E1839" t="s">
        <v>21</v>
      </c>
      <c r="F1839" s="2">
        <v>44510</v>
      </c>
      <c r="G1839" s="15">
        <f>IF(A1839="2020",D1839/Escalation!$F$3,IF('2021 Costs'!A1839="2021",'2021 Costs'!D1839/Escalation!$G$3,'2021 Costs'!D1839/Escalation!$H$3))</f>
        <v>-40.619999999999997</v>
      </c>
    </row>
    <row r="1840" spans="1:7" x14ac:dyDescent="0.25">
      <c r="A1840" t="s">
        <v>7</v>
      </c>
      <c r="B1840" t="s">
        <v>9</v>
      </c>
      <c r="C1840" t="s">
        <v>26</v>
      </c>
      <c r="D1840" s="15">
        <v>-12.02</v>
      </c>
      <c r="E1840" t="s">
        <v>21</v>
      </c>
      <c r="F1840" s="2">
        <v>44510</v>
      </c>
      <c r="G1840" s="15">
        <f>IF(A1840="2020",D1840/Escalation!$F$3,IF('2021 Costs'!A1840="2021",'2021 Costs'!D1840/Escalation!$G$3,'2021 Costs'!D1840/Escalation!$H$3))</f>
        <v>-12.02</v>
      </c>
    </row>
    <row r="1841" spans="1:7" x14ac:dyDescent="0.25">
      <c r="A1841" t="s">
        <v>3</v>
      </c>
      <c r="B1841" t="s">
        <v>9</v>
      </c>
      <c r="C1841" t="s">
        <v>26</v>
      </c>
      <c r="D1841" s="15">
        <v>3109.04</v>
      </c>
      <c r="E1841" t="s">
        <v>21</v>
      </c>
      <c r="F1841" s="2">
        <v>44510</v>
      </c>
      <c r="G1841" s="15">
        <f>IF(A1841="2020",D1841/Escalation!$F$3,IF('2021 Costs'!A1841="2021",'2021 Costs'!D1841/Escalation!$G$3,'2021 Costs'!D1841/Escalation!$H$3))</f>
        <v>3246.5160390179503</v>
      </c>
    </row>
    <row r="1842" spans="1:7" x14ac:dyDescent="0.25">
      <c r="A1842" t="s">
        <v>3</v>
      </c>
      <c r="B1842" t="s">
        <v>9</v>
      </c>
      <c r="C1842" t="s">
        <v>26</v>
      </c>
      <c r="D1842" s="15">
        <v>1237.07</v>
      </c>
      <c r="E1842" t="s">
        <v>21</v>
      </c>
      <c r="F1842" s="2">
        <v>44510</v>
      </c>
      <c r="G1842" s="15">
        <f>IF(A1842="2020",D1842/Escalation!$F$3,IF('2021 Costs'!A1842="2021",'2021 Costs'!D1842/Escalation!$G$3,'2021 Costs'!D1842/Escalation!$H$3))</f>
        <v>1291.7709635089725</v>
      </c>
    </row>
    <row r="1843" spans="1:7" x14ac:dyDescent="0.25">
      <c r="A1843" t="s">
        <v>3</v>
      </c>
      <c r="B1843" t="s">
        <v>9</v>
      </c>
      <c r="C1843" t="s">
        <v>26</v>
      </c>
      <c r="D1843" s="15">
        <v>2151.4499999999998</v>
      </c>
      <c r="E1843" t="s">
        <v>21</v>
      </c>
      <c r="F1843" s="2">
        <v>44510</v>
      </c>
      <c r="G1843" s="15">
        <f>IF(A1843="2020",D1843/Escalation!$F$3,IF('2021 Costs'!A1843="2021",'2021 Costs'!D1843/Escalation!$G$3,'2021 Costs'!D1843/Escalation!$H$3))</f>
        <v>2246.5831678412528</v>
      </c>
    </row>
    <row r="1844" spans="1:7" x14ac:dyDescent="0.25">
      <c r="A1844" t="s">
        <v>3</v>
      </c>
      <c r="B1844" t="s">
        <v>9</v>
      </c>
      <c r="C1844" t="s">
        <v>26</v>
      </c>
      <c r="D1844" s="15">
        <v>3206.2</v>
      </c>
      <c r="E1844" t="s">
        <v>21</v>
      </c>
      <c r="F1844" s="2">
        <v>44510</v>
      </c>
      <c r="G1844" s="15">
        <f>IF(A1844="2020",D1844/Escalation!$F$3,IF('2021 Costs'!A1844="2021",'2021 Costs'!D1844/Escalation!$G$3,'2021 Costs'!D1844/Escalation!$H$3))</f>
        <v>3347.9722757826698</v>
      </c>
    </row>
    <row r="1845" spans="1:7" x14ac:dyDescent="0.25">
      <c r="A1845" t="s">
        <v>3</v>
      </c>
      <c r="B1845" t="s">
        <v>9</v>
      </c>
      <c r="C1845" t="s">
        <v>26</v>
      </c>
      <c r="D1845" s="15">
        <v>854.94</v>
      </c>
      <c r="E1845" t="s">
        <v>21</v>
      </c>
      <c r="F1845" s="2">
        <v>44510</v>
      </c>
      <c r="G1845" s="15">
        <f>IF(A1845="2020",D1845/Escalation!$F$3,IF('2021 Costs'!A1845="2021",'2021 Costs'!D1845/Escalation!$G$3,'2021 Costs'!D1845/Escalation!$H$3))</f>
        <v>892.7438766944158</v>
      </c>
    </row>
    <row r="1846" spans="1:7" x14ac:dyDescent="0.25">
      <c r="A1846" t="s">
        <v>3</v>
      </c>
      <c r="B1846" t="s">
        <v>9</v>
      </c>
      <c r="C1846" t="s">
        <v>26</v>
      </c>
      <c r="D1846" s="15">
        <v>-2045.79</v>
      </c>
      <c r="E1846" t="s">
        <v>21</v>
      </c>
      <c r="F1846" s="2">
        <v>44510</v>
      </c>
      <c r="G1846" s="15">
        <f>IF(A1846="2020",D1846/Escalation!$F$3,IF('2021 Costs'!A1846="2021",'2021 Costs'!D1846/Escalation!$G$3,'2021 Costs'!D1846/Escalation!$H$3))</f>
        <v>-2136.2510766868654</v>
      </c>
    </row>
    <row r="1847" spans="1:7" x14ac:dyDescent="0.25">
      <c r="A1847" t="s">
        <v>3</v>
      </c>
      <c r="B1847" t="s">
        <v>9</v>
      </c>
      <c r="C1847" t="s">
        <v>26</v>
      </c>
      <c r="D1847" s="15">
        <v>-2109.6799999999998</v>
      </c>
      <c r="E1847" t="s">
        <v>21</v>
      </c>
      <c r="F1847" s="2">
        <v>44510</v>
      </c>
      <c r="G1847" s="15">
        <f>IF(A1847="2020",D1847/Escalation!$F$3,IF('2021 Costs'!A1847="2021",'2021 Costs'!D1847/Escalation!$G$3,'2021 Costs'!D1847/Escalation!$H$3))</f>
        <v>-2202.9661751522622</v>
      </c>
    </row>
    <row r="1848" spans="1:7" x14ac:dyDescent="0.25">
      <c r="A1848" t="s">
        <v>3</v>
      </c>
      <c r="B1848" t="s">
        <v>9</v>
      </c>
      <c r="C1848" t="s">
        <v>26</v>
      </c>
      <c r="D1848" s="15">
        <v>-432.07</v>
      </c>
      <c r="E1848" t="s">
        <v>21</v>
      </c>
      <c r="F1848" s="2">
        <v>44510</v>
      </c>
      <c r="G1848" s="15">
        <f>IF(A1848="2020",D1848/Escalation!$F$3,IF('2021 Costs'!A1848="2021",'2021 Costs'!D1848/Escalation!$G$3,'2021 Costs'!D1848/Escalation!$H$3))</f>
        <v>-451.17534189926334</v>
      </c>
    </row>
    <row r="1849" spans="1:7" x14ac:dyDescent="0.25">
      <c r="A1849" t="s">
        <v>3</v>
      </c>
      <c r="B1849" t="s">
        <v>9</v>
      </c>
      <c r="C1849" t="s">
        <v>26</v>
      </c>
      <c r="D1849" s="15">
        <v>-3110.01</v>
      </c>
      <c r="E1849" t="s">
        <v>21</v>
      </c>
      <c r="F1849" s="2">
        <v>44510</v>
      </c>
      <c r="G1849" s="15">
        <f>IF(A1849="2020",D1849/Escalation!$F$3,IF('2021 Costs'!A1849="2021",'2021 Costs'!D1849/Escalation!$G$3,'2021 Costs'!D1849/Escalation!$H$3))</f>
        <v>-3247.5289306365362</v>
      </c>
    </row>
    <row r="1850" spans="1:7" x14ac:dyDescent="0.25">
      <c r="A1850" t="s">
        <v>3</v>
      </c>
      <c r="B1850" t="s">
        <v>9</v>
      </c>
      <c r="C1850" t="s">
        <v>26</v>
      </c>
      <c r="D1850" s="15">
        <v>-778.86</v>
      </c>
      <c r="E1850" t="s">
        <v>21</v>
      </c>
      <c r="F1850" s="2">
        <v>44510</v>
      </c>
      <c r="G1850" s="15">
        <f>IF(A1850="2020",D1850/Escalation!$F$3,IF('2021 Costs'!A1850="2021",'2021 Costs'!D1850/Escalation!$G$3,'2021 Costs'!D1850/Escalation!$H$3))</f>
        <v>-813.29975881607209</v>
      </c>
    </row>
    <row r="1851" spans="1:7" x14ac:dyDescent="0.25">
      <c r="A1851" t="s">
        <v>3</v>
      </c>
      <c r="B1851" t="s">
        <v>9</v>
      </c>
      <c r="C1851" t="s">
        <v>26</v>
      </c>
      <c r="D1851" s="15">
        <v>2109.6799999999998</v>
      </c>
      <c r="E1851" t="s">
        <v>21</v>
      </c>
      <c r="F1851" s="2">
        <v>44510</v>
      </c>
      <c r="G1851" s="15">
        <f>IF(A1851="2020",D1851/Escalation!$F$3,IF('2021 Costs'!A1851="2021",'2021 Costs'!D1851/Escalation!$G$3,'2021 Costs'!D1851/Escalation!$H$3))</f>
        <v>2202.9661751522622</v>
      </c>
    </row>
    <row r="1852" spans="1:7" x14ac:dyDescent="0.25">
      <c r="A1852" t="s">
        <v>3</v>
      </c>
      <c r="B1852" t="s">
        <v>9</v>
      </c>
      <c r="C1852" t="s">
        <v>26</v>
      </c>
      <c r="D1852" s="15">
        <v>435.55</v>
      </c>
      <c r="E1852" t="s">
        <v>21</v>
      </c>
      <c r="F1852" s="2">
        <v>44510</v>
      </c>
      <c r="G1852" s="15">
        <f>IF(A1852="2020",D1852/Escalation!$F$3,IF('2021 Costs'!A1852="2021",'2021 Costs'!D1852/Escalation!$G$3,'2021 Costs'!D1852/Escalation!$H$3))</f>
        <v>454.80922110820967</v>
      </c>
    </row>
    <row r="1853" spans="1:7" x14ac:dyDescent="0.25">
      <c r="A1853" t="s">
        <v>3</v>
      </c>
      <c r="B1853" t="s">
        <v>9</v>
      </c>
      <c r="C1853" t="s">
        <v>26</v>
      </c>
      <c r="D1853" s="15">
        <v>1496.26</v>
      </c>
      <c r="E1853" t="s">
        <v>21</v>
      </c>
      <c r="F1853" s="2">
        <v>44510</v>
      </c>
      <c r="G1853" s="15">
        <f>IF(A1853="2020",D1853/Escalation!$F$3,IF('2021 Costs'!A1853="2021",'2021 Costs'!D1853/Escalation!$G$3,'2021 Costs'!D1853/Escalation!$H$3))</f>
        <v>1562.4218693040289</v>
      </c>
    </row>
    <row r="1854" spans="1:7" x14ac:dyDescent="0.25">
      <c r="A1854" t="s">
        <v>3</v>
      </c>
      <c r="B1854" t="s">
        <v>9</v>
      </c>
      <c r="C1854" t="s">
        <v>26</v>
      </c>
      <c r="D1854" s="15">
        <v>997.69</v>
      </c>
      <c r="E1854" t="s">
        <v>21</v>
      </c>
      <c r="F1854" s="2">
        <v>44510</v>
      </c>
      <c r="G1854" s="15">
        <f>IF(A1854="2020",D1854/Escalation!$F$3,IF('2021 Costs'!A1854="2021",'2021 Costs'!D1854/Escalation!$G$3,'2021 Costs'!D1854/Escalation!$H$3))</f>
        <v>1041.8060195326593</v>
      </c>
    </row>
    <row r="1855" spans="1:7" x14ac:dyDescent="0.25">
      <c r="A1855" t="s">
        <v>3</v>
      </c>
      <c r="B1855" t="s">
        <v>9</v>
      </c>
      <c r="C1855" t="s">
        <v>26</v>
      </c>
      <c r="D1855" s="15">
        <v>-1058.1300000000001</v>
      </c>
      <c r="E1855" t="s">
        <v>21</v>
      </c>
      <c r="F1855" s="2">
        <v>44510</v>
      </c>
      <c r="G1855" s="15">
        <f>IF(A1855="2020",D1855/Escalation!$F$3,IF('2021 Costs'!A1855="2021",'2021 Costs'!D1855/Escalation!$G$3,'2021 Costs'!D1855/Escalation!$H$3))</f>
        <v>-1104.9185653340144</v>
      </c>
    </row>
    <row r="1856" spans="1:7" x14ac:dyDescent="0.25">
      <c r="A1856" t="s">
        <v>3</v>
      </c>
      <c r="B1856" t="s">
        <v>9</v>
      </c>
      <c r="C1856" t="s">
        <v>26</v>
      </c>
      <c r="D1856" s="15">
        <v>-665.05</v>
      </c>
      <c r="E1856" t="s">
        <v>21</v>
      </c>
      <c r="F1856" s="2">
        <v>44510</v>
      </c>
      <c r="G1856" s="15">
        <f>IF(A1856="2020",D1856/Escalation!$F$3,IF('2021 Costs'!A1856="2021",'2021 Costs'!D1856/Escalation!$G$3,'2021 Costs'!D1856/Escalation!$H$3))</f>
        <v>-694.45728962923852</v>
      </c>
    </row>
    <row r="1857" spans="1:7" x14ac:dyDescent="0.25">
      <c r="A1857" t="s">
        <v>3</v>
      </c>
      <c r="B1857" t="s">
        <v>9</v>
      </c>
      <c r="C1857" t="s">
        <v>26</v>
      </c>
      <c r="D1857" s="15">
        <v>-1291.0999999999999</v>
      </c>
      <c r="E1857" t="s">
        <v>21</v>
      </c>
      <c r="F1857" s="2">
        <v>44510</v>
      </c>
      <c r="G1857" s="15">
        <f>IF(A1857="2020",D1857/Escalation!$F$3,IF('2021 Costs'!A1857="2021",'2021 Costs'!D1857/Escalation!$G$3,'2021 Costs'!D1857/Escalation!$H$3))</f>
        <v>-1348.1900708823543</v>
      </c>
    </row>
    <row r="1858" spans="1:7" x14ac:dyDescent="0.25">
      <c r="A1858" t="s">
        <v>3</v>
      </c>
      <c r="B1858" t="s">
        <v>9</v>
      </c>
      <c r="C1858" t="s">
        <v>26</v>
      </c>
      <c r="D1858" s="15">
        <v>52.71</v>
      </c>
      <c r="E1858" t="s">
        <v>21</v>
      </c>
      <c r="F1858" s="2">
        <v>44510</v>
      </c>
      <c r="G1858" s="15">
        <f>IF(A1858="2020",D1858/Escalation!$F$3,IF('2021 Costs'!A1858="2021",'2021 Costs'!D1858/Escalation!$G$3,'2021 Costs'!D1858/Escalation!$H$3))</f>
        <v>55.040739397574868</v>
      </c>
    </row>
    <row r="1859" spans="1:7" x14ac:dyDescent="0.25">
      <c r="A1859" t="s">
        <v>3</v>
      </c>
      <c r="B1859" t="s">
        <v>9</v>
      </c>
      <c r="C1859" t="s">
        <v>26</v>
      </c>
      <c r="D1859" s="15">
        <v>-696.97</v>
      </c>
      <c r="E1859" t="s">
        <v>21</v>
      </c>
      <c r="F1859" s="2">
        <v>44510</v>
      </c>
      <c r="G1859" s="15">
        <f>IF(A1859="2020",D1859/Escalation!$F$3,IF('2021 Costs'!A1859="2021",'2021 Costs'!D1859/Escalation!$G$3,'2021 Costs'!D1859/Escalation!$H$3))</f>
        <v>-727.78873340784969</v>
      </c>
    </row>
    <row r="1860" spans="1:7" x14ac:dyDescent="0.25">
      <c r="A1860" t="s">
        <v>3</v>
      </c>
      <c r="B1860" t="s">
        <v>9</v>
      </c>
      <c r="C1860" t="s">
        <v>26</v>
      </c>
      <c r="D1860" s="15">
        <v>375.88</v>
      </c>
      <c r="E1860" t="s">
        <v>21</v>
      </c>
      <c r="F1860" s="2">
        <v>44510</v>
      </c>
      <c r="G1860" s="15">
        <f>IF(A1860="2020",D1860/Escalation!$F$3,IF('2021 Costs'!A1860="2021",'2021 Costs'!D1860/Escalation!$G$3,'2021 Costs'!D1860/Escalation!$H$3))</f>
        <v>392.50072329274218</v>
      </c>
    </row>
    <row r="1861" spans="1:7" x14ac:dyDescent="0.25">
      <c r="A1861" t="s">
        <v>3</v>
      </c>
      <c r="B1861" t="s">
        <v>9</v>
      </c>
      <c r="C1861" t="s">
        <v>26</v>
      </c>
      <c r="D1861" s="15">
        <v>-178.6</v>
      </c>
      <c r="E1861" t="s">
        <v>21</v>
      </c>
      <c r="F1861" s="2">
        <v>44510</v>
      </c>
      <c r="G1861" s="15">
        <f>IF(A1861="2020",D1861/Escalation!$F$3,IF('2021 Costs'!A1861="2021",'2021 Costs'!D1861/Escalation!$G$3,'2021 Costs'!D1861/Escalation!$H$3))</f>
        <v>-186.49736399937149</v>
      </c>
    </row>
    <row r="1862" spans="1:7" x14ac:dyDescent="0.25">
      <c r="A1862" t="s">
        <v>6</v>
      </c>
      <c r="B1862" t="s">
        <v>9</v>
      </c>
      <c r="C1862" t="s">
        <v>26</v>
      </c>
      <c r="D1862" s="15">
        <v>-460.99</v>
      </c>
      <c r="E1862" t="s">
        <v>21</v>
      </c>
      <c r="F1862" s="2">
        <v>44510</v>
      </c>
      <c r="G1862" s="15">
        <f>IF(A1862="2020",D1862/Escalation!$F$3,IF('2021 Costs'!A1862="2021",'2021 Costs'!D1862/Escalation!$G$3,'2021 Costs'!D1862/Escalation!$H$3))</f>
        <v>-460.99</v>
      </c>
    </row>
    <row r="1863" spans="1:7" x14ac:dyDescent="0.25">
      <c r="A1863" t="s">
        <v>7</v>
      </c>
      <c r="B1863" t="s">
        <v>9</v>
      </c>
      <c r="C1863" t="s">
        <v>26</v>
      </c>
      <c r="D1863" s="15">
        <v>-311.51</v>
      </c>
      <c r="E1863" t="s">
        <v>21</v>
      </c>
      <c r="F1863" s="2">
        <v>44510</v>
      </c>
      <c r="G1863" s="15">
        <f>IF(A1863="2020",D1863/Escalation!$F$3,IF('2021 Costs'!A1863="2021",'2021 Costs'!D1863/Escalation!$G$3,'2021 Costs'!D1863/Escalation!$H$3))</f>
        <v>-311.51</v>
      </c>
    </row>
    <row r="1864" spans="1:7" x14ac:dyDescent="0.25">
      <c r="A1864" t="s">
        <v>3</v>
      </c>
      <c r="B1864" t="s">
        <v>9</v>
      </c>
      <c r="C1864" t="s">
        <v>26</v>
      </c>
      <c r="D1864" s="15">
        <v>137.19999999999999</v>
      </c>
      <c r="E1864" t="s">
        <v>21</v>
      </c>
      <c r="F1864" s="2">
        <v>44510</v>
      </c>
      <c r="G1864" s="15">
        <f>IF(A1864="2020",D1864/Escalation!$F$3,IF('2021 Costs'!A1864="2021",'2021 Costs'!D1864/Escalation!$G$3,'2021 Costs'!D1864/Escalation!$H$3))</f>
        <v>143.26673203087213</v>
      </c>
    </row>
    <row r="1865" spans="1:7" x14ac:dyDescent="0.25">
      <c r="A1865" t="s">
        <v>3</v>
      </c>
      <c r="B1865" t="s">
        <v>9</v>
      </c>
      <c r="C1865" t="s">
        <v>26</v>
      </c>
      <c r="D1865" s="15">
        <v>521.23</v>
      </c>
      <c r="E1865" t="s">
        <v>21</v>
      </c>
      <c r="F1865" s="2">
        <v>44510</v>
      </c>
      <c r="G1865" s="15">
        <f>IF(A1865="2020",D1865/Escalation!$F$3,IF('2021 Costs'!A1865="2021",'2021 Costs'!D1865/Escalation!$G$3,'2021 Costs'!D1865/Escalation!$H$3))</f>
        <v>544.27783335606046</v>
      </c>
    </row>
    <row r="1866" spans="1:7" x14ac:dyDescent="0.25">
      <c r="A1866" t="s">
        <v>3</v>
      </c>
      <c r="B1866" t="s">
        <v>9</v>
      </c>
      <c r="C1866" t="s">
        <v>26</v>
      </c>
      <c r="D1866" s="15">
        <v>521.35</v>
      </c>
      <c r="E1866" t="s">
        <v>21</v>
      </c>
      <c r="F1866" s="2">
        <v>44510</v>
      </c>
      <c r="G1866" s="15">
        <f>IF(A1866="2020",D1866/Escalation!$F$3,IF('2021 Costs'!A1866="2021",'2021 Costs'!D1866/Escalation!$G$3,'2021 Costs'!D1866/Escalation!$H$3))</f>
        <v>544.40313953567932</v>
      </c>
    </row>
    <row r="1867" spans="1:7" x14ac:dyDescent="0.25">
      <c r="A1867" t="s">
        <v>3</v>
      </c>
      <c r="B1867" t="s">
        <v>9</v>
      </c>
      <c r="C1867" t="s">
        <v>26</v>
      </c>
      <c r="D1867" s="15">
        <v>136.97999999999999</v>
      </c>
      <c r="E1867" t="s">
        <v>21</v>
      </c>
      <c r="F1867" s="2">
        <v>44510</v>
      </c>
      <c r="G1867" s="15">
        <f>IF(A1867="2020",D1867/Escalation!$F$3,IF('2021 Costs'!A1867="2021",'2021 Costs'!D1867/Escalation!$G$3,'2021 Costs'!D1867/Escalation!$H$3))</f>
        <v>143.03700403490427</v>
      </c>
    </row>
    <row r="1868" spans="1:7" x14ac:dyDescent="0.25">
      <c r="A1868" t="s">
        <v>3</v>
      </c>
      <c r="B1868" t="s">
        <v>9</v>
      </c>
      <c r="C1868" t="s">
        <v>26</v>
      </c>
      <c r="D1868" s="15">
        <v>521.41999999999996</v>
      </c>
      <c r="E1868" t="s">
        <v>21</v>
      </c>
      <c r="F1868" s="2">
        <v>44510</v>
      </c>
      <c r="G1868" s="15">
        <f>IF(A1868="2020",D1868/Escalation!$F$3,IF('2021 Costs'!A1868="2021",'2021 Costs'!D1868/Escalation!$G$3,'2021 Costs'!D1868/Escalation!$H$3))</f>
        <v>544.47623480712355</v>
      </c>
    </row>
    <row r="1869" spans="1:7" x14ac:dyDescent="0.25">
      <c r="A1869" t="s">
        <v>3</v>
      </c>
      <c r="B1869" t="s">
        <v>9</v>
      </c>
      <c r="C1869" t="s">
        <v>26</v>
      </c>
      <c r="D1869" s="15">
        <v>136.55000000000001</v>
      </c>
      <c r="E1869" t="s">
        <v>21</v>
      </c>
      <c r="F1869" s="2">
        <v>44510</v>
      </c>
      <c r="G1869" s="15">
        <f>IF(A1869="2020",D1869/Escalation!$F$3,IF('2021 Costs'!A1869="2021",'2021 Costs'!D1869/Escalation!$G$3,'2021 Costs'!D1869/Escalation!$H$3))</f>
        <v>142.58799022460346</v>
      </c>
    </row>
    <row r="1870" spans="1:7" x14ac:dyDescent="0.25">
      <c r="A1870" t="s">
        <v>7</v>
      </c>
      <c r="B1870" t="s">
        <v>9</v>
      </c>
      <c r="C1870" t="s">
        <v>26</v>
      </c>
      <c r="D1870" s="15">
        <v>-524.16999999999996</v>
      </c>
      <c r="E1870" t="s">
        <v>21</v>
      </c>
      <c r="F1870" s="2">
        <v>44510</v>
      </c>
      <c r="G1870" s="15">
        <f>IF(A1870="2020",D1870/Escalation!$F$3,IF('2021 Costs'!A1870="2021",'2021 Costs'!D1870/Escalation!$G$3,'2021 Costs'!D1870/Escalation!$H$3))</f>
        <v>-524.16999999999996</v>
      </c>
    </row>
    <row r="1871" spans="1:7" x14ac:dyDescent="0.25">
      <c r="A1871" t="s">
        <v>7</v>
      </c>
      <c r="B1871" t="s">
        <v>9</v>
      </c>
      <c r="C1871" t="s">
        <v>26</v>
      </c>
      <c r="D1871" s="15">
        <v>-155.13999999999999</v>
      </c>
      <c r="E1871" t="s">
        <v>21</v>
      </c>
      <c r="F1871" s="2">
        <v>44510</v>
      </c>
      <c r="G1871" s="15">
        <f>IF(A1871="2020",D1871/Escalation!$F$3,IF('2021 Costs'!A1871="2021",'2021 Costs'!D1871/Escalation!$G$3,'2021 Costs'!D1871/Escalation!$H$3))</f>
        <v>-155.13999999999999</v>
      </c>
    </row>
    <row r="1872" spans="1:7" x14ac:dyDescent="0.25">
      <c r="A1872" t="s">
        <v>3</v>
      </c>
      <c r="B1872" t="s">
        <v>9</v>
      </c>
      <c r="C1872" t="s">
        <v>26</v>
      </c>
      <c r="D1872" s="15">
        <v>6976.32</v>
      </c>
      <c r="E1872" t="s">
        <v>21</v>
      </c>
      <c r="F1872" s="2">
        <v>44510</v>
      </c>
      <c r="G1872" s="15">
        <f>IF(A1872="2020",D1872/Escalation!$F$3,IF('2021 Costs'!A1872="2021",'2021 Costs'!D1872/Escalation!$G$3,'2021 Costs'!D1872/Escalation!$H$3))</f>
        <v>7284.8000583208022</v>
      </c>
    </row>
    <row r="1873" spans="1:7" x14ac:dyDescent="0.25">
      <c r="A1873" t="s">
        <v>3</v>
      </c>
      <c r="B1873" t="s">
        <v>9</v>
      </c>
      <c r="C1873" t="s">
        <v>26</v>
      </c>
      <c r="D1873" s="15">
        <v>6976.32</v>
      </c>
      <c r="E1873" t="s">
        <v>21</v>
      </c>
      <c r="F1873" s="2">
        <v>44510</v>
      </c>
      <c r="G1873" s="15">
        <f>IF(A1873="2020",D1873/Escalation!$F$3,IF('2021 Costs'!A1873="2021",'2021 Costs'!D1873/Escalation!$G$3,'2021 Costs'!D1873/Escalation!$H$3))</f>
        <v>7284.8000583208022</v>
      </c>
    </row>
    <row r="1874" spans="1:7" x14ac:dyDescent="0.25">
      <c r="A1874" t="s">
        <v>3</v>
      </c>
      <c r="B1874" t="s">
        <v>9</v>
      </c>
      <c r="C1874" t="s">
        <v>26</v>
      </c>
      <c r="D1874" s="15">
        <v>15091.75</v>
      </c>
      <c r="E1874" t="s">
        <v>21</v>
      </c>
      <c r="F1874" s="2">
        <v>44510</v>
      </c>
      <c r="G1874" s="15">
        <f>IF(A1874="2020",D1874/Escalation!$F$3,IF('2021 Costs'!A1874="2021",'2021 Costs'!D1874/Escalation!$G$3,'2021 Costs'!D1874/Escalation!$H$3))</f>
        <v>15759.079468855065</v>
      </c>
    </row>
    <row r="1875" spans="1:7" x14ac:dyDescent="0.25">
      <c r="A1875" t="s">
        <v>3</v>
      </c>
      <c r="B1875" t="s">
        <v>9</v>
      </c>
      <c r="C1875" t="s">
        <v>26</v>
      </c>
      <c r="D1875" s="15">
        <v>22753.61</v>
      </c>
      <c r="E1875" t="s">
        <v>21</v>
      </c>
      <c r="F1875" s="2">
        <v>44510</v>
      </c>
      <c r="G1875" s="15">
        <f>IF(A1875="2020",D1875/Escalation!$F$3,IF('2021 Costs'!A1875="2021",'2021 Costs'!D1875/Escalation!$G$3,'2021 Costs'!D1875/Escalation!$H$3))</f>
        <v>23759.732846975025</v>
      </c>
    </row>
    <row r="1876" spans="1:7" x14ac:dyDescent="0.25">
      <c r="A1876" t="s">
        <v>3</v>
      </c>
      <c r="B1876" t="s">
        <v>9</v>
      </c>
      <c r="C1876" t="s">
        <v>26</v>
      </c>
      <c r="D1876" s="15">
        <v>6976.32</v>
      </c>
      <c r="E1876" t="s">
        <v>21</v>
      </c>
      <c r="F1876" s="2">
        <v>44510</v>
      </c>
      <c r="G1876" s="15">
        <f>IF(A1876="2020",D1876/Escalation!$F$3,IF('2021 Costs'!A1876="2021",'2021 Costs'!D1876/Escalation!$G$3,'2021 Costs'!D1876/Escalation!$H$3))</f>
        <v>7284.8000583208022</v>
      </c>
    </row>
    <row r="1877" spans="1:7" x14ac:dyDescent="0.25">
      <c r="A1877" t="s">
        <v>3</v>
      </c>
      <c r="B1877" t="s">
        <v>9</v>
      </c>
      <c r="C1877" t="s">
        <v>26</v>
      </c>
      <c r="D1877" s="15">
        <v>-7042.94</v>
      </c>
      <c r="E1877" t="s">
        <v>21</v>
      </c>
      <c r="F1877" s="2">
        <v>44510</v>
      </c>
      <c r="G1877" s="15">
        <f>IF(A1877="2020",D1877/Escalation!$F$3,IF('2021 Costs'!A1877="2021",'2021 Costs'!D1877/Escalation!$G$3,'2021 Costs'!D1877/Escalation!$H$3))</f>
        <v>-7354.3658723725266</v>
      </c>
    </row>
    <row r="1878" spans="1:7" x14ac:dyDescent="0.25">
      <c r="A1878" t="s">
        <v>3</v>
      </c>
      <c r="B1878" t="s">
        <v>9</v>
      </c>
      <c r="C1878" t="s">
        <v>26</v>
      </c>
      <c r="D1878" s="15">
        <v>-22753.61</v>
      </c>
      <c r="E1878" t="s">
        <v>21</v>
      </c>
      <c r="F1878" s="2">
        <v>44510</v>
      </c>
      <c r="G1878" s="15">
        <f>IF(A1878="2020",D1878/Escalation!$F$3,IF('2021 Costs'!A1878="2021",'2021 Costs'!D1878/Escalation!$G$3,'2021 Costs'!D1878/Escalation!$H$3))</f>
        <v>-23759.732846975025</v>
      </c>
    </row>
    <row r="1879" spans="1:7" x14ac:dyDescent="0.25">
      <c r="A1879" t="s">
        <v>3</v>
      </c>
      <c r="B1879" t="s">
        <v>9</v>
      </c>
      <c r="C1879" t="s">
        <v>26</v>
      </c>
      <c r="D1879" s="15">
        <v>22753.61</v>
      </c>
      <c r="E1879" t="s">
        <v>21</v>
      </c>
      <c r="F1879" s="2">
        <v>44510</v>
      </c>
      <c r="G1879" s="15">
        <f>IF(A1879="2020",D1879/Escalation!$F$3,IF('2021 Costs'!A1879="2021",'2021 Costs'!D1879/Escalation!$G$3,'2021 Costs'!D1879/Escalation!$H$3))</f>
        <v>23759.732846975025</v>
      </c>
    </row>
    <row r="1880" spans="1:7" x14ac:dyDescent="0.25">
      <c r="A1880" t="s">
        <v>3</v>
      </c>
      <c r="B1880" t="s">
        <v>9</v>
      </c>
      <c r="C1880" t="s">
        <v>26</v>
      </c>
      <c r="D1880" s="15">
        <v>6254.81</v>
      </c>
      <c r="E1880" t="s">
        <v>21</v>
      </c>
      <c r="F1880" s="2">
        <v>44510</v>
      </c>
      <c r="G1880" s="15">
        <f>IF(A1880="2020",D1880/Escalation!$F$3,IF('2021 Costs'!A1880="2021",'2021 Costs'!D1880/Escalation!$G$3,'2021 Costs'!D1880/Escalation!$H$3))</f>
        <v>6531.3862111809003</v>
      </c>
    </row>
    <row r="1881" spans="1:7" x14ac:dyDescent="0.25">
      <c r="A1881" t="s">
        <v>3</v>
      </c>
      <c r="B1881" t="s">
        <v>9</v>
      </c>
      <c r="C1881" t="s">
        <v>26</v>
      </c>
      <c r="D1881" s="15">
        <v>-126.22</v>
      </c>
      <c r="E1881" t="s">
        <v>21</v>
      </c>
      <c r="F1881" s="2">
        <v>44510</v>
      </c>
      <c r="G1881" s="15">
        <f>IF(A1881="2020",D1881/Escalation!$F$3,IF('2021 Costs'!A1881="2021",'2021 Costs'!D1881/Escalation!$G$3,'2021 Costs'!D1881/Escalation!$H$3))</f>
        <v>-131.80121659574843</v>
      </c>
    </row>
    <row r="1882" spans="1:7" x14ac:dyDescent="0.25">
      <c r="A1882" t="s">
        <v>3</v>
      </c>
      <c r="B1882" t="s">
        <v>9</v>
      </c>
      <c r="C1882" t="s">
        <v>26</v>
      </c>
      <c r="D1882" s="15">
        <v>5839.15</v>
      </c>
      <c r="E1882" t="s">
        <v>21</v>
      </c>
      <c r="F1882" s="2">
        <v>44510</v>
      </c>
      <c r="G1882" s="15">
        <f>IF(A1882="2020",D1882/Escalation!$F$3,IF('2021 Costs'!A1882="2021",'2021 Costs'!D1882/Escalation!$G$3,'2021 Costs'!D1882/Escalation!$H$3))</f>
        <v>6097.3464893445125</v>
      </c>
    </row>
    <row r="1883" spans="1:7" x14ac:dyDescent="0.25">
      <c r="A1883" t="s">
        <v>3</v>
      </c>
      <c r="B1883" t="s">
        <v>9</v>
      </c>
      <c r="C1883" t="s">
        <v>26</v>
      </c>
      <c r="D1883" s="15">
        <v>4189.51</v>
      </c>
      <c r="E1883" t="s">
        <v>21</v>
      </c>
      <c r="F1883" s="2">
        <v>44510</v>
      </c>
      <c r="G1883" s="15">
        <f>IF(A1883="2020",D1883/Escalation!$F$3,IF('2021 Costs'!A1883="2021",'2021 Costs'!D1883/Escalation!$G$3,'2021 Costs'!D1883/Escalation!$H$3))</f>
        <v>4374.7624381243386</v>
      </c>
    </row>
    <row r="1884" spans="1:7" x14ac:dyDescent="0.25">
      <c r="A1884" t="s">
        <v>3</v>
      </c>
      <c r="B1884" t="s">
        <v>9</v>
      </c>
      <c r="C1884" t="s">
        <v>26</v>
      </c>
      <c r="D1884" s="15">
        <v>974.13</v>
      </c>
      <c r="E1884" t="s">
        <v>21</v>
      </c>
      <c r="F1884" s="2">
        <v>44510</v>
      </c>
      <c r="G1884" s="15">
        <f>IF(A1884="2020",D1884/Escalation!$F$3,IF('2021 Costs'!A1884="2021",'2021 Costs'!D1884/Escalation!$G$3,'2021 Costs'!D1884/Escalation!$H$3))</f>
        <v>1017.2042396008272</v>
      </c>
    </row>
    <row r="1885" spans="1:7" x14ac:dyDescent="0.25">
      <c r="A1885" t="s">
        <v>3</v>
      </c>
      <c r="B1885" t="s">
        <v>9</v>
      </c>
      <c r="C1885" t="s">
        <v>26</v>
      </c>
      <c r="D1885" s="15">
        <v>6454.86</v>
      </c>
      <c r="E1885" t="s">
        <v>21</v>
      </c>
      <c r="F1885" s="2">
        <v>44510</v>
      </c>
      <c r="G1885" s="15">
        <f>IF(A1885="2020",D1885/Escalation!$F$3,IF('2021 Costs'!A1885="2021",'2021 Costs'!D1885/Escalation!$G$3,'2021 Costs'!D1885/Escalation!$H$3))</f>
        <v>6740.2820547871388</v>
      </c>
    </row>
    <row r="1886" spans="1:7" x14ac:dyDescent="0.25">
      <c r="A1886" t="s">
        <v>3</v>
      </c>
      <c r="B1886" t="s">
        <v>9</v>
      </c>
      <c r="C1886" t="s">
        <v>26</v>
      </c>
      <c r="D1886" s="15">
        <v>-2071.6999999999998</v>
      </c>
      <c r="E1886" t="s">
        <v>21</v>
      </c>
      <c r="F1886" s="2">
        <v>44510</v>
      </c>
      <c r="G1886" s="15">
        <f>IF(A1886="2020",D1886/Escalation!$F$3,IF('2021 Costs'!A1886="2021",'2021 Costs'!D1886/Escalation!$G$3,'2021 Costs'!D1886/Escalation!$H$3))</f>
        <v>-2163.3067693028997</v>
      </c>
    </row>
    <row r="1887" spans="1:7" x14ac:dyDescent="0.25">
      <c r="A1887" t="s">
        <v>3</v>
      </c>
      <c r="B1887" t="s">
        <v>9</v>
      </c>
      <c r="C1887" t="s">
        <v>26</v>
      </c>
      <c r="D1887" s="15">
        <v>-1084.44</v>
      </c>
      <c r="E1887" t="s">
        <v>21</v>
      </c>
      <c r="F1887" s="2">
        <v>44510</v>
      </c>
      <c r="G1887" s="15">
        <f>IF(A1887="2020",D1887/Escalation!$F$3,IF('2021 Costs'!A1887="2021",'2021 Costs'!D1887/Escalation!$G$3,'2021 Costs'!D1887/Escalation!$H$3))</f>
        <v>-1132.3919452154446</v>
      </c>
    </row>
    <row r="1888" spans="1:7" x14ac:dyDescent="0.25">
      <c r="A1888" t="s">
        <v>3</v>
      </c>
      <c r="B1888" t="s">
        <v>9</v>
      </c>
      <c r="C1888" t="s">
        <v>26</v>
      </c>
      <c r="D1888" s="15">
        <v>-3193.9</v>
      </c>
      <c r="E1888" t="s">
        <v>21</v>
      </c>
      <c r="F1888" s="2">
        <v>44510</v>
      </c>
      <c r="G1888" s="15">
        <f>IF(A1888="2020",D1888/Escalation!$F$3,IF('2021 Costs'!A1888="2021",'2021 Costs'!D1888/Escalation!$G$3,'2021 Costs'!D1888/Escalation!$H$3))</f>
        <v>-3335.1283923717392</v>
      </c>
    </row>
    <row r="1889" spans="1:7" x14ac:dyDescent="0.25">
      <c r="A1889" t="s">
        <v>3</v>
      </c>
      <c r="B1889" t="s">
        <v>9</v>
      </c>
      <c r="C1889" t="s">
        <v>26</v>
      </c>
      <c r="D1889" s="15">
        <v>-945.79</v>
      </c>
      <c r="E1889" t="s">
        <v>21</v>
      </c>
      <c r="F1889" s="2">
        <v>44510</v>
      </c>
      <c r="G1889" s="15">
        <f>IF(A1889="2020",D1889/Escalation!$F$3,IF('2021 Costs'!A1889="2021",'2021 Costs'!D1889/Escalation!$G$3,'2021 Costs'!D1889/Escalation!$H$3))</f>
        <v>-987.61109684751148</v>
      </c>
    </row>
    <row r="1890" spans="1:7" x14ac:dyDescent="0.25">
      <c r="A1890" t="s">
        <v>3</v>
      </c>
      <c r="B1890" t="s">
        <v>9</v>
      </c>
      <c r="C1890" t="s">
        <v>26</v>
      </c>
      <c r="D1890" s="15">
        <v>14639.54</v>
      </c>
      <c r="E1890" t="s">
        <v>21</v>
      </c>
      <c r="F1890" s="2">
        <v>44510</v>
      </c>
      <c r="G1890" s="15">
        <f>IF(A1890="2020",D1890/Escalation!$F$3,IF('2021 Costs'!A1890="2021",'2021 Costs'!D1890/Escalation!$G$3,'2021 Costs'!D1890/Escalation!$H$3))</f>
        <v>15286.873573143108</v>
      </c>
    </row>
    <row r="1891" spans="1:7" x14ac:dyDescent="0.25">
      <c r="A1891" t="s">
        <v>3</v>
      </c>
      <c r="B1891" t="s">
        <v>9</v>
      </c>
      <c r="C1891" t="s">
        <v>26</v>
      </c>
      <c r="D1891" s="15">
        <v>11058.58</v>
      </c>
      <c r="E1891" t="s">
        <v>21</v>
      </c>
      <c r="F1891" s="2">
        <v>44510</v>
      </c>
      <c r="G1891" s="15">
        <f>IF(A1891="2020",D1891/Escalation!$F$3,IF('2021 Costs'!A1891="2021",'2021 Costs'!D1891/Escalation!$G$3,'2021 Costs'!D1891/Escalation!$H$3))</f>
        <v>11547.570098410803</v>
      </c>
    </row>
    <row r="1892" spans="1:7" x14ac:dyDescent="0.25">
      <c r="A1892" t="s">
        <v>3</v>
      </c>
      <c r="B1892" t="s">
        <v>9</v>
      </c>
      <c r="C1892" t="s">
        <v>26</v>
      </c>
      <c r="D1892" s="15">
        <v>245.97</v>
      </c>
      <c r="E1892" t="s">
        <v>21</v>
      </c>
      <c r="F1892" s="2">
        <v>44510</v>
      </c>
      <c r="G1892" s="15">
        <f>IF(A1892="2020",D1892/Escalation!$F$3,IF('2021 Costs'!A1892="2021",'2021 Costs'!D1892/Escalation!$G$3,'2021 Costs'!D1892/Escalation!$H$3))</f>
        <v>256.84634167371445</v>
      </c>
    </row>
    <row r="1893" spans="1:7" x14ac:dyDescent="0.25">
      <c r="A1893" t="s">
        <v>3</v>
      </c>
      <c r="B1893" t="s">
        <v>9</v>
      </c>
      <c r="C1893" t="s">
        <v>26</v>
      </c>
      <c r="D1893" s="15">
        <v>6555.8</v>
      </c>
      <c r="E1893" t="s">
        <v>21</v>
      </c>
      <c r="F1893" s="2">
        <v>44510</v>
      </c>
      <c r="G1893" s="15">
        <f>IF(A1893="2020",D1893/Escalation!$F$3,IF('2021 Costs'!A1893="2021",'2021 Costs'!D1893/Escalation!$G$3,'2021 Costs'!D1893/Escalation!$H$3))</f>
        <v>6845.685436209852</v>
      </c>
    </row>
    <row r="1894" spans="1:7" x14ac:dyDescent="0.25">
      <c r="A1894" t="s">
        <v>3</v>
      </c>
      <c r="B1894" t="s">
        <v>9</v>
      </c>
      <c r="C1894" t="s">
        <v>26</v>
      </c>
      <c r="D1894" s="15">
        <v>6575.85</v>
      </c>
      <c r="E1894" t="s">
        <v>21</v>
      </c>
      <c r="F1894" s="2">
        <v>44510</v>
      </c>
      <c r="G1894" s="15">
        <f>IF(A1894="2020",D1894/Escalation!$F$3,IF('2021 Costs'!A1894="2021",'2021 Costs'!D1894/Escalation!$G$3,'2021 Costs'!D1894/Escalation!$H$3))</f>
        <v>6866.6220103878331</v>
      </c>
    </row>
    <row r="1895" spans="1:7" x14ac:dyDescent="0.25">
      <c r="A1895" t="s">
        <v>3</v>
      </c>
      <c r="B1895" t="s">
        <v>9</v>
      </c>
      <c r="C1895" t="s">
        <v>26</v>
      </c>
      <c r="D1895" s="15">
        <v>6535.75</v>
      </c>
      <c r="E1895" t="s">
        <v>21</v>
      </c>
      <c r="F1895" s="2">
        <v>44510</v>
      </c>
      <c r="G1895" s="15">
        <f>IF(A1895="2020",D1895/Escalation!$F$3,IF('2021 Costs'!A1895="2021",'2021 Costs'!D1895/Escalation!$G$3,'2021 Costs'!D1895/Escalation!$H$3))</f>
        <v>6824.7488620318709</v>
      </c>
    </row>
    <row r="1896" spans="1:7" x14ac:dyDescent="0.25">
      <c r="A1896" t="s">
        <v>3</v>
      </c>
      <c r="B1896" t="s">
        <v>9</v>
      </c>
      <c r="C1896" t="s">
        <v>26</v>
      </c>
      <c r="D1896" s="15">
        <v>6598.9</v>
      </c>
      <c r="E1896" t="s">
        <v>21</v>
      </c>
      <c r="F1896" s="2">
        <v>44510</v>
      </c>
      <c r="G1896" s="15">
        <f>IF(A1896="2020",D1896/Escalation!$F$3,IF('2021 Costs'!A1896="2021",'2021 Costs'!D1896/Escalation!$G$3,'2021 Costs'!D1896/Escalation!$H$3))</f>
        <v>6890.6912390562848</v>
      </c>
    </row>
    <row r="1897" spans="1:7" x14ac:dyDescent="0.25">
      <c r="A1897" t="s">
        <v>3</v>
      </c>
      <c r="B1897" t="s">
        <v>9</v>
      </c>
      <c r="C1897" t="s">
        <v>26</v>
      </c>
      <c r="D1897" s="15">
        <v>6701.05</v>
      </c>
      <c r="E1897" t="s">
        <v>21</v>
      </c>
      <c r="F1897" s="2">
        <v>44510</v>
      </c>
      <c r="G1897" s="15">
        <f>IF(A1897="2020",D1897/Escalation!$F$3,IF('2021 Costs'!A1897="2021",'2021 Costs'!D1897/Escalation!$G$3,'2021 Costs'!D1897/Escalation!$H$3))</f>
        <v>6997.3581244568213</v>
      </c>
    </row>
    <row r="1898" spans="1:7" x14ac:dyDescent="0.25">
      <c r="A1898" t="s">
        <v>3</v>
      </c>
      <c r="B1898" t="s">
        <v>9</v>
      </c>
      <c r="C1898" t="s">
        <v>26</v>
      </c>
      <c r="D1898" s="15">
        <v>4075.79</v>
      </c>
      <c r="E1898" t="s">
        <v>21</v>
      </c>
      <c r="F1898" s="2">
        <v>44510</v>
      </c>
      <c r="G1898" s="15">
        <f>IF(A1898="2020",D1898/Escalation!$F$3,IF('2021 Costs'!A1898="2021",'2021 Costs'!D1898/Escalation!$G$3,'2021 Costs'!D1898/Escalation!$H$3))</f>
        <v>4256.0139485722193</v>
      </c>
    </row>
    <row r="1899" spans="1:7" x14ac:dyDescent="0.25">
      <c r="A1899" t="s">
        <v>3</v>
      </c>
      <c r="B1899" t="s">
        <v>9</v>
      </c>
      <c r="C1899" t="s">
        <v>26</v>
      </c>
      <c r="D1899" s="15">
        <v>6701.05</v>
      </c>
      <c r="E1899" t="s">
        <v>21</v>
      </c>
      <c r="F1899" s="2">
        <v>44510</v>
      </c>
      <c r="G1899" s="15">
        <f>IF(A1899="2020",D1899/Escalation!$F$3,IF('2021 Costs'!A1899="2021",'2021 Costs'!D1899/Escalation!$G$3,'2021 Costs'!D1899/Escalation!$H$3))</f>
        <v>6997.3581244568213</v>
      </c>
    </row>
    <row r="1900" spans="1:7" x14ac:dyDescent="0.25">
      <c r="A1900" t="s">
        <v>3</v>
      </c>
      <c r="B1900" t="s">
        <v>9</v>
      </c>
      <c r="C1900" t="s">
        <v>26</v>
      </c>
      <c r="D1900" s="15">
        <v>-4075.79</v>
      </c>
      <c r="E1900" t="s">
        <v>21</v>
      </c>
      <c r="F1900" s="2">
        <v>44510</v>
      </c>
      <c r="G1900" s="15">
        <f>IF(A1900="2020",D1900/Escalation!$F$3,IF('2021 Costs'!A1900="2021",'2021 Costs'!D1900/Escalation!$G$3,'2021 Costs'!D1900/Escalation!$H$3))</f>
        <v>-4256.0139485722193</v>
      </c>
    </row>
    <row r="1901" spans="1:7" x14ac:dyDescent="0.25">
      <c r="A1901" t="s">
        <v>3</v>
      </c>
      <c r="B1901" t="s">
        <v>9</v>
      </c>
      <c r="C1901" t="s">
        <v>26</v>
      </c>
      <c r="D1901" s="15">
        <v>-1184.57</v>
      </c>
      <c r="E1901" t="s">
        <v>21</v>
      </c>
      <c r="F1901" s="2">
        <v>44510</v>
      </c>
      <c r="G1901" s="15">
        <f>IF(A1901="2020",D1901/Escalation!$F$3,IF('2021 Costs'!A1901="2021",'2021 Costs'!D1901/Escalation!$G$3,'2021 Costs'!D1901/Escalation!$H$3))</f>
        <v>-1236.9495099257306</v>
      </c>
    </row>
    <row r="1902" spans="1:7" x14ac:dyDescent="0.25">
      <c r="A1902" t="s">
        <v>3</v>
      </c>
      <c r="B1902" t="s">
        <v>9</v>
      </c>
      <c r="C1902" t="s">
        <v>26</v>
      </c>
      <c r="D1902" s="15">
        <v>1184.57</v>
      </c>
      <c r="E1902" t="s">
        <v>21</v>
      </c>
      <c r="F1902" s="2">
        <v>44510</v>
      </c>
      <c r="G1902" s="15">
        <f>IF(A1902="2020",D1902/Escalation!$F$3,IF('2021 Costs'!A1902="2021",'2021 Costs'!D1902/Escalation!$G$3,'2021 Costs'!D1902/Escalation!$H$3))</f>
        <v>1236.9495099257306</v>
      </c>
    </row>
    <row r="1903" spans="1:7" x14ac:dyDescent="0.25">
      <c r="A1903" t="s">
        <v>3</v>
      </c>
      <c r="B1903" t="s">
        <v>9</v>
      </c>
      <c r="C1903" t="s">
        <v>26</v>
      </c>
      <c r="D1903" s="15">
        <v>1184.57</v>
      </c>
      <c r="E1903" t="s">
        <v>21</v>
      </c>
      <c r="F1903" s="2">
        <v>44510</v>
      </c>
      <c r="G1903" s="15">
        <f>IF(A1903="2020",D1903/Escalation!$F$3,IF('2021 Costs'!A1903="2021",'2021 Costs'!D1903/Escalation!$G$3,'2021 Costs'!D1903/Escalation!$H$3))</f>
        <v>1236.9495099257306</v>
      </c>
    </row>
    <row r="1904" spans="1:7" x14ac:dyDescent="0.25">
      <c r="A1904" t="s">
        <v>3</v>
      </c>
      <c r="B1904" t="s">
        <v>9</v>
      </c>
      <c r="C1904" t="s">
        <v>26</v>
      </c>
      <c r="D1904" s="15">
        <v>-1184.57</v>
      </c>
      <c r="E1904" t="s">
        <v>21</v>
      </c>
      <c r="F1904" s="2">
        <v>44510</v>
      </c>
      <c r="G1904" s="15">
        <f>IF(A1904="2020",D1904/Escalation!$F$3,IF('2021 Costs'!A1904="2021",'2021 Costs'!D1904/Escalation!$G$3,'2021 Costs'!D1904/Escalation!$H$3))</f>
        <v>-1236.9495099257306</v>
      </c>
    </row>
    <row r="1905" spans="1:7" x14ac:dyDescent="0.25">
      <c r="A1905" t="s">
        <v>3</v>
      </c>
      <c r="B1905" t="s">
        <v>9</v>
      </c>
      <c r="C1905" t="s">
        <v>26</v>
      </c>
      <c r="D1905" s="15">
        <v>-1184.57</v>
      </c>
      <c r="E1905" t="s">
        <v>21</v>
      </c>
      <c r="F1905" s="2">
        <v>44510</v>
      </c>
      <c r="G1905" s="15">
        <f>IF(A1905="2020",D1905/Escalation!$F$3,IF('2021 Costs'!A1905="2021",'2021 Costs'!D1905/Escalation!$G$3,'2021 Costs'!D1905/Escalation!$H$3))</f>
        <v>-1236.9495099257306</v>
      </c>
    </row>
    <row r="1906" spans="1:7" x14ac:dyDescent="0.25">
      <c r="A1906" t="s">
        <v>3</v>
      </c>
      <c r="B1906" t="s">
        <v>9</v>
      </c>
      <c r="C1906" t="s">
        <v>26</v>
      </c>
      <c r="D1906" s="15">
        <v>4386.5600000000004</v>
      </c>
      <c r="E1906" t="s">
        <v>21</v>
      </c>
      <c r="F1906" s="2">
        <v>44510</v>
      </c>
      <c r="G1906" s="15">
        <f>IF(A1906="2020",D1906/Escalation!$F$3,IF('2021 Costs'!A1906="2021",'2021 Costs'!D1906/Escalation!$G$3,'2021 Costs'!D1906/Escalation!$H$3))</f>
        <v>4580.5256272401066</v>
      </c>
    </row>
    <row r="1907" spans="1:7" x14ac:dyDescent="0.25">
      <c r="A1907" t="s">
        <v>3</v>
      </c>
      <c r="B1907" t="s">
        <v>9</v>
      </c>
      <c r="C1907" t="s">
        <v>26</v>
      </c>
      <c r="D1907" s="15">
        <v>7892.56</v>
      </c>
      <c r="E1907" t="s">
        <v>21</v>
      </c>
      <c r="F1907" s="2">
        <v>44510</v>
      </c>
      <c r="G1907" s="15">
        <f>IF(A1907="2020",D1907/Escalation!$F$3,IF('2021 Costs'!A1907="2021",'2021 Costs'!D1907/Escalation!$G$3,'2021 Costs'!D1907/Escalation!$H$3))</f>
        <v>8241.5545084371752</v>
      </c>
    </row>
    <row r="1908" spans="1:7" x14ac:dyDescent="0.25">
      <c r="A1908" t="s">
        <v>3</v>
      </c>
      <c r="B1908" t="s">
        <v>9</v>
      </c>
      <c r="C1908" t="s">
        <v>26</v>
      </c>
      <c r="D1908" s="15">
        <v>-2894.99</v>
      </c>
      <c r="E1908" t="s">
        <v>21</v>
      </c>
      <c r="F1908" s="2">
        <v>44510</v>
      </c>
      <c r="G1908" s="15">
        <f>IF(A1908="2020",D1908/Escalation!$F$3,IF('2021 Costs'!A1908="2021",'2021 Costs'!D1908/Escalation!$G$3,'2021 Costs'!D1908/Escalation!$H$3))</f>
        <v>-3023.0011411228465</v>
      </c>
    </row>
    <row r="1909" spans="1:7" x14ac:dyDescent="0.25">
      <c r="A1909" t="s">
        <v>6</v>
      </c>
      <c r="B1909" t="s">
        <v>9</v>
      </c>
      <c r="C1909" t="s">
        <v>26</v>
      </c>
      <c r="D1909" s="15">
        <v>-4316.05</v>
      </c>
      <c r="E1909" t="s">
        <v>21</v>
      </c>
      <c r="F1909" s="2">
        <v>44510</v>
      </c>
      <c r="G1909" s="15">
        <f>IF(A1909="2020",D1909/Escalation!$F$3,IF('2021 Costs'!A1909="2021",'2021 Costs'!D1909/Escalation!$G$3,'2021 Costs'!D1909/Escalation!$H$3))</f>
        <v>-4316.05</v>
      </c>
    </row>
    <row r="1910" spans="1:7" x14ac:dyDescent="0.25">
      <c r="A1910" t="s">
        <v>6</v>
      </c>
      <c r="B1910" t="s">
        <v>9</v>
      </c>
      <c r="C1910" t="s">
        <v>26</v>
      </c>
      <c r="D1910" s="15">
        <v>-928.11</v>
      </c>
      <c r="E1910" t="s">
        <v>21</v>
      </c>
      <c r="F1910" s="2">
        <v>44510</v>
      </c>
      <c r="G1910" s="15">
        <f>IF(A1910="2020",D1910/Escalation!$F$3,IF('2021 Costs'!A1910="2021",'2021 Costs'!D1910/Escalation!$G$3,'2021 Costs'!D1910/Escalation!$H$3))</f>
        <v>-928.11</v>
      </c>
    </row>
    <row r="1911" spans="1:7" x14ac:dyDescent="0.25">
      <c r="A1911" t="s">
        <v>6</v>
      </c>
      <c r="B1911" t="s">
        <v>9</v>
      </c>
      <c r="C1911" t="s">
        <v>26</v>
      </c>
      <c r="D1911" s="15">
        <v>332.77</v>
      </c>
      <c r="E1911" t="s">
        <v>21</v>
      </c>
      <c r="F1911" s="2">
        <v>44510</v>
      </c>
      <c r="G1911" s="15">
        <f>IF(A1911="2020",D1911/Escalation!$F$3,IF('2021 Costs'!A1911="2021",'2021 Costs'!D1911/Escalation!$G$3,'2021 Costs'!D1911/Escalation!$H$3))</f>
        <v>332.77</v>
      </c>
    </row>
    <row r="1912" spans="1:7" x14ac:dyDescent="0.25">
      <c r="A1912" t="s">
        <v>6</v>
      </c>
      <c r="B1912" t="s">
        <v>9</v>
      </c>
      <c r="C1912" t="s">
        <v>26</v>
      </c>
      <c r="D1912" s="15">
        <v>13278.39</v>
      </c>
      <c r="E1912" t="s">
        <v>21</v>
      </c>
      <c r="F1912" s="2">
        <v>44510</v>
      </c>
      <c r="G1912" s="15">
        <f>IF(A1912="2020",D1912/Escalation!$F$3,IF('2021 Costs'!A1912="2021",'2021 Costs'!D1912/Escalation!$G$3,'2021 Costs'!D1912/Escalation!$H$3))</f>
        <v>13278.39</v>
      </c>
    </row>
    <row r="1913" spans="1:7" x14ac:dyDescent="0.25">
      <c r="A1913" t="s">
        <v>6</v>
      </c>
      <c r="B1913" t="s">
        <v>9</v>
      </c>
      <c r="C1913" t="s">
        <v>26</v>
      </c>
      <c r="D1913" s="15">
        <v>7614.01</v>
      </c>
      <c r="E1913" t="s">
        <v>21</v>
      </c>
      <c r="F1913" s="2">
        <v>44510</v>
      </c>
      <c r="G1913" s="15">
        <f>IF(A1913="2020",D1913/Escalation!$F$3,IF('2021 Costs'!A1913="2021",'2021 Costs'!D1913/Escalation!$G$3,'2021 Costs'!D1913/Escalation!$H$3))</f>
        <v>7614.01</v>
      </c>
    </row>
    <row r="1914" spans="1:7" x14ac:dyDescent="0.25">
      <c r="A1914" t="s">
        <v>6</v>
      </c>
      <c r="B1914" t="s">
        <v>9</v>
      </c>
      <c r="C1914" t="s">
        <v>26</v>
      </c>
      <c r="D1914" s="15">
        <v>8167.72</v>
      </c>
      <c r="E1914" t="s">
        <v>21</v>
      </c>
      <c r="F1914" s="2">
        <v>44510</v>
      </c>
      <c r="G1914" s="15">
        <f>IF(A1914="2020",D1914/Escalation!$F$3,IF('2021 Costs'!A1914="2021",'2021 Costs'!D1914/Escalation!$G$3,'2021 Costs'!D1914/Escalation!$H$3))</f>
        <v>8167.72</v>
      </c>
    </row>
    <row r="1915" spans="1:7" x14ac:dyDescent="0.25">
      <c r="A1915" t="s">
        <v>6</v>
      </c>
      <c r="B1915" t="s">
        <v>9</v>
      </c>
      <c r="C1915" t="s">
        <v>26</v>
      </c>
      <c r="D1915" s="15">
        <v>-170.47</v>
      </c>
      <c r="E1915" t="s">
        <v>21</v>
      </c>
      <c r="F1915" s="2">
        <v>44510</v>
      </c>
      <c r="G1915" s="15">
        <f>IF(A1915="2020",D1915/Escalation!$F$3,IF('2021 Costs'!A1915="2021",'2021 Costs'!D1915/Escalation!$G$3,'2021 Costs'!D1915/Escalation!$H$3))</f>
        <v>-170.47</v>
      </c>
    </row>
    <row r="1916" spans="1:7" x14ac:dyDescent="0.25">
      <c r="A1916" t="s">
        <v>6</v>
      </c>
      <c r="B1916" t="s">
        <v>9</v>
      </c>
      <c r="C1916" t="s">
        <v>26</v>
      </c>
      <c r="D1916" s="15">
        <v>958.38</v>
      </c>
      <c r="E1916" t="s">
        <v>21</v>
      </c>
      <c r="F1916" s="2">
        <v>44510</v>
      </c>
      <c r="G1916" s="15">
        <f>IF(A1916="2020",D1916/Escalation!$F$3,IF('2021 Costs'!A1916="2021",'2021 Costs'!D1916/Escalation!$G$3,'2021 Costs'!D1916/Escalation!$H$3))</f>
        <v>958.38</v>
      </c>
    </row>
    <row r="1917" spans="1:7" x14ac:dyDescent="0.25">
      <c r="A1917" t="s">
        <v>6</v>
      </c>
      <c r="B1917" t="s">
        <v>9</v>
      </c>
      <c r="C1917" t="s">
        <v>26</v>
      </c>
      <c r="D1917" s="15">
        <v>-839.47</v>
      </c>
      <c r="E1917" t="s">
        <v>21</v>
      </c>
      <c r="F1917" s="2">
        <v>44510</v>
      </c>
      <c r="G1917" s="15">
        <f>IF(A1917="2020",D1917/Escalation!$F$3,IF('2021 Costs'!A1917="2021",'2021 Costs'!D1917/Escalation!$G$3,'2021 Costs'!D1917/Escalation!$H$3))</f>
        <v>-839.47</v>
      </c>
    </row>
    <row r="1918" spans="1:7" x14ac:dyDescent="0.25">
      <c r="A1918" t="s">
        <v>7</v>
      </c>
      <c r="B1918" t="s">
        <v>9</v>
      </c>
      <c r="C1918" t="s">
        <v>26</v>
      </c>
      <c r="D1918" s="15">
        <v>-41069.82</v>
      </c>
      <c r="E1918" t="s">
        <v>21</v>
      </c>
      <c r="F1918" s="2">
        <v>44510</v>
      </c>
      <c r="G1918" s="15">
        <f>IF(A1918="2020",D1918/Escalation!$F$3,IF('2021 Costs'!A1918="2021",'2021 Costs'!D1918/Escalation!$G$3,'2021 Costs'!D1918/Escalation!$H$3))</f>
        <v>-41069.82</v>
      </c>
    </row>
    <row r="1919" spans="1:7" x14ac:dyDescent="0.25">
      <c r="A1919" t="s">
        <v>7</v>
      </c>
      <c r="B1919" t="s">
        <v>9</v>
      </c>
      <c r="C1919" t="s">
        <v>26</v>
      </c>
      <c r="D1919" s="15">
        <v>-29930.7</v>
      </c>
      <c r="E1919" t="s">
        <v>21</v>
      </c>
      <c r="F1919" s="2">
        <v>44510</v>
      </c>
      <c r="G1919" s="15">
        <f>IF(A1919="2020",D1919/Escalation!$F$3,IF('2021 Costs'!A1919="2021",'2021 Costs'!D1919/Escalation!$G$3,'2021 Costs'!D1919/Escalation!$H$3))</f>
        <v>-29930.7</v>
      </c>
    </row>
    <row r="1920" spans="1:7" x14ac:dyDescent="0.25">
      <c r="A1920" t="s">
        <v>7</v>
      </c>
      <c r="B1920" t="s">
        <v>9</v>
      </c>
      <c r="C1920" t="s">
        <v>26</v>
      </c>
      <c r="D1920" s="15">
        <v>-4127.13</v>
      </c>
      <c r="E1920" t="s">
        <v>21</v>
      </c>
      <c r="F1920" s="2">
        <v>44510</v>
      </c>
      <c r="G1920" s="15">
        <f>IF(A1920="2020",D1920/Escalation!$F$3,IF('2021 Costs'!A1920="2021",'2021 Costs'!D1920/Escalation!$G$3,'2021 Costs'!D1920/Escalation!$H$3))</f>
        <v>-4127.13</v>
      </c>
    </row>
    <row r="1921" spans="1:7" x14ac:dyDescent="0.25">
      <c r="A1921" t="s">
        <v>3</v>
      </c>
      <c r="B1921" t="s">
        <v>9</v>
      </c>
      <c r="C1921" t="s">
        <v>27</v>
      </c>
      <c r="D1921" s="15">
        <v>155337.44</v>
      </c>
      <c r="E1921" t="s">
        <v>21</v>
      </c>
      <c r="F1921" s="2">
        <v>44510</v>
      </c>
      <c r="G1921" s="15">
        <f>IF(A1921="2020",D1921/Escalation!$F$3,IF('2021 Costs'!A1921="2021",'2021 Costs'!D1921/Escalation!$G$3,'2021 Costs'!D1921/Escalation!$H$3))</f>
        <v>162206.17631808805</v>
      </c>
    </row>
    <row r="1922" spans="1:7" x14ac:dyDescent="0.25">
      <c r="A1922" t="s">
        <v>3</v>
      </c>
      <c r="B1922" t="s">
        <v>9</v>
      </c>
      <c r="C1922" t="s">
        <v>27</v>
      </c>
      <c r="D1922" s="15">
        <v>-155337.44</v>
      </c>
      <c r="E1922" t="s">
        <v>21</v>
      </c>
      <c r="F1922" s="2">
        <v>44510</v>
      </c>
      <c r="G1922" s="15">
        <f>IF(A1922="2020",D1922/Escalation!$F$3,IF('2021 Costs'!A1922="2021",'2021 Costs'!D1922/Escalation!$G$3,'2021 Costs'!D1922/Escalation!$H$3))</f>
        <v>-162206.17631808805</v>
      </c>
    </row>
    <row r="1923" spans="1:7" x14ac:dyDescent="0.25">
      <c r="A1923" t="s">
        <v>3</v>
      </c>
      <c r="B1923" t="s">
        <v>9</v>
      </c>
      <c r="C1923" t="s">
        <v>27</v>
      </c>
      <c r="D1923" s="15">
        <v>388343.59</v>
      </c>
      <c r="E1923" t="s">
        <v>21</v>
      </c>
      <c r="F1923" s="2">
        <v>44510</v>
      </c>
      <c r="G1923" s="15">
        <f>IF(A1923="2020",D1923/Escalation!$F$3,IF('2021 Costs'!A1923="2021",'2021 Costs'!D1923/Escalation!$G$3,'2021 Costs'!D1923/Escalation!$H$3))</f>
        <v>405515.43035303854</v>
      </c>
    </row>
    <row r="1924" spans="1:7" x14ac:dyDescent="0.25">
      <c r="A1924" t="s">
        <v>3</v>
      </c>
      <c r="B1924" t="s">
        <v>9</v>
      </c>
      <c r="C1924" t="s">
        <v>27</v>
      </c>
      <c r="D1924" s="15">
        <v>-388343.59</v>
      </c>
      <c r="E1924" t="s">
        <v>21</v>
      </c>
      <c r="F1924" s="2">
        <v>44510</v>
      </c>
      <c r="G1924" s="15">
        <f>IF(A1924="2020",D1924/Escalation!$F$3,IF('2021 Costs'!A1924="2021",'2021 Costs'!D1924/Escalation!$G$3,'2021 Costs'!D1924/Escalation!$H$3))</f>
        <v>-405515.43035303854</v>
      </c>
    </row>
    <row r="1925" spans="1:7" x14ac:dyDescent="0.25">
      <c r="A1925" t="s">
        <v>3</v>
      </c>
      <c r="B1925" t="s">
        <v>9</v>
      </c>
      <c r="C1925" t="s">
        <v>27</v>
      </c>
      <c r="D1925" s="15">
        <v>388343.59</v>
      </c>
      <c r="E1925" t="s">
        <v>21</v>
      </c>
      <c r="F1925" s="2">
        <v>44510</v>
      </c>
      <c r="G1925" s="15">
        <f>IF(A1925="2020",D1925/Escalation!$F$3,IF('2021 Costs'!A1925="2021",'2021 Costs'!D1925/Escalation!$G$3,'2021 Costs'!D1925/Escalation!$H$3))</f>
        <v>405515.43035303854</v>
      </c>
    </row>
    <row r="1926" spans="1:7" x14ac:dyDescent="0.25">
      <c r="A1926" t="s">
        <v>6</v>
      </c>
      <c r="B1926" t="s">
        <v>9</v>
      </c>
      <c r="C1926" t="s">
        <v>27</v>
      </c>
      <c r="D1926" s="15">
        <v>-388343.59</v>
      </c>
      <c r="E1926" t="s">
        <v>21</v>
      </c>
      <c r="F1926" s="2">
        <v>44510</v>
      </c>
      <c r="G1926" s="15">
        <f>IF(A1926="2020",D1926/Escalation!$F$3,IF('2021 Costs'!A1926="2021",'2021 Costs'!D1926/Escalation!$G$3,'2021 Costs'!D1926/Escalation!$H$3))</f>
        <v>-388343.59</v>
      </c>
    </row>
    <row r="1927" spans="1:7" x14ac:dyDescent="0.25">
      <c r="A1927" t="s">
        <v>6</v>
      </c>
      <c r="B1927" t="s">
        <v>9</v>
      </c>
      <c r="C1927" t="s">
        <v>27</v>
      </c>
      <c r="D1927" s="15">
        <v>388343.59</v>
      </c>
      <c r="E1927" t="s">
        <v>21</v>
      </c>
      <c r="F1927" s="2">
        <v>44510</v>
      </c>
      <c r="G1927" s="15">
        <f>IF(A1927="2020",D1927/Escalation!$F$3,IF('2021 Costs'!A1927="2021",'2021 Costs'!D1927/Escalation!$G$3,'2021 Costs'!D1927/Escalation!$H$3))</f>
        <v>388343.59</v>
      </c>
    </row>
    <row r="1928" spans="1:7" x14ac:dyDescent="0.25">
      <c r="A1928" t="s">
        <v>6</v>
      </c>
      <c r="B1928" t="s">
        <v>9</v>
      </c>
      <c r="C1928" t="s">
        <v>27</v>
      </c>
      <c r="D1928" s="15">
        <v>-388343.59</v>
      </c>
      <c r="E1928" t="s">
        <v>21</v>
      </c>
      <c r="F1928" s="2">
        <v>44510</v>
      </c>
      <c r="G1928" s="15">
        <f>IF(A1928="2020",D1928/Escalation!$F$3,IF('2021 Costs'!A1928="2021",'2021 Costs'!D1928/Escalation!$G$3,'2021 Costs'!D1928/Escalation!$H$3))</f>
        <v>-388343.59</v>
      </c>
    </row>
    <row r="1929" spans="1:7" x14ac:dyDescent="0.25">
      <c r="A1929" t="s">
        <v>6</v>
      </c>
      <c r="B1929" t="s">
        <v>9</v>
      </c>
      <c r="C1929" t="s">
        <v>27</v>
      </c>
      <c r="D1929" s="15">
        <v>388343.59</v>
      </c>
      <c r="E1929" t="s">
        <v>21</v>
      </c>
      <c r="F1929" s="2">
        <v>44510</v>
      </c>
      <c r="G1929" s="15">
        <f>IF(A1929="2020",D1929/Escalation!$F$3,IF('2021 Costs'!A1929="2021",'2021 Costs'!D1929/Escalation!$G$3,'2021 Costs'!D1929/Escalation!$H$3))</f>
        <v>388343.59</v>
      </c>
    </row>
    <row r="1930" spans="1:7" x14ac:dyDescent="0.25">
      <c r="A1930" t="s">
        <v>6</v>
      </c>
      <c r="B1930" t="s">
        <v>9</v>
      </c>
      <c r="C1930" t="s">
        <v>27</v>
      </c>
      <c r="D1930" s="15">
        <v>-388343.59</v>
      </c>
      <c r="E1930" t="s">
        <v>21</v>
      </c>
      <c r="F1930" s="2">
        <v>44510</v>
      </c>
      <c r="G1930" s="15">
        <f>IF(A1930="2020",D1930/Escalation!$F$3,IF('2021 Costs'!A1930="2021",'2021 Costs'!D1930/Escalation!$G$3,'2021 Costs'!D1930/Escalation!$H$3))</f>
        <v>-388343.59</v>
      </c>
    </row>
    <row r="1931" spans="1:7" x14ac:dyDescent="0.25">
      <c r="A1931" t="s">
        <v>3</v>
      </c>
      <c r="B1931" t="s">
        <v>9</v>
      </c>
      <c r="C1931" t="s">
        <v>28</v>
      </c>
      <c r="D1931" s="15">
        <v>3168</v>
      </c>
      <c r="E1931" t="s">
        <v>21</v>
      </c>
      <c r="F1931" s="2">
        <v>44510</v>
      </c>
      <c r="G1931" s="15">
        <f>IF(A1931="2020",D1931/Escalation!$F$3,IF('2021 Costs'!A1931="2021",'2021 Costs'!D1931/Escalation!$G$3,'2021 Costs'!D1931/Escalation!$H$3))</f>
        <v>3308.0831419373399</v>
      </c>
    </row>
    <row r="1932" spans="1:7" x14ac:dyDescent="0.25">
      <c r="A1932" t="s">
        <v>3</v>
      </c>
      <c r="B1932" t="s">
        <v>9</v>
      </c>
      <c r="C1932" t="s">
        <v>28</v>
      </c>
      <c r="D1932" s="15">
        <v>2474</v>
      </c>
      <c r="E1932" t="s">
        <v>21</v>
      </c>
      <c r="F1932" s="2">
        <v>44510</v>
      </c>
      <c r="G1932" s="15">
        <f>IF(A1932="2020",D1932/Escalation!$F$3,IF('2021 Costs'!A1932="2021",'2021 Costs'!D1932/Escalation!$G$3,'2021 Costs'!D1932/Escalation!$H$3))</f>
        <v>2583.3957364750563</v>
      </c>
    </row>
    <row r="1933" spans="1:7" x14ac:dyDescent="0.25">
      <c r="A1933" t="s">
        <v>3</v>
      </c>
      <c r="B1933" t="s">
        <v>9</v>
      </c>
      <c r="C1933" t="s">
        <v>28</v>
      </c>
      <c r="D1933" s="15">
        <v>250.14</v>
      </c>
      <c r="E1933" t="s">
        <v>21</v>
      </c>
      <c r="F1933" s="2">
        <v>44510</v>
      </c>
      <c r="G1933" s="15">
        <f>IF(A1933="2020",D1933/Escalation!$F$3,IF('2021 Costs'!A1933="2021",'2021 Costs'!D1933/Escalation!$G$3,'2021 Costs'!D1933/Escalation!$H$3))</f>
        <v>261.20073141546908</v>
      </c>
    </row>
    <row r="1934" spans="1:7" x14ac:dyDescent="0.25">
      <c r="A1934" t="s">
        <v>3</v>
      </c>
      <c r="B1934" t="s">
        <v>9</v>
      </c>
      <c r="C1934" t="s">
        <v>28</v>
      </c>
      <c r="D1934" s="15">
        <v>534</v>
      </c>
      <c r="E1934" t="s">
        <v>21</v>
      </c>
      <c r="F1934" s="2">
        <v>44510</v>
      </c>
      <c r="G1934" s="15">
        <f>IF(A1934="2020",D1934/Escalation!$F$3,IF('2021 Costs'!A1934="2021",'2021 Costs'!D1934/Escalation!$G$3,'2021 Costs'!D1934/Escalation!$H$3))</f>
        <v>557.6124993038319</v>
      </c>
    </row>
    <row r="1935" spans="1:7" x14ac:dyDescent="0.25">
      <c r="A1935" t="s">
        <v>3</v>
      </c>
      <c r="B1935" t="s">
        <v>9</v>
      </c>
      <c r="C1935" t="s">
        <v>28</v>
      </c>
      <c r="D1935" s="15">
        <v>7228</v>
      </c>
      <c r="E1935" t="s">
        <v>21</v>
      </c>
      <c r="F1935" s="2">
        <v>44510</v>
      </c>
      <c r="G1935" s="15">
        <f>IF(A1935="2020",D1935/Escalation!$F$3,IF('2021 Costs'!A1935="2021",'2021 Costs'!D1935/Escalation!$G$3,'2021 Costs'!D1935/Escalation!$H$3))</f>
        <v>7547.6088857080467</v>
      </c>
    </row>
    <row r="1936" spans="1:7" x14ac:dyDescent="0.25">
      <c r="A1936" t="s">
        <v>3</v>
      </c>
      <c r="B1936" t="s">
        <v>9</v>
      </c>
      <c r="C1936" t="s">
        <v>28</v>
      </c>
      <c r="D1936" s="15">
        <v>7680</v>
      </c>
      <c r="E1936" t="s">
        <v>21</v>
      </c>
      <c r="F1936" s="2">
        <v>44510</v>
      </c>
      <c r="G1936" s="15">
        <f>IF(A1936="2020",D1936/Escalation!$F$3,IF('2021 Costs'!A1936="2021",'2021 Costs'!D1936/Escalation!$G$3,'2021 Costs'!D1936/Escalation!$H$3))</f>
        <v>8019.5954956056721</v>
      </c>
    </row>
    <row r="1937" spans="1:7" x14ac:dyDescent="0.25">
      <c r="A1937" t="s">
        <v>3</v>
      </c>
      <c r="B1937" t="s">
        <v>9</v>
      </c>
      <c r="C1937" t="s">
        <v>28</v>
      </c>
      <c r="D1937" s="15">
        <v>2660</v>
      </c>
      <c r="E1937" t="s">
        <v>21</v>
      </c>
      <c r="F1937" s="2">
        <v>44510</v>
      </c>
      <c r="G1937" s="15">
        <f>IF(A1937="2020",D1937/Escalation!$F$3,IF('2021 Costs'!A1937="2021",'2021 Costs'!D1937/Escalation!$G$3,'2021 Costs'!D1937/Escalation!$H$3))</f>
        <v>2777.620314884256</v>
      </c>
    </row>
    <row r="1938" spans="1:7" x14ac:dyDescent="0.25">
      <c r="A1938" t="s">
        <v>3</v>
      </c>
      <c r="B1938" t="s">
        <v>9</v>
      </c>
      <c r="C1938" t="s">
        <v>28</v>
      </c>
      <c r="D1938" s="15">
        <v>750</v>
      </c>
      <c r="E1938" t="s">
        <v>21</v>
      </c>
      <c r="F1938" s="2">
        <v>44510</v>
      </c>
      <c r="G1938" s="15">
        <f>IF(A1938="2020",D1938/Escalation!$F$3,IF('2021 Costs'!A1938="2021",'2021 Costs'!D1938/Escalation!$G$3,'2021 Costs'!D1938/Escalation!$H$3))</f>
        <v>783.16362261774134</v>
      </c>
    </row>
    <row r="1939" spans="1:7" x14ac:dyDescent="0.25">
      <c r="A1939" t="s">
        <v>1</v>
      </c>
      <c r="B1939" t="s">
        <v>9</v>
      </c>
      <c r="C1939" t="s">
        <v>28</v>
      </c>
      <c r="D1939" s="15">
        <v>68.13</v>
      </c>
      <c r="E1939" t="s">
        <v>21</v>
      </c>
      <c r="F1939" s="2">
        <v>44510</v>
      </c>
      <c r="G1939" s="15">
        <f>IF(A1939="2020",D1939/Escalation!$F$3,IF('2021 Costs'!A1939="2021",'2021 Costs'!D1939/Escalation!$G$3,'2021 Costs'!D1939/Escalation!$H$3))</f>
        <v>74.525817073510098</v>
      </c>
    </row>
    <row r="1940" spans="1:7" x14ac:dyDescent="0.25">
      <c r="A1940" t="s">
        <v>1</v>
      </c>
      <c r="B1940" t="s">
        <v>9</v>
      </c>
      <c r="C1940" t="s">
        <v>28</v>
      </c>
      <c r="D1940" s="15">
        <v>965.28</v>
      </c>
      <c r="E1940" t="s">
        <v>21</v>
      </c>
      <c r="F1940" s="2">
        <v>44510</v>
      </c>
      <c r="G1940" s="15">
        <f>IF(A1940="2020",D1940/Escalation!$F$3,IF('2021 Costs'!A1940="2021",'2021 Costs'!D1940/Escalation!$G$3,'2021 Costs'!D1940/Escalation!$H$3))</f>
        <v>1055.8972655910441</v>
      </c>
    </row>
    <row r="1941" spans="1:7" x14ac:dyDescent="0.25">
      <c r="A1941" t="s">
        <v>1</v>
      </c>
      <c r="B1941" t="s">
        <v>9</v>
      </c>
      <c r="C1941" t="s">
        <v>28</v>
      </c>
      <c r="D1941" s="15">
        <v>60</v>
      </c>
      <c r="E1941" t="s">
        <v>21</v>
      </c>
      <c r="F1941" s="2">
        <v>44510</v>
      </c>
      <c r="G1941" s="15">
        <f>IF(A1941="2020",D1941/Escalation!$F$3,IF('2021 Costs'!A1941="2021",'2021 Costs'!D1941/Escalation!$G$3,'2021 Costs'!D1941/Escalation!$H$3))</f>
        <v>65.632599800537292</v>
      </c>
    </row>
    <row r="1942" spans="1:7" x14ac:dyDescent="0.25">
      <c r="A1942" t="s">
        <v>1</v>
      </c>
      <c r="B1942" t="s">
        <v>9</v>
      </c>
      <c r="C1942" t="s">
        <v>28</v>
      </c>
      <c r="D1942" s="15">
        <v>13.5</v>
      </c>
      <c r="E1942" t="s">
        <v>21</v>
      </c>
      <c r="F1942" s="2">
        <v>44510</v>
      </c>
      <c r="G1942" s="15">
        <f>IF(A1942="2020",D1942/Escalation!$F$3,IF('2021 Costs'!A1942="2021",'2021 Costs'!D1942/Escalation!$G$3,'2021 Costs'!D1942/Escalation!$H$3))</f>
        <v>14.767334955120893</v>
      </c>
    </row>
    <row r="1943" spans="1:7" x14ac:dyDescent="0.25">
      <c r="A1943" t="s">
        <v>1</v>
      </c>
      <c r="B1943" t="s">
        <v>9</v>
      </c>
      <c r="C1943" t="s">
        <v>28</v>
      </c>
      <c r="D1943" s="15">
        <v>140</v>
      </c>
      <c r="E1943" t="s">
        <v>21</v>
      </c>
      <c r="F1943" s="2">
        <v>44510</v>
      </c>
      <c r="G1943" s="15">
        <f>IF(A1943="2020",D1943/Escalation!$F$3,IF('2021 Costs'!A1943="2021",'2021 Costs'!D1943/Escalation!$G$3,'2021 Costs'!D1943/Escalation!$H$3))</f>
        <v>153.14273286792036</v>
      </c>
    </row>
    <row r="1944" spans="1:7" x14ac:dyDescent="0.25">
      <c r="A1944" t="s">
        <v>1</v>
      </c>
      <c r="B1944" t="s">
        <v>9</v>
      </c>
      <c r="C1944" t="s">
        <v>28</v>
      </c>
      <c r="D1944" s="15">
        <v>241.32</v>
      </c>
      <c r="E1944" t="s">
        <v>21</v>
      </c>
      <c r="F1944" s="2">
        <v>44510</v>
      </c>
      <c r="G1944" s="15">
        <f>IF(A1944="2020",D1944/Escalation!$F$3,IF('2021 Costs'!A1944="2021",'2021 Costs'!D1944/Escalation!$G$3,'2021 Costs'!D1944/Escalation!$H$3))</f>
        <v>263.97431639776102</v>
      </c>
    </row>
    <row r="1945" spans="1:7" x14ac:dyDescent="0.25">
      <c r="A1945" t="s">
        <v>1</v>
      </c>
      <c r="B1945" t="s">
        <v>9</v>
      </c>
      <c r="C1945" t="s">
        <v>28</v>
      </c>
      <c r="D1945" s="15">
        <v>67.5</v>
      </c>
      <c r="E1945" t="s">
        <v>21</v>
      </c>
      <c r="F1945" s="2">
        <v>44510</v>
      </c>
      <c r="G1945" s="15">
        <f>IF(A1945="2020",D1945/Escalation!$F$3,IF('2021 Costs'!A1945="2021",'2021 Costs'!D1945/Escalation!$G$3,'2021 Costs'!D1945/Escalation!$H$3))</f>
        <v>73.836674775604465</v>
      </c>
    </row>
    <row r="1946" spans="1:7" x14ac:dyDescent="0.25">
      <c r="A1946" t="s">
        <v>1</v>
      </c>
      <c r="B1946" t="s">
        <v>9</v>
      </c>
      <c r="C1946" t="s">
        <v>28</v>
      </c>
      <c r="D1946" s="15">
        <v>1158.21</v>
      </c>
      <c r="E1946" t="s">
        <v>21</v>
      </c>
      <c r="F1946" s="2">
        <v>44510</v>
      </c>
      <c r="G1946" s="15">
        <f>IF(A1946="2020",D1946/Escalation!$F$3,IF('2021 Costs'!A1946="2021",'2021 Costs'!D1946/Escalation!$G$3,'2021 Costs'!D1946/Escalation!$H$3))</f>
        <v>1266.9388902496717</v>
      </c>
    </row>
    <row r="1947" spans="1:7" x14ac:dyDescent="0.25">
      <c r="A1947" t="s">
        <v>1</v>
      </c>
      <c r="B1947" t="s">
        <v>9</v>
      </c>
      <c r="C1947" t="s">
        <v>28</v>
      </c>
      <c r="D1947" s="15">
        <v>783.5</v>
      </c>
      <c r="E1947" t="s">
        <v>21</v>
      </c>
      <c r="F1947" s="2">
        <v>44510</v>
      </c>
      <c r="G1947" s="15">
        <f>IF(A1947="2020",D1947/Escalation!$F$3,IF('2021 Costs'!A1947="2021",'2021 Costs'!D1947/Escalation!$G$3,'2021 Costs'!D1947/Escalation!$H$3))</f>
        <v>857.05236572868284</v>
      </c>
    </row>
    <row r="1948" spans="1:7" x14ac:dyDescent="0.25">
      <c r="A1948" t="s">
        <v>1</v>
      </c>
      <c r="B1948" t="s">
        <v>9</v>
      </c>
      <c r="C1948" t="s">
        <v>28</v>
      </c>
      <c r="D1948" s="15">
        <v>248.74</v>
      </c>
      <c r="E1948" t="s">
        <v>21</v>
      </c>
      <c r="F1948" s="2">
        <v>44510</v>
      </c>
      <c r="G1948" s="15">
        <f>IF(A1948="2020",D1948/Escalation!$F$3,IF('2021 Costs'!A1948="2021",'2021 Costs'!D1948/Escalation!$G$3,'2021 Costs'!D1948/Escalation!$H$3))</f>
        <v>272.09088123976079</v>
      </c>
    </row>
    <row r="1949" spans="1:7" x14ac:dyDescent="0.25">
      <c r="A1949" t="s">
        <v>1</v>
      </c>
      <c r="B1949" t="s">
        <v>9</v>
      </c>
      <c r="C1949" t="s">
        <v>28</v>
      </c>
      <c r="D1949" s="15">
        <v>1126.1600000000001</v>
      </c>
      <c r="E1949" t="s">
        <v>21</v>
      </c>
      <c r="F1949" s="2">
        <v>44510</v>
      </c>
      <c r="G1949" s="15">
        <f>IF(A1949="2020",D1949/Escalation!$F$3,IF('2021 Costs'!A1949="2021",'2021 Costs'!D1949/Escalation!$G$3,'2021 Costs'!D1949/Escalation!$H$3))</f>
        <v>1231.8801431895515</v>
      </c>
    </row>
    <row r="1950" spans="1:7" x14ac:dyDescent="0.25">
      <c r="A1950" t="s">
        <v>1</v>
      </c>
      <c r="B1950" t="s">
        <v>9</v>
      </c>
      <c r="C1950" t="s">
        <v>28</v>
      </c>
      <c r="D1950" s="15">
        <v>136.26</v>
      </c>
      <c r="E1950" t="s">
        <v>21</v>
      </c>
      <c r="F1950" s="2">
        <v>44510</v>
      </c>
      <c r="G1950" s="15">
        <f>IF(A1950="2020",D1950/Escalation!$F$3,IF('2021 Costs'!A1950="2021",'2021 Costs'!D1950/Escalation!$G$3,'2021 Costs'!D1950/Escalation!$H$3))</f>
        <v>149.0516341470202</v>
      </c>
    </row>
    <row r="1951" spans="1:7" x14ac:dyDescent="0.25">
      <c r="A1951" t="s">
        <v>1</v>
      </c>
      <c r="B1951" t="s">
        <v>9</v>
      </c>
      <c r="C1951" t="s">
        <v>28</v>
      </c>
      <c r="D1951" s="15">
        <v>3338.26</v>
      </c>
      <c r="E1951" t="s">
        <v>21</v>
      </c>
      <c r="F1951" s="2">
        <v>44510</v>
      </c>
      <c r="G1951" s="15">
        <f>IF(A1951="2020",D1951/Escalation!$F$3,IF('2021 Costs'!A1951="2021",'2021 Costs'!D1951/Escalation!$G$3,'2021 Costs'!D1951/Escalation!$H$3))</f>
        <v>3651.6447101690273</v>
      </c>
    </row>
    <row r="1952" spans="1:7" x14ac:dyDescent="0.25">
      <c r="A1952" t="s">
        <v>1</v>
      </c>
      <c r="B1952" t="s">
        <v>9</v>
      </c>
      <c r="C1952" t="s">
        <v>28</v>
      </c>
      <c r="D1952" s="15">
        <v>200</v>
      </c>
      <c r="E1952" t="s">
        <v>21</v>
      </c>
      <c r="F1952" s="2">
        <v>44510</v>
      </c>
      <c r="G1952" s="15">
        <f>IF(A1952="2020",D1952/Escalation!$F$3,IF('2021 Costs'!A1952="2021",'2021 Costs'!D1952/Escalation!$G$3,'2021 Costs'!D1952/Escalation!$H$3))</f>
        <v>218.77533266845765</v>
      </c>
    </row>
    <row r="1953" spans="1:7" x14ac:dyDescent="0.25">
      <c r="A1953" t="s">
        <v>1</v>
      </c>
      <c r="B1953" t="s">
        <v>9</v>
      </c>
      <c r="C1953" t="s">
        <v>28</v>
      </c>
      <c r="D1953" s="15">
        <v>204.39</v>
      </c>
      <c r="E1953" t="s">
        <v>21</v>
      </c>
      <c r="F1953" s="2">
        <v>44510</v>
      </c>
      <c r="G1953" s="15">
        <f>IF(A1953="2020",D1953/Escalation!$F$3,IF('2021 Costs'!A1953="2021",'2021 Costs'!D1953/Escalation!$G$3,'2021 Costs'!D1953/Escalation!$H$3))</f>
        <v>223.57745122053029</v>
      </c>
    </row>
    <row r="1954" spans="1:7" x14ac:dyDescent="0.25">
      <c r="A1954" t="s">
        <v>1</v>
      </c>
      <c r="B1954" t="s">
        <v>9</v>
      </c>
      <c r="C1954" t="s">
        <v>28</v>
      </c>
      <c r="D1954" s="15">
        <v>201.1</v>
      </c>
      <c r="E1954" t="s">
        <v>21</v>
      </c>
      <c r="F1954" s="2">
        <v>44510</v>
      </c>
      <c r="G1954" s="15">
        <f>IF(A1954="2020",D1954/Escalation!$F$3,IF('2021 Costs'!A1954="2021",'2021 Costs'!D1954/Escalation!$G$3,'2021 Costs'!D1954/Escalation!$H$3))</f>
        <v>219.97859699813418</v>
      </c>
    </row>
    <row r="1955" spans="1:7" x14ac:dyDescent="0.25">
      <c r="A1955" t="s">
        <v>1</v>
      </c>
      <c r="B1955" t="s">
        <v>9</v>
      </c>
      <c r="C1955" t="s">
        <v>28</v>
      </c>
      <c r="D1955" s="15">
        <v>22700</v>
      </c>
      <c r="E1955" t="s">
        <v>21</v>
      </c>
      <c r="F1955" s="2">
        <v>44510</v>
      </c>
      <c r="G1955" s="15">
        <f>IF(A1955="2020",D1955/Escalation!$F$3,IF('2021 Costs'!A1955="2021",'2021 Costs'!D1955/Escalation!$G$3,'2021 Costs'!D1955/Escalation!$H$3))</f>
        <v>24831.000257869946</v>
      </c>
    </row>
    <row r="1956" spans="1:7" x14ac:dyDescent="0.25">
      <c r="A1956" t="s">
        <v>1</v>
      </c>
      <c r="B1956" t="s">
        <v>9</v>
      </c>
      <c r="C1956" t="s">
        <v>28</v>
      </c>
      <c r="D1956" s="15">
        <v>1328.54</v>
      </c>
      <c r="E1956" t="s">
        <v>21</v>
      </c>
      <c r="F1956" s="2">
        <v>44510</v>
      </c>
      <c r="G1956" s="15">
        <f>IF(A1956="2020",D1956/Escalation!$F$3,IF('2021 Costs'!A1956="2021",'2021 Costs'!D1956/Escalation!$G$3,'2021 Costs'!D1956/Escalation!$H$3))</f>
        <v>1453.2589023167636</v>
      </c>
    </row>
    <row r="1957" spans="1:7" x14ac:dyDescent="0.25">
      <c r="A1957" t="s">
        <v>1</v>
      </c>
      <c r="B1957" t="s">
        <v>9</v>
      </c>
      <c r="C1957" t="s">
        <v>28</v>
      </c>
      <c r="D1957" s="15">
        <v>12459</v>
      </c>
      <c r="E1957" t="s">
        <v>21</v>
      </c>
      <c r="F1957" s="2">
        <v>44510</v>
      </c>
      <c r="G1957" s="15">
        <f>IF(A1957="2020",D1957/Escalation!$F$3,IF('2021 Costs'!A1957="2021",'2021 Costs'!D1957/Escalation!$G$3,'2021 Costs'!D1957/Escalation!$H$3))</f>
        <v>13628.609348581569</v>
      </c>
    </row>
    <row r="1958" spans="1:7" x14ac:dyDescent="0.25">
      <c r="A1958" t="s">
        <v>1</v>
      </c>
      <c r="B1958" t="s">
        <v>9</v>
      </c>
      <c r="C1958" t="s">
        <v>28</v>
      </c>
      <c r="D1958" s="15">
        <v>503.95</v>
      </c>
      <c r="E1958" t="s">
        <v>21</v>
      </c>
      <c r="F1958" s="2">
        <v>44510</v>
      </c>
      <c r="G1958" s="15">
        <f>IF(A1958="2020",D1958/Escalation!$F$3,IF('2021 Costs'!A1958="2021",'2021 Costs'!D1958/Escalation!$G$3,'2021 Costs'!D1958/Escalation!$H$3))</f>
        <v>551.25914449134621</v>
      </c>
    </row>
    <row r="1959" spans="1:7" x14ac:dyDescent="0.25">
      <c r="A1959" t="s">
        <v>1</v>
      </c>
      <c r="B1959" t="s">
        <v>9</v>
      </c>
      <c r="C1959" t="s">
        <v>28</v>
      </c>
      <c r="D1959" s="15">
        <v>1287.04</v>
      </c>
      <c r="E1959" t="s">
        <v>21</v>
      </c>
      <c r="F1959" s="2">
        <v>44510</v>
      </c>
      <c r="G1959" s="15">
        <f>IF(A1959="2020",D1959/Escalation!$F$3,IF('2021 Costs'!A1959="2021",'2021 Costs'!D1959/Escalation!$G$3,'2021 Costs'!D1959/Escalation!$H$3))</f>
        <v>1407.8630207880587</v>
      </c>
    </row>
    <row r="1960" spans="1:7" x14ac:dyDescent="0.25">
      <c r="A1960" t="s">
        <v>1</v>
      </c>
      <c r="B1960" t="s">
        <v>9</v>
      </c>
      <c r="C1960" t="s">
        <v>28</v>
      </c>
      <c r="D1960" s="15">
        <v>545.04</v>
      </c>
      <c r="E1960" t="s">
        <v>21</v>
      </c>
      <c r="F1960" s="2">
        <v>44510</v>
      </c>
      <c r="G1960" s="15">
        <f>IF(A1960="2020",D1960/Escalation!$F$3,IF('2021 Costs'!A1960="2021",'2021 Costs'!D1960/Escalation!$G$3,'2021 Costs'!D1960/Escalation!$H$3))</f>
        <v>596.20653658808078</v>
      </c>
    </row>
    <row r="1961" spans="1:7" x14ac:dyDescent="0.25">
      <c r="A1961" t="s">
        <v>1</v>
      </c>
      <c r="B1961" t="s">
        <v>9</v>
      </c>
      <c r="C1961" t="s">
        <v>28</v>
      </c>
      <c r="D1961" s="15">
        <v>6229.5</v>
      </c>
      <c r="E1961" t="s">
        <v>21</v>
      </c>
      <c r="F1961" s="2">
        <v>44510</v>
      </c>
      <c r="G1961" s="15">
        <f>IF(A1961="2020",D1961/Escalation!$F$3,IF('2021 Costs'!A1961="2021",'2021 Costs'!D1961/Escalation!$G$3,'2021 Costs'!D1961/Escalation!$H$3))</f>
        <v>6814.3046742907845</v>
      </c>
    </row>
    <row r="1962" spans="1:7" x14ac:dyDescent="0.25">
      <c r="A1962" t="s">
        <v>1</v>
      </c>
      <c r="B1962" t="s">
        <v>9</v>
      </c>
      <c r="C1962" t="s">
        <v>28</v>
      </c>
      <c r="D1962" s="15">
        <v>1209.48</v>
      </c>
      <c r="E1962" t="s">
        <v>21</v>
      </c>
      <c r="F1962" s="2">
        <v>44510</v>
      </c>
      <c r="G1962" s="15">
        <f>IF(A1962="2020",D1962/Escalation!$F$3,IF('2021 Costs'!A1962="2021",'2021 Costs'!D1962/Escalation!$G$3,'2021 Costs'!D1962/Escalation!$H$3))</f>
        <v>1323.0219467792308</v>
      </c>
    </row>
    <row r="1963" spans="1:7" x14ac:dyDescent="0.25">
      <c r="A1963" t="s">
        <v>1</v>
      </c>
      <c r="B1963" t="s">
        <v>9</v>
      </c>
      <c r="C1963" t="s">
        <v>28</v>
      </c>
      <c r="D1963" s="15">
        <v>497.48</v>
      </c>
      <c r="E1963" t="s">
        <v>21</v>
      </c>
      <c r="F1963" s="2">
        <v>44510</v>
      </c>
      <c r="G1963" s="15">
        <f>IF(A1963="2020",D1963/Escalation!$F$3,IF('2021 Costs'!A1963="2021",'2021 Costs'!D1963/Escalation!$G$3,'2021 Costs'!D1963/Escalation!$H$3))</f>
        <v>544.18176247952158</v>
      </c>
    </row>
    <row r="1964" spans="1:7" x14ac:dyDescent="0.25">
      <c r="A1964" t="s">
        <v>1</v>
      </c>
      <c r="B1964" t="s">
        <v>9</v>
      </c>
      <c r="C1964" t="s">
        <v>28</v>
      </c>
      <c r="D1964" s="15">
        <v>3579.58</v>
      </c>
      <c r="E1964" t="s">
        <v>21</v>
      </c>
      <c r="F1964" s="2">
        <v>44510</v>
      </c>
      <c r="G1964" s="15">
        <f>IF(A1964="2020",D1964/Escalation!$F$3,IF('2021 Costs'!A1964="2021",'2021 Costs'!D1964/Escalation!$G$3,'2021 Costs'!D1964/Escalation!$H$3))</f>
        <v>3915.6190265667883</v>
      </c>
    </row>
    <row r="1965" spans="1:7" x14ac:dyDescent="0.25">
      <c r="A1965" t="s">
        <v>1</v>
      </c>
      <c r="B1965" t="s">
        <v>9</v>
      </c>
      <c r="C1965" t="s">
        <v>28</v>
      </c>
      <c r="D1965" s="15">
        <v>241.32</v>
      </c>
      <c r="E1965" t="s">
        <v>21</v>
      </c>
      <c r="F1965" s="2">
        <v>44510</v>
      </c>
      <c r="G1965" s="15">
        <f>IF(A1965="2020",D1965/Escalation!$F$3,IF('2021 Costs'!A1965="2021",'2021 Costs'!D1965/Escalation!$G$3,'2021 Costs'!D1965/Escalation!$H$3))</f>
        <v>263.97431639776102</v>
      </c>
    </row>
    <row r="1966" spans="1:7" x14ac:dyDescent="0.25">
      <c r="A1966" t="s">
        <v>1</v>
      </c>
      <c r="B1966" t="s">
        <v>9</v>
      </c>
      <c r="C1966" t="s">
        <v>28</v>
      </c>
      <c r="D1966" s="15">
        <v>1805.45</v>
      </c>
      <c r="E1966" t="s">
        <v>21</v>
      </c>
      <c r="F1966" s="2">
        <v>44510</v>
      </c>
      <c r="G1966" s="15">
        <f>IF(A1966="2020",D1966/Escalation!$F$3,IF('2021 Costs'!A1966="2021",'2021 Costs'!D1966/Escalation!$G$3,'2021 Costs'!D1966/Escalation!$H$3))</f>
        <v>1974.9396218313345</v>
      </c>
    </row>
    <row r="1967" spans="1:7" x14ac:dyDescent="0.25">
      <c r="A1967" t="s">
        <v>1</v>
      </c>
      <c r="B1967" t="s">
        <v>9</v>
      </c>
      <c r="C1967" t="s">
        <v>28</v>
      </c>
      <c r="D1967" s="15">
        <v>705.53</v>
      </c>
      <c r="E1967" t="s">
        <v>21</v>
      </c>
      <c r="F1967" s="2">
        <v>44510</v>
      </c>
      <c r="G1967" s="15">
        <f>IF(A1967="2020",D1967/Escalation!$F$3,IF('2021 Costs'!A1967="2021",'2021 Costs'!D1967/Escalation!$G$3,'2021 Costs'!D1967/Escalation!$H$3))</f>
        <v>771.7628022878846</v>
      </c>
    </row>
    <row r="1968" spans="1:7" x14ac:dyDescent="0.25">
      <c r="A1968" t="s">
        <v>1</v>
      </c>
      <c r="B1968" t="s">
        <v>9</v>
      </c>
      <c r="C1968" t="s">
        <v>28</v>
      </c>
      <c r="D1968" s="15">
        <v>5349.26</v>
      </c>
      <c r="E1968" t="s">
        <v>21</v>
      </c>
      <c r="F1968" s="2">
        <v>44510</v>
      </c>
      <c r="G1968" s="15">
        <f>IF(A1968="2020",D1968/Escalation!$F$3,IF('2021 Costs'!A1968="2021",'2021 Costs'!D1968/Escalation!$G$3,'2021 Costs'!D1968/Escalation!$H$3))</f>
        <v>5851.430680150369</v>
      </c>
    </row>
    <row r="1969" spans="1:7" x14ac:dyDescent="0.25">
      <c r="A1969" t="s">
        <v>1</v>
      </c>
      <c r="B1969" t="s">
        <v>9</v>
      </c>
      <c r="C1969" t="s">
        <v>28</v>
      </c>
      <c r="D1969" s="15">
        <v>2227.9499999999998</v>
      </c>
      <c r="E1969" t="s">
        <v>21</v>
      </c>
      <c r="F1969" s="2">
        <v>44510</v>
      </c>
      <c r="G1969" s="15">
        <f>IF(A1969="2020",D1969/Escalation!$F$3,IF('2021 Costs'!A1969="2021",'2021 Costs'!D1969/Escalation!$G$3,'2021 Costs'!D1969/Escalation!$H$3))</f>
        <v>2437.102512093451</v>
      </c>
    </row>
    <row r="1970" spans="1:7" x14ac:dyDescent="0.25">
      <c r="A1970" t="s">
        <v>1</v>
      </c>
      <c r="B1970" t="s">
        <v>9</v>
      </c>
      <c r="C1970" t="s">
        <v>28</v>
      </c>
      <c r="D1970" s="15">
        <v>8306</v>
      </c>
      <c r="E1970" t="s">
        <v>21</v>
      </c>
      <c r="F1970" s="2">
        <v>44510</v>
      </c>
      <c r="G1970" s="15">
        <f>IF(A1970="2020",D1970/Escalation!$F$3,IF('2021 Costs'!A1970="2021",'2021 Costs'!D1970/Escalation!$G$3,'2021 Costs'!D1970/Escalation!$H$3))</f>
        <v>9085.7395657210473</v>
      </c>
    </row>
    <row r="1971" spans="1:7" x14ac:dyDescent="0.25">
      <c r="A1971" t="s">
        <v>1</v>
      </c>
      <c r="B1971" t="s">
        <v>9</v>
      </c>
      <c r="C1971" t="s">
        <v>28</v>
      </c>
      <c r="D1971" s="15">
        <v>327</v>
      </c>
      <c r="E1971" t="s">
        <v>21</v>
      </c>
      <c r="F1971" s="2">
        <v>44510</v>
      </c>
      <c r="G1971" s="15">
        <f>IF(A1971="2020",D1971/Escalation!$F$3,IF('2021 Costs'!A1971="2021",'2021 Costs'!D1971/Escalation!$G$3,'2021 Costs'!D1971/Escalation!$H$3))</f>
        <v>357.69766891292829</v>
      </c>
    </row>
    <row r="1972" spans="1:7" x14ac:dyDescent="0.25">
      <c r="A1972" t="s">
        <v>3</v>
      </c>
      <c r="B1972" t="s">
        <v>9</v>
      </c>
      <c r="C1972" t="s">
        <v>26</v>
      </c>
      <c r="D1972" s="15">
        <v>609</v>
      </c>
      <c r="E1972" t="s">
        <v>21</v>
      </c>
      <c r="F1972" s="2">
        <v>44510</v>
      </c>
      <c r="G1972" s="15">
        <f>IF(A1972="2020",D1972/Escalation!$F$3,IF('2021 Costs'!A1972="2021",'2021 Costs'!D1972/Escalation!$G$3,'2021 Costs'!D1972/Escalation!$H$3))</f>
        <v>635.92886156560598</v>
      </c>
    </row>
    <row r="1973" spans="1:7" x14ac:dyDescent="0.25">
      <c r="A1973" t="s">
        <v>3</v>
      </c>
      <c r="B1973" t="s">
        <v>9</v>
      </c>
      <c r="C1973" t="s">
        <v>26</v>
      </c>
      <c r="D1973" s="15">
        <v>48.72</v>
      </c>
      <c r="E1973" t="s">
        <v>21</v>
      </c>
      <c r="F1973" s="2">
        <v>44510</v>
      </c>
      <c r="G1973" s="15">
        <f>IF(A1973="2020",D1973/Escalation!$F$3,IF('2021 Costs'!A1973="2021",'2021 Costs'!D1973/Escalation!$G$3,'2021 Costs'!D1973/Escalation!$H$3))</f>
        <v>50.874308925248478</v>
      </c>
    </row>
    <row r="1974" spans="1:7" x14ac:dyDescent="0.25">
      <c r="A1974" t="s">
        <v>3</v>
      </c>
      <c r="B1974" t="s">
        <v>9</v>
      </c>
      <c r="C1974" t="s">
        <v>28</v>
      </c>
      <c r="D1974" s="15">
        <v>6630</v>
      </c>
      <c r="E1974" t="s">
        <v>21</v>
      </c>
      <c r="F1974" s="2">
        <v>44510</v>
      </c>
      <c r="G1974" s="15">
        <f>IF(A1974="2020",D1974/Escalation!$F$3,IF('2021 Costs'!A1974="2021",'2021 Costs'!D1974/Escalation!$G$3,'2021 Costs'!D1974/Escalation!$H$3))</f>
        <v>6923.1664239408337</v>
      </c>
    </row>
    <row r="1975" spans="1:7" x14ac:dyDescent="0.25">
      <c r="A1975" t="s">
        <v>3</v>
      </c>
      <c r="B1975" t="s">
        <v>9</v>
      </c>
      <c r="C1975" t="s">
        <v>28</v>
      </c>
      <c r="D1975" s="15">
        <v>1410</v>
      </c>
      <c r="E1975" t="s">
        <v>21</v>
      </c>
      <c r="F1975" s="2">
        <v>44510</v>
      </c>
      <c r="G1975" s="15">
        <f>IF(A1975="2020",D1975/Escalation!$F$3,IF('2021 Costs'!A1975="2021",'2021 Costs'!D1975/Escalation!$G$3,'2021 Costs'!D1975/Escalation!$H$3))</f>
        <v>1472.3476105213538</v>
      </c>
    </row>
    <row r="1976" spans="1:7" x14ac:dyDescent="0.25">
      <c r="A1976" t="s">
        <v>3</v>
      </c>
      <c r="B1976" t="s">
        <v>9</v>
      </c>
      <c r="C1976" t="s">
        <v>27</v>
      </c>
      <c r="D1976" s="15">
        <v>24293.83</v>
      </c>
      <c r="E1976" t="s">
        <v>21</v>
      </c>
      <c r="F1976" s="2">
        <v>44510</v>
      </c>
      <c r="G1976" s="15">
        <f>IF(A1976="2020",D1976/Escalation!$F$3,IF('2021 Costs'!A1976="2021",'2021 Costs'!D1976/Escalation!$G$3,'2021 Costs'!D1976/Escalation!$H$3))</f>
        <v>25368.058546746088</v>
      </c>
    </row>
    <row r="1977" spans="1:7" x14ac:dyDescent="0.25">
      <c r="A1977" t="s">
        <v>3</v>
      </c>
      <c r="B1977" t="s">
        <v>9</v>
      </c>
      <c r="C1977" t="s">
        <v>27</v>
      </c>
      <c r="D1977" s="15">
        <v>2155.52</v>
      </c>
      <c r="E1977" t="s">
        <v>21</v>
      </c>
      <c r="F1977" s="2">
        <v>44510</v>
      </c>
      <c r="G1977" s="15">
        <f>IF(A1977="2020",D1977/Escalation!$F$3,IF('2021 Costs'!A1977="2021",'2021 Costs'!D1977/Escalation!$G$3,'2021 Costs'!D1977/Escalation!$H$3))</f>
        <v>2250.8331357666584</v>
      </c>
    </row>
    <row r="1978" spans="1:7" x14ac:dyDescent="0.25">
      <c r="A1978" t="s">
        <v>3</v>
      </c>
      <c r="B1978" t="s">
        <v>9</v>
      </c>
      <c r="C1978" t="s">
        <v>27</v>
      </c>
      <c r="D1978" s="15">
        <v>3322.34</v>
      </c>
      <c r="E1978" t="s">
        <v>21</v>
      </c>
      <c r="F1978" s="2">
        <v>44510</v>
      </c>
      <c r="G1978" s="15">
        <f>IF(A1978="2020",D1978/Escalation!$F$3,IF('2021 Costs'!A1978="2021",'2021 Costs'!D1978/Escalation!$G$3,'2021 Costs'!D1978/Escalation!$H$3))</f>
        <v>3469.2477732904363</v>
      </c>
    </row>
    <row r="1979" spans="1:7" x14ac:dyDescent="0.25">
      <c r="A1979" t="s">
        <v>3</v>
      </c>
      <c r="B1979" t="s">
        <v>9</v>
      </c>
      <c r="C1979" t="s">
        <v>27</v>
      </c>
      <c r="D1979" s="15">
        <v>23088</v>
      </c>
      <c r="E1979" t="s">
        <v>21</v>
      </c>
      <c r="F1979" s="2">
        <v>44510</v>
      </c>
      <c r="G1979" s="15">
        <f>IF(A1979="2020",D1979/Escalation!$F$3,IF('2021 Costs'!A1979="2021",'2021 Costs'!D1979/Escalation!$G$3,'2021 Costs'!D1979/Escalation!$H$3))</f>
        <v>24108.90895866455</v>
      </c>
    </row>
    <row r="1980" spans="1:7" x14ac:dyDescent="0.25">
      <c r="A1980" t="s">
        <v>3</v>
      </c>
      <c r="B1980" t="s">
        <v>9</v>
      </c>
      <c r="C1980" t="s">
        <v>27</v>
      </c>
      <c r="D1980" s="15">
        <v>29999.91</v>
      </c>
      <c r="E1980" t="s">
        <v>21</v>
      </c>
      <c r="F1980" s="2">
        <v>44510</v>
      </c>
      <c r="G1980" s="15">
        <f>IF(A1980="2020",D1980/Escalation!$F$3,IF('2021 Costs'!A1980="2021",'2021 Costs'!D1980/Escalation!$G$3,'2021 Costs'!D1980/Escalation!$H$3))</f>
        <v>31326.45092507494</v>
      </c>
    </row>
    <row r="1981" spans="1:7" x14ac:dyDescent="0.25">
      <c r="A1981" t="s">
        <v>3</v>
      </c>
      <c r="B1981" t="s">
        <v>9</v>
      </c>
      <c r="C1981" t="s">
        <v>27</v>
      </c>
      <c r="D1981" s="15">
        <v>74540.800000000003</v>
      </c>
      <c r="E1981" t="s">
        <v>21</v>
      </c>
      <c r="F1981" s="2">
        <v>44510</v>
      </c>
      <c r="G1981" s="15">
        <f>IF(A1981="2020",D1981/Escalation!$F$3,IF('2021 Costs'!A1981="2021",'2021 Costs'!D1981/Escalation!$G$3,'2021 Costs'!D1981/Escalation!$H$3))</f>
        <v>77836.857281099379</v>
      </c>
    </row>
    <row r="1982" spans="1:7" x14ac:dyDescent="0.25">
      <c r="A1982" t="s">
        <v>3</v>
      </c>
      <c r="B1982" t="s">
        <v>9</v>
      </c>
      <c r="C1982" t="s">
        <v>27</v>
      </c>
      <c r="D1982" s="15">
        <v>58678.559999999998</v>
      </c>
      <c r="E1982" t="s">
        <v>21</v>
      </c>
      <c r="F1982" s="2">
        <v>44510</v>
      </c>
      <c r="G1982" s="15">
        <f>IF(A1982="2020",D1982/Escalation!$F$3,IF('2021 Costs'!A1982="2021",'2021 Costs'!D1982/Escalation!$G$3,'2021 Costs'!D1982/Escalation!$H$3))</f>
        <v>61273.218159456657</v>
      </c>
    </row>
    <row r="1983" spans="1:7" x14ac:dyDescent="0.25">
      <c r="A1983" t="s">
        <v>3</v>
      </c>
      <c r="B1983" t="s">
        <v>9</v>
      </c>
      <c r="C1983" t="s">
        <v>27</v>
      </c>
      <c r="D1983" s="15">
        <v>5954.08</v>
      </c>
      <c r="E1983" t="s">
        <v>21</v>
      </c>
      <c r="F1983" s="2">
        <v>44510</v>
      </c>
      <c r="G1983" s="15">
        <f>IF(A1983="2020",D1983/Escalation!$F$3,IF('2021 Costs'!A1983="2021",'2021 Costs'!D1983/Escalation!$G$3,'2021 Costs'!D1983/Escalation!$H$3))</f>
        <v>6217.3584828744551</v>
      </c>
    </row>
    <row r="1984" spans="1:7" x14ac:dyDescent="0.25">
      <c r="A1984" t="s">
        <v>3</v>
      </c>
      <c r="B1984" t="s">
        <v>9</v>
      </c>
      <c r="C1984" t="s">
        <v>27</v>
      </c>
      <c r="D1984" s="15">
        <v>17668.240000000002</v>
      </c>
      <c r="E1984" t="s">
        <v>21</v>
      </c>
      <c r="F1984" s="2">
        <v>44510</v>
      </c>
      <c r="G1984" s="15">
        <f>IF(A1984="2020",D1984/Escalation!$F$3,IF('2021 Costs'!A1984="2021",'2021 Costs'!D1984/Escalation!$G$3,'2021 Costs'!D1984/Escalation!$H$3))</f>
        <v>18449.497124906247</v>
      </c>
    </row>
    <row r="1985" spans="1:7" x14ac:dyDescent="0.25">
      <c r="A1985" t="s">
        <v>3</v>
      </c>
      <c r="B1985" t="s">
        <v>9</v>
      </c>
      <c r="C1985" t="s">
        <v>27</v>
      </c>
      <c r="D1985" s="15">
        <v>2155.52</v>
      </c>
      <c r="E1985" t="s">
        <v>21</v>
      </c>
      <c r="F1985" s="2">
        <v>44510</v>
      </c>
      <c r="G1985" s="15">
        <f>IF(A1985="2020",D1985/Escalation!$F$3,IF('2021 Costs'!A1985="2021",'2021 Costs'!D1985/Escalation!$G$3,'2021 Costs'!D1985/Escalation!$H$3))</f>
        <v>2250.8331357666584</v>
      </c>
    </row>
    <row r="1986" spans="1:7" x14ac:dyDescent="0.25">
      <c r="A1986" t="s">
        <v>3</v>
      </c>
      <c r="B1986" t="s">
        <v>9</v>
      </c>
      <c r="C1986" t="s">
        <v>27</v>
      </c>
      <c r="D1986" s="15">
        <v>35086.949999999997</v>
      </c>
      <c r="E1986" t="s">
        <v>21</v>
      </c>
      <c r="F1986" s="2">
        <v>44510</v>
      </c>
      <c r="G1986" s="15">
        <f>IF(A1986="2020",D1986/Escalation!$F$3,IF('2021 Costs'!A1986="2021",'2021 Costs'!D1986/Escalation!$G$3,'2021 Costs'!D1986/Escalation!$H$3))</f>
        <v>36638.430491476749</v>
      </c>
    </row>
    <row r="1987" spans="1:7" x14ac:dyDescent="0.25">
      <c r="A1987" t="s">
        <v>3</v>
      </c>
      <c r="B1987" t="s">
        <v>9</v>
      </c>
      <c r="C1987" t="s">
        <v>27</v>
      </c>
      <c r="D1987" s="15">
        <v>12725.88</v>
      </c>
      <c r="E1987" t="s">
        <v>21</v>
      </c>
      <c r="F1987" s="2">
        <v>44510</v>
      </c>
      <c r="G1987" s="15">
        <f>IF(A1987="2020",D1987/Escalation!$F$3,IF('2021 Costs'!A1987="2021",'2021 Costs'!D1987/Escalation!$G$3,'2021 Costs'!D1987/Escalation!$H$3))</f>
        <v>13288.595042398216</v>
      </c>
    </row>
    <row r="1988" spans="1:7" x14ac:dyDescent="0.25">
      <c r="A1988" t="s">
        <v>3</v>
      </c>
      <c r="B1988" t="s">
        <v>9</v>
      </c>
      <c r="C1988" t="s">
        <v>27</v>
      </c>
      <c r="D1988" s="15">
        <v>14761.44</v>
      </c>
      <c r="E1988" t="s">
        <v>21</v>
      </c>
      <c r="F1988" s="2">
        <v>44510</v>
      </c>
      <c r="G1988" s="15">
        <f>IF(A1988="2020",D1988/Escalation!$F$3,IF('2021 Costs'!A1988="2021",'2021 Costs'!D1988/Escalation!$G$3,'2021 Costs'!D1988/Escalation!$H$3))</f>
        <v>15414.163767272577</v>
      </c>
    </row>
    <row r="1989" spans="1:7" x14ac:dyDescent="0.25">
      <c r="A1989" t="s">
        <v>6</v>
      </c>
      <c r="B1989" t="s">
        <v>9</v>
      </c>
      <c r="C1989" t="s">
        <v>27</v>
      </c>
      <c r="D1989" s="15">
        <v>4123.32</v>
      </c>
      <c r="E1989" t="s">
        <v>21</v>
      </c>
      <c r="F1989" s="2">
        <v>44510</v>
      </c>
      <c r="G1989" s="15">
        <f>IF(A1989="2020",D1989/Escalation!$F$3,IF('2021 Costs'!A1989="2021",'2021 Costs'!D1989/Escalation!$G$3,'2021 Costs'!D1989/Escalation!$H$3))</f>
        <v>4123.32</v>
      </c>
    </row>
    <row r="1990" spans="1:7" x14ac:dyDescent="0.25">
      <c r="A1990" t="s">
        <v>6</v>
      </c>
      <c r="B1990" t="s">
        <v>9</v>
      </c>
      <c r="C1990" t="s">
        <v>27</v>
      </c>
      <c r="D1990" s="15">
        <v>549.26</v>
      </c>
      <c r="E1990" t="s">
        <v>21</v>
      </c>
      <c r="F1990" s="2">
        <v>44510</v>
      </c>
      <c r="G1990" s="15">
        <f>IF(A1990="2020",D1990/Escalation!$F$3,IF('2021 Costs'!A1990="2021",'2021 Costs'!D1990/Escalation!$G$3,'2021 Costs'!D1990/Escalation!$H$3))</f>
        <v>549.26</v>
      </c>
    </row>
    <row r="1991" spans="1:7" x14ac:dyDescent="0.25">
      <c r="A1991" t="s">
        <v>6</v>
      </c>
      <c r="B1991" t="s">
        <v>9</v>
      </c>
      <c r="C1991" t="s">
        <v>27</v>
      </c>
      <c r="D1991" s="15">
        <v>36462.769999999997</v>
      </c>
      <c r="E1991" t="s">
        <v>21</v>
      </c>
      <c r="F1991" s="2">
        <v>44510</v>
      </c>
      <c r="G1991" s="15">
        <f>IF(A1991="2020",D1991/Escalation!$F$3,IF('2021 Costs'!A1991="2021",'2021 Costs'!D1991/Escalation!$G$3,'2021 Costs'!D1991/Escalation!$H$3))</f>
        <v>36462.769999999997</v>
      </c>
    </row>
    <row r="1992" spans="1:7" x14ac:dyDescent="0.25">
      <c r="A1992" t="s">
        <v>6</v>
      </c>
      <c r="B1992" t="s">
        <v>9</v>
      </c>
      <c r="C1992" t="s">
        <v>27</v>
      </c>
      <c r="D1992" s="15">
        <v>13161.5</v>
      </c>
      <c r="E1992" t="s">
        <v>21</v>
      </c>
      <c r="F1992" s="2">
        <v>44510</v>
      </c>
      <c r="G1992" s="15">
        <f>IF(A1992="2020",D1992/Escalation!$F$3,IF('2021 Costs'!A1992="2021",'2021 Costs'!D1992/Escalation!$G$3,'2021 Costs'!D1992/Escalation!$H$3))</f>
        <v>13161.5</v>
      </c>
    </row>
    <row r="1993" spans="1:7" x14ac:dyDescent="0.25">
      <c r="A1993" t="s">
        <v>6</v>
      </c>
      <c r="B1993" t="s">
        <v>9</v>
      </c>
      <c r="C1993" t="s">
        <v>27</v>
      </c>
      <c r="D1993" s="15">
        <v>3156.69</v>
      </c>
      <c r="E1993" t="s">
        <v>21</v>
      </c>
      <c r="F1993" s="2">
        <v>44510</v>
      </c>
      <c r="G1993" s="15">
        <f>IF(A1993="2020",D1993/Escalation!$F$3,IF('2021 Costs'!A1993="2021",'2021 Costs'!D1993/Escalation!$G$3,'2021 Costs'!D1993/Escalation!$H$3))</f>
        <v>3156.69</v>
      </c>
    </row>
    <row r="1994" spans="1:7" x14ac:dyDescent="0.25">
      <c r="A1994" t="s">
        <v>6</v>
      </c>
      <c r="B1994" t="s">
        <v>9</v>
      </c>
      <c r="C1994" t="s">
        <v>27</v>
      </c>
      <c r="D1994" s="15">
        <v>2157.7600000000002</v>
      </c>
      <c r="E1994" t="s">
        <v>21</v>
      </c>
      <c r="F1994" s="2">
        <v>44510</v>
      </c>
      <c r="G1994" s="15">
        <f>IF(A1994="2020",D1994/Escalation!$F$3,IF('2021 Costs'!A1994="2021",'2021 Costs'!D1994/Escalation!$G$3,'2021 Costs'!D1994/Escalation!$H$3))</f>
        <v>2157.7600000000002</v>
      </c>
    </row>
    <row r="1995" spans="1:7" x14ac:dyDescent="0.25">
      <c r="A1995" t="s">
        <v>6</v>
      </c>
      <c r="B1995" t="s">
        <v>9</v>
      </c>
      <c r="C1995" t="s">
        <v>27</v>
      </c>
      <c r="D1995" s="15">
        <v>4089.69</v>
      </c>
      <c r="E1995" t="s">
        <v>21</v>
      </c>
      <c r="F1995" s="2">
        <v>44510</v>
      </c>
      <c r="G1995" s="15">
        <f>IF(A1995="2020",D1995/Escalation!$F$3,IF('2021 Costs'!A1995="2021",'2021 Costs'!D1995/Escalation!$G$3,'2021 Costs'!D1995/Escalation!$H$3))</f>
        <v>4089.69</v>
      </c>
    </row>
    <row r="1996" spans="1:7" x14ac:dyDescent="0.25">
      <c r="A1996" t="s">
        <v>6</v>
      </c>
      <c r="B1996" t="s">
        <v>9</v>
      </c>
      <c r="C1996" t="s">
        <v>27</v>
      </c>
      <c r="D1996" s="15">
        <v>429.84</v>
      </c>
      <c r="E1996" t="s">
        <v>21</v>
      </c>
      <c r="F1996" s="2">
        <v>44510</v>
      </c>
      <c r="G1996" s="15">
        <f>IF(A1996="2020",D1996/Escalation!$F$3,IF('2021 Costs'!A1996="2021",'2021 Costs'!D1996/Escalation!$G$3,'2021 Costs'!D1996/Escalation!$H$3))</f>
        <v>429.84</v>
      </c>
    </row>
    <row r="1997" spans="1:7" x14ac:dyDescent="0.25">
      <c r="A1997" t="s">
        <v>6</v>
      </c>
      <c r="B1997" t="s">
        <v>9</v>
      </c>
      <c r="C1997" t="s">
        <v>27</v>
      </c>
      <c r="D1997" s="15">
        <v>19253.12</v>
      </c>
      <c r="E1997" t="s">
        <v>21</v>
      </c>
      <c r="F1997" s="2">
        <v>44510</v>
      </c>
      <c r="G1997" s="15">
        <f>IF(A1997="2020",D1997/Escalation!$F$3,IF('2021 Costs'!A1997="2021",'2021 Costs'!D1997/Escalation!$G$3,'2021 Costs'!D1997/Escalation!$H$3))</f>
        <v>19253.12</v>
      </c>
    </row>
    <row r="1998" spans="1:7" x14ac:dyDescent="0.25">
      <c r="A1998" t="s">
        <v>6</v>
      </c>
      <c r="B1998" t="s">
        <v>9</v>
      </c>
      <c r="C1998" t="s">
        <v>27</v>
      </c>
      <c r="D1998" s="15">
        <v>43600.46</v>
      </c>
      <c r="E1998" t="s">
        <v>21</v>
      </c>
      <c r="F1998" s="2">
        <v>44510</v>
      </c>
      <c r="G1998" s="15">
        <f>IF(A1998="2020",D1998/Escalation!$F$3,IF('2021 Costs'!A1998="2021",'2021 Costs'!D1998/Escalation!$G$3,'2021 Costs'!D1998/Escalation!$H$3))</f>
        <v>43600.46</v>
      </c>
    </row>
    <row r="1999" spans="1:7" x14ac:dyDescent="0.25">
      <c r="A1999" t="s">
        <v>6</v>
      </c>
      <c r="B1999" t="s">
        <v>9</v>
      </c>
      <c r="C1999" t="s">
        <v>27</v>
      </c>
      <c r="D1999" s="15">
        <v>3832.65</v>
      </c>
      <c r="E1999" t="s">
        <v>21</v>
      </c>
      <c r="F1999" s="2">
        <v>44510</v>
      </c>
      <c r="G1999" s="15">
        <f>IF(A1999="2020",D1999/Escalation!$F$3,IF('2021 Costs'!A1999="2021",'2021 Costs'!D1999/Escalation!$G$3,'2021 Costs'!D1999/Escalation!$H$3))</f>
        <v>3832.65</v>
      </c>
    </row>
    <row r="2000" spans="1:7" x14ac:dyDescent="0.25">
      <c r="A2000" t="s">
        <v>6</v>
      </c>
      <c r="B2000" t="s">
        <v>9</v>
      </c>
      <c r="C2000" t="s">
        <v>27</v>
      </c>
      <c r="D2000" s="15">
        <v>302.48</v>
      </c>
      <c r="E2000" t="s">
        <v>21</v>
      </c>
      <c r="F2000" s="2">
        <v>44510</v>
      </c>
      <c r="G2000" s="15">
        <f>IF(A2000="2020",D2000/Escalation!$F$3,IF('2021 Costs'!A2000="2021",'2021 Costs'!D2000/Escalation!$G$3,'2021 Costs'!D2000/Escalation!$H$3))</f>
        <v>302.48</v>
      </c>
    </row>
    <row r="2001" spans="1:7" x14ac:dyDescent="0.25">
      <c r="A2001" t="s">
        <v>6</v>
      </c>
      <c r="B2001" t="s">
        <v>9</v>
      </c>
      <c r="C2001" t="s">
        <v>27</v>
      </c>
      <c r="D2001" s="15">
        <v>27577.200000000001</v>
      </c>
      <c r="E2001" t="s">
        <v>21</v>
      </c>
      <c r="F2001" s="2">
        <v>44510</v>
      </c>
      <c r="G2001" s="15">
        <f>IF(A2001="2020",D2001/Escalation!$F$3,IF('2021 Costs'!A2001="2021",'2021 Costs'!D2001/Escalation!$G$3,'2021 Costs'!D2001/Escalation!$H$3))</f>
        <v>27577.200000000001</v>
      </c>
    </row>
    <row r="2002" spans="1:7" x14ac:dyDescent="0.25">
      <c r="A2002" t="s">
        <v>6</v>
      </c>
      <c r="B2002" t="s">
        <v>9</v>
      </c>
      <c r="C2002" t="s">
        <v>27</v>
      </c>
      <c r="D2002" s="15">
        <v>4767.84</v>
      </c>
      <c r="E2002" t="s">
        <v>21</v>
      </c>
      <c r="F2002" s="2">
        <v>44510</v>
      </c>
      <c r="G2002" s="15">
        <f>IF(A2002="2020",D2002/Escalation!$F$3,IF('2021 Costs'!A2002="2021",'2021 Costs'!D2002/Escalation!$G$3,'2021 Costs'!D2002/Escalation!$H$3))</f>
        <v>4767.84</v>
      </c>
    </row>
    <row r="2003" spans="1:7" x14ac:dyDescent="0.25">
      <c r="A2003" t="s">
        <v>6</v>
      </c>
      <c r="B2003" t="s">
        <v>9</v>
      </c>
      <c r="C2003" t="s">
        <v>27</v>
      </c>
      <c r="D2003" s="15">
        <v>4770.8999999999996</v>
      </c>
      <c r="E2003" t="s">
        <v>21</v>
      </c>
      <c r="F2003" s="2">
        <v>44510</v>
      </c>
      <c r="G2003" s="15">
        <f>IF(A2003="2020",D2003/Escalation!$F$3,IF('2021 Costs'!A2003="2021",'2021 Costs'!D2003/Escalation!$G$3,'2021 Costs'!D2003/Escalation!$H$3))</f>
        <v>4770.8999999999996</v>
      </c>
    </row>
    <row r="2004" spans="1:7" x14ac:dyDescent="0.25">
      <c r="A2004" t="s">
        <v>6</v>
      </c>
      <c r="B2004" t="s">
        <v>9</v>
      </c>
      <c r="C2004" t="s">
        <v>27</v>
      </c>
      <c r="D2004" s="15">
        <v>3180</v>
      </c>
      <c r="E2004" t="s">
        <v>21</v>
      </c>
      <c r="F2004" s="2">
        <v>44510</v>
      </c>
      <c r="G2004" s="15">
        <f>IF(A2004="2020",D2004/Escalation!$F$3,IF('2021 Costs'!A2004="2021",'2021 Costs'!D2004/Escalation!$G$3,'2021 Costs'!D2004/Escalation!$H$3))</f>
        <v>3180</v>
      </c>
    </row>
    <row r="2005" spans="1:7" x14ac:dyDescent="0.25">
      <c r="A2005" t="s">
        <v>6</v>
      </c>
      <c r="B2005" t="s">
        <v>9</v>
      </c>
      <c r="C2005" t="s">
        <v>27</v>
      </c>
      <c r="D2005" s="15">
        <v>1574.8</v>
      </c>
      <c r="E2005" t="s">
        <v>21</v>
      </c>
      <c r="F2005" s="2">
        <v>44510</v>
      </c>
      <c r="G2005" s="15">
        <f>IF(A2005="2020",D2005/Escalation!$F$3,IF('2021 Costs'!A2005="2021",'2021 Costs'!D2005/Escalation!$G$3,'2021 Costs'!D2005/Escalation!$H$3))</f>
        <v>1574.8</v>
      </c>
    </row>
    <row r="2006" spans="1:7" x14ac:dyDescent="0.25">
      <c r="A2006" t="s">
        <v>6</v>
      </c>
      <c r="B2006" t="s">
        <v>9</v>
      </c>
      <c r="C2006" t="s">
        <v>27</v>
      </c>
      <c r="D2006" s="15">
        <v>5507.32</v>
      </c>
      <c r="E2006" t="s">
        <v>21</v>
      </c>
      <c r="F2006" s="2">
        <v>44510</v>
      </c>
      <c r="G2006" s="15">
        <f>IF(A2006="2020",D2006/Escalation!$F$3,IF('2021 Costs'!A2006="2021",'2021 Costs'!D2006/Escalation!$G$3,'2021 Costs'!D2006/Escalation!$H$3))</f>
        <v>5507.32</v>
      </c>
    </row>
    <row r="2007" spans="1:7" x14ac:dyDescent="0.25">
      <c r="A2007" t="s">
        <v>6</v>
      </c>
      <c r="B2007" t="s">
        <v>9</v>
      </c>
      <c r="C2007" t="s">
        <v>27</v>
      </c>
      <c r="D2007" s="15">
        <v>8734.5300000000007</v>
      </c>
      <c r="E2007" t="s">
        <v>21</v>
      </c>
      <c r="F2007" s="2">
        <v>44510</v>
      </c>
      <c r="G2007" s="15">
        <f>IF(A2007="2020",D2007/Escalation!$F$3,IF('2021 Costs'!A2007="2021",'2021 Costs'!D2007/Escalation!$G$3,'2021 Costs'!D2007/Escalation!$H$3))</f>
        <v>8734.5300000000007</v>
      </c>
    </row>
    <row r="2008" spans="1:7" x14ac:dyDescent="0.25">
      <c r="A2008" t="s">
        <v>6</v>
      </c>
      <c r="B2008" t="s">
        <v>9</v>
      </c>
      <c r="C2008" t="s">
        <v>27</v>
      </c>
      <c r="D2008" s="15">
        <v>3030.84</v>
      </c>
      <c r="E2008" t="s">
        <v>21</v>
      </c>
      <c r="F2008" s="2">
        <v>44510</v>
      </c>
      <c r="G2008" s="15">
        <f>IF(A2008="2020",D2008/Escalation!$F$3,IF('2021 Costs'!A2008="2021",'2021 Costs'!D2008/Escalation!$G$3,'2021 Costs'!D2008/Escalation!$H$3))</f>
        <v>3030.84</v>
      </c>
    </row>
    <row r="2009" spans="1:7" x14ac:dyDescent="0.25">
      <c r="A2009" t="s">
        <v>6</v>
      </c>
      <c r="B2009" t="s">
        <v>9</v>
      </c>
      <c r="C2009" t="s">
        <v>27</v>
      </c>
      <c r="D2009" s="15">
        <v>38430.720000000001</v>
      </c>
      <c r="E2009" t="s">
        <v>21</v>
      </c>
      <c r="F2009" s="2">
        <v>44510</v>
      </c>
      <c r="G2009" s="15">
        <f>IF(A2009="2020",D2009/Escalation!$F$3,IF('2021 Costs'!A2009="2021",'2021 Costs'!D2009/Escalation!$G$3,'2021 Costs'!D2009/Escalation!$H$3))</f>
        <v>38430.720000000001</v>
      </c>
    </row>
    <row r="2010" spans="1:7" x14ac:dyDescent="0.25">
      <c r="A2010" t="s">
        <v>6</v>
      </c>
      <c r="B2010" t="s">
        <v>9</v>
      </c>
      <c r="C2010" t="s">
        <v>27</v>
      </c>
      <c r="D2010" s="15">
        <v>1287.83</v>
      </c>
      <c r="E2010" t="s">
        <v>21</v>
      </c>
      <c r="F2010" s="2">
        <v>44510</v>
      </c>
      <c r="G2010" s="15">
        <f>IF(A2010="2020",D2010/Escalation!$F$3,IF('2021 Costs'!A2010="2021",'2021 Costs'!D2010/Escalation!$G$3,'2021 Costs'!D2010/Escalation!$H$3))</f>
        <v>1287.83</v>
      </c>
    </row>
    <row r="2011" spans="1:7" x14ac:dyDescent="0.25">
      <c r="A2011" t="s">
        <v>6</v>
      </c>
      <c r="B2011" t="s">
        <v>9</v>
      </c>
      <c r="C2011" t="s">
        <v>27</v>
      </c>
      <c r="D2011" s="15">
        <v>21660.39</v>
      </c>
      <c r="E2011" t="s">
        <v>21</v>
      </c>
      <c r="F2011" s="2">
        <v>44510</v>
      </c>
      <c r="G2011" s="15">
        <f>IF(A2011="2020",D2011/Escalation!$F$3,IF('2021 Costs'!A2011="2021",'2021 Costs'!D2011/Escalation!$G$3,'2021 Costs'!D2011/Escalation!$H$3))</f>
        <v>21660.39</v>
      </c>
    </row>
    <row r="2012" spans="1:7" x14ac:dyDescent="0.25">
      <c r="A2012" t="s">
        <v>6</v>
      </c>
      <c r="B2012" t="s">
        <v>9</v>
      </c>
      <c r="C2012" t="s">
        <v>27</v>
      </c>
      <c r="D2012" s="15">
        <v>2400</v>
      </c>
      <c r="E2012" t="s">
        <v>21</v>
      </c>
      <c r="F2012" s="2">
        <v>44510</v>
      </c>
      <c r="G2012" s="15">
        <f>IF(A2012="2020",D2012/Escalation!$F$3,IF('2021 Costs'!A2012="2021",'2021 Costs'!D2012/Escalation!$G$3,'2021 Costs'!D2012/Escalation!$H$3))</f>
        <v>2400</v>
      </c>
    </row>
    <row r="2013" spans="1:7" x14ac:dyDescent="0.25">
      <c r="A2013" t="s">
        <v>6</v>
      </c>
      <c r="B2013" t="s">
        <v>9</v>
      </c>
      <c r="C2013" t="s">
        <v>27</v>
      </c>
      <c r="D2013" s="15">
        <v>672.46</v>
      </c>
      <c r="E2013" t="s">
        <v>21</v>
      </c>
      <c r="F2013" s="2">
        <v>44510</v>
      </c>
      <c r="G2013" s="15">
        <f>IF(A2013="2020",D2013/Escalation!$F$3,IF('2021 Costs'!A2013="2021",'2021 Costs'!D2013/Escalation!$G$3,'2021 Costs'!D2013/Escalation!$H$3))</f>
        <v>672.46</v>
      </c>
    </row>
    <row r="2014" spans="1:7" x14ac:dyDescent="0.25">
      <c r="A2014" t="s">
        <v>6</v>
      </c>
      <c r="B2014" t="s">
        <v>9</v>
      </c>
      <c r="C2014" t="s">
        <v>27</v>
      </c>
      <c r="D2014" s="15">
        <v>12446.9</v>
      </c>
      <c r="E2014" t="s">
        <v>21</v>
      </c>
      <c r="F2014" s="2">
        <v>44510</v>
      </c>
      <c r="G2014" s="15">
        <f>IF(A2014="2020",D2014/Escalation!$F$3,IF('2021 Costs'!A2014="2021",'2021 Costs'!D2014/Escalation!$G$3,'2021 Costs'!D2014/Escalation!$H$3))</f>
        <v>12446.9</v>
      </c>
    </row>
    <row r="2015" spans="1:7" x14ac:dyDescent="0.25">
      <c r="A2015" t="s">
        <v>6</v>
      </c>
      <c r="B2015" t="s">
        <v>9</v>
      </c>
      <c r="C2015" t="s">
        <v>27</v>
      </c>
      <c r="D2015" s="15">
        <v>13205.6</v>
      </c>
      <c r="E2015" t="s">
        <v>21</v>
      </c>
      <c r="F2015" s="2">
        <v>44510</v>
      </c>
      <c r="G2015" s="15">
        <f>IF(A2015="2020",D2015/Escalation!$F$3,IF('2021 Costs'!A2015="2021",'2021 Costs'!D2015/Escalation!$G$3,'2021 Costs'!D2015/Escalation!$H$3))</f>
        <v>13205.6</v>
      </c>
    </row>
    <row r="2016" spans="1:7" x14ac:dyDescent="0.25">
      <c r="A2016" t="s">
        <v>6</v>
      </c>
      <c r="B2016" t="s">
        <v>9</v>
      </c>
      <c r="C2016" t="s">
        <v>27</v>
      </c>
      <c r="D2016" s="15">
        <v>32098.95</v>
      </c>
      <c r="E2016" t="s">
        <v>21</v>
      </c>
      <c r="F2016" s="2">
        <v>44510</v>
      </c>
      <c r="G2016" s="15">
        <f>IF(A2016="2020",D2016/Escalation!$F$3,IF('2021 Costs'!A2016="2021",'2021 Costs'!D2016/Escalation!$G$3,'2021 Costs'!D2016/Escalation!$H$3))</f>
        <v>32098.95</v>
      </c>
    </row>
    <row r="2017" spans="1:7" x14ac:dyDescent="0.25">
      <c r="A2017" t="s">
        <v>6</v>
      </c>
      <c r="B2017" t="s">
        <v>9</v>
      </c>
      <c r="C2017" t="s">
        <v>27</v>
      </c>
      <c r="D2017" s="15">
        <v>207.88</v>
      </c>
      <c r="E2017" t="s">
        <v>21</v>
      </c>
      <c r="F2017" s="2">
        <v>44510</v>
      </c>
      <c r="G2017" s="15">
        <f>IF(A2017="2020",D2017/Escalation!$F$3,IF('2021 Costs'!A2017="2021",'2021 Costs'!D2017/Escalation!$G$3,'2021 Costs'!D2017/Escalation!$H$3))</f>
        <v>207.88</v>
      </c>
    </row>
    <row r="2018" spans="1:7" x14ac:dyDescent="0.25">
      <c r="A2018" t="s">
        <v>6</v>
      </c>
      <c r="B2018" t="s">
        <v>9</v>
      </c>
      <c r="C2018" t="s">
        <v>27</v>
      </c>
      <c r="D2018" s="15">
        <v>2592.39</v>
      </c>
      <c r="E2018" t="s">
        <v>21</v>
      </c>
      <c r="F2018" s="2">
        <v>44510</v>
      </c>
      <c r="G2018" s="15">
        <f>IF(A2018="2020",D2018/Escalation!$F$3,IF('2021 Costs'!A2018="2021",'2021 Costs'!D2018/Escalation!$G$3,'2021 Costs'!D2018/Escalation!$H$3))</f>
        <v>2592.39</v>
      </c>
    </row>
    <row r="2019" spans="1:7" x14ac:dyDescent="0.25">
      <c r="A2019" t="s">
        <v>6</v>
      </c>
      <c r="B2019" t="s">
        <v>9</v>
      </c>
      <c r="C2019" t="s">
        <v>27</v>
      </c>
      <c r="D2019" s="15">
        <v>8165.2</v>
      </c>
      <c r="E2019" t="s">
        <v>21</v>
      </c>
      <c r="F2019" s="2">
        <v>44510</v>
      </c>
      <c r="G2019" s="15">
        <f>IF(A2019="2020",D2019/Escalation!$F$3,IF('2021 Costs'!A2019="2021",'2021 Costs'!D2019/Escalation!$G$3,'2021 Costs'!D2019/Escalation!$H$3))</f>
        <v>8165.2</v>
      </c>
    </row>
    <row r="2020" spans="1:7" x14ac:dyDescent="0.25">
      <c r="A2020" t="s">
        <v>6</v>
      </c>
      <c r="B2020" t="s">
        <v>9</v>
      </c>
      <c r="C2020" t="s">
        <v>27</v>
      </c>
      <c r="D2020" s="15">
        <v>1230.46</v>
      </c>
      <c r="E2020" t="s">
        <v>21</v>
      </c>
      <c r="F2020" s="2">
        <v>44510</v>
      </c>
      <c r="G2020" s="15">
        <f>IF(A2020="2020",D2020/Escalation!$F$3,IF('2021 Costs'!A2020="2021",'2021 Costs'!D2020/Escalation!$G$3,'2021 Costs'!D2020/Escalation!$H$3))</f>
        <v>1230.46</v>
      </c>
    </row>
    <row r="2021" spans="1:7" x14ac:dyDescent="0.25">
      <c r="A2021" t="s">
        <v>6</v>
      </c>
      <c r="B2021" t="s">
        <v>9</v>
      </c>
      <c r="C2021" t="s">
        <v>27</v>
      </c>
      <c r="D2021" s="15">
        <v>11953.2</v>
      </c>
      <c r="E2021" t="s">
        <v>21</v>
      </c>
      <c r="F2021" s="2">
        <v>44510</v>
      </c>
      <c r="G2021" s="15">
        <f>IF(A2021="2020",D2021/Escalation!$F$3,IF('2021 Costs'!A2021="2021",'2021 Costs'!D2021/Escalation!$G$3,'2021 Costs'!D2021/Escalation!$H$3))</f>
        <v>11953.2</v>
      </c>
    </row>
    <row r="2022" spans="1:7" x14ac:dyDescent="0.25">
      <c r="A2022" t="s">
        <v>6</v>
      </c>
      <c r="B2022" t="s">
        <v>9</v>
      </c>
      <c r="C2022" t="s">
        <v>27</v>
      </c>
      <c r="D2022" s="15">
        <v>4002.88</v>
      </c>
      <c r="E2022" t="s">
        <v>21</v>
      </c>
      <c r="F2022" s="2">
        <v>44510</v>
      </c>
      <c r="G2022" s="15">
        <f>IF(A2022="2020",D2022/Escalation!$F$3,IF('2021 Costs'!A2022="2021",'2021 Costs'!D2022/Escalation!$G$3,'2021 Costs'!D2022/Escalation!$H$3))</f>
        <v>4002.88</v>
      </c>
    </row>
    <row r="2023" spans="1:7" x14ac:dyDescent="0.25">
      <c r="A2023" t="s">
        <v>6</v>
      </c>
      <c r="B2023" t="s">
        <v>9</v>
      </c>
      <c r="C2023" t="s">
        <v>27</v>
      </c>
      <c r="D2023" s="15">
        <v>1202.94</v>
      </c>
      <c r="E2023" t="s">
        <v>21</v>
      </c>
      <c r="F2023" s="2">
        <v>44510</v>
      </c>
      <c r="G2023" s="15">
        <f>IF(A2023="2020",D2023/Escalation!$F$3,IF('2021 Costs'!A2023="2021",'2021 Costs'!D2023/Escalation!$G$3,'2021 Costs'!D2023/Escalation!$H$3))</f>
        <v>1202.94</v>
      </c>
    </row>
    <row r="2024" spans="1:7" x14ac:dyDescent="0.25">
      <c r="A2024" t="s">
        <v>6</v>
      </c>
      <c r="B2024" t="s">
        <v>9</v>
      </c>
      <c r="C2024" t="s">
        <v>27</v>
      </c>
      <c r="D2024" s="15">
        <v>13280</v>
      </c>
      <c r="E2024" t="s">
        <v>21</v>
      </c>
      <c r="F2024" s="2">
        <v>44510</v>
      </c>
      <c r="G2024" s="15">
        <f>IF(A2024="2020",D2024/Escalation!$F$3,IF('2021 Costs'!A2024="2021",'2021 Costs'!D2024/Escalation!$G$3,'2021 Costs'!D2024/Escalation!$H$3))</f>
        <v>13280</v>
      </c>
    </row>
    <row r="2025" spans="1:7" x14ac:dyDescent="0.25">
      <c r="A2025" t="s">
        <v>6</v>
      </c>
      <c r="B2025" t="s">
        <v>9</v>
      </c>
      <c r="C2025" t="s">
        <v>27</v>
      </c>
      <c r="D2025" s="15">
        <v>10164.92</v>
      </c>
      <c r="E2025" t="s">
        <v>21</v>
      </c>
      <c r="F2025" s="2">
        <v>44510</v>
      </c>
      <c r="G2025" s="15">
        <f>IF(A2025="2020",D2025/Escalation!$F$3,IF('2021 Costs'!A2025="2021",'2021 Costs'!D2025/Escalation!$G$3,'2021 Costs'!D2025/Escalation!$H$3))</f>
        <v>10164.92</v>
      </c>
    </row>
    <row r="2026" spans="1:7" x14ac:dyDescent="0.25">
      <c r="A2026" t="s">
        <v>6</v>
      </c>
      <c r="B2026" t="s">
        <v>9</v>
      </c>
      <c r="C2026" t="s">
        <v>27</v>
      </c>
      <c r="D2026" s="15">
        <v>3878.4</v>
      </c>
      <c r="E2026" t="s">
        <v>21</v>
      </c>
      <c r="F2026" s="2">
        <v>44510</v>
      </c>
      <c r="G2026" s="15">
        <f>IF(A2026="2020",D2026/Escalation!$F$3,IF('2021 Costs'!A2026="2021",'2021 Costs'!D2026/Escalation!$G$3,'2021 Costs'!D2026/Escalation!$H$3))</f>
        <v>3878.4</v>
      </c>
    </row>
    <row r="2027" spans="1:7" x14ac:dyDescent="0.25">
      <c r="A2027" t="s">
        <v>6</v>
      </c>
      <c r="B2027" t="s">
        <v>9</v>
      </c>
      <c r="C2027" t="s">
        <v>27</v>
      </c>
      <c r="D2027" s="15">
        <v>396627.26</v>
      </c>
      <c r="E2027" t="s">
        <v>21</v>
      </c>
      <c r="F2027" s="2">
        <v>44510</v>
      </c>
      <c r="G2027" s="15">
        <f>IF(A2027="2020",D2027/Escalation!$F$3,IF('2021 Costs'!A2027="2021",'2021 Costs'!D2027/Escalation!$G$3,'2021 Costs'!D2027/Escalation!$H$3))</f>
        <v>396627.26</v>
      </c>
    </row>
    <row r="2028" spans="1:7" x14ac:dyDescent="0.25">
      <c r="A2028" t="s">
        <v>3</v>
      </c>
      <c r="B2028" t="s">
        <v>9</v>
      </c>
      <c r="C2028" t="s">
        <v>26</v>
      </c>
      <c r="D2028" s="15">
        <v>103.88</v>
      </c>
      <c r="E2028" t="s">
        <v>21</v>
      </c>
      <c r="F2028" s="2">
        <v>44510</v>
      </c>
      <c r="G2028" s="15">
        <f>IF(A2028="2020",D2028/Escalation!$F$3,IF('2021 Costs'!A2028="2021",'2021 Costs'!D2028/Escalation!$G$3,'2021 Costs'!D2028/Escalation!$H$3))</f>
        <v>108.47338282337464</v>
      </c>
    </row>
    <row r="2029" spans="1:7" x14ac:dyDescent="0.25">
      <c r="A2029" t="s">
        <v>3</v>
      </c>
      <c r="B2029" t="s">
        <v>9</v>
      </c>
      <c r="C2029" t="s">
        <v>26</v>
      </c>
      <c r="D2029" s="15">
        <v>207.76</v>
      </c>
      <c r="E2029" t="s">
        <v>21</v>
      </c>
      <c r="F2029" s="2">
        <v>44510</v>
      </c>
      <c r="G2029" s="15">
        <f>IF(A2029="2020",D2029/Escalation!$F$3,IF('2021 Costs'!A2029="2021",'2021 Costs'!D2029/Escalation!$G$3,'2021 Costs'!D2029/Escalation!$H$3))</f>
        <v>216.94676564674927</v>
      </c>
    </row>
    <row r="2030" spans="1:7" x14ac:dyDescent="0.25">
      <c r="A2030" t="s">
        <v>3</v>
      </c>
      <c r="B2030" t="s">
        <v>9</v>
      </c>
      <c r="C2030" t="s">
        <v>26</v>
      </c>
      <c r="D2030" s="15">
        <v>207.76</v>
      </c>
      <c r="E2030" t="s">
        <v>21</v>
      </c>
      <c r="F2030" s="2">
        <v>44510</v>
      </c>
      <c r="G2030" s="15">
        <f>IF(A2030="2020",D2030/Escalation!$F$3,IF('2021 Costs'!A2030="2021",'2021 Costs'!D2030/Escalation!$G$3,'2021 Costs'!D2030/Escalation!$H$3))</f>
        <v>216.94676564674927</v>
      </c>
    </row>
    <row r="2031" spans="1:7" x14ac:dyDescent="0.25">
      <c r="A2031" t="s">
        <v>3</v>
      </c>
      <c r="B2031" t="s">
        <v>9</v>
      </c>
      <c r="C2031" t="s">
        <v>26</v>
      </c>
      <c r="D2031" s="15">
        <v>51.94</v>
      </c>
      <c r="E2031" t="s">
        <v>21</v>
      </c>
      <c r="F2031" s="2">
        <v>44510</v>
      </c>
      <c r="G2031" s="15">
        <f>IF(A2031="2020",D2031/Escalation!$F$3,IF('2021 Costs'!A2031="2021",'2021 Costs'!D2031/Escalation!$G$3,'2021 Costs'!D2031/Escalation!$H$3))</f>
        <v>54.236691411687318</v>
      </c>
    </row>
    <row r="2032" spans="1:7" x14ac:dyDescent="0.25">
      <c r="A2032" t="s">
        <v>3</v>
      </c>
      <c r="B2032" t="s">
        <v>9</v>
      </c>
      <c r="C2032" t="s">
        <v>26</v>
      </c>
      <c r="D2032" s="15">
        <v>7.58</v>
      </c>
      <c r="E2032" t="s">
        <v>21</v>
      </c>
      <c r="F2032" s="2">
        <v>44510</v>
      </c>
      <c r="G2032" s="15">
        <f>IF(A2032="2020",D2032/Escalation!$F$3,IF('2021 Costs'!A2032="2021",'2021 Costs'!D2032/Escalation!$G$3,'2021 Costs'!D2032/Escalation!$H$3))</f>
        <v>7.9151736792566396</v>
      </c>
    </row>
    <row r="2033" spans="1:7" x14ac:dyDescent="0.25">
      <c r="A2033" t="s">
        <v>3</v>
      </c>
      <c r="B2033" t="s">
        <v>9</v>
      </c>
      <c r="C2033" t="s">
        <v>27</v>
      </c>
      <c r="D2033" s="15">
        <v>201.44</v>
      </c>
      <c r="E2033" t="s">
        <v>21</v>
      </c>
      <c r="F2033" s="2">
        <v>44510</v>
      </c>
      <c r="G2033" s="15">
        <f>IF(A2033="2020",D2033/Escalation!$F$3,IF('2021 Costs'!A2033="2021",'2021 Costs'!D2033/Escalation!$G$3,'2021 Costs'!D2033/Escalation!$H$3))</f>
        <v>210.34730685349044</v>
      </c>
    </row>
    <row r="2034" spans="1:7" x14ac:dyDescent="0.25">
      <c r="A2034" t="s">
        <v>3</v>
      </c>
      <c r="B2034" t="s">
        <v>9</v>
      </c>
      <c r="C2034" t="s">
        <v>27</v>
      </c>
      <c r="D2034" s="15">
        <v>-1.75</v>
      </c>
      <c r="E2034" t="s">
        <v>21</v>
      </c>
      <c r="F2034" s="2">
        <v>44510</v>
      </c>
      <c r="G2034" s="15">
        <f>IF(A2034="2020",D2034/Escalation!$F$3,IF('2021 Costs'!A2034="2021",'2021 Costs'!D2034/Escalation!$G$3,'2021 Costs'!D2034/Escalation!$H$3))</f>
        <v>-1.8273817861080632</v>
      </c>
    </row>
    <row r="2035" spans="1:7" x14ac:dyDescent="0.25">
      <c r="A2035" t="s">
        <v>3</v>
      </c>
      <c r="B2035" t="s">
        <v>9</v>
      </c>
      <c r="C2035" t="s">
        <v>27</v>
      </c>
      <c r="D2035" s="15">
        <v>207.08</v>
      </c>
      <c r="E2035" t="s">
        <v>21</v>
      </c>
      <c r="F2035" s="2">
        <v>44510</v>
      </c>
      <c r="G2035" s="15">
        <f>IF(A2035="2020",D2035/Escalation!$F$3,IF('2021 Costs'!A2035="2021",'2021 Costs'!D2035/Escalation!$G$3,'2021 Costs'!D2035/Escalation!$H$3))</f>
        <v>216.23669729557585</v>
      </c>
    </row>
    <row r="2036" spans="1:7" x14ac:dyDescent="0.25">
      <c r="A2036" t="s">
        <v>3</v>
      </c>
      <c r="B2036" t="s">
        <v>9</v>
      </c>
      <c r="C2036" t="s">
        <v>27</v>
      </c>
      <c r="D2036" s="15">
        <v>207.08</v>
      </c>
      <c r="E2036" t="s">
        <v>21</v>
      </c>
      <c r="F2036" s="2">
        <v>44510</v>
      </c>
      <c r="G2036" s="15">
        <f>IF(A2036="2020",D2036/Escalation!$F$3,IF('2021 Costs'!A2036="2021",'2021 Costs'!D2036/Escalation!$G$3,'2021 Costs'!D2036/Escalation!$H$3))</f>
        <v>216.23669729557585</v>
      </c>
    </row>
    <row r="2037" spans="1:7" x14ac:dyDescent="0.25">
      <c r="A2037" t="s">
        <v>3</v>
      </c>
      <c r="B2037" t="s">
        <v>9</v>
      </c>
      <c r="C2037" t="s">
        <v>27</v>
      </c>
      <c r="D2037" s="15">
        <v>207.08</v>
      </c>
      <c r="E2037" t="s">
        <v>21</v>
      </c>
      <c r="F2037" s="2">
        <v>44510</v>
      </c>
      <c r="G2037" s="15">
        <f>IF(A2037="2020",D2037/Escalation!$F$3,IF('2021 Costs'!A2037="2021",'2021 Costs'!D2037/Escalation!$G$3,'2021 Costs'!D2037/Escalation!$H$3))</f>
        <v>216.23669729557585</v>
      </c>
    </row>
    <row r="2038" spans="1:7" x14ac:dyDescent="0.25">
      <c r="A2038" t="s">
        <v>3</v>
      </c>
      <c r="B2038" t="s">
        <v>9</v>
      </c>
      <c r="C2038" t="s">
        <v>27</v>
      </c>
      <c r="D2038" s="15">
        <v>207.08</v>
      </c>
      <c r="E2038" t="s">
        <v>21</v>
      </c>
      <c r="F2038" s="2">
        <v>44510</v>
      </c>
      <c r="G2038" s="15">
        <f>IF(A2038="2020",D2038/Escalation!$F$3,IF('2021 Costs'!A2038="2021",'2021 Costs'!D2038/Escalation!$G$3,'2021 Costs'!D2038/Escalation!$H$3))</f>
        <v>216.23669729557585</v>
      </c>
    </row>
    <row r="2039" spans="1:7" x14ac:dyDescent="0.25">
      <c r="A2039" t="s">
        <v>3</v>
      </c>
      <c r="B2039" t="s">
        <v>9</v>
      </c>
      <c r="C2039" t="s">
        <v>27</v>
      </c>
      <c r="D2039" s="15">
        <v>207.08</v>
      </c>
      <c r="E2039" t="s">
        <v>21</v>
      </c>
      <c r="F2039" s="2">
        <v>44510</v>
      </c>
      <c r="G2039" s="15">
        <f>IF(A2039="2020",D2039/Escalation!$F$3,IF('2021 Costs'!A2039="2021",'2021 Costs'!D2039/Escalation!$G$3,'2021 Costs'!D2039/Escalation!$H$3))</f>
        <v>216.23669729557585</v>
      </c>
    </row>
    <row r="2040" spans="1:7" x14ac:dyDescent="0.25">
      <c r="A2040" t="s">
        <v>3</v>
      </c>
      <c r="B2040" t="s">
        <v>9</v>
      </c>
      <c r="C2040" t="s">
        <v>27</v>
      </c>
      <c r="D2040" s="15">
        <v>207.08</v>
      </c>
      <c r="E2040" t="s">
        <v>21</v>
      </c>
      <c r="F2040" s="2">
        <v>44510</v>
      </c>
      <c r="G2040" s="15">
        <f>IF(A2040="2020",D2040/Escalation!$F$3,IF('2021 Costs'!A2040="2021",'2021 Costs'!D2040/Escalation!$G$3,'2021 Costs'!D2040/Escalation!$H$3))</f>
        <v>216.23669729557585</v>
      </c>
    </row>
    <row r="2041" spans="1:7" x14ac:dyDescent="0.25">
      <c r="A2041" t="s">
        <v>3</v>
      </c>
      <c r="B2041" t="s">
        <v>9</v>
      </c>
      <c r="C2041" t="s">
        <v>27</v>
      </c>
      <c r="D2041" s="15">
        <v>103.54</v>
      </c>
      <c r="E2041" t="s">
        <v>21</v>
      </c>
      <c r="F2041" s="2">
        <v>44510</v>
      </c>
      <c r="G2041" s="15">
        <f>IF(A2041="2020",D2041/Escalation!$F$3,IF('2021 Costs'!A2041="2021",'2021 Costs'!D2041/Escalation!$G$3,'2021 Costs'!D2041/Escalation!$H$3))</f>
        <v>108.11834864778793</v>
      </c>
    </row>
    <row r="2042" spans="1:7" x14ac:dyDescent="0.25">
      <c r="A2042" t="s">
        <v>3</v>
      </c>
      <c r="B2042" t="s">
        <v>9</v>
      </c>
      <c r="C2042" t="s">
        <v>27</v>
      </c>
      <c r="D2042" s="15">
        <v>207.08</v>
      </c>
      <c r="E2042" t="s">
        <v>21</v>
      </c>
      <c r="F2042" s="2">
        <v>44510</v>
      </c>
      <c r="G2042" s="15">
        <f>IF(A2042="2020",D2042/Escalation!$F$3,IF('2021 Costs'!A2042="2021",'2021 Costs'!D2042/Escalation!$G$3,'2021 Costs'!D2042/Escalation!$H$3))</f>
        <v>216.23669729557585</v>
      </c>
    </row>
    <row r="2043" spans="1:7" x14ac:dyDescent="0.25">
      <c r="A2043" t="s">
        <v>3</v>
      </c>
      <c r="B2043" t="s">
        <v>9</v>
      </c>
      <c r="C2043" t="s">
        <v>27</v>
      </c>
      <c r="D2043" s="15">
        <v>51.77</v>
      </c>
      <c r="E2043" t="s">
        <v>21</v>
      </c>
      <c r="F2043" s="2">
        <v>44510</v>
      </c>
      <c r="G2043" s="15">
        <f>IF(A2043="2020",D2043/Escalation!$F$3,IF('2021 Costs'!A2043="2021",'2021 Costs'!D2043/Escalation!$G$3,'2021 Costs'!D2043/Escalation!$H$3))</f>
        <v>54.059174323893963</v>
      </c>
    </row>
    <row r="2044" spans="1:7" x14ac:dyDescent="0.25">
      <c r="A2044" t="s">
        <v>3</v>
      </c>
      <c r="B2044" t="s">
        <v>9</v>
      </c>
      <c r="C2044" t="s">
        <v>27</v>
      </c>
      <c r="D2044" s="15">
        <v>103.54</v>
      </c>
      <c r="E2044" t="s">
        <v>21</v>
      </c>
      <c r="F2044" s="2">
        <v>44510</v>
      </c>
      <c r="G2044" s="15">
        <f>IF(A2044="2020",D2044/Escalation!$F$3,IF('2021 Costs'!A2044="2021",'2021 Costs'!D2044/Escalation!$G$3,'2021 Costs'!D2044/Escalation!$H$3))</f>
        <v>108.11834864778793</v>
      </c>
    </row>
    <row r="2045" spans="1:7" x14ac:dyDescent="0.25">
      <c r="A2045" t="s">
        <v>3</v>
      </c>
      <c r="B2045" t="s">
        <v>9</v>
      </c>
      <c r="C2045" t="s">
        <v>27</v>
      </c>
      <c r="D2045" s="15">
        <v>207.08</v>
      </c>
      <c r="E2045" t="s">
        <v>21</v>
      </c>
      <c r="F2045" s="2">
        <v>44510</v>
      </c>
      <c r="G2045" s="15">
        <f>IF(A2045="2020",D2045/Escalation!$F$3,IF('2021 Costs'!A2045="2021",'2021 Costs'!D2045/Escalation!$G$3,'2021 Costs'!D2045/Escalation!$H$3))</f>
        <v>216.23669729557585</v>
      </c>
    </row>
    <row r="2046" spans="1:7" x14ac:dyDescent="0.25">
      <c r="A2046" t="s">
        <v>3</v>
      </c>
      <c r="B2046" t="s">
        <v>9</v>
      </c>
      <c r="C2046" t="s">
        <v>27</v>
      </c>
      <c r="D2046" s="15">
        <v>51.77</v>
      </c>
      <c r="E2046" t="s">
        <v>21</v>
      </c>
      <c r="F2046" s="2">
        <v>44510</v>
      </c>
      <c r="G2046" s="15">
        <f>IF(A2046="2020",D2046/Escalation!$F$3,IF('2021 Costs'!A2046="2021",'2021 Costs'!D2046/Escalation!$G$3,'2021 Costs'!D2046/Escalation!$H$3))</f>
        <v>54.059174323893963</v>
      </c>
    </row>
    <row r="2047" spans="1:7" x14ac:dyDescent="0.25">
      <c r="A2047" t="s">
        <v>3</v>
      </c>
      <c r="B2047" t="s">
        <v>9</v>
      </c>
      <c r="C2047" t="s">
        <v>27</v>
      </c>
      <c r="D2047" s="15">
        <v>103.54</v>
      </c>
      <c r="E2047" t="s">
        <v>21</v>
      </c>
      <c r="F2047" s="2">
        <v>44510</v>
      </c>
      <c r="G2047" s="15">
        <f>IF(A2047="2020",D2047/Escalation!$F$3,IF('2021 Costs'!A2047="2021",'2021 Costs'!D2047/Escalation!$G$3,'2021 Costs'!D2047/Escalation!$H$3))</f>
        <v>108.11834864778793</v>
      </c>
    </row>
    <row r="2048" spans="1:7" x14ac:dyDescent="0.25">
      <c r="A2048" t="s">
        <v>3</v>
      </c>
      <c r="B2048" t="s">
        <v>9</v>
      </c>
      <c r="C2048" t="s">
        <v>27</v>
      </c>
      <c r="D2048" s="15">
        <v>103.54</v>
      </c>
      <c r="E2048" t="s">
        <v>21</v>
      </c>
      <c r="F2048" s="2">
        <v>44510</v>
      </c>
      <c r="G2048" s="15">
        <f>IF(A2048="2020",D2048/Escalation!$F$3,IF('2021 Costs'!A2048="2021",'2021 Costs'!D2048/Escalation!$G$3,'2021 Costs'!D2048/Escalation!$H$3))</f>
        <v>108.11834864778793</v>
      </c>
    </row>
    <row r="2049" spans="1:7" x14ac:dyDescent="0.25">
      <c r="A2049" t="s">
        <v>3</v>
      </c>
      <c r="B2049" t="s">
        <v>9</v>
      </c>
      <c r="C2049" t="s">
        <v>27</v>
      </c>
      <c r="D2049" s="15">
        <v>103.54</v>
      </c>
      <c r="E2049" t="s">
        <v>21</v>
      </c>
      <c r="F2049" s="2">
        <v>44510</v>
      </c>
      <c r="G2049" s="15">
        <f>IF(A2049="2020",D2049/Escalation!$F$3,IF('2021 Costs'!A2049="2021",'2021 Costs'!D2049/Escalation!$G$3,'2021 Costs'!D2049/Escalation!$H$3))</f>
        <v>108.11834864778793</v>
      </c>
    </row>
    <row r="2050" spans="1:7" x14ac:dyDescent="0.25">
      <c r="A2050" t="s">
        <v>3</v>
      </c>
      <c r="B2050" t="s">
        <v>9</v>
      </c>
      <c r="C2050" t="s">
        <v>27</v>
      </c>
      <c r="D2050" s="15">
        <v>103.54</v>
      </c>
      <c r="E2050" t="s">
        <v>21</v>
      </c>
      <c r="F2050" s="2">
        <v>44510</v>
      </c>
      <c r="G2050" s="15">
        <f>IF(A2050="2020",D2050/Escalation!$F$3,IF('2021 Costs'!A2050="2021",'2021 Costs'!D2050/Escalation!$G$3,'2021 Costs'!D2050/Escalation!$H$3))</f>
        <v>108.11834864778793</v>
      </c>
    </row>
    <row r="2051" spans="1:7" x14ac:dyDescent="0.25">
      <c r="A2051" t="s">
        <v>3</v>
      </c>
      <c r="B2051" t="s">
        <v>9</v>
      </c>
      <c r="C2051" t="s">
        <v>27</v>
      </c>
      <c r="D2051" s="15">
        <v>103.54</v>
      </c>
      <c r="E2051" t="s">
        <v>21</v>
      </c>
      <c r="F2051" s="2">
        <v>44510</v>
      </c>
      <c r="G2051" s="15">
        <f>IF(A2051="2020",D2051/Escalation!$F$3,IF('2021 Costs'!A2051="2021",'2021 Costs'!D2051/Escalation!$G$3,'2021 Costs'!D2051/Escalation!$H$3))</f>
        <v>108.11834864778793</v>
      </c>
    </row>
    <row r="2052" spans="1:7" x14ac:dyDescent="0.25">
      <c r="A2052" t="s">
        <v>3</v>
      </c>
      <c r="B2052" t="s">
        <v>9</v>
      </c>
      <c r="C2052" t="s">
        <v>27</v>
      </c>
      <c r="D2052" s="15">
        <v>103.54</v>
      </c>
      <c r="E2052" t="s">
        <v>21</v>
      </c>
      <c r="F2052" s="2">
        <v>44510</v>
      </c>
      <c r="G2052" s="15">
        <f>IF(A2052="2020",D2052/Escalation!$F$3,IF('2021 Costs'!A2052="2021",'2021 Costs'!D2052/Escalation!$G$3,'2021 Costs'!D2052/Escalation!$H$3))</f>
        <v>108.11834864778793</v>
      </c>
    </row>
    <row r="2053" spans="1:7" x14ac:dyDescent="0.25">
      <c r="A2053" t="s">
        <v>3</v>
      </c>
      <c r="B2053" t="s">
        <v>9</v>
      </c>
      <c r="C2053" t="s">
        <v>27</v>
      </c>
      <c r="D2053" s="15">
        <v>103.54</v>
      </c>
      <c r="E2053" t="s">
        <v>21</v>
      </c>
      <c r="F2053" s="2">
        <v>44510</v>
      </c>
      <c r="G2053" s="15">
        <f>IF(A2053="2020",D2053/Escalation!$F$3,IF('2021 Costs'!A2053="2021",'2021 Costs'!D2053/Escalation!$G$3,'2021 Costs'!D2053/Escalation!$H$3))</f>
        <v>108.11834864778793</v>
      </c>
    </row>
    <row r="2054" spans="1:7" x14ac:dyDescent="0.25">
      <c r="A2054" t="s">
        <v>3</v>
      </c>
      <c r="B2054" t="s">
        <v>9</v>
      </c>
      <c r="C2054" t="s">
        <v>27</v>
      </c>
      <c r="D2054" s="15">
        <v>103.54</v>
      </c>
      <c r="E2054" t="s">
        <v>21</v>
      </c>
      <c r="F2054" s="2">
        <v>44510</v>
      </c>
      <c r="G2054" s="15">
        <f>IF(A2054="2020",D2054/Escalation!$F$3,IF('2021 Costs'!A2054="2021",'2021 Costs'!D2054/Escalation!$G$3,'2021 Costs'!D2054/Escalation!$H$3))</f>
        <v>108.11834864778793</v>
      </c>
    </row>
    <row r="2055" spans="1:7" x14ac:dyDescent="0.25">
      <c r="A2055" t="s">
        <v>3</v>
      </c>
      <c r="B2055" t="s">
        <v>9</v>
      </c>
      <c r="C2055" t="s">
        <v>27</v>
      </c>
      <c r="D2055" s="15">
        <v>103.54</v>
      </c>
      <c r="E2055" t="s">
        <v>21</v>
      </c>
      <c r="F2055" s="2">
        <v>44510</v>
      </c>
      <c r="G2055" s="15">
        <f>IF(A2055="2020",D2055/Escalation!$F$3,IF('2021 Costs'!A2055="2021",'2021 Costs'!D2055/Escalation!$G$3,'2021 Costs'!D2055/Escalation!$H$3))</f>
        <v>108.11834864778793</v>
      </c>
    </row>
    <row r="2056" spans="1:7" x14ac:dyDescent="0.25">
      <c r="A2056" t="s">
        <v>3</v>
      </c>
      <c r="B2056" t="s">
        <v>9</v>
      </c>
      <c r="C2056" t="s">
        <v>27</v>
      </c>
      <c r="D2056" s="15">
        <v>103.54</v>
      </c>
      <c r="E2056" t="s">
        <v>21</v>
      </c>
      <c r="F2056" s="2">
        <v>44510</v>
      </c>
      <c r="G2056" s="15">
        <f>IF(A2056="2020",D2056/Escalation!$F$3,IF('2021 Costs'!A2056="2021",'2021 Costs'!D2056/Escalation!$G$3,'2021 Costs'!D2056/Escalation!$H$3))</f>
        <v>108.11834864778793</v>
      </c>
    </row>
    <row r="2057" spans="1:7" x14ac:dyDescent="0.25">
      <c r="A2057" t="s">
        <v>3</v>
      </c>
      <c r="B2057" t="s">
        <v>9</v>
      </c>
      <c r="C2057" t="s">
        <v>27</v>
      </c>
      <c r="D2057" s="15">
        <v>1.82</v>
      </c>
      <c r="E2057" t="s">
        <v>21</v>
      </c>
      <c r="F2057" s="2">
        <v>44510</v>
      </c>
      <c r="G2057" s="15">
        <f>IF(A2057="2020",D2057/Escalation!$F$3,IF('2021 Costs'!A2057="2021",'2021 Costs'!D2057/Escalation!$G$3,'2021 Costs'!D2057/Escalation!$H$3))</f>
        <v>1.9004770575523859</v>
      </c>
    </row>
    <row r="2058" spans="1:7" x14ac:dyDescent="0.25">
      <c r="A2058" t="s">
        <v>3</v>
      </c>
      <c r="B2058" t="s">
        <v>9</v>
      </c>
      <c r="C2058" t="s">
        <v>27</v>
      </c>
      <c r="D2058" s="15">
        <v>103.54</v>
      </c>
      <c r="E2058" t="s">
        <v>21</v>
      </c>
      <c r="F2058" s="2">
        <v>44510</v>
      </c>
      <c r="G2058" s="15">
        <f>IF(A2058="2020",D2058/Escalation!$F$3,IF('2021 Costs'!A2058="2021",'2021 Costs'!D2058/Escalation!$G$3,'2021 Costs'!D2058/Escalation!$H$3))</f>
        <v>108.11834864778793</v>
      </c>
    </row>
    <row r="2059" spans="1:7" x14ac:dyDescent="0.25">
      <c r="A2059" t="s">
        <v>3</v>
      </c>
      <c r="B2059" t="s">
        <v>9</v>
      </c>
      <c r="C2059" t="s">
        <v>27</v>
      </c>
      <c r="D2059" s="15">
        <v>103.54</v>
      </c>
      <c r="E2059" t="s">
        <v>21</v>
      </c>
      <c r="F2059" s="2">
        <v>44510</v>
      </c>
      <c r="G2059" s="15">
        <f>IF(A2059="2020",D2059/Escalation!$F$3,IF('2021 Costs'!A2059="2021",'2021 Costs'!D2059/Escalation!$G$3,'2021 Costs'!D2059/Escalation!$H$3))</f>
        <v>108.11834864778793</v>
      </c>
    </row>
    <row r="2060" spans="1:7" x14ac:dyDescent="0.25">
      <c r="A2060" t="s">
        <v>3</v>
      </c>
      <c r="B2060" t="s">
        <v>9</v>
      </c>
      <c r="C2060" t="s">
        <v>27</v>
      </c>
      <c r="D2060" s="15">
        <v>103.54</v>
      </c>
      <c r="E2060" t="s">
        <v>21</v>
      </c>
      <c r="F2060" s="2">
        <v>44510</v>
      </c>
      <c r="G2060" s="15">
        <f>IF(A2060="2020",D2060/Escalation!$F$3,IF('2021 Costs'!A2060="2021",'2021 Costs'!D2060/Escalation!$G$3,'2021 Costs'!D2060/Escalation!$H$3))</f>
        <v>108.11834864778793</v>
      </c>
    </row>
    <row r="2061" spans="1:7" x14ac:dyDescent="0.25">
      <c r="A2061" t="s">
        <v>3</v>
      </c>
      <c r="B2061" t="s">
        <v>9</v>
      </c>
      <c r="C2061" t="s">
        <v>27</v>
      </c>
      <c r="D2061" s="15">
        <v>103.54</v>
      </c>
      <c r="E2061" t="s">
        <v>21</v>
      </c>
      <c r="F2061" s="2">
        <v>44510</v>
      </c>
      <c r="G2061" s="15">
        <f>IF(A2061="2020",D2061/Escalation!$F$3,IF('2021 Costs'!A2061="2021",'2021 Costs'!D2061/Escalation!$G$3,'2021 Costs'!D2061/Escalation!$H$3))</f>
        <v>108.11834864778793</v>
      </c>
    </row>
    <row r="2062" spans="1:7" x14ac:dyDescent="0.25">
      <c r="A2062" t="s">
        <v>3</v>
      </c>
      <c r="B2062" t="s">
        <v>9</v>
      </c>
      <c r="C2062" t="s">
        <v>27</v>
      </c>
      <c r="D2062" s="15">
        <v>103.54</v>
      </c>
      <c r="E2062" t="s">
        <v>21</v>
      </c>
      <c r="F2062" s="2">
        <v>44510</v>
      </c>
      <c r="G2062" s="15">
        <f>IF(A2062="2020",D2062/Escalation!$F$3,IF('2021 Costs'!A2062="2021",'2021 Costs'!D2062/Escalation!$G$3,'2021 Costs'!D2062/Escalation!$H$3))</f>
        <v>108.11834864778793</v>
      </c>
    </row>
    <row r="2063" spans="1:7" x14ac:dyDescent="0.25">
      <c r="A2063" t="s">
        <v>3</v>
      </c>
      <c r="B2063" t="s">
        <v>9</v>
      </c>
      <c r="C2063" t="s">
        <v>27</v>
      </c>
      <c r="D2063" s="15">
        <v>207.08</v>
      </c>
      <c r="E2063" t="s">
        <v>21</v>
      </c>
      <c r="F2063" s="2">
        <v>44510</v>
      </c>
      <c r="G2063" s="15">
        <f>IF(A2063="2020",D2063/Escalation!$F$3,IF('2021 Costs'!A2063="2021",'2021 Costs'!D2063/Escalation!$G$3,'2021 Costs'!D2063/Escalation!$H$3))</f>
        <v>216.23669729557585</v>
      </c>
    </row>
    <row r="2064" spans="1:7" x14ac:dyDescent="0.25">
      <c r="A2064" t="s">
        <v>3</v>
      </c>
      <c r="B2064" t="s">
        <v>9</v>
      </c>
      <c r="C2064" t="s">
        <v>27</v>
      </c>
      <c r="D2064" s="15">
        <v>51.77</v>
      </c>
      <c r="E2064" t="s">
        <v>21</v>
      </c>
      <c r="F2064" s="2">
        <v>44510</v>
      </c>
      <c r="G2064" s="15">
        <f>IF(A2064="2020",D2064/Escalation!$F$3,IF('2021 Costs'!A2064="2021",'2021 Costs'!D2064/Escalation!$G$3,'2021 Costs'!D2064/Escalation!$H$3))</f>
        <v>54.059174323893963</v>
      </c>
    </row>
    <row r="2065" spans="1:7" x14ac:dyDescent="0.25">
      <c r="A2065" t="s">
        <v>3</v>
      </c>
      <c r="B2065" t="s">
        <v>9</v>
      </c>
      <c r="C2065" t="s">
        <v>27</v>
      </c>
      <c r="D2065" s="15">
        <v>103.54</v>
      </c>
      <c r="E2065" t="s">
        <v>21</v>
      </c>
      <c r="F2065" s="2">
        <v>44510</v>
      </c>
      <c r="G2065" s="15">
        <f>IF(A2065="2020",D2065/Escalation!$F$3,IF('2021 Costs'!A2065="2021",'2021 Costs'!D2065/Escalation!$G$3,'2021 Costs'!D2065/Escalation!$H$3))</f>
        <v>108.11834864778793</v>
      </c>
    </row>
    <row r="2066" spans="1:7" x14ac:dyDescent="0.25">
      <c r="A2066" t="s">
        <v>3</v>
      </c>
      <c r="B2066" t="s">
        <v>9</v>
      </c>
      <c r="C2066" t="s">
        <v>27</v>
      </c>
      <c r="D2066" s="15">
        <v>207.08</v>
      </c>
      <c r="E2066" t="s">
        <v>21</v>
      </c>
      <c r="F2066" s="2">
        <v>44510</v>
      </c>
      <c r="G2066" s="15">
        <f>IF(A2066="2020",D2066/Escalation!$F$3,IF('2021 Costs'!A2066="2021",'2021 Costs'!D2066/Escalation!$G$3,'2021 Costs'!D2066/Escalation!$H$3))</f>
        <v>216.23669729557585</v>
      </c>
    </row>
    <row r="2067" spans="1:7" x14ac:dyDescent="0.25">
      <c r="A2067" t="s">
        <v>3</v>
      </c>
      <c r="B2067" t="s">
        <v>9</v>
      </c>
      <c r="C2067" t="s">
        <v>27</v>
      </c>
      <c r="D2067" s="15">
        <v>-6.16</v>
      </c>
      <c r="E2067" t="s">
        <v>21</v>
      </c>
      <c r="F2067" s="2">
        <v>44510</v>
      </c>
      <c r="G2067" s="15">
        <f>IF(A2067="2020",D2067/Escalation!$F$3,IF('2021 Costs'!A2067="2021",'2021 Costs'!D2067/Escalation!$G$3,'2021 Costs'!D2067/Escalation!$H$3))</f>
        <v>-6.4323838871003831</v>
      </c>
    </row>
    <row r="2068" spans="1:7" x14ac:dyDescent="0.25">
      <c r="A2068" t="s">
        <v>3</v>
      </c>
      <c r="B2068" t="s">
        <v>9</v>
      </c>
      <c r="C2068" t="s">
        <v>27</v>
      </c>
      <c r="D2068" s="15">
        <v>103.54</v>
      </c>
      <c r="E2068" t="s">
        <v>21</v>
      </c>
      <c r="F2068" s="2">
        <v>44510</v>
      </c>
      <c r="G2068" s="15">
        <f>IF(A2068="2020",D2068/Escalation!$F$3,IF('2021 Costs'!A2068="2021",'2021 Costs'!D2068/Escalation!$G$3,'2021 Costs'!D2068/Escalation!$H$3))</f>
        <v>108.11834864778793</v>
      </c>
    </row>
    <row r="2069" spans="1:7" x14ac:dyDescent="0.25">
      <c r="A2069" t="s">
        <v>3</v>
      </c>
      <c r="B2069" t="s">
        <v>9</v>
      </c>
      <c r="C2069" t="s">
        <v>27</v>
      </c>
      <c r="D2069" s="15">
        <v>103.54</v>
      </c>
      <c r="E2069" t="s">
        <v>21</v>
      </c>
      <c r="F2069" s="2">
        <v>44510</v>
      </c>
      <c r="G2069" s="15">
        <f>IF(A2069="2020",D2069/Escalation!$F$3,IF('2021 Costs'!A2069="2021",'2021 Costs'!D2069/Escalation!$G$3,'2021 Costs'!D2069/Escalation!$H$3))</f>
        <v>108.11834864778793</v>
      </c>
    </row>
    <row r="2070" spans="1:7" x14ac:dyDescent="0.25">
      <c r="A2070" t="s">
        <v>3</v>
      </c>
      <c r="B2070" t="s">
        <v>9</v>
      </c>
      <c r="C2070" t="s">
        <v>27</v>
      </c>
      <c r="D2070" s="15">
        <v>207.08</v>
      </c>
      <c r="E2070" t="s">
        <v>21</v>
      </c>
      <c r="F2070" s="2">
        <v>44510</v>
      </c>
      <c r="G2070" s="15">
        <f>IF(A2070="2020",D2070/Escalation!$F$3,IF('2021 Costs'!A2070="2021",'2021 Costs'!D2070/Escalation!$G$3,'2021 Costs'!D2070/Escalation!$H$3))</f>
        <v>216.23669729557585</v>
      </c>
    </row>
    <row r="2071" spans="1:7" x14ac:dyDescent="0.25">
      <c r="A2071" t="s">
        <v>3</v>
      </c>
      <c r="B2071" t="s">
        <v>9</v>
      </c>
      <c r="C2071" t="s">
        <v>27</v>
      </c>
      <c r="D2071" s="15">
        <v>51.77</v>
      </c>
      <c r="E2071" t="s">
        <v>21</v>
      </c>
      <c r="F2071" s="2">
        <v>44510</v>
      </c>
      <c r="G2071" s="15">
        <f>IF(A2071="2020",D2071/Escalation!$F$3,IF('2021 Costs'!A2071="2021",'2021 Costs'!D2071/Escalation!$G$3,'2021 Costs'!D2071/Escalation!$H$3))</f>
        <v>54.059174323893963</v>
      </c>
    </row>
    <row r="2072" spans="1:7" x14ac:dyDescent="0.25">
      <c r="A2072" t="s">
        <v>3</v>
      </c>
      <c r="B2072" t="s">
        <v>9</v>
      </c>
      <c r="C2072" t="s">
        <v>27</v>
      </c>
      <c r="D2072" s="15">
        <v>155.31</v>
      </c>
      <c r="E2072" t="s">
        <v>21</v>
      </c>
      <c r="F2072" s="2">
        <v>44510</v>
      </c>
      <c r="G2072" s="15">
        <f>IF(A2072="2020",D2072/Escalation!$F$3,IF('2021 Costs'!A2072="2021",'2021 Costs'!D2072/Escalation!$G$3,'2021 Costs'!D2072/Escalation!$H$3))</f>
        <v>162.1775229716819</v>
      </c>
    </row>
    <row r="2073" spans="1:7" x14ac:dyDescent="0.25">
      <c r="A2073" t="s">
        <v>3</v>
      </c>
      <c r="B2073" t="s">
        <v>9</v>
      </c>
      <c r="C2073" t="s">
        <v>27</v>
      </c>
      <c r="D2073" s="15">
        <v>103.54</v>
      </c>
      <c r="E2073" t="s">
        <v>21</v>
      </c>
      <c r="F2073" s="2">
        <v>44510</v>
      </c>
      <c r="G2073" s="15">
        <f>IF(A2073="2020",D2073/Escalation!$F$3,IF('2021 Costs'!A2073="2021",'2021 Costs'!D2073/Escalation!$G$3,'2021 Costs'!D2073/Escalation!$H$3))</f>
        <v>108.11834864778793</v>
      </c>
    </row>
    <row r="2074" spans="1:7" x14ac:dyDescent="0.25">
      <c r="A2074" t="s">
        <v>3</v>
      </c>
      <c r="B2074" t="s">
        <v>9</v>
      </c>
      <c r="C2074" t="s">
        <v>27</v>
      </c>
      <c r="D2074" s="15">
        <v>51.77</v>
      </c>
      <c r="E2074" t="s">
        <v>21</v>
      </c>
      <c r="F2074" s="2">
        <v>44510</v>
      </c>
      <c r="G2074" s="15">
        <f>IF(A2074="2020",D2074/Escalation!$F$3,IF('2021 Costs'!A2074="2021",'2021 Costs'!D2074/Escalation!$G$3,'2021 Costs'!D2074/Escalation!$H$3))</f>
        <v>54.059174323893963</v>
      </c>
    </row>
    <row r="2075" spans="1:7" x14ac:dyDescent="0.25">
      <c r="A2075" t="s">
        <v>3</v>
      </c>
      <c r="B2075" t="s">
        <v>9</v>
      </c>
      <c r="C2075" t="s">
        <v>27</v>
      </c>
      <c r="D2075" s="15">
        <v>207.08</v>
      </c>
      <c r="E2075" t="s">
        <v>21</v>
      </c>
      <c r="F2075" s="2">
        <v>44510</v>
      </c>
      <c r="G2075" s="15">
        <f>IF(A2075="2020",D2075/Escalation!$F$3,IF('2021 Costs'!A2075="2021",'2021 Costs'!D2075/Escalation!$G$3,'2021 Costs'!D2075/Escalation!$H$3))</f>
        <v>216.23669729557585</v>
      </c>
    </row>
    <row r="2076" spans="1:7" x14ac:dyDescent="0.25">
      <c r="A2076" t="s">
        <v>3</v>
      </c>
      <c r="B2076" t="s">
        <v>9</v>
      </c>
      <c r="C2076" t="s">
        <v>27</v>
      </c>
      <c r="D2076" s="15">
        <v>51.77</v>
      </c>
      <c r="E2076" t="s">
        <v>21</v>
      </c>
      <c r="F2076" s="2">
        <v>44510</v>
      </c>
      <c r="G2076" s="15">
        <f>IF(A2076="2020",D2076/Escalation!$F$3,IF('2021 Costs'!A2076="2021",'2021 Costs'!D2076/Escalation!$G$3,'2021 Costs'!D2076/Escalation!$H$3))</f>
        <v>54.059174323893963</v>
      </c>
    </row>
    <row r="2077" spans="1:7" x14ac:dyDescent="0.25">
      <c r="A2077" t="s">
        <v>3</v>
      </c>
      <c r="B2077" t="s">
        <v>9</v>
      </c>
      <c r="C2077" t="s">
        <v>27</v>
      </c>
      <c r="D2077" s="15">
        <v>207.08</v>
      </c>
      <c r="E2077" t="s">
        <v>21</v>
      </c>
      <c r="F2077" s="2">
        <v>44510</v>
      </c>
      <c r="G2077" s="15">
        <f>IF(A2077="2020",D2077/Escalation!$F$3,IF('2021 Costs'!A2077="2021",'2021 Costs'!D2077/Escalation!$G$3,'2021 Costs'!D2077/Escalation!$H$3))</f>
        <v>216.23669729557585</v>
      </c>
    </row>
    <row r="2078" spans="1:7" x14ac:dyDescent="0.25">
      <c r="A2078" t="s">
        <v>3</v>
      </c>
      <c r="B2078" t="s">
        <v>9</v>
      </c>
      <c r="C2078" t="s">
        <v>27</v>
      </c>
      <c r="D2078" s="15">
        <v>51.77</v>
      </c>
      <c r="E2078" t="s">
        <v>21</v>
      </c>
      <c r="F2078" s="2">
        <v>44510</v>
      </c>
      <c r="G2078" s="15">
        <f>IF(A2078="2020",D2078/Escalation!$F$3,IF('2021 Costs'!A2078="2021",'2021 Costs'!D2078/Escalation!$G$3,'2021 Costs'!D2078/Escalation!$H$3))</f>
        <v>54.059174323893963</v>
      </c>
    </row>
    <row r="2079" spans="1:7" x14ac:dyDescent="0.25">
      <c r="A2079" t="s">
        <v>3</v>
      </c>
      <c r="B2079" t="s">
        <v>9</v>
      </c>
      <c r="C2079" t="s">
        <v>27</v>
      </c>
      <c r="D2079" s="15">
        <v>103.54</v>
      </c>
      <c r="E2079" t="s">
        <v>21</v>
      </c>
      <c r="F2079" s="2">
        <v>44510</v>
      </c>
      <c r="G2079" s="15">
        <f>IF(A2079="2020",D2079/Escalation!$F$3,IF('2021 Costs'!A2079="2021",'2021 Costs'!D2079/Escalation!$G$3,'2021 Costs'!D2079/Escalation!$H$3))</f>
        <v>108.11834864778793</v>
      </c>
    </row>
    <row r="2080" spans="1:7" x14ac:dyDescent="0.25">
      <c r="A2080" t="s">
        <v>3</v>
      </c>
      <c r="B2080" t="s">
        <v>9</v>
      </c>
      <c r="C2080" t="s">
        <v>27</v>
      </c>
      <c r="D2080" s="15">
        <v>103.54</v>
      </c>
      <c r="E2080" t="s">
        <v>21</v>
      </c>
      <c r="F2080" s="2">
        <v>44510</v>
      </c>
      <c r="G2080" s="15">
        <f>IF(A2080="2020",D2080/Escalation!$F$3,IF('2021 Costs'!A2080="2021",'2021 Costs'!D2080/Escalation!$G$3,'2021 Costs'!D2080/Escalation!$H$3))</f>
        <v>108.11834864778793</v>
      </c>
    </row>
    <row r="2081" spans="1:7" x14ac:dyDescent="0.25">
      <c r="A2081" t="s">
        <v>3</v>
      </c>
      <c r="B2081" t="s">
        <v>9</v>
      </c>
      <c r="C2081" t="s">
        <v>27</v>
      </c>
      <c r="D2081" s="15">
        <v>155.31</v>
      </c>
      <c r="E2081" t="s">
        <v>21</v>
      </c>
      <c r="F2081" s="2">
        <v>44510</v>
      </c>
      <c r="G2081" s="15">
        <f>IF(A2081="2020",D2081/Escalation!$F$3,IF('2021 Costs'!A2081="2021",'2021 Costs'!D2081/Escalation!$G$3,'2021 Costs'!D2081/Escalation!$H$3))</f>
        <v>162.1775229716819</v>
      </c>
    </row>
    <row r="2082" spans="1:7" x14ac:dyDescent="0.25">
      <c r="A2082" t="s">
        <v>3</v>
      </c>
      <c r="B2082" t="s">
        <v>9</v>
      </c>
      <c r="C2082" t="s">
        <v>27</v>
      </c>
      <c r="D2082" s="15">
        <v>103.54</v>
      </c>
      <c r="E2082" t="s">
        <v>21</v>
      </c>
      <c r="F2082" s="2">
        <v>44510</v>
      </c>
      <c r="G2082" s="15">
        <f>IF(A2082="2020",D2082/Escalation!$F$3,IF('2021 Costs'!A2082="2021",'2021 Costs'!D2082/Escalation!$G$3,'2021 Costs'!D2082/Escalation!$H$3))</f>
        <v>108.11834864778793</v>
      </c>
    </row>
    <row r="2083" spans="1:7" x14ac:dyDescent="0.25">
      <c r="A2083" t="s">
        <v>3</v>
      </c>
      <c r="B2083" t="s">
        <v>9</v>
      </c>
      <c r="C2083" t="s">
        <v>27</v>
      </c>
      <c r="D2083" s="15">
        <v>103.54</v>
      </c>
      <c r="E2083" t="s">
        <v>21</v>
      </c>
      <c r="F2083" s="2">
        <v>44510</v>
      </c>
      <c r="G2083" s="15">
        <f>IF(A2083="2020",D2083/Escalation!$F$3,IF('2021 Costs'!A2083="2021",'2021 Costs'!D2083/Escalation!$G$3,'2021 Costs'!D2083/Escalation!$H$3))</f>
        <v>108.11834864778793</v>
      </c>
    </row>
    <row r="2084" spans="1:7" x14ac:dyDescent="0.25">
      <c r="A2084" t="s">
        <v>3</v>
      </c>
      <c r="B2084" t="s">
        <v>9</v>
      </c>
      <c r="C2084" t="s">
        <v>27</v>
      </c>
      <c r="D2084" s="15">
        <v>103.54</v>
      </c>
      <c r="E2084" t="s">
        <v>21</v>
      </c>
      <c r="F2084" s="2">
        <v>44510</v>
      </c>
      <c r="G2084" s="15">
        <f>IF(A2084="2020",D2084/Escalation!$F$3,IF('2021 Costs'!A2084="2021",'2021 Costs'!D2084/Escalation!$G$3,'2021 Costs'!D2084/Escalation!$H$3))</f>
        <v>108.11834864778793</v>
      </c>
    </row>
    <row r="2085" spans="1:7" x14ac:dyDescent="0.25">
      <c r="A2085" t="s">
        <v>3</v>
      </c>
      <c r="B2085" t="s">
        <v>9</v>
      </c>
      <c r="C2085" t="s">
        <v>27</v>
      </c>
      <c r="D2085" s="15">
        <v>103.54</v>
      </c>
      <c r="E2085" t="s">
        <v>21</v>
      </c>
      <c r="F2085" s="2">
        <v>44510</v>
      </c>
      <c r="G2085" s="15">
        <f>IF(A2085="2020",D2085/Escalation!$F$3,IF('2021 Costs'!A2085="2021",'2021 Costs'!D2085/Escalation!$G$3,'2021 Costs'!D2085/Escalation!$H$3))</f>
        <v>108.11834864778793</v>
      </c>
    </row>
    <row r="2086" spans="1:7" x14ac:dyDescent="0.25">
      <c r="A2086" t="s">
        <v>3</v>
      </c>
      <c r="B2086" t="s">
        <v>9</v>
      </c>
      <c r="C2086" t="s">
        <v>27</v>
      </c>
      <c r="D2086" s="15">
        <v>103.54</v>
      </c>
      <c r="E2086" t="s">
        <v>21</v>
      </c>
      <c r="F2086" s="2">
        <v>44510</v>
      </c>
      <c r="G2086" s="15">
        <f>IF(A2086="2020",D2086/Escalation!$F$3,IF('2021 Costs'!A2086="2021",'2021 Costs'!D2086/Escalation!$G$3,'2021 Costs'!D2086/Escalation!$H$3))</f>
        <v>108.11834864778793</v>
      </c>
    </row>
    <row r="2087" spans="1:7" x14ac:dyDescent="0.25">
      <c r="A2087" t="s">
        <v>3</v>
      </c>
      <c r="B2087" t="s">
        <v>9</v>
      </c>
      <c r="C2087" t="s">
        <v>27</v>
      </c>
      <c r="D2087" s="15">
        <v>103.54</v>
      </c>
      <c r="E2087" t="s">
        <v>21</v>
      </c>
      <c r="F2087" s="2">
        <v>44510</v>
      </c>
      <c r="G2087" s="15">
        <f>IF(A2087="2020",D2087/Escalation!$F$3,IF('2021 Costs'!A2087="2021",'2021 Costs'!D2087/Escalation!$G$3,'2021 Costs'!D2087/Escalation!$H$3))</f>
        <v>108.11834864778793</v>
      </c>
    </row>
    <row r="2088" spans="1:7" x14ac:dyDescent="0.25">
      <c r="A2088" t="s">
        <v>3</v>
      </c>
      <c r="B2088" t="s">
        <v>9</v>
      </c>
      <c r="C2088" t="s">
        <v>27</v>
      </c>
      <c r="D2088" s="15">
        <v>103.54</v>
      </c>
      <c r="E2088" t="s">
        <v>21</v>
      </c>
      <c r="F2088" s="2">
        <v>44510</v>
      </c>
      <c r="G2088" s="15">
        <f>IF(A2088="2020",D2088/Escalation!$F$3,IF('2021 Costs'!A2088="2021",'2021 Costs'!D2088/Escalation!$G$3,'2021 Costs'!D2088/Escalation!$H$3))</f>
        <v>108.11834864778793</v>
      </c>
    </row>
    <row r="2089" spans="1:7" x14ac:dyDescent="0.25">
      <c r="A2089" t="s">
        <v>3</v>
      </c>
      <c r="B2089" t="s">
        <v>9</v>
      </c>
      <c r="C2089" t="s">
        <v>27</v>
      </c>
      <c r="D2089" s="15">
        <v>103.54</v>
      </c>
      <c r="E2089" t="s">
        <v>21</v>
      </c>
      <c r="F2089" s="2">
        <v>44510</v>
      </c>
      <c r="G2089" s="15">
        <f>IF(A2089="2020",D2089/Escalation!$F$3,IF('2021 Costs'!A2089="2021",'2021 Costs'!D2089/Escalation!$G$3,'2021 Costs'!D2089/Escalation!$H$3))</f>
        <v>108.11834864778793</v>
      </c>
    </row>
    <row r="2090" spans="1:7" x14ac:dyDescent="0.25">
      <c r="A2090" t="s">
        <v>3</v>
      </c>
      <c r="B2090" t="s">
        <v>9</v>
      </c>
      <c r="C2090" t="s">
        <v>27</v>
      </c>
      <c r="D2090" s="15">
        <v>51.77</v>
      </c>
      <c r="E2090" t="s">
        <v>21</v>
      </c>
      <c r="F2090" s="2">
        <v>44510</v>
      </c>
      <c r="G2090" s="15">
        <f>IF(A2090="2020",D2090/Escalation!$F$3,IF('2021 Costs'!A2090="2021",'2021 Costs'!D2090/Escalation!$G$3,'2021 Costs'!D2090/Escalation!$H$3))</f>
        <v>54.059174323893963</v>
      </c>
    </row>
    <row r="2091" spans="1:7" x14ac:dyDescent="0.25">
      <c r="A2091" t="s">
        <v>3</v>
      </c>
      <c r="B2091" t="s">
        <v>9</v>
      </c>
      <c r="C2091" t="s">
        <v>27</v>
      </c>
      <c r="D2091" s="15">
        <v>103.54</v>
      </c>
      <c r="E2091" t="s">
        <v>21</v>
      </c>
      <c r="F2091" s="2">
        <v>44510</v>
      </c>
      <c r="G2091" s="15">
        <f>IF(A2091="2020",D2091/Escalation!$F$3,IF('2021 Costs'!A2091="2021",'2021 Costs'!D2091/Escalation!$G$3,'2021 Costs'!D2091/Escalation!$H$3))</f>
        <v>108.11834864778793</v>
      </c>
    </row>
    <row r="2092" spans="1:7" x14ac:dyDescent="0.25">
      <c r="A2092" t="s">
        <v>3</v>
      </c>
      <c r="B2092" t="s">
        <v>9</v>
      </c>
      <c r="C2092" t="s">
        <v>27</v>
      </c>
      <c r="D2092" s="15">
        <v>-6.77</v>
      </c>
      <c r="E2092" t="s">
        <v>21</v>
      </c>
      <c r="F2092" s="2">
        <v>44510</v>
      </c>
      <c r="G2092" s="15">
        <f>IF(A2092="2020",D2092/Escalation!$F$3,IF('2021 Costs'!A2092="2021",'2021 Costs'!D2092/Escalation!$G$3,'2021 Costs'!D2092/Escalation!$H$3))</f>
        <v>-7.0693569668294787</v>
      </c>
    </row>
    <row r="2093" spans="1:7" x14ac:dyDescent="0.25">
      <c r="A2093" t="s">
        <v>3</v>
      </c>
      <c r="B2093" t="s">
        <v>9</v>
      </c>
      <c r="C2093" t="s">
        <v>27</v>
      </c>
      <c r="D2093" s="15">
        <v>103.54</v>
      </c>
      <c r="E2093" t="s">
        <v>21</v>
      </c>
      <c r="F2093" s="2">
        <v>44510</v>
      </c>
      <c r="G2093" s="15">
        <f>IF(A2093="2020",D2093/Escalation!$F$3,IF('2021 Costs'!A2093="2021",'2021 Costs'!D2093/Escalation!$G$3,'2021 Costs'!D2093/Escalation!$H$3))</f>
        <v>108.11834864778793</v>
      </c>
    </row>
    <row r="2094" spans="1:7" x14ac:dyDescent="0.25">
      <c r="A2094" t="s">
        <v>3</v>
      </c>
      <c r="B2094" t="s">
        <v>9</v>
      </c>
      <c r="C2094" t="s">
        <v>27</v>
      </c>
      <c r="D2094" s="15">
        <v>103.54</v>
      </c>
      <c r="E2094" t="s">
        <v>21</v>
      </c>
      <c r="F2094" s="2">
        <v>44510</v>
      </c>
      <c r="G2094" s="15">
        <f>IF(A2094="2020",D2094/Escalation!$F$3,IF('2021 Costs'!A2094="2021",'2021 Costs'!D2094/Escalation!$G$3,'2021 Costs'!D2094/Escalation!$H$3))</f>
        <v>108.11834864778793</v>
      </c>
    </row>
    <row r="2095" spans="1:7" x14ac:dyDescent="0.25">
      <c r="A2095" t="s">
        <v>3</v>
      </c>
      <c r="B2095" t="s">
        <v>9</v>
      </c>
      <c r="C2095" t="s">
        <v>27</v>
      </c>
      <c r="D2095" s="15">
        <v>103.54</v>
      </c>
      <c r="E2095" t="s">
        <v>21</v>
      </c>
      <c r="F2095" s="2">
        <v>44510</v>
      </c>
      <c r="G2095" s="15">
        <f>IF(A2095="2020",D2095/Escalation!$F$3,IF('2021 Costs'!A2095="2021",'2021 Costs'!D2095/Escalation!$G$3,'2021 Costs'!D2095/Escalation!$H$3))</f>
        <v>108.11834864778793</v>
      </c>
    </row>
    <row r="2096" spans="1:7" x14ac:dyDescent="0.25">
      <c r="A2096" t="s">
        <v>3</v>
      </c>
      <c r="B2096" t="s">
        <v>9</v>
      </c>
      <c r="C2096" t="s">
        <v>27</v>
      </c>
      <c r="D2096" s="15">
        <v>103.54</v>
      </c>
      <c r="E2096" t="s">
        <v>21</v>
      </c>
      <c r="F2096" s="2">
        <v>44510</v>
      </c>
      <c r="G2096" s="15">
        <f>IF(A2096="2020",D2096/Escalation!$F$3,IF('2021 Costs'!A2096="2021",'2021 Costs'!D2096/Escalation!$G$3,'2021 Costs'!D2096/Escalation!$H$3))</f>
        <v>108.11834864778793</v>
      </c>
    </row>
    <row r="2097" spans="1:7" x14ac:dyDescent="0.25">
      <c r="A2097" t="s">
        <v>3</v>
      </c>
      <c r="B2097" t="s">
        <v>9</v>
      </c>
      <c r="C2097" t="s">
        <v>27</v>
      </c>
      <c r="D2097" s="15">
        <v>51.77</v>
      </c>
      <c r="E2097" t="s">
        <v>21</v>
      </c>
      <c r="F2097" s="2">
        <v>44510</v>
      </c>
      <c r="G2097" s="15">
        <f>IF(A2097="2020",D2097/Escalation!$F$3,IF('2021 Costs'!A2097="2021",'2021 Costs'!D2097/Escalation!$G$3,'2021 Costs'!D2097/Escalation!$H$3))</f>
        <v>54.059174323893963</v>
      </c>
    </row>
    <row r="2098" spans="1:7" x14ac:dyDescent="0.25">
      <c r="A2098" t="s">
        <v>3</v>
      </c>
      <c r="B2098" t="s">
        <v>9</v>
      </c>
      <c r="C2098" t="s">
        <v>27</v>
      </c>
      <c r="D2098" s="15">
        <v>103.54</v>
      </c>
      <c r="E2098" t="s">
        <v>21</v>
      </c>
      <c r="F2098" s="2">
        <v>44510</v>
      </c>
      <c r="G2098" s="15">
        <f>IF(A2098="2020",D2098/Escalation!$F$3,IF('2021 Costs'!A2098="2021",'2021 Costs'!D2098/Escalation!$G$3,'2021 Costs'!D2098/Escalation!$H$3))</f>
        <v>108.11834864778793</v>
      </c>
    </row>
    <row r="2099" spans="1:7" x14ac:dyDescent="0.25">
      <c r="A2099" t="s">
        <v>3</v>
      </c>
      <c r="B2099" t="s">
        <v>9</v>
      </c>
      <c r="C2099" t="s">
        <v>27</v>
      </c>
      <c r="D2099" s="15">
        <v>103.54</v>
      </c>
      <c r="E2099" t="s">
        <v>21</v>
      </c>
      <c r="F2099" s="2">
        <v>44510</v>
      </c>
      <c r="G2099" s="15">
        <f>IF(A2099="2020",D2099/Escalation!$F$3,IF('2021 Costs'!A2099="2021",'2021 Costs'!D2099/Escalation!$G$3,'2021 Costs'!D2099/Escalation!$H$3))</f>
        <v>108.11834864778793</v>
      </c>
    </row>
    <row r="2100" spans="1:7" x14ac:dyDescent="0.25">
      <c r="A2100" t="s">
        <v>3</v>
      </c>
      <c r="B2100" t="s">
        <v>9</v>
      </c>
      <c r="C2100" t="s">
        <v>27</v>
      </c>
      <c r="D2100" s="15">
        <v>103.54</v>
      </c>
      <c r="E2100" t="s">
        <v>21</v>
      </c>
      <c r="F2100" s="2">
        <v>44510</v>
      </c>
      <c r="G2100" s="15">
        <f>IF(A2100="2020",D2100/Escalation!$F$3,IF('2021 Costs'!A2100="2021",'2021 Costs'!D2100/Escalation!$G$3,'2021 Costs'!D2100/Escalation!$H$3))</f>
        <v>108.11834864778793</v>
      </c>
    </row>
    <row r="2101" spans="1:7" x14ac:dyDescent="0.25">
      <c r="A2101" t="s">
        <v>3</v>
      </c>
      <c r="B2101" t="s">
        <v>9</v>
      </c>
      <c r="C2101" t="s">
        <v>27</v>
      </c>
      <c r="D2101" s="15">
        <v>103.54</v>
      </c>
      <c r="E2101" t="s">
        <v>21</v>
      </c>
      <c r="F2101" s="2">
        <v>44510</v>
      </c>
      <c r="G2101" s="15">
        <f>IF(A2101="2020",D2101/Escalation!$F$3,IF('2021 Costs'!A2101="2021",'2021 Costs'!D2101/Escalation!$G$3,'2021 Costs'!D2101/Escalation!$H$3))</f>
        <v>108.11834864778793</v>
      </c>
    </row>
    <row r="2102" spans="1:7" x14ac:dyDescent="0.25">
      <c r="A2102" t="s">
        <v>3</v>
      </c>
      <c r="B2102" t="s">
        <v>9</v>
      </c>
      <c r="C2102" t="s">
        <v>27</v>
      </c>
      <c r="D2102" s="15">
        <v>103.54</v>
      </c>
      <c r="E2102" t="s">
        <v>21</v>
      </c>
      <c r="F2102" s="2">
        <v>44510</v>
      </c>
      <c r="G2102" s="15">
        <f>IF(A2102="2020",D2102/Escalation!$F$3,IF('2021 Costs'!A2102="2021",'2021 Costs'!D2102/Escalation!$G$3,'2021 Costs'!D2102/Escalation!$H$3))</f>
        <v>108.11834864778793</v>
      </c>
    </row>
    <row r="2103" spans="1:7" x14ac:dyDescent="0.25">
      <c r="A2103" t="s">
        <v>3</v>
      </c>
      <c r="B2103" t="s">
        <v>9</v>
      </c>
      <c r="C2103" t="s">
        <v>27</v>
      </c>
      <c r="D2103" s="15">
        <v>103.54</v>
      </c>
      <c r="E2103" t="s">
        <v>21</v>
      </c>
      <c r="F2103" s="2">
        <v>44510</v>
      </c>
      <c r="G2103" s="15">
        <f>IF(A2103="2020",D2103/Escalation!$F$3,IF('2021 Costs'!A2103="2021",'2021 Costs'!D2103/Escalation!$G$3,'2021 Costs'!D2103/Escalation!$H$3))</f>
        <v>108.11834864778793</v>
      </c>
    </row>
    <row r="2104" spans="1:7" x14ac:dyDescent="0.25">
      <c r="A2104" t="s">
        <v>3</v>
      </c>
      <c r="B2104" t="s">
        <v>9</v>
      </c>
      <c r="C2104" t="s">
        <v>27</v>
      </c>
      <c r="D2104" s="15">
        <v>103.54</v>
      </c>
      <c r="E2104" t="s">
        <v>21</v>
      </c>
      <c r="F2104" s="2">
        <v>44510</v>
      </c>
      <c r="G2104" s="15">
        <f>IF(A2104="2020",D2104/Escalation!$F$3,IF('2021 Costs'!A2104="2021",'2021 Costs'!D2104/Escalation!$G$3,'2021 Costs'!D2104/Escalation!$H$3))</f>
        <v>108.11834864778793</v>
      </c>
    </row>
    <row r="2105" spans="1:7" x14ac:dyDescent="0.25">
      <c r="A2105" t="s">
        <v>3</v>
      </c>
      <c r="B2105" t="s">
        <v>9</v>
      </c>
      <c r="C2105" t="s">
        <v>27</v>
      </c>
      <c r="D2105" s="15">
        <v>103.54</v>
      </c>
      <c r="E2105" t="s">
        <v>21</v>
      </c>
      <c r="F2105" s="2">
        <v>44510</v>
      </c>
      <c r="G2105" s="15">
        <f>IF(A2105="2020",D2105/Escalation!$F$3,IF('2021 Costs'!A2105="2021",'2021 Costs'!D2105/Escalation!$G$3,'2021 Costs'!D2105/Escalation!$H$3))</f>
        <v>108.11834864778793</v>
      </c>
    </row>
    <row r="2106" spans="1:7" x14ac:dyDescent="0.25">
      <c r="A2106" t="s">
        <v>3</v>
      </c>
      <c r="B2106" t="s">
        <v>9</v>
      </c>
      <c r="C2106" t="s">
        <v>27</v>
      </c>
      <c r="D2106" s="15">
        <v>103.54</v>
      </c>
      <c r="E2106" t="s">
        <v>21</v>
      </c>
      <c r="F2106" s="2">
        <v>44510</v>
      </c>
      <c r="G2106" s="15">
        <f>IF(A2106="2020",D2106/Escalation!$F$3,IF('2021 Costs'!A2106="2021",'2021 Costs'!D2106/Escalation!$G$3,'2021 Costs'!D2106/Escalation!$H$3))</f>
        <v>108.11834864778793</v>
      </c>
    </row>
    <row r="2107" spans="1:7" x14ac:dyDescent="0.25">
      <c r="A2107" t="s">
        <v>3</v>
      </c>
      <c r="B2107" t="s">
        <v>9</v>
      </c>
      <c r="C2107" t="s">
        <v>27</v>
      </c>
      <c r="D2107" s="15">
        <v>103.54</v>
      </c>
      <c r="E2107" t="s">
        <v>21</v>
      </c>
      <c r="F2107" s="2">
        <v>44510</v>
      </c>
      <c r="G2107" s="15">
        <f>IF(A2107="2020",D2107/Escalation!$F$3,IF('2021 Costs'!A2107="2021",'2021 Costs'!D2107/Escalation!$G$3,'2021 Costs'!D2107/Escalation!$H$3))</f>
        <v>108.11834864778793</v>
      </c>
    </row>
    <row r="2108" spans="1:7" x14ac:dyDescent="0.25">
      <c r="A2108" t="s">
        <v>3</v>
      </c>
      <c r="B2108" t="s">
        <v>9</v>
      </c>
      <c r="C2108" t="s">
        <v>27</v>
      </c>
      <c r="D2108" s="15">
        <v>103.54</v>
      </c>
      <c r="E2108" t="s">
        <v>21</v>
      </c>
      <c r="F2108" s="2">
        <v>44510</v>
      </c>
      <c r="G2108" s="15">
        <f>IF(A2108="2020",D2108/Escalation!$F$3,IF('2021 Costs'!A2108="2021",'2021 Costs'!D2108/Escalation!$G$3,'2021 Costs'!D2108/Escalation!$H$3))</f>
        <v>108.11834864778793</v>
      </c>
    </row>
    <row r="2109" spans="1:7" x14ac:dyDescent="0.25">
      <c r="A2109" t="s">
        <v>3</v>
      </c>
      <c r="B2109" t="s">
        <v>9</v>
      </c>
      <c r="C2109" t="s">
        <v>27</v>
      </c>
      <c r="D2109" s="15">
        <v>103.54</v>
      </c>
      <c r="E2109" t="s">
        <v>21</v>
      </c>
      <c r="F2109" s="2">
        <v>44510</v>
      </c>
      <c r="G2109" s="15">
        <f>IF(A2109="2020",D2109/Escalation!$F$3,IF('2021 Costs'!A2109="2021",'2021 Costs'!D2109/Escalation!$G$3,'2021 Costs'!D2109/Escalation!$H$3))</f>
        <v>108.11834864778793</v>
      </c>
    </row>
    <row r="2110" spans="1:7" x14ac:dyDescent="0.25">
      <c r="A2110" t="s">
        <v>3</v>
      </c>
      <c r="B2110" t="s">
        <v>9</v>
      </c>
      <c r="C2110" t="s">
        <v>27</v>
      </c>
      <c r="D2110" s="15">
        <v>103.54</v>
      </c>
      <c r="E2110" t="s">
        <v>21</v>
      </c>
      <c r="F2110" s="2">
        <v>44510</v>
      </c>
      <c r="G2110" s="15">
        <f>IF(A2110="2020",D2110/Escalation!$F$3,IF('2021 Costs'!A2110="2021",'2021 Costs'!D2110/Escalation!$G$3,'2021 Costs'!D2110/Escalation!$H$3))</f>
        <v>108.11834864778793</v>
      </c>
    </row>
    <row r="2111" spans="1:7" x14ac:dyDescent="0.25">
      <c r="A2111" t="s">
        <v>3</v>
      </c>
      <c r="B2111" t="s">
        <v>9</v>
      </c>
      <c r="C2111" t="s">
        <v>27</v>
      </c>
      <c r="D2111" s="15">
        <v>103.54</v>
      </c>
      <c r="E2111" t="s">
        <v>21</v>
      </c>
      <c r="F2111" s="2">
        <v>44510</v>
      </c>
      <c r="G2111" s="15">
        <f>IF(A2111="2020",D2111/Escalation!$F$3,IF('2021 Costs'!A2111="2021",'2021 Costs'!D2111/Escalation!$G$3,'2021 Costs'!D2111/Escalation!$H$3))</f>
        <v>108.11834864778793</v>
      </c>
    </row>
    <row r="2112" spans="1:7" x14ac:dyDescent="0.25">
      <c r="A2112" t="s">
        <v>3</v>
      </c>
      <c r="B2112" t="s">
        <v>9</v>
      </c>
      <c r="C2112" t="s">
        <v>27</v>
      </c>
      <c r="D2112" s="15">
        <v>103.54</v>
      </c>
      <c r="E2112" t="s">
        <v>21</v>
      </c>
      <c r="F2112" s="2">
        <v>44510</v>
      </c>
      <c r="G2112" s="15">
        <f>IF(A2112="2020",D2112/Escalation!$F$3,IF('2021 Costs'!A2112="2021",'2021 Costs'!D2112/Escalation!$G$3,'2021 Costs'!D2112/Escalation!$H$3))</f>
        <v>108.11834864778793</v>
      </c>
    </row>
    <row r="2113" spans="1:7" x14ac:dyDescent="0.25">
      <c r="A2113" t="s">
        <v>3</v>
      </c>
      <c r="B2113" t="s">
        <v>9</v>
      </c>
      <c r="C2113" t="s">
        <v>27</v>
      </c>
      <c r="D2113" s="15">
        <v>-14.2</v>
      </c>
      <c r="E2113" t="s">
        <v>21</v>
      </c>
      <c r="F2113" s="2">
        <v>44510</v>
      </c>
      <c r="G2113" s="15">
        <f>IF(A2113="2020",D2113/Escalation!$F$3,IF('2021 Costs'!A2113="2021",'2021 Costs'!D2113/Escalation!$G$3,'2021 Costs'!D2113/Escalation!$H$3))</f>
        <v>-14.82789792156257</v>
      </c>
    </row>
    <row r="2114" spans="1:7" x14ac:dyDescent="0.25">
      <c r="A2114" t="s">
        <v>3</v>
      </c>
      <c r="B2114" t="s">
        <v>9</v>
      </c>
      <c r="C2114" t="s">
        <v>27</v>
      </c>
      <c r="D2114" s="15">
        <v>103.54</v>
      </c>
      <c r="E2114" t="s">
        <v>21</v>
      </c>
      <c r="F2114" s="2">
        <v>44510</v>
      </c>
      <c r="G2114" s="15">
        <f>IF(A2114="2020",D2114/Escalation!$F$3,IF('2021 Costs'!A2114="2021",'2021 Costs'!D2114/Escalation!$G$3,'2021 Costs'!D2114/Escalation!$H$3))</f>
        <v>108.11834864778793</v>
      </c>
    </row>
    <row r="2115" spans="1:7" x14ac:dyDescent="0.25">
      <c r="A2115" t="s">
        <v>3</v>
      </c>
      <c r="B2115" t="s">
        <v>9</v>
      </c>
      <c r="C2115" t="s">
        <v>27</v>
      </c>
      <c r="D2115" s="15">
        <v>103.54</v>
      </c>
      <c r="E2115" t="s">
        <v>21</v>
      </c>
      <c r="F2115" s="2">
        <v>44510</v>
      </c>
      <c r="G2115" s="15">
        <f>IF(A2115="2020",D2115/Escalation!$F$3,IF('2021 Costs'!A2115="2021",'2021 Costs'!D2115/Escalation!$G$3,'2021 Costs'!D2115/Escalation!$H$3))</f>
        <v>108.11834864778793</v>
      </c>
    </row>
    <row r="2116" spans="1:7" x14ac:dyDescent="0.25">
      <c r="A2116" t="s">
        <v>3</v>
      </c>
      <c r="B2116" t="s">
        <v>9</v>
      </c>
      <c r="C2116" t="s">
        <v>27</v>
      </c>
      <c r="D2116" s="15">
        <v>103.54</v>
      </c>
      <c r="E2116" t="s">
        <v>21</v>
      </c>
      <c r="F2116" s="2">
        <v>44510</v>
      </c>
      <c r="G2116" s="15">
        <f>IF(A2116="2020",D2116/Escalation!$F$3,IF('2021 Costs'!A2116="2021",'2021 Costs'!D2116/Escalation!$G$3,'2021 Costs'!D2116/Escalation!$H$3))</f>
        <v>108.11834864778793</v>
      </c>
    </row>
    <row r="2117" spans="1:7" x14ac:dyDescent="0.25">
      <c r="A2117" t="s">
        <v>3</v>
      </c>
      <c r="B2117" t="s">
        <v>9</v>
      </c>
      <c r="C2117" t="s">
        <v>27</v>
      </c>
      <c r="D2117" s="15">
        <v>51.77</v>
      </c>
      <c r="E2117" t="s">
        <v>21</v>
      </c>
      <c r="F2117" s="2">
        <v>44510</v>
      </c>
      <c r="G2117" s="15">
        <f>IF(A2117="2020",D2117/Escalation!$F$3,IF('2021 Costs'!A2117="2021",'2021 Costs'!D2117/Escalation!$G$3,'2021 Costs'!D2117/Escalation!$H$3))</f>
        <v>54.059174323893963</v>
      </c>
    </row>
    <row r="2118" spans="1:7" x14ac:dyDescent="0.25">
      <c r="A2118" t="s">
        <v>3</v>
      </c>
      <c r="B2118" t="s">
        <v>9</v>
      </c>
      <c r="C2118" t="s">
        <v>27</v>
      </c>
      <c r="D2118" s="15">
        <v>155.31</v>
      </c>
      <c r="E2118" t="s">
        <v>21</v>
      </c>
      <c r="F2118" s="2">
        <v>44510</v>
      </c>
      <c r="G2118" s="15">
        <f>IF(A2118="2020",D2118/Escalation!$F$3,IF('2021 Costs'!A2118="2021",'2021 Costs'!D2118/Escalation!$G$3,'2021 Costs'!D2118/Escalation!$H$3))</f>
        <v>162.1775229716819</v>
      </c>
    </row>
    <row r="2119" spans="1:7" x14ac:dyDescent="0.25">
      <c r="A2119" t="s">
        <v>3</v>
      </c>
      <c r="B2119" t="s">
        <v>9</v>
      </c>
      <c r="C2119" t="s">
        <v>27</v>
      </c>
      <c r="D2119" s="15">
        <v>207.08</v>
      </c>
      <c r="E2119" t="s">
        <v>21</v>
      </c>
      <c r="F2119" s="2">
        <v>44510</v>
      </c>
      <c r="G2119" s="15">
        <f>IF(A2119="2020",D2119/Escalation!$F$3,IF('2021 Costs'!A2119="2021",'2021 Costs'!D2119/Escalation!$G$3,'2021 Costs'!D2119/Escalation!$H$3))</f>
        <v>216.23669729557585</v>
      </c>
    </row>
    <row r="2120" spans="1:7" x14ac:dyDescent="0.25">
      <c r="A2120" t="s">
        <v>3</v>
      </c>
      <c r="B2120" t="s">
        <v>9</v>
      </c>
      <c r="C2120" t="s">
        <v>27</v>
      </c>
      <c r="D2120" s="15">
        <v>103.54</v>
      </c>
      <c r="E2120" t="s">
        <v>21</v>
      </c>
      <c r="F2120" s="2">
        <v>44510</v>
      </c>
      <c r="G2120" s="15">
        <f>IF(A2120="2020",D2120/Escalation!$F$3,IF('2021 Costs'!A2120="2021",'2021 Costs'!D2120/Escalation!$G$3,'2021 Costs'!D2120/Escalation!$H$3))</f>
        <v>108.11834864778793</v>
      </c>
    </row>
    <row r="2121" spans="1:7" x14ac:dyDescent="0.25">
      <c r="A2121" t="s">
        <v>3</v>
      </c>
      <c r="B2121" t="s">
        <v>9</v>
      </c>
      <c r="C2121" t="s">
        <v>27</v>
      </c>
      <c r="D2121" s="15">
        <v>1.28</v>
      </c>
      <c r="E2121" t="s">
        <v>21</v>
      </c>
      <c r="F2121" s="2">
        <v>44510</v>
      </c>
      <c r="G2121" s="15">
        <f>IF(A2121="2020",D2121/Escalation!$F$3,IF('2021 Costs'!A2121="2021",'2021 Costs'!D2121/Escalation!$G$3,'2021 Costs'!D2121/Escalation!$H$3))</f>
        <v>1.336599249267612</v>
      </c>
    </row>
    <row r="2122" spans="1:7" x14ac:dyDescent="0.25">
      <c r="A2122" t="s">
        <v>3</v>
      </c>
      <c r="B2122" t="s">
        <v>9</v>
      </c>
      <c r="C2122" t="s">
        <v>27</v>
      </c>
      <c r="D2122" s="15">
        <v>51.77</v>
      </c>
      <c r="E2122" t="s">
        <v>21</v>
      </c>
      <c r="F2122" s="2">
        <v>44510</v>
      </c>
      <c r="G2122" s="15">
        <f>IF(A2122="2020",D2122/Escalation!$F$3,IF('2021 Costs'!A2122="2021",'2021 Costs'!D2122/Escalation!$G$3,'2021 Costs'!D2122/Escalation!$H$3))</f>
        <v>54.059174323893963</v>
      </c>
    </row>
    <row r="2123" spans="1:7" x14ac:dyDescent="0.25">
      <c r="A2123" t="s">
        <v>3</v>
      </c>
      <c r="B2123" t="s">
        <v>9</v>
      </c>
      <c r="C2123" t="s">
        <v>27</v>
      </c>
      <c r="D2123" s="15">
        <v>51.77</v>
      </c>
      <c r="E2123" t="s">
        <v>21</v>
      </c>
      <c r="F2123" s="2">
        <v>44510</v>
      </c>
      <c r="G2123" s="15">
        <f>IF(A2123="2020",D2123/Escalation!$F$3,IF('2021 Costs'!A2123="2021",'2021 Costs'!D2123/Escalation!$G$3,'2021 Costs'!D2123/Escalation!$H$3))</f>
        <v>54.059174323893963</v>
      </c>
    </row>
    <row r="2124" spans="1:7" x14ac:dyDescent="0.25">
      <c r="A2124" t="s">
        <v>3</v>
      </c>
      <c r="B2124" t="s">
        <v>9</v>
      </c>
      <c r="C2124" t="s">
        <v>27</v>
      </c>
      <c r="D2124" s="15">
        <v>103.54</v>
      </c>
      <c r="E2124" t="s">
        <v>21</v>
      </c>
      <c r="F2124" s="2">
        <v>44510</v>
      </c>
      <c r="G2124" s="15">
        <f>IF(A2124="2020",D2124/Escalation!$F$3,IF('2021 Costs'!A2124="2021",'2021 Costs'!D2124/Escalation!$G$3,'2021 Costs'!D2124/Escalation!$H$3))</f>
        <v>108.11834864778793</v>
      </c>
    </row>
    <row r="2125" spans="1:7" x14ac:dyDescent="0.25">
      <c r="A2125" t="s">
        <v>3</v>
      </c>
      <c r="B2125" t="s">
        <v>9</v>
      </c>
      <c r="C2125" t="s">
        <v>27</v>
      </c>
      <c r="D2125" s="15">
        <v>103.54</v>
      </c>
      <c r="E2125" t="s">
        <v>21</v>
      </c>
      <c r="F2125" s="2">
        <v>44510</v>
      </c>
      <c r="G2125" s="15">
        <f>IF(A2125="2020",D2125/Escalation!$F$3,IF('2021 Costs'!A2125="2021",'2021 Costs'!D2125/Escalation!$G$3,'2021 Costs'!D2125/Escalation!$H$3))</f>
        <v>108.11834864778793</v>
      </c>
    </row>
    <row r="2126" spans="1:7" x14ac:dyDescent="0.25">
      <c r="A2126" t="s">
        <v>3</v>
      </c>
      <c r="B2126" t="s">
        <v>9</v>
      </c>
      <c r="C2126" t="s">
        <v>27</v>
      </c>
      <c r="D2126" s="15">
        <v>155.31</v>
      </c>
      <c r="E2126" t="s">
        <v>21</v>
      </c>
      <c r="F2126" s="2">
        <v>44510</v>
      </c>
      <c r="G2126" s="15">
        <f>IF(A2126="2020",D2126/Escalation!$F$3,IF('2021 Costs'!A2126="2021",'2021 Costs'!D2126/Escalation!$G$3,'2021 Costs'!D2126/Escalation!$H$3))</f>
        <v>162.1775229716819</v>
      </c>
    </row>
    <row r="2127" spans="1:7" x14ac:dyDescent="0.25">
      <c r="A2127" t="s">
        <v>3</v>
      </c>
      <c r="B2127" t="s">
        <v>9</v>
      </c>
      <c r="C2127" t="s">
        <v>27</v>
      </c>
      <c r="D2127" s="15">
        <v>103.54</v>
      </c>
      <c r="E2127" t="s">
        <v>21</v>
      </c>
      <c r="F2127" s="2">
        <v>44510</v>
      </c>
      <c r="G2127" s="15">
        <f>IF(A2127="2020",D2127/Escalation!$F$3,IF('2021 Costs'!A2127="2021",'2021 Costs'!D2127/Escalation!$G$3,'2021 Costs'!D2127/Escalation!$H$3))</f>
        <v>108.11834864778793</v>
      </c>
    </row>
    <row r="2128" spans="1:7" x14ac:dyDescent="0.25">
      <c r="A2128" t="s">
        <v>3</v>
      </c>
      <c r="B2128" t="s">
        <v>9</v>
      </c>
      <c r="C2128" t="s">
        <v>27</v>
      </c>
      <c r="D2128" s="15">
        <v>103.54</v>
      </c>
      <c r="E2128" t="s">
        <v>21</v>
      </c>
      <c r="F2128" s="2">
        <v>44510</v>
      </c>
      <c r="G2128" s="15">
        <f>IF(A2128="2020",D2128/Escalation!$F$3,IF('2021 Costs'!A2128="2021",'2021 Costs'!D2128/Escalation!$G$3,'2021 Costs'!D2128/Escalation!$H$3))</f>
        <v>108.11834864778793</v>
      </c>
    </row>
    <row r="2129" spans="1:7" x14ac:dyDescent="0.25">
      <c r="A2129" t="s">
        <v>3</v>
      </c>
      <c r="B2129" t="s">
        <v>9</v>
      </c>
      <c r="C2129" t="s">
        <v>27</v>
      </c>
      <c r="D2129" s="15">
        <v>103.54</v>
      </c>
      <c r="E2129" t="s">
        <v>21</v>
      </c>
      <c r="F2129" s="2">
        <v>44510</v>
      </c>
      <c r="G2129" s="15">
        <f>IF(A2129="2020",D2129/Escalation!$F$3,IF('2021 Costs'!A2129="2021",'2021 Costs'!D2129/Escalation!$G$3,'2021 Costs'!D2129/Escalation!$H$3))</f>
        <v>108.11834864778793</v>
      </c>
    </row>
    <row r="2130" spans="1:7" x14ac:dyDescent="0.25">
      <c r="A2130" t="s">
        <v>3</v>
      </c>
      <c r="B2130" t="s">
        <v>9</v>
      </c>
      <c r="C2130" t="s">
        <v>27</v>
      </c>
      <c r="D2130" s="15">
        <v>51.77</v>
      </c>
      <c r="E2130" t="s">
        <v>21</v>
      </c>
      <c r="F2130" s="2">
        <v>44510</v>
      </c>
      <c r="G2130" s="15">
        <f>IF(A2130="2020",D2130/Escalation!$F$3,IF('2021 Costs'!A2130="2021",'2021 Costs'!D2130/Escalation!$G$3,'2021 Costs'!D2130/Escalation!$H$3))</f>
        <v>54.059174323893963</v>
      </c>
    </row>
    <row r="2131" spans="1:7" x14ac:dyDescent="0.25">
      <c r="A2131" t="s">
        <v>3</v>
      </c>
      <c r="B2131" t="s">
        <v>9</v>
      </c>
      <c r="C2131" t="s">
        <v>27</v>
      </c>
      <c r="D2131" s="15">
        <v>-1.43</v>
      </c>
      <c r="E2131" t="s">
        <v>21</v>
      </c>
      <c r="F2131" s="2">
        <v>44510</v>
      </c>
      <c r="G2131" s="15">
        <f>IF(A2131="2020",D2131/Escalation!$F$3,IF('2021 Costs'!A2131="2021",'2021 Costs'!D2131/Escalation!$G$3,'2021 Costs'!D2131/Escalation!$H$3))</f>
        <v>-1.4932319737911601</v>
      </c>
    </row>
    <row r="2132" spans="1:7" x14ac:dyDescent="0.25">
      <c r="A2132" t="s">
        <v>3</v>
      </c>
      <c r="B2132" t="s">
        <v>9</v>
      </c>
      <c r="C2132" t="s">
        <v>27</v>
      </c>
      <c r="D2132" s="15">
        <v>103.54</v>
      </c>
      <c r="E2132" t="s">
        <v>21</v>
      </c>
      <c r="F2132" s="2">
        <v>44510</v>
      </c>
      <c r="G2132" s="15">
        <f>IF(A2132="2020",D2132/Escalation!$F$3,IF('2021 Costs'!A2132="2021",'2021 Costs'!D2132/Escalation!$G$3,'2021 Costs'!D2132/Escalation!$H$3))</f>
        <v>108.11834864778793</v>
      </c>
    </row>
    <row r="2133" spans="1:7" x14ac:dyDescent="0.25">
      <c r="A2133" t="s">
        <v>3</v>
      </c>
      <c r="B2133" t="s">
        <v>9</v>
      </c>
      <c r="C2133" t="s">
        <v>27</v>
      </c>
      <c r="D2133" s="15">
        <v>207.08</v>
      </c>
      <c r="E2133" t="s">
        <v>21</v>
      </c>
      <c r="F2133" s="2">
        <v>44510</v>
      </c>
      <c r="G2133" s="15">
        <f>IF(A2133="2020",D2133/Escalation!$F$3,IF('2021 Costs'!A2133="2021",'2021 Costs'!D2133/Escalation!$G$3,'2021 Costs'!D2133/Escalation!$H$3))</f>
        <v>216.23669729557585</v>
      </c>
    </row>
    <row r="2134" spans="1:7" x14ac:dyDescent="0.25">
      <c r="A2134" t="s">
        <v>3</v>
      </c>
      <c r="B2134" t="s">
        <v>9</v>
      </c>
      <c r="C2134" t="s">
        <v>27</v>
      </c>
      <c r="D2134" s="15">
        <v>207.08</v>
      </c>
      <c r="E2134" t="s">
        <v>21</v>
      </c>
      <c r="F2134" s="2">
        <v>44510</v>
      </c>
      <c r="G2134" s="15">
        <f>IF(A2134="2020",D2134/Escalation!$F$3,IF('2021 Costs'!A2134="2021",'2021 Costs'!D2134/Escalation!$G$3,'2021 Costs'!D2134/Escalation!$H$3))</f>
        <v>216.23669729557585</v>
      </c>
    </row>
    <row r="2135" spans="1:7" x14ac:dyDescent="0.25">
      <c r="A2135" t="s">
        <v>3</v>
      </c>
      <c r="B2135" t="s">
        <v>9</v>
      </c>
      <c r="C2135" t="s">
        <v>27</v>
      </c>
      <c r="D2135" s="15">
        <v>51.77</v>
      </c>
      <c r="E2135" t="s">
        <v>21</v>
      </c>
      <c r="F2135" s="2">
        <v>44510</v>
      </c>
      <c r="G2135" s="15">
        <f>IF(A2135="2020",D2135/Escalation!$F$3,IF('2021 Costs'!A2135="2021",'2021 Costs'!D2135/Escalation!$G$3,'2021 Costs'!D2135/Escalation!$H$3))</f>
        <v>54.059174323893963</v>
      </c>
    </row>
    <row r="2136" spans="1:7" x14ac:dyDescent="0.25">
      <c r="A2136" t="s">
        <v>3</v>
      </c>
      <c r="B2136" t="s">
        <v>9</v>
      </c>
      <c r="C2136" t="s">
        <v>27</v>
      </c>
      <c r="D2136" s="15">
        <v>103.54</v>
      </c>
      <c r="E2136" t="s">
        <v>21</v>
      </c>
      <c r="F2136" s="2">
        <v>44510</v>
      </c>
      <c r="G2136" s="15">
        <f>IF(A2136="2020",D2136/Escalation!$F$3,IF('2021 Costs'!A2136="2021",'2021 Costs'!D2136/Escalation!$G$3,'2021 Costs'!D2136/Escalation!$H$3))</f>
        <v>108.11834864778793</v>
      </c>
    </row>
    <row r="2137" spans="1:7" x14ac:dyDescent="0.25">
      <c r="A2137" t="s">
        <v>3</v>
      </c>
      <c r="B2137" t="s">
        <v>9</v>
      </c>
      <c r="C2137" t="s">
        <v>27</v>
      </c>
      <c r="D2137" s="15">
        <v>51.77</v>
      </c>
      <c r="E2137" t="s">
        <v>21</v>
      </c>
      <c r="F2137" s="2">
        <v>44510</v>
      </c>
      <c r="G2137" s="15">
        <f>IF(A2137="2020",D2137/Escalation!$F$3,IF('2021 Costs'!A2137="2021",'2021 Costs'!D2137/Escalation!$G$3,'2021 Costs'!D2137/Escalation!$H$3))</f>
        <v>54.059174323893963</v>
      </c>
    </row>
    <row r="2138" spans="1:7" x14ac:dyDescent="0.25">
      <c r="A2138" t="s">
        <v>3</v>
      </c>
      <c r="B2138" t="s">
        <v>9</v>
      </c>
      <c r="C2138" t="s">
        <v>27</v>
      </c>
      <c r="D2138" s="15">
        <v>51.77</v>
      </c>
      <c r="E2138" t="s">
        <v>21</v>
      </c>
      <c r="F2138" s="2">
        <v>44510</v>
      </c>
      <c r="G2138" s="15">
        <f>IF(A2138="2020",D2138/Escalation!$F$3,IF('2021 Costs'!A2138="2021",'2021 Costs'!D2138/Escalation!$G$3,'2021 Costs'!D2138/Escalation!$H$3))</f>
        <v>54.059174323893963</v>
      </c>
    </row>
    <row r="2139" spans="1:7" x14ac:dyDescent="0.25">
      <c r="A2139" t="s">
        <v>3</v>
      </c>
      <c r="B2139" t="s">
        <v>9</v>
      </c>
      <c r="C2139" t="s">
        <v>27</v>
      </c>
      <c r="D2139" s="15">
        <v>0.36</v>
      </c>
      <c r="E2139" t="s">
        <v>21</v>
      </c>
      <c r="F2139" s="2">
        <v>44510</v>
      </c>
      <c r="G2139" s="15">
        <f>IF(A2139="2020",D2139/Escalation!$F$3,IF('2021 Costs'!A2139="2021",'2021 Costs'!D2139/Escalation!$G$3,'2021 Costs'!D2139/Escalation!$H$3))</f>
        <v>0.37591853885651583</v>
      </c>
    </row>
    <row r="2140" spans="1:7" x14ac:dyDescent="0.25">
      <c r="A2140" t="s">
        <v>3</v>
      </c>
      <c r="B2140" t="s">
        <v>9</v>
      </c>
      <c r="C2140" t="s">
        <v>27</v>
      </c>
      <c r="D2140" s="15">
        <v>103.54</v>
      </c>
      <c r="E2140" t="s">
        <v>21</v>
      </c>
      <c r="F2140" s="2">
        <v>44510</v>
      </c>
      <c r="G2140" s="15">
        <f>IF(A2140="2020",D2140/Escalation!$F$3,IF('2021 Costs'!A2140="2021",'2021 Costs'!D2140/Escalation!$G$3,'2021 Costs'!D2140/Escalation!$H$3))</f>
        <v>108.11834864778793</v>
      </c>
    </row>
    <row r="2141" spans="1:7" x14ac:dyDescent="0.25">
      <c r="A2141" t="s">
        <v>3</v>
      </c>
      <c r="B2141" t="s">
        <v>9</v>
      </c>
      <c r="C2141" t="s">
        <v>27</v>
      </c>
      <c r="D2141" s="15">
        <v>103.54</v>
      </c>
      <c r="E2141" t="s">
        <v>21</v>
      </c>
      <c r="F2141" s="2">
        <v>44510</v>
      </c>
      <c r="G2141" s="15">
        <f>IF(A2141="2020",D2141/Escalation!$F$3,IF('2021 Costs'!A2141="2021",'2021 Costs'!D2141/Escalation!$G$3,'2021 Costs'!D2141/Escalation!$H$3))</f>
        <v>108.11834864778793</v>
      </c>
    </row>
    <row r="2142" spans="1:7" x14ac:dyDescent="0.25">
      <c r="A2142" t="s">
        <v>3</v>
      </c>
      <c r="B2142" t="s">
        <v>9</v>
      </c>
      <c r="C2142" t="s">
        <v>27</v>
      </c>
      <c r="D2142" s="15">
        <v>1.31</v>
      </c>
      <c r="E2142" t="s">
        <v>21</v>
      </c>
      <c r="F2142" s="2">
        <v>44510</v>
      </c>
      <c r="G2142" s="15">
        <f>IF(A2142="2020",D2142/Escalation!$F$3,IF('2021 Costs'!A2142="2021",'2021 Costs'!D2142/Escalation!$G$3,'2021 Costs'!D2142/Escalation!$H$3))</f>
        <v>1.3679257941723217</v>
      </c>
    </row>
    <row r="2143" spans="1:7" x14ac:dyDescent="0.25">
      <c r="A2143" t="s">
        <v>6</v>
      </c>
      <c r="B2143" t="s">
        <v>9</v>
      </c>
      <c r="C2143" t="s">
        <v>27</v>
      </c>
      <c r="D2143" s="15">
        <v>103.54</v>
      </c>
      <c r="E2143" t="s">
        <v>21</v>
      </c>
      <c r="F2143" s="2">
        <v>44510</v>
      </c>
      <c r="G2143" s="15">
        <f>IF(A2143="2020",D2143/Escalation!$F$3,IF('2021 Costs'!A2143="2021",'2021 Costs'!D2143/Escalation!$G$3,'2021 Costs'!D2143/Escalation!$H$3))</f>
        <v>103.54</v>
      </c>
    </row>
    <row r="2144" spans="1:7" x14ac:dyDescent="0.25">
      <c r="A2144" t="s">
        <v>6</v>
      </c>
      <c r="B2144" t="s">
        <v>9</v>
      </c>
      <c r="C2144" t="s">
        <v>27</v>
      </c>
      <c r="D2144" s="15">
        <v>103.54</v>
      </c>
      <c r="E2144" t="s">
        <v>21</v>
      </c>
      <c r="F2144" s="2">
        <v>44510</v>
      </c>
      <c r="G2144" s="15">
        <f>IF(A2144="2020",D2144/Escalation!$F$3,IF('2021 Costs'!A2144="2021",'2021 Costs'!D2144/Escalation!$G$3,'2021 Costs'!D2144/Escalation!$H$3))</f>
        <v>103.54</v>
      </c>
    </row>
    <row r="2145" spans="1:7" x14ac:dyDescent="0.25">
      <c r="A2145" t="s">
        <v>6</v>
      </c>
      <c r="B2145" t="s">
        <v>9</v>
      </c>
      <c r="C2145" t="s">
        <v>27</v>
      </c>
      <c r="D2145" s="15">
        <v>103.54</v>
      </c>
      <c r="E2145" t="s">
        <v>21</v>
      </c>
      <c r="F2145" s="2">
        <v>44510</v>
      </c>
      <c r="G2145" s="15">
        <f>IF(A2145="2020",D2145/Escalation!$F$3,IF('2021 Costs'!A2145="2021",'2021 Costs'!D2145/Escalation!$G$3,'2021 Costs'!D2145/Escalation!$H$3))</f>
        <v>103.54</v>
      </c>
    </row>
    <row r="2146" spans="1:7" x14ac:dyDescent="0.25">
      <c r="A2146" t="s">
        <v>6</v>
      </c>
      <c r="B2146" t="s">
        <v>9</v>
      </c>
      <c r="C2146" t="s">
        <v>27</v>
      </c>
      <c r="D2146" s="15">
        <v>103.54</v>
      </c>
      <c r="E2146" t="s">
        <v>21</v>
      </c>
      <c r="F2146" s="2">
        <v>44510</v>
      </c>
      <c r="G2146" s="15">
        <f>IF(A2146="2020",D2146/Escalation!$F$3,IF('2021 Costs'!A2146="2021",'2021 Costs'!D2146/Escalation!$G$3,'2021 Costs'!D2146/Escalation!$H$3))</f>
        <v>103.54</v>
      </c>
    </row>
    <row r="2147" spans="1:7" x14ac:dyDescent="0.25">
      <c r="A2147" t="s">
        <v>6</v>
      </c>
      <c r="B2147" t="s">
        <v>9</v>
      </c>
      <c r="C2147" t="s">
        <v>27</v>
      </c>
      <c r="D2147" s="15">
        <v>51.77</v>
      </c>
      <c r="E2147" t="s">
        <v>21</v>
      </c>
      <c r="F2147" s="2">
        <v>44510</v>
      </c>
      <c r="G2147" s="15">
        <f>IF(A2147="2020",D2147/Escalation!$F$3,IF('2021 Costs'!A2147="2021",'2021 Costs'!D2147/Escalation!$G$3,'2021 Costs'!D2147/Escalation!$H$3))</f>
        <v>51.77</v>
      </c>
    </row>
    <row r="2148" spans="1:7" x14ac:dyDescent="0.25">
      <c r="A2148" t="s">
        <v>6</v>
      </c>
      <c r="B2148" t="s">
        <v>9</v>
      </c>
      <c r="C2148" t="s">
        <v>27</v>
      </c>
      <c r="D2148" s="15">
        <v>-8.6300000000000008</v>
      </c>
      <c r="E2148" t="s">
        <v>21</v>
      </c>
      <c r="F2148" s="2">
        <v>44510</v>
      </c>
      <c r="G2148" s="15">
        <f>IF(A2148="2020",D2148/Escalation!$F$3,IF('2021 Costs'!A2148="2021",'2021 Costs'!D2148/Escalation!$G$3,'2021 Costs'!D2148/Escalation!$H$3))</f>
        <v>-8.6300000000000008</v>
      </c>
    </row>
    <row r="2149" spans="1:7" x14ac:dyDescent="0.25">
      <c r="A2149" t="s">
        <v>3</v>
      </c>
      <c r="B2149" t="s">
        <v>9</v>
      </c>
      <c r="C2149" t="s">
        <v>27</v>
      </c>
      <c r="D2149" s="15">
        <v>135.38</v>
      </c>
      <c r="E2149" t="s">
        <v>21</v>
      </c>
      <c r="F2149" s="2">
        <v>44510</v>
      </c>
      <c r="G2149" s="15">
        <f>IF(A2149="2020",D2149/Escalation!$F$3,IF('2021 Costs'!A2149="2021",'2021 Costs'!D2149/Escalation!$G$3,'2021 Costs'!D2149/Escalation!$H$3))</f>
        <v>141.36625497331977</v>
      </c>
    </row>
    <row r="2150" spans="1:7" x14ac:dyDescent="0.25">
      <c r="A2150" t="s">
        <v>3</v>
      </c>
      <c r="B2150" t="s">
        <v>9</v>
      </c>
      <c r="C2150" t="s">
        <v>27</v>
      </c>
      <c r="D2150" s="15">
        <v>135.38</v>
      </c>
      <c r="E2150" t="s">
        <v>21</v>
      </c>
      <c r="F2150" s="2">
        <v>44510</v>
      </c>
      <c r="G2150" s="15">
        <f>IF(A2150="2020",D2150/Escalation!$F$3,IF('2021 Costs'!A2150="2021",'2021 Costs'!D2150/Escalation!$G$3,'2021 Costs'!D2150/Escalation!$H$3))</f>
        <v>141.36625497331977</v>
      </c>
    </row>
    <row r="2151" spans="1:7" x14ac:dyDescent="0.25">
      <c r="A2151" t="s">
        <v>3</v>
      </c>
      <c r="B2151" t="s">
        <v>9</v>
      </c>
      <c r="C2151" t="s">
        <v>27</v>
      </c>
      <c r="D2151" s="15">
        <v>-33.130000000000003</v>
      </c>
      <c r="E2151" t="s">
        <v>21</v>
      </c>
      <c r="F2151" s="2">
        <v>44510</v>
      </c>
      <c r="G2151" s="15">
        <f>IF(A2151="2020",D2151/Escalation!$F$3,IF('2021 Costs'!A2151="2021",'2021 Costs'!D2151/Escalation!$G$3,'2021 Costs'!D2151/Escalation!$H$3))</f>
        <v>-34.594947756434365</v>
      </c>
    </row>
    <row r="2152" spans="1:7" x14ac:dyDescent="0.25">
      <c r="A2152" t="s">
        <v>3</v>
      </c>
      <c r="B2152" t="s">
        <v>9</v>
      </c>
      <c r="C2152" t="s">
        <v>27</v>
      </c>
      <c r="D2152" s="15">
        <v>298.27999999999997</v>
      </c>
      <c r="E2152" t="s">
        <v>21</v>
      </c>
      <c r="F2152" s="2">
        <v>44510</v>
      </c>
      <c r="G2152" s="15">
        <f>IF(A2152="2020",D2152/Escalation!$F$3,IF('2021 Costs'!A2152="2021",'2021 Costs'!D2152/Escalation!$G$3,'2021 Costs'!D2152/Escalation!$H$3))</f>
        <v>311.46939380589316</v>
      </c>
    </row>
    <row r="2153" spans="1:7" x14ac:dyDescent="0.25">
      <c r="A2153" t="s">
        <v>3</v>
      </c>
      <c r="B2153" t="s">
        <v>9</v>
      </c>
      <c r="C2153" t="s">
        <v>27</v>
      </c>
      <c r="D2153" s="15">
        <v>149.13999999999999</v>
      </c>
      <c r="E2153" t="s">
        <v>21</v>
      </c>
      <c r="F2153" s="2">
        <v>44510</v>
      </c>
      <c r="G2153" s="15">
        <f>IF(A2153="2020",D2153/Escalation!$F$3,IF('2021 Costs'!A2153="2021",'2021 Costs'!D2153/Escalation!$G$3,'2021 Costs'!D2153/Escalation!$H$3))</f>
        <v>155.73469690294658</v>
      </c>
    </row>
    <row r="2154" spans="1:7" x14ac:dyDescent="0.25">
      <c r="A2154" t="s">
        <v>3</v>
      </c>
      <c r="B2154" t="s">
        <v>9</v>
      </c>
      <c r="C2154" t="s">
        <v>27</v>
      </c>
      <c r="D2154" s="15">
        <v>223.71</v>
      </c>
      <c r="E2154" t="s">
        <v>21</v>
      </c>
      <c r="F2154" s="2">
        <v>44510</v>
      </c>
      <c r="G2154" s="15">
        <f>IF(A2154="2020",D2154/Escalation!$F$3,IF('2021 Costs'!A2154="2021",'2021 Costs'!D2154/Escalation!$G$3,'2021 Costs'!D2154/Escalation!$H$3))</f>
        <v>233.60204535441991</v>
      </c>
    </row>
    <row r="2155" spans="1:7" x14ac:dyDescent="0.25">
      <c r="A2155" t="s">
        <v>3</v>
      </c>
      <c r="B2155" t="s">
        <v>9</v>
      </c>
      <c r="C2155" t="s">
        <v>27</v>
      </c>
      <c r="D2155" s="15">
        <v>186.43</v>
      </c>
      <c r="E2155" t="s">
        <v>21</v>
      </c>
      <c r="F2155" s="2">
        <v>44510</v>
      </c>
      <c r="G2155" s="15">
        <f>IF(A2155="2020",D2155/Escalation!$F$3,IF('2021 Costs'!A2155="2021",'2021 Costs'!D2155/Escalation!$G$3,'2021 Costs'!D2155/Escalation!$H$3))</f>
        <v>194.6735922195007</v>
      </c>
    </row>
    <row r="2156" spans="1:7" x14ac:dyDescent="0.25">
      <c r="A2156" t="s">
        <v>3</v>
      </c>
      <c r="B2156" t="s">
        <v>9</v>
      </c>
      <c r="C2156" t="s">
        <v>27</v>
      </c>
      <c r="D2156" s="15">
        <v>223.71</v>
      </c>
      <c r="E2156" t="s">
        <v>21</v>
      </c>
      <c r="F2156" s="2">
        <v>44510</v>
      </c>
      <c r="G2156" s="15">
        <f>IF(A2156="2020",D2156/Escalation!$F$3,IF('2021 Costs'!A2156="2021",'2021 Costs'!D2156/Escalation!$G$3,'2021 Costs'!D2156/Escalation!$H$3))</f>
        <v>233.60204535441991</v>
      </c>
    </row>
    <row r="2157" spans="1:7" x14ac:dyDescent="0.25">
      <c r="A2157" t="s">
        <v>3</v>
      </c>
      <c r="B2157" t="s">
        <v>9</v>
      </c>
      <c r="C2157" t="s">
        <v>27</v>
      </c>
      <c r="D2157" s="15">
        <v>298.27999999999997</v>
      </c>
      <c r="E2157" t="s">
        <v>21</v>
      </c>
      <c r="F2157" s="2">
        <v>44510</v>
      </c>
      <c r="G2157" s="15">
        <f>IF(A2157="2020",D2157/Escalation!$F$3,IF('2021 Costs'!A2157="2021",'2021 Costs'!D2157/Escalation!$G$3,'2021 Costs'!D2157/Escalation!$H$3))</f>
        <v>311.46939380589316</v>
      </c>
    </row>
    <row r="2158" spans="1:7" x14ac:dyDescent="0.25">
      <c r="A2158" t="s">
        <v>3</v>
      </c>
      <c r="B2158" t="s">
        <v>9</v>
      </c>
      <c r="C2158" t="s">
        <v>27</v>
      </c>
      <c r="D2158" s="15">
        <v>298.27999999999997</v>
      </c>
      <c r="E2158" t="s">
        <v>21</v>
      </c>
      <c r="F2158" s="2">
        <v>44510</v>
      </c>
      <c r="G2158" s="15">
        <f>IF(A2158="2020",D2158/Escalation!$F$3,IF('2021 Costs'!A2158="2021",'2021 Costs'!D2158/Escalation!$G$3,'2021 Costs'!D2158/Escalation!$H$3))</f>
        <v>311.46939380589316</v>
      </c>
    </row>
    <row r="2159" spans="1:7" x14ac:dyDescent="0.25">
      <c r="A2159" t="s">
        <v>3</v>
      </c>
      <c r="B2159" t="s">
        <v>9</v>
      </c>
      <c r="C2159" t="s">
        <v>27</v>
      </c>
      <c r="D2159" s="15">
        <v>111.86</v>
      </c>
      <c r="E2159" t="s">
        <v>21</v>
      </c>
      <c r="F2159" s="2">
        <v>44510</v>
      </c>
      <c r="G2159" s="15">
        <f>IF(A2159="2020",D2159/Escalation!$F$3,IF('2021 Costs'!A2159="2021",'2021 Costs'!D2159/Escalation!$G$3,'2021 Costs'!D2159/Escalation!$H$3))</f>
        <v>116.8062437680274</v>
      </c>
    </row>
    <row r="2160" spans="1:7" x14ac:dyDescent="0.25">
      <c r="A2160" t="s">
        <v>3</v>
      </c>
      <c r="B2160" t="s">
        <v>9</v>
      </c>
      <c r="C2160" t="s">
        <v>27</v>
      </c>
      <c r="D2160" s="15">
        <v>-278.64999999999998</v>
      </c>
      <c r="E2160" t="s">
        <v>21</v>
      </c>
      <c r="F2160" s="2">
        <v>44510</v>
      </c>
      <c r="G2160" s="15">
        <f>IF(A2160="2020",D2160/Escalation!$F$3,IF('2021 Costs'!A2160="2021",'2021 Costs'!D2160/Escalation!$G$3,'2021 Costs'!D2160/Escalation!$H$3))</f>
        <v>-290.97139125657816</v>
      </c>
    </row>
    <row r="2161" spans="1:7" x14ac:dyDescent="0.25">
      <c r="A2161" t="s">
        <v>3</v>
      </c>
      <c r="B2161" t="s">
        <v>9</v>
      </c>
      <c r="C2161" t="s">
        <v>27</v>
      </c>
      <c r="D2161" s="15">
        <v>223.71</v>
      </c>
      <c r="E2161" t="s">
        <v>21</v>
      </c>
      <c r="F2161" s="2">
        <v>44510</v>
      </c>
      <c r="G2161" s="15">
        <f>IF(A2161="2020",D2161/Escalation!$F$3,IF('2021 Costs'!A2161="2021",'2021 Costs'!D2161/Escalation!$G$3,'2021 Costs'!D2161/Escalation!$H$3))</f>
        <v>233.60204535441991</v>
      </c>
    </row>
    <row r="2162" spans="1:7" x14ac:dyDescent="0.25">
      <c r="A2162" t="s">
        <v>3</v>
      </c>
      <c r="B2162" t="s">
        <v>9</v>
      </c>
      <c r="C2162" t="s">
        <v>27</v>
      </c>
      <c r="D2162" s="15">
        <v>111.86</v>
      </c>
      <c r="E2162" t="s">
        <v>21</v>
      </c>
      <c r="F2162" s="2">
        <v>44510</v>
      </c>
      <c r="G2162" s="15">
        <f>IF(A2162="2020",D2162/Escalation!$F$3,IF('2021 Costs'!A2162="2021",'2021 Costs'!D2162/Escalation!$G$3,'2021 Costs'!D2162/Escalation!$H$3))</f>
        <v>116.8062437680274</v>
      </c>
    </row>
    <row r="2163" spans="1:7" x14ac:dyDescent="0.25">
      <c r="A2163" t="s">
        <v>3</v>
      </c>
      <c r="B2163" t="s">
        <v>9</v>
      </c>
      <c r="C2163" t="s">
        <v>27</v>
      </c>
      <c r="D2163" s="15">
        <v>149.13999999999999</v>
      </c>
      <c r="E2163" t="s">
        <v>21</v>
      </c>
      <c r="F2163" s="2">
        <v>44510</v>
      </c>
      <c r="G2163" s="15">
        <f>IF(A2163="2020",D2163/Escalation!$F$3,IF('2021 Costs'!A2163="2021",'2021 Costs'!D2163/Escalation!$G$3,'2021 Costs'!D2163/Escalation!$H$3))</f>
        <v>155.73469690294658</v>
      </c>
    </row>
    <row r="2164" spans="1:7" x14ac:dyDescent="0.25">
      <c r="A2164" t="s">
        <v>3</v>
      </c>
      <c r="B2164" t="s">
        <v>9</v>
      </c>
      <c r="C2164" t="s">
        <v>27</v>
      </c>
      <c r="D2164" s="15">
        <v>74.569999999999993</v>
      </c>
      <c r="E2164" t="s">
        <v>21</v>
      </c>
      <c r="F2164" s="2">
        <v>44510</v>
      </c>
      <c r="G2164" s="15">
        <f>IF(A2164="2020",D2164/Escalation!$F$3,IF('2021 Costs'!A2164="2021",'2021 Costs'!D2164/Escalation!$G$3,'2021 Costs'!D2164/Escalation!$H$3))</f>
        <v>77.867348451473291</v>
      </c>
    </row>
    <row r="2165" spans="1:7" x14ac:dyDescent="0.25">
      <c r="A2165" t="s">
        <v>3</v>
      </c>
      <c r="B2165" t="s">
        <v>9</v>
      </c>
      <c r="C2165" t="s">
        <v>27</v>
      </c>
      <c r="D2165" s="15">
        <v>-48.1</v>
      </c>
      <c r="E2165" t="s">
        <v>21</v>
      </c>
      <c r="F2165" s="2">
        <v>44510</v>
      </c>
      <c r="G2165" s="15">
        <f>IF(A2165="2020",D2165/Escalation!$F$3,IF('2021 Costs'!A2165="2021",'2021 Costs'!D2165/Escalation!$G$3,'2021 Costs'!D2165/Escalation!$H$3))</f>
        <v>-50.226893663884482</v>
      </c>
    </row>
    <row r="2166" spans="1:7" x14ac:dyDescent="0.25">
      <c r="A2166" t="s">
        <v>3</v>
      </c>
      <c r="B2166" t="s">
        <v>9</v>
      </c>
      <c r="C2166" t="s">
        <v>27</v>
      </c>
      <c r="D2166" s="15">
        <v>1.92</v>
      </c>
      <c r="E2166" t="s">
        <v>21</v>
      </c>
      <c r="F2166" s="2">
        <v>44510</v>
      </c>
      <c r="G2166" s="15">
        <f>IF(A2166="2020",D2166/Escalation!$F$3,IF('2021 Costs'!A2166="2021",'2021 Costs'!D2166/Escalation!$G$3,'2021 Costs'!D2166/Escalation!$H$3))</f>
        <v>2.0048988739014177</v>
      </c>
    </row>
    <row r="2167" spans="1:7" x14ac:dyDescent="0.25">
      <c r="A2167" t="s">
        <v>3</v>
      </c>
      <c r="B2167" t="s">
        <v>9</v>
      </c>
      <c r="C2167" t="s">
        <v>27</v>
      </c>
      <c r="D2167" s="15">
        <v>-1.92</v>
      </c>
      <c r="E2167" t="s">
        <v>21</v>
      </c>
      <c r="F2167" s="2">
        <v>44510</v>
      </c>
      <c r="G2167" s="15">
        <f>IF(A2167="2020",D2167/Escalation!$F$3,IF('2021 Costs'!A2167="2021",'2021 Costs'!D2167/Escalation!$G$3,'2021 Costs'!D2167/Escalation!$H$3))</f>
        <v>-2.0048988739014177</v>
      </c>
    </row>
    <row r="2168" spans="1:7" x14ac:dyDescent="0.25">
      <c r="A2168" t="s">
        <v>3</v>
      </c>
      <c r="B2168" t="s">
        <v>9</v>
      </c>
      <c r="C2168" t="s">
        <v>27</v>
      </c>
      <c r="D2168" s="15">
        <v>348.71</v>
      </c>
      <c r="E2168" t="s">
        <v>21</v>
      </c>
      <c r="F2168" s="2">
        <v>44510</v>
      </c>
      <c r="G2168" s="15">
        <f>IF(A2168="2020",D2168/Escalation!$F$3,IF('2021 Costs'!A2168="2021",'2021 Costs'!D2168/Escalation!$G$3,'2021 Costs'!D2168/Escalation!$H$3))</f>
        <v>364.12931579071011</v>
      </c>
    </row>
    <row r="2169" spans="1:7" x14ac:dyDescent="0.25">
      <c r="A2169" t="s">
        <v>3</v>
      </c>
      <c r="B2169" t="s">
        <v>9</v>
      </c>
      <c r="C2169" t="s">
        <v>27</v>
      </c>
      <c r="D2169" s="15">
        <v>-348.71</v>
      </c>
      <c r="E2169" t="s">
        <v>21</v>
      </c>
      <c r="F2169" s="2">
        <v>44510</v>
      </c>
      <c r="G2169" s="15">
        <f>IF(A2169="2020",D2169/Escalation!$F$3,IF('2021 Costs'!A2169="2021",'2021 Costs'!D2169/Escalation!$G$3,'2021 Costs'!D2169/Escalation!$H$3))</f>
        <v>-364.12931579071011</v>
      </c>
    </row>
    <row r="2170" spans="1:7" x14ac:dyDescent="0.25">
      <c r="A2170" t="s">
        <v>3</v>
      </c>
      <c r="B2170" t="s">
        <v>9</v>
      </c>
      <c r="C2170" t="s">
        <v>27</v>
      </c>
      <c r="D2170" s="15">
        <v>33.97</v>
      </c>
      <c r="E2170" t="s">
        <v>21</v>
      </c>
      <c r="F2170" s="2">
        <v>44510</v>
      </c>
      <c r="G2170" s="15">
        <f>IF(A2170="2020",D2170/Escalation!$F$3,IF('2021 Costs'!A2170="2021",'2021 Costs'!D2170/Escalation!$G$3,'2021 Costs'!D2170/Escalation!$H$3))</f>
        <v>35.472091013766232</v>
      </c>
    </row>
    <row r="2171" spans="1:7" x14ac:dyDescent="0.25">
      <c r="A2171" t="s">
        <v>3</v>
      </c>
      <c r="B2171" t="s">
        <v>9</v>
      </c>
      <c r="C2171" t="s">
        <v>27</v>
      </c>
      <c r="D2171" s="15">
        <v>-33.97</v>
      </c>
      <c r="E2171" t="s">
        <v>21</v>
      </c>
      <c r="F2171" s="2">
        <v>44510</v>
      </c>
      <c r="G2171" s="15">
        <f>IF(A2171="2020",D2171/Escalation!$F$3,IF('2021 Costs'!A2171="2021",'2021 Costs'!D2171/Escalation!$G$3,'2021 Costs'!D2171/Escalation!$H$3))</f>
        <v>-35.472091013766232</v>
      </c>
    </row>
    <row r="2172" spans="1:7" x14ac:dyDescent="0.25">
      <c r="A2172" t="s">
        <v>3</v>
      </c>
      <c r="B2172" t="s">
        <v>9</v>
      </c>
      <c r="C2172" t="s">
        <v>27</v>
      </c>
      <c r="D2172" s="15">
        <v>5.84</v>
      </c>
      <c r="E2172" t="s">
        <v>21</v>
      </c>
      <c r="F2172" s="2">
        <v>44510</v>
      </c>
      <c r="G2172" s="15">
        <f>IF(A2172="2020",D2172/Escalation!$F$3,IF('2021 Costs'!A2172="2021",'2021 Costs'!D2172/Escalation!$G$3,'2021 Costs'!D2172/Escalation!$H$3))</f>
        <v>6.0982340747834796</v>
      </c>
    </row>
    <row r="2173" spans="1:7" x14ac:dyDescent="0.25">
      <c r="A2173" t="s">
        <v>3</v>
      </c>
      <c r="B2173" t="s">
        <v>9</v>
      </c>
      <c r="C2173" t="s">
        <v>27</v>
      </c>
      <c r="D2173" s="15">
        <v>-5.84</v>
      </c>
      <c r="E2173" t="s">
        <v>21</v>
      </c>
      <c r="F2173" s="2">
        <v>44510</v>
      </c>
      <c r="G2173" s="15">
        <f>IF(A2173="2020",D2173/Escalation!$F$3,IF('2021 Costs'!A2173="2021",'2021 Costs'!D2173/Escalation!$G$3,'2021 Costs'!D2173/Escalation!$H$3))</f>
        <v>-6.0982340747834796</v>
      </c>
    </row>
    <row r="2174" spans="1:7" x14ac:dyDescent="0.25">
      <c r="A2174" t="s">
        <v>3</v>
      </c>
      <c r="B2174" t="s">
        <v>9</v>
      </c>
      <c r="C2174" t="s">
        <v>27</v>
      </c>
      <c r="D2174" s="15">
        <v>222.94</v>
      </c>
      <c r="E2174" t="s">
        <v>21</v>
      </c>
      <c r="F2174" s="2">
        <v>44510</v>
      </c>
      <c r="G2174" s="15">
        <f>IF(A2174="2020",D2174/Escalation!$F$3,IF('2021 Costs'!A2174="2021",'2021 Costs'!D2174/Escalation!$G$3,'2021 Costs'!D2174/Escalation!$H$3))</f>
        <v>232.79799736853235</v>
      </c>
    </row>
    <row r="2175" spans="1:7" x14ac:dyDescent="0.25">
      <c r="A2175" t="s">
        <v>3</v>
      </c>
      <c r="B2175" t="s">
        <v>9</v>
      </c>
      <c r="C2175" t="s">
        <v>27</v>
      </c>
      <c r="D2175" s="15">
        <v>-222.94</v>
      </c>
      <c r="E2175" t="s">
        <v>21</v>
      </c>
      <c r="F2175" s="2">
        <v>44510</v>
      </c>
      <c r="G2175" s="15">
        <f>IF(A2175="2020",D2175/Escalation!$F$3,IF('2021 Costs'!A2175="2021",'2021 Costs'!D2175/Escalation!$G$3,'2021 Costs'!D2175/Escalation!$H$3))</f>
        <v>-232.79799736853235</v>
      </c>
    </row>
    <row r="2176" spans="1:7" x14ac:dyDescent="0.25">
      <c r="A2176" t="s">
        <v>3</v>
      </c>
      <c r="B2176" t="s">
        <v>9</v>
      </c>
      <c r="C2176" t="s">
        <v>27</v>
      </c>
      <c r="D2176" s="15">
        <v>221.01</v>
      </c>
      <c r="E2176" t="s">
        <v>21</v>
      </c>
      <c r="F2176" s="2">
        <v>44510</v>
      </c>
      <c r="G2176" s="15">
        <f>IF(A2176="2020",D2176/Escalation!$F$3,IF('2021 Costs'!A2176="2021",'2021 Costs'!D2176/Escalation!$G$3,'2021 Costs'!D2176/Escalation!$H$3))</f>
        <v>230.78265631299601</v>
      </c>
    </row>
    <row r="2177" spans="1:7" x14ac:dyDescent="0.25">
      <c r="A2177" t="s">
        <v>3</v>
      </c>
      <c r="B2177" t="s">
        <v>9</v>
      </c>
      <c r="C2177" t="s">
        <v>27</v>
      </c>
      <c r="D2177" s="15">
        <v>-221.01</v>
      </c>
      <c r="E2177" t="s">
        <v>21</v>
      </c>
      <c r="F2177" s="2">
        <v>44510</v>
      </c>
      <c r="G2177" s="15">
        <f>IF(A2177="2020",D2177/Escalation!$F$3,IF('2021 Costs'!A2177="2021",'2021 Costs'!D2177/Escalation!$G$3,'2021 Costs'!D2177/Escalation!$H$3))</f>
        <v>-230.78265631299601</v>
      </c>
    </row>
    <row r="2178" spans="1:7" x14ac:dyDescent="0.25">
      <c r="A2178" t="s">
        <v>3</v>
      </c>
      <c r="B2178" t="s">
        <v>9</v>
      </c>
      <c r="C2178" t="s">
        <v>27</v>
      </c>
      <c r="D2178" s="15">
        <v>104.44</v>
      </c>
      <c r="E2178" t="s">
        <v>21</v>
      </c>
      <c r="F2178" s="2">
        <v>44510</v>
      </c>
      <c r="G2178" s="15">
        <f>IF(A2178="2020",D2178/Escalation!$F$3,IF('2021 Costs'!A2178="2021",'2021 Costs'!D2178/Escalation!$G$3,'2021 Costs'!D2178/Escalation!$H$3))</f>
        <v>109.05814499492921</v>
      </c>
    </row>
    <row r="2179" spans="1:7" x14ac:dyDescent="0.25">
      <c r="A2179" t="s">
        <v>3</v>
      </c>
      <c r="B2179" t="s">
        <v>9</v>
      </c>
      <c r="C2179" t="s">
        <v>27</v>
      </c>
      <c r="D2179" s="15">
        <v>-104.44</v>
      </c>
      <c r="E2179" t="s">
        <v>21</v>
      </c>
      <c r="F2179" s="2">
        <v>44510</v>
      </c>
      <c r="G2179" s="15">
        <f>IF(A2179="2020",D2179/Escalation!$F$3,IF('2021 Costs'!A2179="2021",'2021 Costs'!D2179/Escalation!$G$3,'2021 Costs'!D2179/Escalation!$H$3))</f>
        <v>-109.05814499492921</v>
      </c>
    </row>
    <row r="2180" spans="1:7" x14ac:dyDescent="0.25">
      <c r="A2180" t="s">
        <v>3</v>
      </c>
      <c r="B2180" t="s">
        <v>9</v>
      </c>
      <c r="C2180" t="s">
        <v>27</v>
      </c>
      <c r="D2180" s="15">
        <v>11.55</v>
      </c>
      <c r="E2180" t="s">
        <v>21</v>
      </c>
      <c r="F2180" s="2">
        <v>44510</v>
      </c>
      <c r="G2180" s="15">
        <f>IF(A2180="2020",D2180/Escalation!$F$3,IF('2021 Costs'!A2180="2021",'2021 Costs'!D2180/Escalation!$G$3,'2021 Costs'!D2180/Escalation!$H$3))</f>
        <v>12.060719788313218</v>
      </c>
    </row>
    <row r="2181" spans="1:7" x14ac:dyDescent="0.25">
      <c r="A2181" t="s">
        <v>3</v>
      </c>
      <c r="B2181" t="s">
        <v>9</v>
      </c>
      <c r="C2181" t="s">
        <v>27</v>
      </c>
      <c r="D2181" s="15">
        <v>-11.55</v>
      </c>
      <c r="E2181" t="s">
        <v>21</v>
      </c>
      <c r="F2181" s="2">
        <v>44510</v>
      </c>
      <c r="G2181" s="15">
        <f>IF(A2181="2020",D2181/Escalation!$F$3,IF('2021 Costs'!A2181="2021",'2021 Costs'!D2181/Escalation!$G$3,'2021 Costs'!D2181/Escalation!$H$3))</f>
        <v>-12.060719788313218</v>
      </c>
    </row>
    <row r="2182" spans="1:7" x14ac:dyDescent="0.25">
      <c r="A2182" t="s">
        <v>3</v>
      </c>
      <c r="B2182" t="s">
        <v>9</v>
      </c>
      <c r="C2182" t="s">
        <v>27</v>
      </c>
      <c r="D2182" s="15">
        <v>978.98</v>
      </c>
      <c r="E2182" t="s">
        <v>21</v>
      </c>
      <c r="F2182" s="2">
        <v>44510</v>
      </c>
      <c r="G2182" s="15">
        <f>IF(A2182="2020",D2182/Escalation!$F$3,IF('2021 Costs'!A2182="2021",'2021 Costs'!D2182/Escalation!$G$3,'2021 Costs'!D2182/Escalation!$H$3))</f>
        <v>1022.2686976937553</v>
      </c>
    </row>
    <row r="2183" spans="1:7" x14ac:dyDescent="0.25">
      <c r="A2183" t="s">
        <v>3</v>
      </c>
      <c r="B2183" t="s">
        <v>9</v>
      </c>
      <c r="C2183" t="s">
        <v>27</v>
      </c>
      <c r="D2183" s="15">
        <v>-978.98</v>
      </c>
      <c r="E2183" t="s">
        <v>21</v>
      </c>
      <c r="F2183" s="2">
        <v>44510</v>
      </c>
      <c r="G2183" s="15">
        <f>IF(A2183="2020",D2183/Escalation!$F$3,IF('2021 Costs'!A2183="2021",'2021 Costs'!D2183/Escalation!$G$3,'2021 Costs'!D2183/Escalation!$H$3))</f>
        <v>-1022.2686976937553</v>
      </c>
    </row>
    <row r="2184" spans="1:7" x14ac:dyDescent="0.25">
      <c r="A2184" t="s">
        <v>3</v>
      </c>
      <c r="B2184" t="s">
        <v>9</v>
      </c>
      <c r="C2184" t="s">
        <v>27</v>
      </c>
      <c r="D2184" s="15">
        <v>48.15</v>
      </c>
      <c r="E2184" t="s">
        <v>21</v>
      </c>
      <c r="F2184" s="2">
        <v>44510</v>
      </c>
      <c r="G2184" s="15">
        <f>IF(A2184="2020",D2184/Escalation!$F$3,IF('2021 Costs'!A2184="2021",'2021 Costs'!D2184/Escalation!$G$3,'2021 Costs'!D2184/Escalation!$H$3))</f>
        <v>50.279104572058998</v>
      </c>
    </row>
    <row r="2185" spans="1:7" x14ac:dyDescent="0.25">
      <c r="A2185" t="s">
        <v>3</v>
      </c>
      <c r="B2185" t="s">
        <v>9</v>
      </c>
      <c r="C2185" t="s">
        <v>27</v>
      </c>
      <c r="D2185" s="15">
        <v>-48.15</v>
      </c>
      <c r="E2185" t="s">
        <v>21</v>
      </c>
      <c r="F2185" s="2">
        <v>44510</v>
      </c>
      <c r="G2185" s="15">
        <f>IF(A2185="2020",D2185/Escalation!$F$3,IF('2021 Costs'!A2185="2021",'2021 Costs'!D2185/Escalation!$G$3,'2021 Costs'!D2185/Escalation!$H$3))</f>
        <v>-50.279104572058998</v>
      </c>
    </row>
    <row r="2186" spans="1:7" x14ac:dyDescent="0.25">
      <c r="A2186" t="s">
        <v>3</v>
      </c>
      <c r="B2186" t="s">
        <v>9</v>
      </c>
      <c r="C2186" t="s">
        <v>27</v>
      </c>
      <c r="D2186" s="15">
        <v>-0.42</v>
      </c>
      <c r="E2186" t="s">
        <v>21</v>
      </c>
      <c r="F2186" s="2">
        <v>44510</v>
      </c>
      <c r="G2186" s="15">
        <f>IF(A2186="2020",D2186/Escalation!$F$3,IF('2021 Costs'!A2186="2021",'2021 Costs'!D2186/Escalation!$G$3,'2021 Costs'!D2186/Escalation!$H$3))</f>
        <v>-0.43857162866593519</v>
      </c>
    </row>
    <row r="2187" spans="1:7" x14ac:dyDescent="0.25">
      <c r="A2187" t="s">
        <v>6</v>
      </c>
      <c r="B2187" t="s">
        <v>9</v>
      </c>
      <c r="C2187" t="s">
        <v>27</v>
      </c>
      <c r="D2187" s="15">
        <v>0.42</v>
      </c>
      <c r="E2187" t="s">
        <v>21</v>
      </c>
      <c r="F2187" s="2">
        <v>44510</v>
      </c>
      <c r="G2187" s="15">
        <f>IF(A2187="2020",D2187/Escalation!$F$3,IF('2021 Costs'!A2187="2021",'2021 Costs'!D2187/Escalation!$G$3,'2021 Costs'!D2187/Escalation!$H$3))</f>
        <v>0.42</v>
      </c>
    </row>
    <row r="2188" spans="1:7" x14ac:dyDescent="0.25">
      <c r="A2188" t="s">
        <v>6</v>
      </c>
      <c r="B2188" t="s">
        <v>9</v>
      </c>
      <c r="C2188" t="s">
        <v>27</v>
      </c>
      <c r="D2188" s="15">
        <v>47.01</v>
      </c>
      <c r="E2188" t="s">
        <v>21</v>
      </c>
      <c r="F2188" s="2">
        <v>44510</v>
      </c>
      <c r="G2188" s="15">
        <f>IF(A2188="2020",D2188/Escalation!$F$3,IF('2021 Costs'!A2188="2021",'2021 Costs'!D2188/Escalation!$G$3,'2021 Costs'!D2188/Escalation!$H$3))</f>
        <v>47.01</v>
      </c>
    </row>
    <row r="2189" spans="1:7" x14ac:dyDescent="0.25">
      <c r="A2189" t="s">
        <v>6</v>
      </c>
      <c r="B2189" t="s">
        <v>9</v>
      </c>
      <c r="C2189" t="s">
        <v>27</v>
      </c>
      <c r="D2189" s="15">
        <v>-47.01</v>
      </c>
      <c r="E2189" t="s">
        <v>21</v>
      </c>
      <c r="F2189" s="2">
        <v>44510</v>
      </c>
      <c r="G2189" s="15">
        <f>IF(A2189="2020",D2189/Escalation!$F$3,IF('2021 Costs'!A2189="2021",'2021 Costs'!D2189/Escalation!$G$3,'2021 Costs'!D2189/Escalation!$H$3))</f>
        <v>-47.01</v>
      </c>
    </row>
    <row r="2190" spans="1:7" x14ac:dyDescent="0.25">
      <c r="A2190" t="s">
        <v>3</v>
      </c>
      <c r="B2190" t="s">
        <v>9</v>
      </c>
      <c r="C2190" t="s">
        <v>27</v>
      </c>
      <c r="D2190" s="15">
        <v>101.53</v>
      </c>
      <c r="E2190" t="s">
        <v>21</v>
      </c>
      <c r="F2190" s="2">
        <v>44510</v>
      </c>
      <c r="G2190" s="15">
        <f>IF(A2190="2020",D2190/Escalation!$F$3,IF('2021 Costs'!A2190="2021",'2021 Costs'!D2190/Escalation!$G$3,'2021 Costs'!D2190/Escalation!$H$3))</f>
        <v>106.01947013917238</v>
      </c>
    </row>
    <row r="2191" spans="1:7" x14ac:dyDescent="0.25">
      <c r="A2191" t="s">
        <v>3</v>
      </c>
      <c r="B2191" t="s">
        <v>9</v>
      </c>
      <c r="C2191" t="s">
        <v>27</v>
      </c>
      <c r="D2191" s="15">
        <v>50.77</v>
      </c>
      <c r="E2191" t="s">
        <v>21</v>
      </c>
      <c r="F2191" s="2">
        <v>44510</v>
      </c>
      <c r="G2191" s="15">
        <f>IF(A2191="2020",D2191/Escalation!$F$3,IF('2021 Costs'!A2191="2021",'2021 Costs'!D2191/Escalation!$G$3,'2021 Costs'!D2191/Escalation!$H$3))</f>
        <v>53.014956160403642</v>
      </c>
    </row>
    <row r="2192" spans="1:7" x14ac:dyDescent="0.25">
      <c r="A2192" t="s">
        <v>3</v>
      </c>
      <c r="B2192" t="s">
        <v>9</v>
      </c>
      <c r="C2192" t="s">
        <v>27</v>
      </c>
      <c r="D2192" s="15">
        <v>-23.67</v>
      </c>
      <c r="E2192" t="s">
        <v>21</v>
      </c>
      <c r="F2192" s="2">
        <v>44510</v>
      </c>
      <c r="G2192" s="15">
        <f>IF(A2192="2020",D2192/Escalation!$F$3,IF('2021 Costs'!A2192="2021",'2021 Costs'!D2192/Escalation!$G$3,'2021 Costs'!D2192/Escalation!$H$3))</f>
        <v>-24.71664392981592</v>
      </c>
    </row>
    <row r="2193" spans="1:7" x14ac:dyDescent="0.25">
      <c r="A2193" t="s">
        <v>3</v>
      </c>
      <c r="B2193" t="s">
        <v>9</v>
      </c>
      <c r="C2193" t="s">
        <v>27</v>
      </c>
      <c r="D2193" s="15">
        <v>111.86</v>
      </c>
      <c r="E2193" t="s">
        <v>21</v>
      </c>
      <c r="F2193" s="2">
        <v>44510</v>
      </c>
      <c r="G2193" s="15">
        <f>IF(A2193="2020",D2193/Escalation!$F$3,IF('2021 Costs'!A2193="2021",'2021 Costs'!D2193/Escalation!$G$3,'2021 Costs'!D2193/Escalation!$H$3))</f>
        <v>116.8062437680274</v>
      </c>
    </row>
    <row r="2194" spans="1:7" x14ac:dyDescent="0.25">
      <c r="A2194" t="s">
        <v>3</v>
      </c>
      <c r="B2194" t="s">
        <v>9</v>
      </c>
      <c r="C2194" t="s">
        <v>27</v>
      </c>
      <c r="D2194" s="15">
        <v>111.86</v>
      </c>
      <c r="E2194" t="s">
        <v>21</v>
      </c>
      <c r="F2194" s="2">
        <v>44510</v>
      </c>
      <c r="G2194" s="15">
        <f>IF(A2194="2020",D2194/Escalation!$F$3,IF('2021 Costs'!A2194="2021",'2021 Costs'!D2194/Escalation!$G$3,'2021 Costs'!D2194/Escalation!$H$3))</f>
        <v>116.8062437680274</v>
      </c>
    </row>
    <row r="2195" spans="1:7" x14ac:dyDescent="0.25">
      <c r="A2195" t="s">
        <v>3</v>
      </c>
      <c r="B2195" t="s">
        <v>9</v>
      </c>
      <c r="C2195" t="s">
        <v>27</v>
      </c>
      <c r="D2195" s="15">
        <v>111.86</v>
      </c>
      <c r="E2195" t="s">
        <v>21</v>
      </c>
      <c r="F2195" s="2">
        <v>44510</v>
      </c>
      <c r="G2195" s="15">
        <f>IF(A2195="2020",D2195/Escalation!$F$3,IF('2021 Costs'!A2195="2021",'2021 Costs'!D2195/Escalation!$G$3,'2021 Costs'!D2195/Escalation!$H$3))</f>
        <v>116.8062437680274</v>
      </c>
    </row>
    <row r="2196" spans="1:7" x14ac:dyDescent="0.25">
      <c r="A2196" t="s">
        <v>3</v>
      </c>
      <c r="B2196" t="s">
        <v>9</v>
      </c>
      <c r="C2196" t="s">
        <v>27</v>
      </c>
      <c r="D2196" s="15">
        <v>111.86</v>
      </c>
      <c r="E2196" t="s">
        <v>21</v>
      </c>
      <c r="F2196" s="2">
        <v>44510</v>
      </c>
      <c r="G2196" s="15">
        <f>IF(A2196="2020",D2196/Escalation!$F$3,IF('2021 Costs'!A2196="2021",'2021 Costs'!D2196/Escalation!$G$3,'2021 Costs'!D2196/Escalation!$H$3))</f>
        <v>116.8062437680274</v>
      </c>
    </row>
    <row r="2197" spans="1:7" x14ac:dyDescent="0.25">
      <c r="A2197" t="s">
        <v>3</v>
      </c>
      <c r="B2197" t="s">
        <v>9</v>
      </c>
      <c r="C2197" t="s">
        <v>27</v>
      </c>
      <c r="D2197" s="15">
        <v>111.86</v>
      </c>
      <c r="E2197" t="s">
        <v>21</v>
      </c>
      <c r="F2197" s="2">
        <v>44510</v>
      </c>
      <c r="G2197" s="15">
        <f>IF(A2197="2020",D2197/Escalation!$F$3,IF('2021 Costs'!A2197="2021",'2021 Costs'!D2197/Escalation!$G$3,'2021 Costs'!D2197/Escalation!$H$3))</f>
        <v>116.8062437680274</v>
      </c>
    </row>
    <row r="2198" spans="1:7" x14ac:dyDescent="0.25">
      <c r="A2198" t="s">
        <v>3</v>
      </c>
      <c r="B2198" t="s">
        <v>9</v>
      </c>
      <c r="C2198" t="s">
        <v>27</v>
      </c>
      <c r="D2198" s="15">
        <v>-90.06</v>
      </c>
      <c r="E2198" t="s">
        <v>21</v>
      </c>
      <c r="F2198" s="2">
        <v>44510</v>
      </c>
      <c r="G2198" s="15">
        <f>IF(A2198="2020",D2198/Escalation!$F$3,IF('2021 Costs'!A2198="2021",'2021 Costs'!D2198/Escalation!$G$3,'2021 Costs'!D2198/Escalation!$H$3))</f>
        <v>-94.042287803938393</v>
      </c>
    </row>
    <row r="2199" spans="1:7" x14ac:dyDescent="0.25">
      <c r="A2199" t="s">
        <v>3</v>
      </c>
      <c r="B2199" t="s">
        <v>9</v>
      </c>
      <c r="C2199" t="s">
        <v>27</v>
      </c>
      <c r="D2199" s="15">
        <v>298.3</v>
      </c>
      <c r="E2199" t="s">
        <v>21</v>
      </c>
      <c r="F2199" s="2">
        <v>44510</v>
      </c>
      <c r="G2199" s="15">
        <f>IF(A2199="2020",D2199/Escalation!$F$3,IF('2021 Costs'!A2199="2021",'2021 Costs'!D2199/Escalation!$G$3,'2021 Costs'!D2199/Escalation!$H$3))</f>
        <v>311.49027816916305</v>
      </c>
    </row>
    <row r="2200" spans="1:7" x14ac:dyDescent="0.25">
      <c r="A2200" t="s">
        <v>3</v>
      </c>
      <c r="B2200" t="s">
        <v>9</v>
      </c>
      <c r="C2200" t="s">
        <v>27</v>
      </c>
      <c r="D2200" s="15">
        <v>298.3</v>
      </c>
      <c r="E2200" t="s">
        <v>21</v>
      </c>
      <c r="F2200" s="2">
        <v>44510</v>
      </c>
      <c r="G2200" s="15">
        <f>IF(A2200="2020",D2200/Escalation!$F$3,IF('2021 Costs'!A2200="2021",'2021 Costs'!D2200/Escalation!$G$3,'2021 Costs'!D2200/Escalation!$H$3))</f>
        <v>311.49027816916305</v>
      </c>
    </row>
    <row r="2201" spans="1:7" x14ac:dyDescent="0.25">
      <c r="A2201" t="s">
        <v>3</v>
      </c>
      <c r="B2201" t="s">
        <v>9</v>
      </c>
      <c r="C2201" t="s">
        <v>27</v>
      </c>
      <c r="D2201" s="15">
        <v>111.86</v>
      </c>
      <c r="E2201" t="s">
        <v>21</v>
      </c>
      <c r="F2201" s="2">
        <v>44510</v>
      </c>
      <c r="G2201" s="15">
        <f>IF(A2201="2020",D2201/Escalation!$F$3,IF('2021 Costs'!A2201="2021",'2021 Costs'!D2201/Escalation!$G$3,'2021 Costs'!D2201/Escalation!$H$3))</f>
        <v>116.8062437680274</v>
      </c>
    </row>
    <row r="2202" spans="1:7" x14ac:dyDescent="0.25">
      <c r="A2202" t="s">
        <v>3</v>
      </c>
      <c r="B2202" t="s">
        <v>9</v>
      </c>
      <c r="C2202" t="s">
        <v>27</v>
      </c>
      <c r="D2202" s="15">
        <v>167.79</v>
      </c>
      <c r="E2202" t="s">
        <v>21</v>
      </c>
      <c r="F2202" s="2">
        <v>44510</v>
      </c>
      <c r="G2202" s="15">
        <f>IF(A2202="2020",D2202/Escalation!$F$3,IF('2021 Costs'!A2202="2021",'2021 Costs'!D2202/Escalation!$G$3,'2021 Costs'!D2202/Escalation!$H$3))</f>
        <v>175.2093656520411</v>
      </c>
    </row>
    <row r="2203" spans="1:7" x14ac:dyDescent="0.25">
      <c r="A2203" t="s">
        <v>3</v>
      </c>
      <c r="B2203" t="s">
        <v>9</v>
      </c>
      <c r="C2203" t="s">
        <v>27</v>
      </c>
      <c r="D2203" s="15">
        <v>111.86</v>
      </c>
      <c r="E2203" t="s">
        <v>21</v>
      </c>
      <c r="F2203" s="2">
        <v>44510</v>
      </c>
      <c r="G2203" s="15">
        <f>IF(A2203="2020",D2203/Escalation!$F$3,IF('2021 Costs'!A2203="2021",'2021 Costs'!D2203/Escalation!$G$3,'2021 Costs'!D2203/Escalation!$H$3))</f>
        <v>116.8062437680274</v>
      </c>
    </row>
    <row r="2204" spans="1:7" x14ac:dyDescent="0.25">
      <c r="A2204" t="s">
        <v>3</v>
      </c>
      <c r="B2204" t="s">
        <v>9</v>
      </c>
      <c r="C2204" t="s">
        <v>27</v>
      </c>
      <c r="D2204" s="15">
        <v>167.79</v>
      </c>
      <c r="E2204" t="s">
        <v>21</v>
      </c>
      <c r="F2204" s="2">
        <v>44510</v>
      </c>
      <c r="G2204" s="15">
        <f>IF(A2204="2020",D2204/Escalation!$F$3,IF('2021 Costs'!A2204="2021",'2021 Costs'!D2204/Escalation!$G$3,'2021 Costs'!D2204/Escalation!$H$3))</f>
        <v>175.2093656520411</v>
      </c>
    </row>
    <row r="2205" spans="1:7" x14ac:dyDescent="0.25">
      <c r="A2205" t="s">
        <v>3</v>
      </c>
      <c r="B2205" t="s">
        <v>9</v>
      </c>
      <c r="C2205" t="s">
        <v>27</v>
      </c>
      <c r="D2205" s="15">
        <v>335.58</v>
      </c>
      <c r="E2205" t="s">
        <v>21</v>
      </c>
      <c r="F2205" s="2">
        <v>44510</v>
      </c>
      <c r="G2205" s="15">
        <f>IF(A2205="2020",D2205/Escalation!$F$3,IF('2021 Costs'!A2205="2021",'2021 Costs'!D2205/Escalation!$G$3,'2021 Costs'!D2205/Escalation!$H$3))</f>
        <v>350.4187313040822</v>
      </c>
    </row>
    <row r="2206" spans="1:7" x14ac:dyDescent="0.25">
      <c r="A2206" t="s">
        <v>3</v>
      </c>
      <c r="B2206" t="s">
        <v>9</v>
      </c>
      <c r="C2206" t="s">
        <v>27</v>
      </c>
      <c r="D2206" s="15">
        <v>447.45</v>
      </c>
      <c r="E2206" t="s">
        <v>21</v>
      </c>
      <c r="F2206" s="2">
        <v>44510</v>
      </c>
      <c r="G2206" s="15">
        <f>IF(A2206="2020",D2206/Escalation!$F$3,IF('2021 Costs'!A2206="2021",'2021 Costs'!D2206/Escalation!$G$3,'2021 Costs'!D2206/Escalation!$H$3))</f>
        <v>467.23541725374452</v>
      </c>
    </row>
    <row r="2207" spans="1:7" x14ac:dyDescent="0.25">
      <c r="A2207" t="s">
        <v>3</v>
      </c>
      <c r="B2207" t="s">
        <v>9</v>
      </c>
      <c r="C2207" t="s">
        <v>27</v>
      </c>
      <c r="D2207" s="15">
        <v>-90.75</v>
      </c>
      <c r="E2207" t="s">
        <v>21</v>
      </c>
      <c r="F2207" s="2">
        <v>44510</v>
      </c>
      <c r="G2207" s="15">
        <f>IF(A2207="2020",D2207/Escalation!$F$3,IF('2021 Costs'!A2207="2021",'2021 Costs'!D2207/Escalation!$G$3,'2021 Costs'!D2207/Escalation!$H$3))</f>
        <v>-94.762798336746712</v>
      </c>
    </row>
    <row r="2208" spans="1:7" x14ac:dyDescent="0.25">
      <c r="A2208" t="s">
        <v>3</v>
      </c>
      <c r="B2208" t="s">
        <v>9</v>
      </c>
      <c r="C2208" t="s">
        <v>27</v>
      </c>
      <c r="D2208" s="15">
        <v>-71.62</v>
      </c>
      <c r="E2208" t="s">
        <v>21</v>
      </c>
      <c r="F2208" s="2">
        <v>44510</v>
      </c>
      <c r="G2208" s="15">
        <f>IF(A2208="2020",D2208/Escalation!$F$3,IF('2021 Costs'!A2208="2021",'2021 Costs'!D2208/Escalation!$G$3,'2021 Costs'!D2208/Escalation!$H$3))</f>
        <v>-74.786904869176851</v>
      </c>
    </row>
    <row r="2209" spans="1:7" x14ac:dyDescent="0.25">
      <c r="A2209" t="s">
        <v>3</v>
      </c>
      <c r="B2209" t="s">
        <v>9</v>
      </c>
      <c r="C2209" t="s">
        <v>27</v>
      </c>
      <c r="D2209" s="15">
        <v>783.02</v>
      </c>
      <c r="E2209" t="s">
        <v>21</v>
      </c>
      <c r="F2209" s="2">
        <v>44510</v>
      </c>
      <c r="G2209" s="15">
        <f>IF(A2209="2020",D2209/Escalation!$F$3,IF('2021 Costs'!A2209="2021",'2021 Costs'!D2209/Escalation!$G$3,'2021 Costs'!D2209/Escalation!$H$3))</f>
        <v>817.64370637619174</v>
      </c>
    </row>
    <row r="2210" spans="1:7" x14ac:dyDescent="0.25">
      <c r="A2210" t="s">
        <v>3</v>
      </c>
      <c r="B2210" t="s">
        <v>9</v>
      </c>
      <c r="C2210" t="s">
        <v>27</v>
      </c>
      <c r="D2210" s="15">
        <v>360</v>
      </c>
      <c r="E2210" t="s">
        <v>21</v>
      </c>
      <c r="F2210" s="2">
        <v>44510</v>
      </c>
      <c r="G2210" s="15">
        <f>IF(A2210="2020",D2210/Escalation!$F$3,IF('2021 Costs'!A2210="2021",'2021 Costs'!D2210/Escalation!$G$3,'2021 Costs'!D2210/Escalation!$H$3))</f>
        <v>375.91853885651585</v>
      </c>
    </row>
    <row r="2211" spans="1:7" x14ac:dyDescent="0.25">
      <c r="A2211" t="s">
        <v>3</v>
      </c>
      <c r="B2211" t="s">
        <v>9</v>
      </c>
      <c r="C2211" t="s">
        <v>27</v>
      </c>
      <c r="D2211" s="15">
        <v>600</v>
      </c>
      <c r="E2211" t="s">
        <v>21</v>
      </c>
      <c r="F2211" s="2">
        <v>44510</v>
      </c>
      <c r="G2211" s="15">
        <f>IF(A2211="2020",D2211/Escalation!$F$3,IF('2021 Costs'!A2211="2021",'2021 Costs'!D2211/Escalation!$G$3,'2021 Costs'!D2211/Escalation!$H$3))</f>
        <v>626.53089809419316</v>
      </c>
    </row>
    <row r="2212" spans="1:7" x14ac:dyDescent="0.25">
      <c r="A2212" t="s">
        <v>3</v>
      </c>
      <c r="B2212" t="s">
        <v>9</v>
      </c>
      <c r="C2212" t="s">
        <v>27</v>
      </c>
      <c r="D2212" s="15">
        <v>-50.46</v>
      </c>
      <c r="E2212" t="s">
        <v>21</v>
      </c>
      <c r="F2212" s="2">
        <v>44510</v>
      </c>
      <c r="G2212" s="15">
        <f>IF(A2212="2020",D2212/Escalation!$F$3,IF('2021 Costs'!A2212="2021",'2021 Costs'!D2212/Escalation!$G$3,'2021 Costs'!D2212/Escalation!$H$3))</f>
        <v>-52.691248529721641</v>
      </c>
    </row>
    <row r="2213" spans="1:7" x14ac:dyDescent="0.25">
      <c r="A2213" t="s">
        <v>3</v>
      </c>
      <c r="B2213" t="s">
        <v>9</v>
      </c>
      <c r="C2213" t="s">
        <v>27</v>
      </c>
      <c r="D2213" s="15">
        <v>-124.16</v>
      </c>
      <c r="E2213" t="s">
        <v>21</v>
      </c>
      <c r="F2213" s="2">
        <v>44510</v>
      </c>
      <c r="G2213" s="15">
        <f>IF(A2213="2020",D2213/Escalation!$F$3,IF('2021 Costs'!A2213="2021",'2021 Costs'!D2213/Escalation!$G$3,'2021 Costs'!D2213/Escalation!$H$3))</f>
        <v>-129.65012717895837</v>
      </c>
    </row>
    <row r="2214" spans="1:7" x14ac:dyDescent="0.25">
      <c r="A2214" t="s">
        <v>1</v>
      </c>
      <c r="B2214" t="s">
        <v>9</v>
      </c>
      <c r="C2214" t="s">
        <v>27</v>
      </c>
      <c r="D2214" s="15">
        <v>117.34</v>
      </c>
      <c r="E2214" t="s">
        <v>21</v>
      </c>
      <c r="F2214" s="2">
        <v>44510</v>
      </c>
      <c r="G2214" s="15">
        <f>IF(A2214="2020",D2214/Escalation!$F$3,IF('2021 Costs'!A2214="2021",'2021 Costs'!D2214/Escalation!$G$3,'2021 Costs'!D2214/Escalation!$H$3))</f>
        <v>128.35548767658412</v>
      </c>
    </row>
    <row r="2215" spans="1:7" x14ac:dyDescent="0.25">
      <c r="A2215" t="s">
        <v>1</v>
      </c>
      <c r="B2215" t="s">
        <v>9</v>
      </c>
      <c r="C2215" t="s">
        <v>27</v>
      </c>
      <c r="D2215" s="15">
        <v>0.41</v>
      </c>
      <c r="E2215" t="s">
        <v>21</v>
      </c>
      <c r="F2215" s="2">
        <v>44510</v>
      </c>
      <c r="G2215" s="15">
        <f>IF(A2215="2020",D2215/Escalation!$F$3,IF('2021 Costs'!A2215="2021",'2021 Costs'!D2215/Escalation!$G$3,'2021 Costs'!D2215/Escalation!$H$3))</f>
        <v>0.44848943197033819</v>
      </c>
    </row>
    <row r="2216" spans="1:7" x14ac:dyDescent="0.25">
      <c r="A2216" t="s">
        <v>3</v>
      </c>
      <c r="B2216" t="s">
        <v>9</v>
      </c>
      <c r="C2216" t="s">
        <v>27</v>
      </c>
      <c r="D2216" s="15">
        <v>231.43</v>
      </c>
      <c r="E2216" t="s">
        <v>21</v>
      </c>
      <c r="F2216" s="2">
        <v>44510</v>
      </c>
      <c r="G2216" s="15">
        <f>IF(A2216="2020",D2216/Escalation!$F$3,IF('2021 Costs'!A2216="2021",'2021 Costs'!D2216/Escalation!$G$3,'2021 Costs'!D2216/Escalation!$H$3))</f>
        <v>241.66340957656519</v>
      </c>
    </row>
    <row r="2217" spans="1:7" x14ac:dyDescent="0.25">
      <c r="A2217" t="s">
        <v>3</v>
      </c>
      <c r="B2217" t="s">
        <v>9</v>
      </c>
      <c r="C2217" t="s">
        <v>27</v>
      </c>
      <c r="D2217" s="15">
        <v>-0.45</v>
      </c>
      <c r="E2217" t="s">
        <v>21</v>
      </c>
      <c r="F2217" s="2">
        <v>44510</v>
      </c>
      <c r="G2217" s="15">
        <f>IF(A2217="2020",D2217/Escalation!$F$3,IF('2021 Costs'!A2217="2021",'2021 Costs'!D2217/Escalation!$G$3,'2021 Costs'!D2217/Escalation!$H$3))</f>
        <v>-0.46989817357064484</v>
      </c>
    </row>
    <row r="2218" spans="1:7" x14ac:dyDescent="0.25">
      <c r="A2218" t="s">
        <v>3</v>
      </c>
      <c r="B2218" t="s">
        <v>9</v>
      </c>
      <c r="C2218" t="s">
        <v>27</v>
      </c>
      <c r="D2218" s="15">
        <v>443.99</v>
      </c>
      <c r="E2218" t="s">
        <v>21</v>
      </c>
      <c r="F2218" s="2">
        <v>44510</v>
      </c>
      <c r="G2218" s="15">
        <f>IF(A2218="2020",D2218/Escalation!$F$3,IF('2021 Costs'!A2218="2021",'2021 Costs'!D2218/Escalation!$G$3,'2021 Costs'!D2218/Escalation!$H$3))</f>
        <v>463.62242240806802</v>
      </c>
    </row>
    <row r="2219" spans="1:7" x14ac:dyDescent="0.25">
      <c r="A2219" t="s">
        <v>3</v>
      </c>
      <c r="B2219" t="s">
        <v>9</v>
      </c>
      <c r="C2219" t="s">
        <v>27</v>
      </c>
      <c r="D2219" s="15">
        <v>-2.04</v>
      </c>
      <c r="E2219" t="s">
        <v>21</v>
      </c>
      <c r="F2219" s="2">
        <v>44510</v>
      </c>
      <c r="G2219" s="15">
        <f>IF(A2219="2020",D2219/Escalation!$F$3,IF('2021 Costs'!A2219="2021",'2021 Costs'!D2219/Escalation!$G$3,'2021 Costs'!D2219/Escalation!$H$3))</f>
        <v>-2.1302050535202568</v>
      </c>
    </row>
    <row r="2220" spans="1:7" x14ac:dyDescent="0.25">
      <c r="A2220" t="s">
        <v>3</v>
      </c>
      <c r="B2220" t="s">
        <v>9</v>
      </c>
      <c r="C2220" t="s">
        <v>27</v>
      </c>
      <c r="D2220" s="15">
        <v>-139.86000000000001</v>
      </c>
      <c r="E2220" t="s">
        <v>21</v>
      </c>
      <c r="F2220" s="2">
        <v>44510</v>
      </c>
      <c r="G2220" s="15">
        <f>IF(A2220="2020",D2220/Escalation!$F$3,IF('2021 Costs'!A2220="2021",'2021 Costs'!D2220/Escalation!$G$3,'2021 Costs'!D2220/Escalation!$H$3))</f>
        <v>-146.04435234575644</v>
      </c>
    </row>
    <row r="2221" spans="1:7" x14ac:dyDescent="0.25">
      <c r="A2221" t="s">
        <v>1</v>
      </c>
      <c r="B2221" t="s">
        <v>9</v>
      </c>
      <c r="C2221" t="s">
        <v>4</v>
      </c>
      <c r="D2221" s="15">
        <v>8.84</v>
      </c>
      <c r="E2221" t="s">
        <v>21</v>
      </c>
      <c r="F2221" s="2">
        <v>44510</v>
      </c>
      <c r="G2221" s="15">
        <f>IF(A2221="2020",D2221/Escalation!$F$3,IF('2021 Costs'!A2221="2021",'2021 Costs'!D2221/Escalation!$G$3,'2021 Costs'!D2221/Escalation!$H$3))</f>
        <v>9.6698697039458281</v>
      </c>
    </row>
    <row r="2222" spans="1:7" x14ac:dyDescent="0.25">
      <c r="A2222" t="s">
        <v>3</v>
      </c>
      <c r="B2222" t="s">
        <v>9</v>
      </c>
      <c r="C2222" t="s">
        <v>4</v>
      </c>
      <c r="D2222" s="15">
        <v>25.35</v>
      </c>
      <c r="E2222" t="s">
        <v>21</v>
      </c>
      <c r="F2222" s="2">
        <v>44510</v>
      </c>
      <c r="G2222" s="15">
        <f>IF(A2222="2020",D2222/Escalation!$F$3,IF('2021 Costs'!A2222="2021",'2021 Costs'!D2222/Escalation!$G$3,'2021 Costs'!D2222/Escalation!$H$3))</f>
        <v>26.470930444479659</v>
      </c>
    </row>
    <row r="2223" spans="1:7" x14ac:dyDescent="0.25">
      <c r="A2223" t="s">
        <v>3</v>
      </c>
      <c r="B2223" t="s">
        <v>9</v>
      </c>
      <c r="C2223" t="s">
        <v>4</v>
      </c>
      <c r="D2223" s="15">
        <v>41.95</v>
      </c>
      <c r="E2223" t="s">
        <v>21</v>
      </c>
      <c r="F2223" s="2">
        <v>44510</v>
      </c>
      <c r="G2223" s="15">
        <f>IF(A2223="2020",D2223/Escalation!$F$3,IF('2021 Costs'!A2223="2021",'2021 Costs'!D2223/Escalation!$G$3,'2021 Costs'!D2223/Escalation!$H$3))</f>
        <v>43.804951958419004</v>
      </c>
    </row>
    <row r="2224" spans="1:7" x14ac:dyDescent="0.25">
      <c r="A2224" t="s">
        <v>3</v>
      </c>
      <c r="B2224" t="s">
        <v>9</v>
      </c>
      <c r="C2224" t="s">
        <v>4</v>
      </c>
      <c r="D2224" s="15">
        <v>-13.66</v>
      </c>
      <c r="E2224" t="s">
        <v>21</v>
      </c>
      <c r="F2224" s="2">
        <v>44510</v>
      </c>
      <c r="G2224" s="15">
        <f>IF(A2224="2020",D2224/Escalation!$F$3,IF('2021 Costs'!A2224="2021",'2021 Costs'!D2224/Escalation!$G$3,'2021 Costs'!D2224/Escalation!$H$3))</f>
        <v>-14.264020113277796</v>
      </c>
    </row>
    <row r="2225" spans="1:7" x14ac:dyDescent="0.25">
      <c r="A2225" t="s">
        <v>1</v>
      </c>
      <c r="B2225" t="s">
        <v>9</v>
      </c>
      <c r="C2225" t="s">
        <v>27</v>
      </c>
      <c r="D2225" s="15">
        <v>25.2</v>
      </c>
      <c r="E2225" t="s">
        <v>21</v>
      </c>
      <c r="F2225" s="2">
        <v>44510</v>
      </c>
      <c r="G2225" s="15">
        <f>IF(A2225="2020",D2225/Escalation!$F$3,IF('2021 Costs'!A2225="2021",'2021 Costs'!D2225/Escalation!$G$3,'2021 Costs'!D2225/Escalation!$H$3))</f>
        <v>27.565691916225664</v>
      </c>
    </row>
    <row r="2226" spans="1:7" x14ac:dyDescent="0.25">
      <c r="A2226" t="s">
        <v>3</v>
      </c>
      <c r="B2226" t="s">
        <v>9</v>
      </c>
      <c r="C2226" t="s">
        <v>27</v>
      </c>
      <c r="D2226" s="15">
        <v>48.51</v>
      </c>
      <c r="E2226" t="s">
        <v>21</v>
      </c>
      <c r="F2226" s="2">
        <v>44510</v>
      </c>
      <c r="G2226" s="15">
        <f>IF(A2226="2020",D2226/Escalation!$F$3,IF('2021 Costs'!A2226="2021",'2021 Costs'!D2226/Escalation!$G$3,'2021 Costs'!D2226/Escalation!$H$3))</f>
        <v>50.655023110915508</v>
      </c>
    </row>
    <row r="2227" spans="1:7" x14ac:dyDescent="0.25">
      <c r="A2227" t="s">
        <v>3</v>
      </c>
      <c r="B2227" t="s">
        <v>9</v>
      </c>
      <c r="C2227" t="s">
        <v>27</v>
      </c>
      <c r="D2227" s="15">
        <v>92.81</v>
      </c>
      <c r="E2227" t="s">
        <v>21</v>
      </c>
      <c r="F2227" s="2">
        <v>44510</v>
      </c>
      <c r="G2227" s="15">
        <f>IF(A2227="2020",D2227/Escalation!$F$3,IF('2021 Costs'!A2227="2021",'2021 Costs'!D2227/Escalation!$G$3,'2021 Costs'!D2227/Escalation!$H$3))</f>
        <v>96.91388775353677</v>
      </c>
    </row>
    <row r="2228" spans="1:7" x14ac:dyDescent="0.25">
      <c r="A2228" t="s">
        <v>3</v>
      </c>
      <c r="B2228" t="s">
        <v>9</v>
      </c>
      <c r="C2228" t="s">
        <v>27</v>
      </c>
      <c r="D2228" s="15">
        <v>-29.37</v>
      </c>
      <c r="E2228" t="s">
        <v>21</v>
      </c>
      <c r="F2228" s="2">
        <v>44510</v>
      </c>
      <c r="G2228" s="15">
        <f>IF(A2228="2020",D2228/Escalation!$F$3,IF('2021 Costs'!A2228="2021",'2021 Costs'!D2228/Escalation!$G$3,'2021 Costs'!D2228/Escalation!$H$3))</f>
        <v>-30.668687461710753</v>
      </c>
    </row>
    <row r="2229" spans="1:7" x14ac:dyDescent="0.25">
      <c r="A2229" t="s">
        <v>3</v>
      </c>
      <c r="B2229" t="s">
        <v>9</v>
      </c>
      <c r="C2229" t="s">
        <v>27</v>
      </c>
      <c r="D2229" s="15">
        <v>216.89</v>
      </c>
      <c r="E2229" t="s">
        <v>21</v>
      </c>
      <c r="F2229" s="2">
        <v>44510</v>
      </c>
      <c r="G2229" s="15">
        <f>IF(A2229="2020",D2229/Escalation!$F$3,IF('2021 Costs'!A2229="2021",'2021 Costs'!D2229/Escalation!$G$3,'2021 Costs'!D2229/Escalation!$H$3))</f>
        <v>226.4804774794159</v>
      </c>
    </row>
    <row r="2230" spans="1:7" x14ac:dyDescent="0.25">
      <c r="A2230" t="s">
        <v>3</v>
      </c>
      <c r="B2230" t="s">
        <v>9</v>
      </c>
      <c r="C2230" t="s">
        <v>27</v>
      </c>
      <c r="D2230" s="15">
        <v>3.75</v>
      </c>
      <c r="E2230" t="s">
        <v>21</v>
      </c>
      <c r="F2230" s="2">
        <v>44510</v>
      </c>
      <c r="G2230" s="15">
        <f>IF(A2230="2020",D2230/Escalation!$F$3,IF('2021 Costs'!A2230="2021",'2021 Costs'!D2230/Escalation!$G$3,'2021 Costs'!D2230/Escalation!$H$3))</f>
        <v>3.9158181130887071</v>
      </c>
    </row>
    <row r="2231" spans="1:7" x14ac:dyDescent="0.25">
      <c r="A2231" t="s">
        <v>3</v>
      </c>
      <c r="B2231" t="s">
        <v>9</v>
      </c>
      <c r="C2231" t="s">
        <v>27</v>
      </c>
      <c r="D2231" s="15">
        <v>-57.04</v>
      </c>
      <c r="E2231" t="s">
        <v>21</v>
      </c>
      <c r="F2231" s="2">
        <v>44510</v>
      </c>
      <c r="G2231" s="15">
        <f>IF(A2231="2020",D2231/Escalation!$F$3,IF('2021 Costs'!A2231="2021",'2021 Costs'!D2231/Escalation!$G$3,'2021 Costs'!D2231/Escalation!$H$3))</f>
        <v>-59.56220404548796</v>
      </c>
    </row>
    <row r="2232" spans="1:7" x14ac:dyDescent="0.25">
      <c r="A2232" t="s">
        <v>3</v>
      </c>
      <c r="B2232" t="s">
        <v>9</v>
      </c>
      <c r="C2232" t="s">
        <v>27</v>
      </c>
      <c r="D2232" s="15">
        <v>201.5</v>
      </c>
      <c r="E2232" t="s">
        <v>21</v>
      </c>
      <c r="F2232" s="2">
        <v>44510</v>
      </c>
      <c r="G2232" s="15">
        <f>IF(A2232="2020",D2232/Escalation!$F$3,IF('2021 Costs'!A2232="2021",'2021 Costs'!D2232/Escalation!$G$3,'2021 Costs'!D2232/Escalation!$H$3))</f>
        <v>210.40995994329987</v>
      </c>
    </row>
    <row r="2233" spans="1:7" x14ac:dyDescent="0.25">
      <c r="A2233" t="s">
        <v>3</v>
      </c>
      <c r="B2233" t="s">
        <v>9</v>
      </c>
      <c r="C2233" t="s">
        <v>27</v>
      </c>
      <c r="D2233" s="15">
        <v>0.34</v>
      </c>
      <c r="E2233" t="s">
        <v>21</v>
      </c>
      <c r="F2233" s="2">
        <v>44510</v>
      </c>
      <c r="G2233" s="15">
        <f>IF(A2233="2020",D2233/Escalation!$F$3,IF('2021 Costs'!A2233="2021",'2021 Costs'!D2233/Escalation!$G$3,'2021 Costs'!D2233/Escalation!$H$3))</f>
        <v>0.35503417558670947</v>
      </c>
    </row>
    <row r="2234" spans="1:7" x14ac:dyDescent="0.25">
      <c r="A2234" t="s">
        <v>3</v>
      </c>
      <c r="B2234" t="s">
        <v>9</v>
      </c>
      <c r="C2234" t="s">
        <v>27</v>
      </c>
      <c r="D2234" s="15">
        <v>-36</v>
      </c>
      <c r="E2234" t="s">
        <v>21</v>
      </c>
      <c r="F2234" s="2">
        <v>44510</v>
      </c>
      <c r="G2234" s="15">
        <f>IF(A2234="2020",D2234/Escalation!$F$3,IF('2021 Costs'!A2234="2021",'2021 Costs'!D2234/Escalation!$G$3,'2021 Costs'!D2234/Escalation!$H$3))</f>
        <v>-37.591853885651588</v>
      </c>
    </row>
    <row r="2235" spans="1:7" x14ac:dyDescent="0.25">
      <c r="A2235" t="s">
        <v>3</v>
      </c>
      <c r="B2235" t="s">
        <v>9</v>
      </c>
      <c r="C2235" t="s">
        <v>27</v>
      </c>
      <c r="D2235" s="15">
        <v>165.5</v>
      </c>
      <c r="E2235" t="s">
        <v>21</v>
      </c>
      <c r="F2235" s="2">
        <v>44510</v>
      </c>
      <c r="G2235" s="15">
        <f>IF(A2235="2020",D2235/Escalation!$F$3,IF('2021 Costs'!A2235="2021",'2021 Costs'!D2235/Escalation!$G$3,'2021 Costs'!D2235/Escalation!$H$3))</f>
        <v>172.81810605764827</v>
      </c>
    </row>
    <row r="2236" spans="1:7" x14ac:dyDescent="0.25">
      <c r="A2236" t="s">
        <v>3</v>
      </c>
      <c r="B2236" t="s">
        <v>9</v>
      </c>
      <c r="C2236" t="s">
        <v>27</v>
      </c>
      <c r="D2236" s="15">
        <v>0.28000000000000003</v>
      </c>
      <c r="E2236" t="s">
        <v>21</v>
      </c>
      <c r="F2236" s="2">
        <v>44510</v>
      </c>
      <c r="G2236" s="15">
        <f>IF(A2236="2020",D2236/Escalation!$F$3,IF('2021 Costs'!A2236="2021",'2021 Costs'!D2236/Escalation!$G$3,'2021 Costs'!D2236/Escalation!$H$3))</f>
        <v>0.29238108577729016</v>
      </c>
    </row>
    <row r="2237" spans="1:7" x14ac:dyDescent="0.25">
      <c r="A2237" t="s">
        <v>3</v>
      </c>
      <c r="B2237" t="s">
        <v>9</v>
      </c>
      <c r="C2237" t="s">
        <v>27</v>
      </c>
      <c r="D2237" s="15">
        <v>165.5</v>
      </c>
      <c r="E2237" t="s">
        <v>21</v>
      </c>
      <c r="F2237" s="2">
        <v>44510</v>
      </c>
      <c r="G2237" s="15">
        <f>IF(A2237="2020",D2237/Escalation!$F$3,IF('2021 Costs'!A2237="2021",'2021 Costs'!D2237/Escalation!$G$3,'2021 Costs'!D2237/Escalation!$H$3))</f>
        <v>172.81810605764827</v>
      </c>
    </row>
    <row r="2238" spans="1:7" x14ac:dyDescent="0.25">
      <c r="A2238" t="s">
        <v>3</v>
      </c>
      <c r="B2238" t="s">
        <v>9</v>
      </c>
      <c r="C2238" t="s">
        <v>27</v>
      </c>
      <c r="D2238" s="15">
        <v>-0.24</v>
      </c>
      <c r="E2238" t="s">
        <v>21</v>
      </c>
      <c r="F2238" s="2">
        <v>44510</v>
      </c>
      <c r="G2238" s="15">
        <f>IF(A2238="2020",D2238/Escalation!$F$3,IF('2021 Costs'!A2238="2021",'2021 Costs'!D2238/Escalation!$G$3,'2021 Costs'!D2238/Escalation!$H$3))</f>
        <v>-0.25061235923767722</v>
      </c>
    </row>
    <row r="2239" spans="1:7" x14ac:dyDescent="0.25">
      <c r="A2239" t="s">
        <v>6</v>
      </c>
      <c r="B2239" t="s">
        <v>9</v>
      </c>
      <c r="C2239" t="s">
        <v>27</v>
      </c>
      <c r="D2239" s="15">
        <v>172.53</v>
      </c>
      <c r="E2239" t="s">
        <v>21</v>
      </c>
      <c r="F2239" s="2">
        <v>44510</v>
      </c>
      <c r="G2239" s="15">
        <f>IF(A2239="2020",D2239/Escalation!$F$3,IF('2021 Costs'!A2239="2021",'2021 Costs'!D2239/Escalation!$G$3,'2021 Costs'!D2239/Escalation!$H$3))</f>
        <v>172.53</v>
      </c>
    </row>
    <row r="2240" spans="1:7" x14ac:dyDescent="0.25">
      <c r="A2240" t="s">
        <v>6</v>
      </c>
      <c r="B2240" t="s">
        <v>9</v>
      </c>
      <c r="C2240" t="s">
        <v>27</v>
      </c>
      <c r="D2240" s="15">
        <v>0</v>
      </c>
      <c r="E2240" t="s">
        <v>21</v>
      </c>
      <c r="F2240" s="2">
        <v>44510</v>
      </c>
      <c r="G2240" s="15">
        <f>IF(A2240="2020",D2240/Escalation!$F$3,IF('2021 Costs'!A2240="2021",'2021 Costs'!D2240/Escalation!$G$3,'2021 Costs'!D2240/Escalation!$H$3))</f>
        <v>0</v>
      </c>
    </row>
    <row r="2241" spans="1:7" x14ac:dyDescent="0.25">
      <c r="A2241" t="s">
        <v>6</v>
      </c>
      <c r="B2241" t="s">
        <v>9</v>
      </c>
      <c r="C2241" t="s">
        <v>27</v>
      </c>
      <c r="D2241" s="15">
        <v>243.09</v>
      </c>
      <c r="E2241" t="s">
        <v>21</v>
      </c>
      <c r="F2241" s="2">
        <v>44510</v>
      </c>
      <c r="G2241" s="15">
        <f>IF(A2241="2020",D2241/Escalation!$F$3,IF('2021 Costs'!A2241="2021",'2021 Costs'!D2241/Escalation!$G$3,'2021 Costs'!D2241/Escalation!$H$3))</f>
        <v>243.09</v>
      </c>
    </row>
    <row r="2242" spans="1:7" x14ac:dyDescent="0.25">
      <c r="A2242" t="s">
        <v>6</v>
      </c>
      <c r="B2242" t="s">
        <v>9</v>
      </c>
      <c r="C2242" t="s">
        <v>27</v>
      </c>
      <c r="D2242" s="15">
        <v>0.22</v>
      </c>
      <c r="E2242" t="s">
        <v>21</v>
      </c>
      <c r="F2242" s="2">
        <v>44510</v>
      </c>
      <c r="G2242" s="15">
        <f>IF(A2242="2020",D2242/Escalation!$F$3,IF('2021 Costs'!A2242="2021",'2021 Costs'!D2242/Escalation!$G$3,'2021 Costs'!D2242/Escalation!$H$3))</f>
        <v>0.22</v>
      </c>
    </row>
    <row r="2243" spans="1:7" x14ac:dyDescent="0.25">
      <c r="A2243" t="s">
        <v>6</v>
      </c>
      <c r="B2243" t="s">
        <v>9</v>
      </c>
      <c r="C2243" t="s">
        <v>27</v>
      </c>
      <c r="D2243" s="15">
        <v>101.04</v>
      </c>
      <c r="E2243" t="s">
        <v>21</v>
      </c>
      <c r="F2243" s="2">
        <v>44510</v>
      </c>
      <c r="G2243" s="15">
        <f>IF(A2243="2020",D2243/Escalation!$F$3,IF('2021 Costs'!A2243="2021",'2021 Costs'!D2243/Escalation!$G$3,'2021 Costs'!D2243/Escalation!$H$3))</f>
        <v>101.04</v>
      </c>
    </row>
    <row r="2244" spans="1:7" x14ac:dyDescent="0.25">
      <c r="A2244" t="s">
        <v>6</v>
      </c>
      <c r="B2244" t="s">
        <v>9</v>
      </c>
      <c r="C2244" t="s">
        <v>27</v>
      </c>
      <c r="D2244" s="15">
        <v>-0.46</v>
      </c>
      <c r="E2244" t="s">
        <v>21</v>
      </c>
      <c r="F2244" s="2">
        <v>44510</v>
      </c>
      <c r="G2244" s="15">
        <f>IF(A2244="2020",D2244/Escalation!$F$3,IF('2021 Costs'!A2244="2021",'2021 Costs'!D2244/Escalation!$G$3,'2021 Costs'!D2244/Escalation!$H$3))</f>
        <v>-0.46</v>
      </c>
    </row>
    <row r="2245" spans="1:7" x14ac:dyDescent="0.25">
      <c r="A2245" t="s">
        <v>6</v>
      </c>
      <c r="B2245" t="s">
        <v>9</v>
      </c>
      <c r="C2245" t="s">
        <v>27</v>
      </c>
      <c r="D2245" s="15">
        <v>0.93</v>
      </c>
      <c r="E2245" t="s">
        <v>21</v>
      </c>
      <c r="F2245" s="2">
        <v>44510</v>
      </c>
      <c r="G2245" s="15">
        <f>IF(A2245="2020",D2245/Escalation!$F$3,IF('2021 Costs'!A2245="2021",'2021 Costs'!D2245/Escalation!$G$3,'2021 Costs'!D2245/Escalation!$H$3))</f>
        <v>0.93</v>
      </c>
    </row>
    <row r="2246" spans="1:7" x14ac:dyDescent="0.25">
      <c r="A2246" t="s">
        <v>6</v>
      </c>
      <c r="B2246" t="s">
        <v>9</v>
      </c>
      <c r="C2246" t="s">
        <v>27</v>
      </c>
      <c r="D2246" s="15">
        <v>188.39</v>
      </c>
      <c r="E2246" t="s">
        <v>21</v>
      </c>
      <c r="F2246" s="2">
        <v>44510</v>
      </c>
      <c r="G2246" s="15">
        <f>IF(A2246="2020",D2246/Escalation!$F$3,IF('2021 Costs'!A2246="2021",'2021 Costs'!D2246/Escalation!$G$3,'2021 Costs'!D2246/Escalation!$H$3))</f>
        <v>188.39</v>
      </c>
    </row>
    <row r="2247" spans="1:7" x14ac:dyDescent="0.25">
      <c r="A2247" t="s">
        <v>6</v>
      </c>
      <c r="B2247" t="s">
        <v>9</v>
      </c>
      <c r="C2247" t="s">
        <v>27</v>
      </c>
      <c r="D2247" s="15">
        <v>-0.15</v>
      </c>
      <c r="E2247" t="s">
        <v>21</v>
      </c>
      <c r="F2247" s="2">
        <v>44510</v>
      </c>
      <c r="G2247" s="15">
        <f>IF(A2247="2020",D2247/Escalation!$F$3,IF('2021 Costs'!A2247="2021",'2021 Costs'!D2247/Escalation!$G$3,'2021 Costs'!D2247/Escalation!$H$3))</f>
        <v>-0.15</v>
      </c>
    </row>
    <row r="2248" spans="1:7" x14ac:dyDescent="0.25">
      <c r="A2248" t="s">
        <v>6</v>
      </c>
      <c r="B2248" t="s">
        <v>9</v>
      </c>
      <c r="C2248" t="s">
        <v>27</v>
      </c>
      <c r="D2248" s="15">
        <v>-15.86</v>
      </c>
      <c r="E2248" t="s">
        <v>21</v>
      </c>
      <c r="F2248" s="2">
        <v>44510</v>
      </c>
      <c r="G2248" s="15">
        <f>IF(A2248="2020",D2248/Escalation!$F$3,IF('2021 Costs'!A2248="2021",'2021 Costs'!D2248/Escalation!$G$3,'2021 Costs'!D2248/Escalation!$H$3))</f>
        <v>-15.86</v>
      </c>
    </row>
    <row r="2249" spans="1:7" x14ac:dyDescent="0.25">
      <c r="A2249" t="s">
        <v>7</v>
      </c>
      <c r="B2249" t="s">
        <v>9</v>
      </c>
      <c r="C2249" t="s">
        <v>27</v>
      </c>
      <c r="D2249" s="15">
        <v>238.92</v>
      </c>
      <c r="E2249" t="s">
        <v>21</v>
      </c>
      <c r="F2249" s="2">
        <v>44510</v>
      </c>
      <c r="G2249" s="15">
        <f>IF(A2249="2020",D2249/Escalation!$F$3,IF('2021 Costs'!A2249="2021",'2021 Costs'!D2249/Escalation!$G$3,'2021 Costs'!D2249/Escalation!$H$3))</f>
        <v>238.92</v>
      </c>
    </row>
    <row r="2250" spans="1:7" x14ac:dyDescent="0.25">
      <c r="A2250" t="s">
        <v>7</v>
      </c>
      <c r="B2250" t="s">
        <v>9</v>
      </c>
      <c r="C2250" t="s">
        <v>27</v>
      </c>
      <c r="D2250" s="15">
        <v>10.39</v>
      </c>
      <c r="E2250" t="s">
        <v>21</v>
      </c>
      <c r="F2250" s="2">
        <v>44510</v>
      </c>
      <c r="G2250" s="15">
        <f>IF(A2250="2020",D2250/Escalation!$F$3,IF('2021 Costs'!A2250="2021",'2021 Costs'!D2250/Escalation!$G$3,'2021 Costs'!D2250/Escalation!$H$3))</f>
        <v>10.39</v>
      </c>
    </row>
    <row r="2251" spans="1:7" x14ac:dyDescent="0.25">
      <c r="A2251" t="s">
        <v>7</v>
      </c>
      <c r="B2251" t="s">
        <v>9</v>
      </c>
      <c r="C2251" t="s">
        <v>27</v>
      </c>
      <c r="D2251" s="15">
        <v>149.33000000000001</v>
      </c>
      <c r="E2251" t="s">
        <v>21</v>
      </c>
      <c r="F2251" s="2">
        <v>44510</v>
      </c>
      <c r="G2251" s="15">
        <f>IF(A2251="2020",D2251/Escalation!$F$3,IF('2021 Costs'!A2251="2021",'2021 Costs'!D2251/Escalation!$G$3,'2021 Costs'!D2251/Escalation!$H$3))</f>
        <v>149.33000000000001</v>
      </c>
    </row>
    <row r="2252" spans="1:7" x14ac:dyDescent="0.25">
      <c r="A2252" t="s">
        <v>7</v>
      </c>
      <c r="B2252" t="s">
        <v>9</v>
      </c>
      <c r="C2252" t="s">
        <v>27</v>
      </c>
      <c r="D2252" s="15">
        <v>15.02</v>
      </c>
      <c r="E2252" t="s">
        <v>21</v>
      </c>
      <c r="F2252" s="2">
        <v>44510</v>
      </c>
      <c r="G2252" s="15">
        <f>IF(A2252="2020",D2252/Escalation!$F$3,IF('2021 Costs'!A2252="2021",'2021 Costs'!D2252/Escalation!$G$3,'2021 Costs'!D2252/Escalation!$H$3))</f>
        <v>15.02</v>
      </c>
    </row>
    <row r="2253" spans="1:7" x14ac:dyDescent="0.25">
      <c r="A2253" t="s">
        <v>3</v>
      </c>
      <c r="B2253" t="s">
        <v>9</v>
      </c>
      <c r="C2253" t="s">
        <v>28</v>
      </c>
      <c r="D2253" s="15">
        <v>-4.6900000000000004</v>
      </c>
      <c r="E2253" t="s">
        <v>21</v>
      </c>
      <c r="F2253" s="2">
        <v>44510</v>
      </c>
      <c r="G2253" s="15">
        <f>IF(A2253="2020",D2253/Escalation!$F$3,IF('2021 Costs'!A2253="2021",'2021 Costs'!D2253/Escalation!$G$3,'2021 Costs'!D2253/Escalation!$H$3))</f>
        <v>-4.89738318676961</v>
      </c>
    </row>
    <row r="2254" spans="1:7" x14ac:dyDescent="0.25">
      <c r="A2254" t="s">
        <v>3</v>
      </c>
      <c r="B2254" t="s">
        <v>9</v>
      </c>
      <c r="C2254" t="s">
        <v>27</v>
      </c>
      <c r="D2254" s="15">
        <v>46.33</v>
      </c>
      <c r="E2254" t="s">
        <v>21</v>
      </c>
      <c r="F2254" s="2">
        <v>44510</v>
      </c>
      <c r="G2254" s="15">
        <f>IF(A2254="2020",D2254/Escalation!$F$3,IF('2021 Costs'!A2254="2021",'2021 Costs'!D2254/Escalation!$G$3,'2021 Costs'!D2254/Escalation!$H$3))</f>
        <v>48.378627514506611</v>
      </c>
    </row>
    <row r="2255" spans="1:7" x14ac:dyDescent="0.25">
      <c r="A2255" t="s">
        <v>3</v>
      </c>
      <c r="B2255" t="s">
        <v>9</v>
      </c>
      <c r="C2255" t="s">
        <v>27</v>
      </c>
      <c r="D2255" s="15">
        <v>-11.98</v>
      </c>
      <c r="E2255" t="s">
        <v>21</v>
      </c>
      <c r="F2255" s="2">
        <v>44510</v>
      </c>
      <c r="G2255" s="15">
        <f>IF(A2255="2020",D2255/Escalation!$F$3,IF('2021 Costs'!A2255="2021",'2021 Costs'!D2255/Escalation!$G$3,'2021 Costs'!D2255/Escalation!$H$3))</f>
        <v>-12.509733598614057</v>
      </c>
    </row>
    <row r="2256" spans="1:7" x14ac:dyDescent="0.25">
      <c r="A2256" t="s">
        <v>3</v>
      </c>
      <c r="B2256" t="s">
        <v>9</v>
      </c>
      <c r="C2256" t="s">
        <v>27</v>
      </c>
      <c r="D2256" s="15">
        <v>42.39</v>
      </c>
      <c r="E2256" t="s">
        <v>21</v>
      </c>
      <c r="F2256" s="2">
        <v>44510</v>
      </c>
      <c r="G2256" s="15">
        <f>IF(A2256="2020",D2256/Escalation!$F$3,IF('2021 Costs'!A2256="2021",'2021 Costs'!D2256/Escalation!$G$3,'2021 Costs'!D2256/Escalation!$H$3))</f>
        <v>44.264407950354745</v>
      </c>
    </row>
    <row r="2257" spans="1:7" x14ac:dyDescent="0.25">
      <c r="A2257" t="s">
        <v>3</v>
      </c>
      <c r="B2257" t="s">
        <v>9</v>
      </c>
      <c r="C2257" t="s">
        <v>27</v>
      </c>
      <c r="D2257" s="15">
        <v>-7.56</v>
      </c>
      <c r="E2257" t="s">
        <v>21</v>
      </c>
      <c r="F2257" s="2">
        <v>44510</v>
      </c>
      <c r="G2257" s="15">
        <f>IF(A2257="2020",D2257/Escalation!$F$3,IF('2021 Costs'!A2257="2021",'2021 Costs'!D2257/Escalation!$G$3,'2021 Costs'!D2257/Escalation!$H$3))</f>
        <v>-7.8942893159868328</v>
      </c>
    </row>
    <row r="2258" spans="1:7" x14ac:dyDescent="0.25">
      <c r="A2258" t="s">
        <v>3</v>
      </c>
      <c r="B2258" t="s">
        <v>9</v>
      </c>
      <c r="C2258" t="s">
        <v>27</v>
      </c>
      <c r="D2258" s="15">
        <v>34.81</v>
      </c>
      <c r="E2258" t="s">
        <v>21</v>
      </c>
      <c r="F2258" s="2">
        <v>44510</v>
      </c>
      <c r="G2258" s="15">
        <f>IF(A2258="2020",D2258/Escalation!$F$3,IF('2021 Costs'!A2258="2021",'2021 Costs'!D2258/Escalation!$G$3,'2021 Costs'!D2258/Escalation!$H$3))</f>
        <v>36.349234271098105</v>
      </c>
    </row>
    <row r="2259" spans="1:7" x14ac:dyDescent="0.25">
      <c r="A2259" t="s">
        <v>3</v>
      </c>
      <c r="B2259" t="s">
        <v>9</v>
      </c>
      <c r="C2259" t="s">
        <v>27</v>
      </c>
      <c r="D2259" s="15">
        <v>34.700000000000003</v>
      </c>
      <c r="E2259" t="s">
        <v>21</v>
      </c>
      <c r="F2259" s="2">
        <v>44510</v>
      </c>
      <c r="G2259" s="15">
        <f>IF(A2259="2020",D2259/Escalation!$F$3,IF('2021 Costs'!A2259="2021",'2021 Costs'!D2259/Escalation!$G$3,'2021 Costs'!D2259/Escalation!$H$3))</f>
        <v>36.234370273114173</v>
      </c>
    </row>
    <row r="2260" spans="1:7" x14ac:dyDescent="0.25">
      <c r="A2260" t="s">
        <v>6</v>
      </c>
      <c r="B2260" t="s">
        <v>9</v>
      </c>
      <c r="C2260" t="s">
        <v>27</v>
      </c>
      <c r="D2260" s="15">
        <v>38.130000000000003</v>
      </c>
      <c r="E2260" t="s">
        <v>21</v>
      </c>
      <c r="F2260" s="2">
        <v>44510</v>
      </c>
      <c r="G2260" s="15">
        <f>IF(A2260="2020",D2260/Escalation!$F$3,IF('2021 Costs'!A2260="2021",'2021 Costs'!D2260/Escalation!$G$3,'2021 Costs'!D2260/Escalation!$H$3))</f>
        <v>38.130000000000003</v>
      </c>
    </row>
    <row r="2261" spans="1:7" x14ac:dyDescent="0.25">
      <c r="A2261" t="s">
        <v>6</v>
      </c>
      <c r="B2261" t="s">
        <v>9</v>
      </c>
      <c r="C2261" t="s">
        <v>27</v>
      </c>
      <c r="D2261" s="15">
        <v>53.77</v>
      </c>
      <c r="E2261" t="s">
        <v>21</v>
      </c>
      <c r="F2261" s="2">
        <v>44510</v>
      </c>
      <c r="G2261" s="15">
        <f>IF(A2261="2020",D2261/Escalation!$F$3,IF('2021 Costs'!A2261="2021",'2021 Costs'!D2261/Escalation!$G$3,'2021 Costs'!D2261/Escalation!$H$3))</f>
        <v>53.77</v>
      </c>
    </row>
    <row r="2262" spans="1:7" x14ac:dyDescent="0.25">
      <c r="A2262" t="s">
        <v>6</v>
      </c>
      <c r="B2262" t="s">
        <v>9</v>
      </c>
      <c r="C2262" t="s">
        <v>27</v>
      </c>
      <c r="D2262" s="15">
        <v>22.23</v>
      </c>
      <c r="E2262" t="s">
        <v>21</v>
      </c>
      <c r="F2262" s="2">
        <v>44510</v>
      </c>
      <c r="G2262" s="15">
        <f>IF(A2262="2020",D2262/Escalation!$F$3,IF('2021 Costs'!A2262="2021",'2021 Costs'!D2262/Escalation!$G$3,'2021 Costs'!D2262/Escalation!$H$3))</f>
        <v>22.23</v>
      </c>
    </row>
    <row r="2263" spans="1:7" x14ac:dyDescent="0.25">
      <c r="A2263" t="s">
        <v>6</v>
      </c>
      <c r="B2263" t="s">
        <v>9</v>
      </c>
      <c r="C2263" t="s">
        <v>27</v>
      </c>
      <c r="D2263" s="15">
        <v>0.21</v>
      </c>
      <c r="E2263" t="s">
        <v>21</v>
      </c>
      <c r="F2263" s="2">
        <v>44510</v>
      </c>
      <c r="G2263" s="15">
        <f>IF(A2263="2020",D2263/Escalation!$F$3,IF('2021 Costs'!A2263="2021",'2021 Costs'!D2263/Escalation!$G$3,'2021 Costs'!D2263/Escalation!$H$3))</f>
        <v>0.21</v>
      </c>
    </row>
    <row r="2264" spans="1:7" x14ac:dyDescent="0.25">
      <c r="A2264" t="s">
        <v>6</v>
      </c>
      <c r="B2264" t="s">
        <v>9</v>
      </c>
      <c r="C2264" t="s">
        <v>27</v>
      </c>
      <c r="D2264" s="15">
        <v>41.6</v>
      </c>
      <c r="E2264" t="s">
        <v>21</v>
      </c>
      <c r="F2264" s="2">
        <v>44510</v>
      </c>
      <c r="G2264" s="15">
        <f>IF(A2264="2020",D2264/Escalation!$F$3,IF('2021 Costs'!A2264="2021",'2021 Costs'!D2264/Escalation!$G$3,'2021 Costs'!D2264/Escalation!$H$3))</f>
        <v>41.6</v>
      </c>
    </row>
    <row r="2265" spans="1:7" x14ac:dyDescent="0.25">
      <c r="A2265" t="s">
        <v>6</v>
      </c>
      <c r="B2265" t="s">
        <v>9</v>
      </c>
      <c r="C2265" t="s">
        <v>27</v>
      </c>
      <c r="D2265" s="15">
        <v>-3.51</v>
      </c>
      <c r="E2265" t="s">
        <v>21</v>
      </c>
      <c r="F2265" s="2">
        <v>44510</v>
      </c>
      <c r="G2265" s="15">
        <f>IF(A2265="2020",D2265/Escalation!$F$3,IF('2021 Costs'!A2265="2021",'2021 Costs'!D2265/Escalation!$G$3,'2021 Costs'!D2265/Escalation!$H$3))</f>
        <v>-3.51</v>
      </c>
    </row>
    <row r="2266" spans="1:7" x14ac:dyDescent="0.25">
      <c r="A2266" t="s">
        <v>7</v>
      </c>
      <c r="B2266" t="s">
        <v>9</v>
      </c>
      <c r="C2266" t="s">
        <v>27</v>
      </c>
      <c r="D2266" s="15">
        <v>53.6</v>
      </c>
      <c r="E2266" t="s">
        <v>21</v>
      </c>
      <c r="F2266" s="2">
        <v>44510</v>
      </c>
      <c r="G2266" s="15">
        <f>IF(A2266="2020",D2266/Escalation!$F$3,IF('2021 Costs'!A2266="2021",'2021 Costs'!D2266/Escalation!$G$3,'2021 Costs'!D2266/Escalation!$H$3))</f>
        <v>53.6</v>
      </c>
    </row>
    <row r="2267" spans="1:7" x14ac:dyDescent="0.25">
      <c r="A2267" t="s">
        <v>7</v>
      </c>
      <c r="B2267" t="s">
        <v>9</v>
      </c>
      <c r="C2267" t="s">
        <v>27</v>
      </c>
      <c r="D2267" s="15">
        <v>35.340000000000003</v>
      </c>
      <c r="E2267" t="s">
        <v>21</v>
      </c>
      <c r="F2267" s="2">
        <v>44510</v>
      </c>
      <c r="G2267" s="15">
        <f>IF(A2267="2020",D2267/Escalation!$F$3,IF('2021 Costs'!A2267="2021",'2021 Costs'!D2267/Escalation!$G$3,'2021 Costs'!D2267/Escalation!$H$3))</f>
        <v>35.340000000000003</v>
      </c>
    </row>
    <row r="2268" spans="1:7" x14ac:dyDescent="0.25">
      <c r="A2268" t="s">
        <v>1</v>
      </c>
      <c r="B2268" t="s">
        <v>9</v>
      </c>
      <c r="C2268" t="s">
        <v>28</v>
      </c>
      <c r="D2268" s="15">
        <v>370.25</v>
      </c>
      <c r="E2268" t="s">
        <v>21</v>
      </c>
      <c r="F2268" s="2">
        <v>44510</v>
      </c>
      <c r="G2268" s="15">
        <f>IF(A2268="2020",D2268/Escalation!$F$3,IF('2021 Costs'!A2268="2021",'2021 Costs'!D2268/Escalation!$G$3,'2021 Costs'!D2268/Escalation!$H$3))</f>
        <v>405.00783460248226</v>
      </c>
    </row>
    <row r="2269" spans="1:7" x14ac:dyDescent="0.25">
      <c r="A2269" t="s">
        <v>3</v>
      </c>
      <c r="B2269" t="s">
        <v>9</v>
      </c>
      <c r="C2269" t="s">
        <v>28</v>
      </c>
      <c r="D2269" s="15">
        <v>285</v>
      </c>
      <c r="E2269" t="s">
        <v>21</v>
      </c>
      <c r="F2269" s="2">
        <v>44510</v>
      </c>
      <c r="G2269" s="15">
        <f>IF(A2269="2020",D2269/Escalation!$F$3,IF('2021 Costs'!A2269="2021",'2021 Costs'!D2269/Escalation!$G$3,'2021 Costs'!D2269/Escalation!$H$3))</f>
        <v>297.60217659474171</v>
      </c>
    </row>
    <row r="2270" spans="1:7" x14ac:dyDescent="0.25">
      <c r="A2270" t="s">
        <v>3</v>
      </c>
      <c r="B2270" t="s">
        <v>9</v>
      </c>
      <c r="C2270" t="s">
        <v>28</v>
      </c>
      <c r="D2270" s="15">
        <v>1950.32</v>
      </c>
      <c r="E2270" t="s">
        <v>21</v>
      </c>
      <c r="F2270" s="2">
        <v>44510</v>
      </c>
      <c r="G2270" s="15">
        <f>IF(A2270="2020",D2270/Escalation!$F$3,IF('2021 Costs'!A2270="2021",'2021 Costs'!D2270/Escalation!$G$3,'2021 Costs'!D2270/Escalation!$H$3))</f>
        <v>2036.5595686184445</v>
      </c>
    </row>
    <row r="2271" spans="1:7" x14ac:dyDescent="0.25">
      <c r="A2271" t="s">
        <v>3</v>
      </c>
      <c r="B2271" t="s">
        <v>9</v>
      </c>
      <c r="C2271" t="s">
        <v>28</v>
      </c>
      <c r="D2271" s="15">
        <v>4716</v>
      </c>
      <c r="E2271" t="s">
        <v>21</v>
      </c>
      <c r="F2271" s="2">
        <v>44510</v>
      </c>
      <c r="G2271" s="15">
        <f>IF(A2271="2020",D2271/Escalation!$F$3,IF('2021 Costs'!A2271="2021",'2021 Costs'!D2271/Escalation!$G$3,'2021 Costs'!D2271/Escalation!$H$3))</f>
        <v>4924.532859020358</v>
      </c>
    </row>
    <row r="2272" spans="1:7" x14ac:dyDescent="0.25">
      <c r="A2272" t="s">
        <v>3</v>
      </c>
      <c r="B2272" t="s">
        <v>9</v>
      </c>
      <c r="C2272" t="s">
        <v>28</v>
      </c>
      <c r="D2272" s="15">
        <v>2259.3000000000002</v>
      </c>
      <c r="E2272" t="s">
        <v>21</v>
      </c>
      <c r="F2272" s="2">
        <v>44510</v>
      </c>
      <c r="G2272" s="15">
        <f>IF(A2272="2020",D2272/Escalation!$F$3,IF('2021 Costs'!A2272="2021",'2021 Costs'!D2272/Escalation!$G$3,'2021 Costs'!D2272/Escalation!$H$3))</f>
        <v>2359.2020967736844</v>
      </c>
    </row>
    <row r="2273" spans="1:7" x14ac:dyDescent="0.25">
      <c r="A2273" t="s">
        <v>3</v>
      </c>
      <c r="B2273" t="s">
        <v>9</v>
      </c>
      <c r="C2273" t="s">
        <v>28</v>
      </c>
      <c r="D2273" s="15">
        <v>2745</v>
      </c>
      <c r="E2273" t="s">
        <v>21</v>
      </c>
      <c r="F2273" s="2">
        <v>44510</v>
      </c>
      <c r="G2273" s="15">
        <f>IF(A2273="2020",D2273/Escalation!$F$3,IF('2021 Costs'!A2273="2021",'2021 Costs'!D2273/Escalation!$G$3,'2021 Costs'!D2273/Escalation!$H$3))</f>
        <v>2866.3788587809336</v>
      </c>
    </row>
    <row r="2274" spans="1:7" x14ac:dyDescent="0.25">
      <c r="A2274" t="s">
        <v>3</v>
      </c>
      <c r="B2274" t="s">
        <v>9</v>
      </c>
      <c r="C2274" t="s">
        <v>28</v>
      </c>
      <c r="D2274" s="15">
        <v>5299.75</v>
      </c>
      <c r="E2274" t="s">
        <v>21</v>
      </c>
      <c r="F2274" s="2">
        <v>44510</v>
      </c>
      <c r="G2274" s="15">
        <f>IF(A2274="2020",D2274/Escalation!$F$3,IF('2021 Costs'!A2274="2021",'2021 Costs'!D2274/Escalation!$G$3,'2021 Costs'!D2274/Escalation!$H$3))</f>
        <v>5534.0952119578333</v>
      </c>
    </row>
    <row r="2275" spans="1:7" x14ac:dyDescent="0.25">
      <c r="A2275" t="s">
        <v>3</v>
      </c>
      <c r="B2275" t="s">
        <v>9</v>
      </c>
      <c r="C2275" t="s">
        <v>28</v>
      </c>
      <c r="D2275" s="15">
        <v>3932.25</v>
      </c>
      <c r="E2275" t="s">
        <v>21</v>
      </c>
      <c r="F2275" s="2">
        <v>44510</v>
      </c>
      <c r="G2275" s="15">
        <f>IF(A2275="2020",D2275/Escalation!$F$3,IF('2021 Costs'!A2275="2021",'2021 Costs'!D2275/Escalation!$G$3,'2021 Costs'!D2275/Escalation!$H$3))</f>
        <v>4106.1268733848183</v>
      </c>
    </row>
    <row r="2276" spans="1:7" x14ac:dyDescent="0.25">
      <c r="A2276" t="s">
        <v>3</v>
      </c>
      <c r="B2276" t="s">
        <v>9</v>
      </c>
      <c r="C2276" t="s">
        <v>28</v>
      </c>
      <c r="D2276" s="15">
        <v>4580.75</v>
      </c>
      <c r="E2276" t="s">
        <v>21</v>
      </c>
      <c r="F2276" s="2">
        <v>44510</v>
      </c>
      <c r="G2276" s="15">
        <f>IF(A2276="2020",D2276/Escalation!$F$3,IF('2021 Costs'!A2276="2021",'2021 Costs'!D2276/Escalation!$G$3,'2021 Costs'!D2276/Escalation!$H$3))</f>
        <v>4783.3023524082919</v>
      </c>
    </row>
    <row r="2277" spans="1:7" x14ac:dyDescent="0.25">
      <c r="A2277" t="s">
        <v>3</v>
      </c>
      <c r="B2277" t="s">
        <v>9</v>
      </c>
      <c r="C2277" t="s">
        <v>28</v>
      </c>
      <c r="D2277" s="15">
        <v>8420.7999999999993</v>
      </c>
      <c r="E2277" t="s">
        <v>21</v>
      </c>
      <c r="F2277" s="2">
        <v>44510</v>
      </c>
      <c r="G2277" s="15">
        <f>IF(A2277="2020",D2277/Escalation!$F$3,IF('2021 Costs'!A2277="2021",'2021 Costs'!D2277/Escalation!$G$3,'2021 Costs'!D2277/Escalation!$H$3))</f>
        <v>8793.1523111193019</v>
      </c>
    </row>
    <row r="2278" spans="1:7" x14ac:dyDescent="0.25">
      <c r="A2278" t="s">
        <v>6</v>
      </c>
      <c r="B2278" t="s">
        <v>9</v>
      </c>
      <c r="C2278" t="s">
        <v>28</v>
      </c>
      <c r="D2278" s="15">
        <v>6356.25</v>
      </c>
      <c r="E2278" t="s">
        <v>21</v>
      </c>
      <c r="F2278" s="2">
        <v>44510</v>
      </c>
      <c r="G2278" s="15">
        <f>IF(A2278="2020",D2278/Escalation!$F$3,IF('2021 Costs'!A2278="2021",'2021 Costs'!D2278/Escalation!$G$3,'2021 Costs'!D2278/Escalation!$H$3))</f>
        <v>6356.25</v>
      </c>
    </row>
    <row r="2279" spans="1:7" x14ac:dyDescent="0.25">
      <c r="A2279" t="s">
        <v>6</v>
      </c>
      <c r="B2279" t="s">
        <v>9</v>
      </c>
      <c r="C2279" t="s">
        <v>28</v>
      </c>
      <c r="D2279" s="15">
        <v>7298.8</v>
      </c>
      <c r="E2279" t="s">
        <v>21</v>
      </c>
      <c r="F2279" s="2">
        <v>44510</v>
      </c>
      <c r="G2279" s="15">
        <f>IF(A2279="2020",D2279/Escalation!$F$3,IF('2021 Costs'!A2279="2021",'2021 Costs'!D2279/Escalation!$G$3,'2021 Costs'!D2279/Escalation!$H$3))</f>
        <v>7298.8</v>
      </c>
    </row>
    <row r="2280" spans="1:7" x14ac:dyDescent="0.25">
      <c r="A2280" t="s">
        <v>6</v>
      </c>
      <c r="B2280" t="s">
        <v>9</v>
      </c>
      <c r="C2280" t="s">
        <v>28</v>
      </c>
      <c r="D2280" s="15">
        <v>5801.25</v>
      </c>
      <c r="E2280" t="s">
        <v>21</v>
      </c>
      <c r="F2280" s="2">
        <v>44510</v>
      </c>
      <c r="G2280" s="15">
        <f>IF(A2280="2020",D2280/Escalation!$F$3,IF('2021 Costs'!A2280="2021",'2021 Costs'!D2280/Escalation!$G$3,'2021 Costs'!D2280/Escalation!$H$3))</f>
        <v>5801.25</v>
      </c>
    </row>
    <row r="2281" spans="1:7" x14ac:dyDescent="0.25">
      <c r="A2281" t="s">
        <v>6</v>
      </c>
      <c r="B2281" t="s">
        <v>9</v>
      </c>
      <c r="C2281" t="s">
        <v>28</v>
      </c>
      <c r="D2281" s="15">
        <v>1569.75</v>
      </c>
      <c r="E2281" t="s">
        <v>21</v>
      </c>
      <c r="F2281" s="2">
        <v>44510</v>
      </c>
      <c r="G2281" s="15">
        <f>IF(A2281="2020",D2281/Escalation!$F$3,IF('2021 Costs'!A2281="2021",'2021 Costs'!D2281/Escalation!$G$3,'2021 Costs'!D2281/Escalation!$H$3))</f>
        <v>1569.75</v>
      </c>
    </row>
    <row r="2282" spans="1:7" x14ac:dyDescent="0.25">
      <c r="A2282" t="s">
        <v>6</v>
      </c>
      <c r="B2282" t="s">
        <v>9</v>
      </c>
      <c r="C2282" t="s">
        <v>28</v>
      </c>
      <c r="D2282" s="15">
        <v>75</v>
      </c>
      <c r="E2282" t="s">
        <v>21</v>
      </c>
      <c r="F2282" s="2">
        <v>44510</v>
      </c>
      <c r="G2282" s="15">
        <f>IF(A2282="2020",D2282/Escalation!$F$3,IF('2021 Costs'!A2282="2021",'2021 Costs'!D2282/Escalation!$G$3,'2021 Costs'!D2282/Escalation!$H$3))</f>
        <v>75</v>
      </c>
    </row>
    <row r="2283" spans="1:7" x14ac:dyDescent="0.25">
      <c r="A2283" t="s">
        <v>1</v>
      </c>
      <c r="B2283" t="s">
        <v>9</v>
      </c>
      <c r="C2283" t="s">
        <v>28</v>
      </c>
      <c r="D2283" s="15">
        <v>285</v>
      </c>
      <c r="E2283" t="s">
        <v>21</v>
      </c>
      <c r="F2283" s="2">
        <v>44510</v>
      </c>
      <c r="G2283" s="15">
        <f>IF(A2283="2020",D2283/Escalation!$F$3,IF('2021 Costs'!A2283="2021",'2021 Costs'!D2283/Escalation!$G$3,'2021 Costs'!D2283/Escalation!$H$3))</f>
        <v>311.75484905255217</v>
      </c>
    </row>
    <row r="2284" spans="1:7" x14ac:dyDescent="0.25">
      <c r="A2284" t="s">
        <v>3</v>
      </c>
      <c r="B2284" t="s">
        <v>9</v>
      </c>
      <c r="C2284" t="s">
        <v>28</v>
      </c>
      <c r="D2284" s="15">
        <v>-285</v>
      </c>
      <c r="E2284" t="s">
        <v>21</v>
      </c>
      <c r="F2284" s="2">
        <v>44510</v>
      </c>
      <c r="G2284" s="15">
        <f>IF(A2284="2020",D2284/Escalation!$F$3,IF('2021 Costs'!A2284="2021",'2021 Costs'!D2284/Escalation!$G$3,'2021 Costs'!D2284/Escalation!$H$3))</f>
        <v>-297.60217659474171</v>
      </c>
    </row>
    <row r="2285" spans="1:7" x14ac:dyDescent="0.25">
      <c r="A2285" t="s">
        <v>1</v>
      </c>
      <c r="B2285" t="s">
        <v>9</v>
      </c>
      <c r="C2285" t="s">
        <v>4</v>
      </c>
      <c r="D2285" s="15">
        <v>1.93</v>
      </c>
      <c r="E2285" t="s">
        <v>21</v>
      </c>
      <c r="F2285" s="2">
        <v>44510</v>
      </c>
      <c r="G2285" s="15">
        <f>IF(A2285="2020",D2285/Escalation!$F$3,IF('2021 Costs'!A2285="2021",'2021 Costs'!D2285/Escalation!$G$3,'2021 Costs'!D2285/Escalation!$H$3))</f>
        <v>2.1111819602506161</v>
      </c>
    </row>
    <row r="2286" spans="1:7" x14ac:dyDescent="0.25">
      <c r="A2286" t="s">
        <v>3</v>
      </c>
      <c r="B2286" t="s">
        <v>9</v>
      </c>
      <c r="C2286" t="s">
        <v>4</v>
      </c>
      <c r="D2286" s="15">
        <v>1.48</v>
      </c>
      <c r="E2286" t="s">
        <v>21</v>
      </c>
      <c r="F2286" s="2">
        <v>44510</v>
      </c>
      <c r="G2286" s="15">
        <f>IF(A2286="2020",D2286/Escalation!$F$3,IF('2021 Costs'!A2286="2021",'2021 Costs'!D2286/Escalation!$G$3,'2021 Costs'!D2286/Escalation!$H$3))</f>
        <v>1.5454428819656763</v>
      </c>
    </row>
    <row r="2287" spans="1:7" x14ac:dyDescent="0.25">
      <c r="A2287" t="s">
        <v>3</v>
      </c>
      <c r="B2287" t="s">
        <v>9</v>
      </c>
      <c r="C2287" t="s">
        <v>4</v>
      </c>
      <c r="D2287" s="15">
        <v>10.14</v>
      </c>
      <c r="E2287" t="s">
        <v>21</v>
      </c>
      <c r="F2287" s="2">
        <v>44510</v>
      </c>
      <c r="G2287" s="15">
        <f>IF(A2287="2020",D2287/Escalation!$F$3,IF('2021 Costs'!A2287="2021",'2021 Costs'!D2287/Escalation!$G$3,'2021 Costs'!D2287/Escalation!$H$3))</f>
        <v>10.588372177791864</v>
      </c>
    </row>
    <row r="2288" spans="1:7" x14ac:dyDescent="0.25">
      <c r="A2288" t="s">
        <v>3</v>
      </c>
      <c r="B2288" t="s">
        <v>9</v>
      </c>
      <c r="C2288" t="s">
        <v>4</v>
      </c>
      <c r="D2288" s="15">
        <v>24.52</v>
      </c>
      <c r="E2288" t="s">
        <v>21</v>
      </c>
      <c r="F2288" s="2">
        <v>44510</v>
      </c>
      <c r="G2288" s="15">
        <f>IF(A2288="2020",D2288/Escalation!$F$3,IF('2021 Costs'!A2288="2021",'2021 Costs'!D2288/Escalation!$G$3,'2021 Costs'!D2288/Escalation!$H$3))</f>
        <v>25.60422936878269</v>
      </c>
    </row>
    <row r="2289" spans="1:7" x14ac:dyDescent="0.25">
      <c r="A2289" t="s">
        <v>3</v>
      </c>
      <c r="B2289" t="s">
        <v>9</v>
      </c>
      <c r="C2289" t="s">
        <v>4</v>
      </c>
      <c r="D2289" s="15">
        <v>11.75</v>
      </c>
      <c r="E2289" t="s">
        <v>21</v>
      </c>
      <c r="F2289" s="2">
        <v>44510</v>
      </c>
      <c r="G2289" s="15">
        <f>IF(A2289="2020",D2289/Escalation!$F$3,IF('2021 Costs'!A2289="2021",'2021 Costs'!D2289/Escalation!$G$3,'2021 Costs'!D2289/Escalation!$H$3))</f>
        <v>12.269563421011283</v>
      </c>
    </row>
    <row r="2290" spans="1:7" x14ac:dyDescent="0.25">
      <c r="A2290" t="s">
        <v>3</v>
      </c>
      <c r="B2290" t="s">
        <v>9</v>
      </c>
      <c r="C2290" t="s">
        <v>4</v>
      </c>
      <c r="D2290" s="15">
        <v>14.27</v>
      </c>
      <c r="E2290" t="s">
        <v>21</v>
      </c>
      <c r="F2290" s="2">
        <v>44510</v>
      </c>
      <c r="G2290" s="15">
        <f>IF(A2290="2020",D2290/Escalation!$F$3,IF('2021 Costs'!A2290="2021",'2021 Costs'!D2290/Escalation!$G$3,'2021 Costs'!D2290/Escalation!$H$3))</f>
        <v>14.900993193006892</v>
      </c>
    </row>
    <row r="2291" spans="1:7" x14ac:dyDescent="0.25">
      <c r="A2291" t="s">
        <v>3</v>
      </c>
      <c r="B2291" t="s">
        <v>9</v>
      </c>
      <c r="C2291" t="s">
        <v>4</v>
      </c>
      <c r="D2291" s="15">
        <v>27.56</v>
      </c>
      <c r="E2291" t="s">
        <v>21</v>
      </c>
      <c r="F2291" s="2">
        <v>44510</v>
      </c>
      <c r="G2291" s="15">
        <f>IF(A2291="2020",D2291/Escalation!$F$3,IF('2021 Costs'!A2291="2021",'2021 Costs'!D2291/Escalation!$G$3,'2021 Costs'!D2291/Escalation!$H$3))</f>
        <v>28.778652585793267</v>
      </c>
    </row>
    <row r="2292" spans="1:7" x14ac:dyDescent="0.25">
      <c r="A2292" t="s">
        <v>3</v>
      </c>
      <c r="B2292" t="s">
        <v>9</v>
      </c>
      <c r="C2292" t="s">
        <v>4</v>
      </c>
      <c r="D2292" s="15">
        <v>20.45</v>
      </c>
      <c r="E2292" t="s">
        <v>21</v>
      </c>
      <c r="F2292" s="2">
        <v>44510</v>
      </c>
      <c r="G2292" s="15">
        <f>IF(A2292="2020",D2292/Escalation!$F$3,IF('2021 Costs'!A2292="2021",'2021 Costs'!D2292/Escalation!$G$3,'2021 Costs'!D2292/Escalation!$H$3))</f>
        <v>21.35426144337708</v>
      </c>
    </row>
    <row r="2293" spans="1:7" x14ac:dyDescent="0.25">
      <c r="A2293" t="s">
        <v>3</v>
      </c>
      <c r="B2293" t="s">
        <v>9</v>
      </c>
      <c r="C2293" t="s">
        <v>4</v>
      </c>
      <c r="D2293" s="15">
        <v>23.82</v>
      </c>
      <c r="E2293" t="s">
        <v>21</v>
      </c>
      <c r="F2293" s="2">
        <v>44510</v>
      </c>
      <c r="G2293" s="15">
        <f>IF(A2293="2020",D2293/Escalation!$F$3,IF('2021 Costs'!A2293="2021",'2021 Costs'!D2293/Escalation!$G$3,'2021 Costs'!D2293/Escalation!$H$3))</f>
        <v>24.873276654339467</v>
      </c>
    </row>
    <row r="2294" spans="1:7" x14ac:dyDescent="0.25">
      <c r="A2294" t="s">
        <v>3</v>
      </c>
      <c r="B2294" t="s">
        <v>9</v>
      </c>
      <c r="C2294" t="s">
        <v>4</v>
      </c>
      <c r="D2294" s="15">
        <v>43.79</v>
      </c>
      <c r="E2294" t="s">
        <v>21</v>
      </c>
      <c r="F2294" s="2">
        <v>44510</v>
      </c>
      <c r="G2294" s="15">
        <f>IF(A2294="2020",D2294/Escalation!$F$3,IF('2021 Costs'!A2294="2021",'2021 Costs'!D2294/Escalation!$G$3,'2021 Costs'!D2294/Escalation!$H$3))</f>
        <v>45.726313379241191</v>
      </c>
    </row>
    <row r="2295" spans="1:7" x14ac:dyDescent="0.25">
      <c r="A2295" t="s">
        <v>6</v>
      </c>
      <c r="B2295" t="s">
        <v>9</v>
      </c>
      <c r="C2295" t="s">
        <v>4</v>
      </c>
      <c r="D2295" s="15">
        <v>33.049999999999997</v>
      </c>
      <c r="E2295" t="s">
        <v>21</v>
      </c>
      <c r="F2295" s="2">
        <v>44510</v>
      </c>
      <c r="G2295" s="15">
        <f>IF(A2295="2020",D2295/Escalation!$F$3,IF('2021 Costs'!A2295="2021",'2021 Costs'!D2295/Escalation!$G$3,'2021 Costs'!D2295/Escalation!$H$3))</f>
        <v>33.049999999999997</v>
      </c>
    </row>
    <row r="2296" spans="1:7" x14ac:dyDescent="0.25">
      <c r="A2296" t="s">
        <v>6</v>
      </c>
      <c r="B2296" t="s">
        <v>9</v>
      </c>
      <c r="C2296" t="s">
        <v>4</v>
      </c>
      <c r="D2296" s="15">
        <v>37.950000000000003</v>
      </c>
      <c r="E2296" t="s">
        <v>21</v>
      </c>
      <c r="F2296" s="2">
        <v>44510</v>
      </c>
      <c r="G2296" s="15">
        <f>IF(A2296="2020",D2296/Escalation!$F$3,IF('2021 Costs'!A2296="2021",'2021 Costs'!D2296/Escalation!$G$3,'2021 Costs'!D2296/Escalation!$H$3))</f>
        <v>37.950000000000003</v>
      </c>
    </row>
    <row r="2297" spans="1:7" x14ac:dyDescent="0.25">
      <c r="A2297" t="s">
        <v>6</v>
      </c>
      <c r="B2297" t="s">
        <v>9</v>
      </c>
      <c r="C2297" t="s">
        <v>4</v>
      </c>
      <c r="D2297" s="15">
        <v>30.17</v>
      </c>
      <c r="E2297" t="s">
        <v>21</v>
      </c>
      <c r="F2297" s="2">
        <v>44510</v>
      </c>
      <c r="G2297" s="15">
        <f>IF(A2297="2020",D2297/Escalation!$F$3,IF('2021 Costs'!A2297="2021",'2021 Costs'!D2297/Escalation!$G$3,'2021 Costs'!D2297/Escalation!$H$3))</f>
        <v>30.17</v>
      </c>
    </row>
    <row r="2298" spans="1:7" x14ac:dyDescent="0.25">
      <c r="A2298" t="s">
        <v>6</v>
      </c>
      <c r="B2298" t="s">
        <v>9</v>
      </c>
      <c r="C2298" t="s">
        <v>4</v>
      </c>
      <c r="D2298" s="15">
        <v>8.16</v>
      </c>
      <c r="E2298" t="s">
        <v>21</v>
      </c>
      <c r="F2298" s="2">
        <v>44510</v>
      </c>
      <c r="G2298" s="15">
        <f>IF(A2298="2020",D2298/Escalation!$F$3,IF('2021 Costs'!A2298="2021",'2021 Costs'!D2298/Escalation!$G$3,'2021 Costs'!D2298/Escalation!$H$3))</f>
        <v>8.16</v>
      </c>
    </row>
    <row r="2299" spans="1:7" x14ac:dyDescent="0.25">
      <c r="A2299" t="s">
        <v>6</v>
      </c>
      <c r="B2299" t="s">
        <v>9</v>
      </c>
      <c r="C2299" t="s">
        <v>4</v>
      </c>
      <c r="D2299" s="15">
        <v>0.39</v>
      </c>
      <c r="E2299" t="s">
        <v>21</v>
      </c>
      <c r="F2299" s="2">
        <v>44510</v>
      </c>
      <c r="G2299" s="15">
        <f>IF(A2299="2020",D2299/Escalation!$F$3,IF('2021 Costs'!A2299="2021",'2021 Costs'!D2299/Escalation!$G$3,'2021 Costs'!D2299/Escalation!$H$3))</f>
        <v>0.39</v>
      </c>
    </row>
    <row r="2300" spans="1:7" x14ac:dyDescent="0.25">
      <c r="A2300" t="s">
        <v>3</v>
      </c>
      <c r="B2300" t="s">
        <v>9</v>
      </c>
      <c r="C2300" t="s">
        <v>4</v>
      </c>
      <c r="D2300" s="15">
        <v>42.34</v>
      </c>
      <c r="E2300" t="s">
        <v>21</v>
      </c>
      <c r="F2300" s="2">
        <v>44510</v>
      </c>
      <c r="G2300" s="15">
        <f>IF(A2300="2020",D2300/Escalation!$F$3,IF('2021 Costs'!A2300="2021",'2021 Costs'!D2300/Escalation!$G$3,'2021 Costs'!D2300/Escalation!$H$3))</f>
        <v>44.212197042180229</v>
      </c>
    </row>
    <row r="2301" spans="1:7" x14ac:dyDescent="0.25">
      <c r="A2301" t="s">
        <v>3</v>
      </c>
      <c r="B2301" t="s">
        <v>9</v>
      </c>
      <c r="C2301" t="s">
        <v>4</v>
      </c>
      <c r="D2301" s="15">
        <v>-0.4</v>
      </c>
      <c r="E2301" t="s">
        <v>21</v>
      </c>
      <c r="F2301" s="2">
        <v>44510</v>
      </c>
      <c r="G2301" s="15">
        <f>IF(A2301="2020",D2301/Escalation!$F$3,IF('2021 Costs'!A2301="2021",'2021 Costs'!D2301/Escalation!$G$3,'2021 Costs'!D2301/Escalation!$H$3))</f>
        <v>-0.41768726539612877</v>
      </c>
    </row>
    <row r="2302" spans="1:7" x14ac:dyDescent="0.25">
      <c r="A2302" t="s">
        <v>3</v>
      </c>
      <c r="B2302" t="s">
        <v>9</v>
      </c>
      <c r="C2302" t="s">
        <v>4</v>
      </c>
      <c r="D2302" s="15">
        <v>704.17</v>
      </c>
      <c r="E2302" t="s">
        <v>21</v>
      </c>
      <c r="F2302" s="2">
        <v>44510</v>
      </c>
      <c r="G2302" s="15">
        <f>IF(A2302="2020",D2302/Escalation!$F$3,IF('2021 Costs'!A2302="2021",'2021 Costs'!D2302/Escalation!$G$3,'2021 Costs'!D2302/Escalation!$H$3))</f>
        <v>735.30710418497995</v>
      </c>
    </row>
    <row r="2303" spans="1:7" x14ac:dyDescent="0.25">
      <c r="A2303" t="s">
        <v>3</v>
      </c>
      <c r="B2303" t="s">
        <v>9</v>
      </c>
      <c r="C2303" t="s">
        <v>4</v>
      </c>
      <c r="D2303" s="15">
        <v>160.91999999999999</v>
      </c>
      <c r="E2303" t="s">
        <v>21</v>
      </c>
      <c r="F2303" s="2">
        <v>44510</v>
      </c>
      <c r="G2303" s="15">
        <f>IF(A2303="2020",D2303/Escalation!$F$3,IF('2021 Costs'!A2303="2021",'2021 Costs'!D2303/Escalation!$G$3,'2021 Costs'!D2303/Escalation!$H$3))</f>
        <v>168.03558686886257</v>
      </c>
    </row>
    <row r="2304" spans="1:7" x14ac:dyDescent="0.25">
      <c r="A2304" t="s">
        <v>3</v>
      </c>
      <c r="B2304" t="s">
        <v>9</v>
      </c>
      <c r="C2304" t="s">
        <v>4</v>
      </c>
      <c r="D2304" s="15">
        <v>547.13</v>
      </c>
      <c r="E2304" t="s">
        <v>21</v>
      </c>
      <c r="F2304" s="2">
        <v>44510</v>
      </c>
      <c r="G2304" s="15">
        <f>IF(A2304="2020",D2304/Escalation!$F$3,IF('2021 Costs'!A2304="2021",'2021 Costs'!D2304/Escalation!$G$3,'2021 Costs'!D2304/Escalation!$H$3))</f>
        <v>571.3230837904598</v>
      </c>
    </row>
    <row r="2305" spans="1:7" x14ac:dyDescent="0.25">
      <c r="A2305" t="s">
        <v>3</v>
      </c>
      <c r="B2305" t="s">
        <v>9</v>
      </c>
      <c r="C2305" t="s">
        <v>4</v>
      </c>
      <c r="D2305" s="15">
        <v>466.61</v>
      </c>
      <c r="E2305" t="s">
        <v>21</v>
      </c>
      <c r="F2305" s="2">
        <v>44510</v>
      </c>
      <c r="G2305" s="15">
        <f>IF(A2305="2020",D2305/Escalation!$F$3,IF('2021 Costs'!A2305="2021",'2021 Costs'!D2305/Escalation!$G$3,'2021 Costs'!D2305/Escalation!$H$3))</f>
        <v>487.24263726621911</v>
      </c>
    </row>
    <row r="2306" spans="1:7" x14ac:dyDescent="0.25">
      <c r="A2306" t="s">
        <v>3</v>
      </c>
      <c r="B2306" t="s">
        <v>9</v>
      </c>
      <c r="C2306" t="s">
        <v>4</v>
      </c>
      <c r="D2306" s="15">
        <v>295.38</v>
      </c>
      <c r="E2306" t="s">
        <v>21</v>
      </c>
      <c r="F2306" s="2">
        <v>44510</v>
      </c>
      <c r="G2306" s="15">
        <f>IF(A2306="2020",D2306/Escalation!$F$3,IF('2021 Costs'!A2306="2021",'2021 Costs'!D2306/Escalation!$G$3,'2021 Costs'!D2306/Escalation!$H$3))</f>
        <v>308.44116113177125</v>
      </c>
    </row>
    <row r="2307" spans="1:7" x14ac:dyDescent="0.25">
      <c r="A2307" t="s">
        <v>3</v>
      </c>
      <c r="B2307" t="s">
        <v>9</v>
      </c>
      <c r="C2307" t="s">
        <v>4</v>
      </c>
      <c r="D2307" s="15">
        <v>724.4</v>
      </c>
      <c r="E2307" t="s">
        <v>21</v>
      </c>
      <c r="F2307" s="2">
        <v>44510</v>
      </c>
      <c r="G2307" s="15">
        <f>IF(A2307="2020",D2307/Escalation!$F$3,IF('2021 Costs'!A2307="2021",'2021 Costs'!D2307/Escalation!$G$3,'2021 Costs'!D2307/Escalation!$H$3))</f>
        <v>756.43163763238908</v>
      </c>
    </row>
    <row r="2308" spans="1:7" x14ac:dyDescent="0.25">
      <c r="A2308" t="s">
        <v>3</v>
      </c>
      <c r="B2308" t="s">
        <v>9</v>
      </c>
      <c r="C2308" t="s">
        <v>4</v>
      </c>
      <c r="D2308" s="15">
        <v>50.67</v>
      </c>
      <c r="E2308" t="s">
        <v>21</v>
      </c>
      <c r="F2308" s="2">
        <v>44510</v>
      </c>
      <c r="G2308" s="15">
        <f>IF(A2308="2020",D2308/Escalation!$F$3,IF('2021 Costs'!A2308="2021",'2021 Costs'!D2308/Escalation!$G$3,'2021 Costs'!D2308/Escalation!$H$3))</f>
        <v>52.910534344054611</v>
      </c>
    </row>
    <row r="2309" spans="1:7" x14ac:dyDescent="0.25">
      <c r="A2309" t="s">
        <v>3</v>
      </c>
      <c r="B2309" t="s">
        <v>9</v>
      </c>
      <c r="C2309" t="s">
        <v>4</v>
      </c>
      <c r="D2309" s="15">
        <v>47.31</v>
      </c>
      <c r="E2309" t="s">
        <v>21</v>
      </c>
      <c r="F2309" s="2">
        <v>44510</v>
      </c>
      <c r="G2309" s="15">
        <f>IF(A2309="2020",D2309/Escalation!$F$3,IF('2021 Costs'!A2309="2021",'2021 Costs'!D2309/Escalation!$G$3,'2021 Costs'!D2309/Escalation!$H$3))</f>
        <v>49.401961314727131</v>
      </c>
    </row>
    <row r="2310" spans="1:7" x14ac:dyDescent="0.25">
      <c r="A2310" t="s">
        <v>6</v>
      </c>
      <c r="B2310" t="s">
        <v>9</v>
      </c>
      <c r="C2310" t="s">
        <v>4</v>
      </c>
      <c r="D2310" s="15">
        <v>111.55</v>
      </c>
      <c r="E2310" t="s">
        <v>21</v>
      </c>
      <c r="F2310" s="2">
        <v>44510</v>
      </c>
      <c r="G2310" s="15">
        <f>IF(A2310="2020",D2310/Escalation!$F$3,IF('2021 Costs'!A2310="2021",'2021 Costs'!D2310/Escalation!$G$3,'2021 Costs'!D2310/Escalation!$H$3))</f>
        <v>111.55</v>
      </c>
    </row>
    <row r="2311" spans="1:7" x14ac:dyDescent="0.25">
      <c r="A2311" t="s">
        <v>6</v>
      </c>
      <c r="B2311" t="s">
        <v>9</v>
      </c>
      <c r="C2311" t="s">
        <v>4</v>
      </c>
      <c r="D2311" s="15">
        <v>-10.39</v>
      </c>
      <c r="E2311" t="s">
        <v>21</v>
      </c>
      <c r="F2311" s="2">
        <v>44510</v>
      </c>
      <c r="G2311" s="15">
        <f>IF(A2311="2020",D2311/Escalation!$F$3,IF('2021 Costs'!A2311="2021",'2021 Costs'!D2311/Escalation!$G$3,'2021 Costs'!D2311/Escalation!$H$3))</f>
        <v>-10.39</v>
      </c>
    </row>
    <row r="2312" spans="1:7" x14ac:dyDescent="0.25">
      <c r="A2312" t="s">
        <v>3</v>
      </c>
      <c r="B2312" t="s">
        <v>9</v>
      </c>
      <c r="C2312" t="s">
        <v>4</v>
      </c>
      <c r="D2312" s="15">
        <v>16.3</v>
      </c>
      <c r="E2312" t="s">
        <v>21</v>
      </c>
      <c r="F2312" s="2">
        <v>44510</v>
      </c>
      <c r="G2312" s="15">
        <f>IF(A2312="2020",D2312/Escalation!$F$3,IF('2021 Costs'!A2312="2021",'2021 Costs'!D2312/Escalation!$G$3,'2021 Costs'!D2312/Escalation!$H$3))</f>
        <v>17.020756064892247</v>
      </c>
    </row>
    <row r="2313" spans="1:7" x14ac:dyDescent="0.25">
      <c r="A2313" t="s">
        <v>3</v>
      </c>
      <c r="B2313" t="s">
        <v>9</v>
      </c>
      <c r="C2313" t="s">
        <v>4</v>
      </c>
      <c r="D2313" s="15">
        <v>-0.1</v>
      </c>
      <c r="E2313" t="s">
        <v>21</v>
      </c>
      <c r="F2313" s="2">
        <v>44510</v>
      </c>
      <c r="G2313" s="15">
        <f>IF(A2313="2020",D2313/Escalation!$F$3,IF('2021 Costs'!A2313="2021",'2021 Costs'!D2313/Escalation!$G$3,'2021 Costs'!D2313/Escalation!$H$3))</f>
        <v>-0.10442181634903219</v>
      </c>
    </row>
    <row r="2314" spans="1:7" x14ac:dyDescent="0.25">
      <c r="A2314" t="s">
        <v>3</v>
      </c>
      <c r="B2314" t="s">
        <v>9</v>
      </c>
      <c r="C2314" t="s">
        <v>4</v>
      </c>
      <c r="D2314" s="15">
        <v>261.83</v>
      </c>
      <c r="E2314" t="s">
        <v>21</v>
      </c>
      <c r="F2314" s="2">
        <v>44510</v>
      </c>
      <c r="G2314" s="15">
        <f>IF(A2314="2020",D2314/Escalation!$F$3,IF('2021 Costs'!A2314="2021",'2021 Costs'!D2314/Escalation!$G$3,'2021 Costs'!D2314/Escalation!$H$3))</f>
        <v>273.40764174667095</v>
      </c>
    </row>
    <row r="2315" spans="1:7" x14ac:dyDescent="0.25">
      <c r="A2315" t="s">
        <v>3</v>
      </c>
      <c r="B2315" t="s">
        <v>9</v>
      </c>
      <c r="C2315" t="s">
        <v>4</v>
      </c>
      <c r="D2315" s="15">
        <v>56.95</v>
      </c>
      <c r="E2315" t="s">
        <v>21</v>
      </c>
      <c r="F2315" s="2">
        <v>44510</v>
      </c>
      <c r="G2315" s="15">
        <f>IF(A2315="2020",D2315/Escalation!$F$3,IF('2021 Costs'!A2315="2021",'2021 Costs'!D2315/Escalation!$G$3,'2021 Costs'!D2315/Escalation!$H$3))</f>
        <v>59.468224410773836</v>
      </c>
    </row>
    <row r="2316" spans="1:7" x14ac:dyDescent="0.25">
      <c r="A2316" t="s">
        <v>3</v>
      </c>
      <c r="B2316" t="s">
        <v>9</v>
      </c>
      <c r="C2316" t="s">
        <v>4</v>
      </c>
      <c r="D2316" s="15">
        <v>215.55</v>
      </c>
      <c r="E2316" t="s">
        <v>21</v>
      </c>
      <c r="F2316" s="2">
        <v>44510</v>
      </c>
      <c r="G2316" s="15">
        <f>IF(A2316="2020",D2316/Escalation!$F$3,IF('2021 Costs'!A2316="2021",'2021 Costs'!D2316/Escalation!$G$3,'2021 Costs'!D2316/Escalation!$H$3))</f>
        <v>225.08122514033889</v>
      </c>
    </row>
    <row r="2317" spans="1:7" x14ac:dyDescent="0.25">
      <c r="A2317" t="s">
        <v>3</v>
      </c>
      <c r="B2317" t="s">
        <v>9</v>
      </c>
      <c r="C2317" t="s">
        <v>4</v>
      </c>
      <c r="D2317" s="15">
        <v>183.4</v>
      </c>
      <c r="E2317" t="s">
        <v>21</v>
      </c>
      <c r="F2317" s="2">
        <v>44510</v>
      </c>
      <c r="G2317" s="15">
        <f>IF(A2317="2020",D2317/Escalation!$F$3,IF('2021 Costs'!A2317="2021",'2021 Costs'!D2317/Escalation!$G$3,'2021 Costs'!D2317/Escalation!$H$3))</f>
        <v>191.50961118412502</v>
      </c>
    </row>
    <row r="2318" spans="1:7" x14ac:dyDescent="0.25">
      <c r="A2318" t="s">
        <v>3</v>
      </c>
      <c r="B2318" t="s">
        <v>9</v>
      </c>
      <c r="C2318" t="s">
        <v>4</v>
      </c>
      <c r="D2318" s="15">
        <v>99.83</v>
      </c>
      <c r="E2318" t="s">
        <v>21</v>
      </c>
      <c r="F2318" s="2">
        <v>44510</v>
      </c>
      <c r="G2318" s="15">
        <f>IF(A2318="2020",D2318/Escalation!$F$3,IF('2021 Costs'!A2318="2021",'2021 Costs'!D2318/Escalation!$G$3,'2021 Costs'!D2318/Escalation!$H$3))</f>
        <v>104.24429926123882</v>
      </c>
    </row>
    <row r="2319" spans="1:7" x14ac:dyDescent="0.25">
      <c r="A2319" t="s">
        <v>3</v>
      </c>
      <c r="B2319" t="s">
        <v>9</v>
      </c>
      <c r="C2319" t="s">
        <v>4</v>
      </c>
      <c r="D2319" s="15">
        <v>278.89</v>
      </c>
      <c r="E2319" t="s">
        <v>21</v>
      </c>
      <c r="F2319" s="2">
        <v>44510</v>
      </c>
      <c r="G2319" s="15">
        <f>IF(A2319="2020",D2319/Escalation!$F$3,IF('2021 Costs'!A2319="2021",'2021 Costs'!D2319/Escalation!$G$3,'2021 Costs'!D2319/Escalation!$H$3))</f>
        <v>291.22200361581582</v>
      </c>
    </row>
    <row r="2320" spans="1:7" x14ac:dyDescent="0.25">
      <c r="A2320" t="s">
        <v>3</v>
      </c>
      <c r="B2320" t="s">
        <v>9</v>
      </c>
      <c r="C2320" t="s">
        <v>4</v>
      </c>
      <c r="D2320" s="15">
        <v>161.56</v>
      </c>
      <c r="E2320" t="s">
        <v>21</v>
      </c>
      <c r="F2320" s="2">
        <v>44510</v>
      </c>
      <c r="G2320" s="15">
        <f>IF(A2320="2020",D2320/Escalation!$F$3,IF('2021 Costs'!A2320="2021",'2021 Costs'!D2320/Escalation!$G$3,'2021 Costs'!D2320/Escalation!$H$3))</f>
        <v>168.70388649349641</v>
      </c>
    </row>
    <row r="2321" spans="1:7" x14ac:dyDescent="0.25">
      <c r="A2321" t="s">
        <v>3</v>
      </c>
      <c r="B2321" t="s">
        <v>9</v>
      </c>
      <c r="C2321" t="s">
        <v>4</v>
      </c>
      <c r="D2321" s="15">
        <v>131.62</v>
      </c>
      <c r="E2321" t="s">
        <v>21</v>
      </c>
      <c r="F2321" s="2">
        <v>44510</v>
      </c>
      <c r="G2321" s="15">
        <f>IF(A2321="2020",D2321/Escalation!$F$3,IF('2021 Costs'!A2321="2021",'2021 Costs'!D2321/Escalation!$G$3,'2021 Costs'!D2321/Escalation!$H$3))</f>
        <v>137.43999467859618</v>
      </c>
    </row>
    <row r="2322" spans="1:7" x14ac:dyDescent="0.25">
      <c r="A2322" t="s">
        <v>6</v>
      </c>
      <c r="B2322" t="s">
        <v>9</v>
      </c>
      <c r="C2322" t="s">
        <v>4</v>
      </c>
      <c r="D2322" s="15">
        <v>48.67</v>
      </c>
      <c r="E2322" t="s">
        <v>21</v>
      </c>
      <c r="F2322" s="2">
        <v>44510</v>
      </c>
      <c r="G2322" s="15">
        <f>IF(A2322="2020",D2322/Escalation!$F$3,IF('2021 Costs'!A2322="2021",'2021 Costs'!D2322/Escalation!$G$3,'2021 Costs'!D2322/Escalation!$H$3))</f>
        <v>48.67</v>
      </c>
    </row>
    <row r="2323" spans="1:7" x14ac:dyDescent="0.25">
      <c r="A2323" t="s">
        <v>6</v>
      </c>
      <c r="B2323" t="s">
        <v>9</v>
      </c>
      <c r="C2323" t="s">
        <v>4</v>
      </c>
      <c r="D2323" s="15">
        <v>-3.27</v>
      </c>
      <c r="E2323" t="s">
        <v>21</v>
      </c>
      <c r="F2323" s="2">
        <v>44510</v>
      </c>
      <c r="G2323" s="15">
        <f>IF(A2323="2020",D2323/Escalation!$F$3,IF('2021 Costs'!A2323="2021",'2021 Costs'!D2323/Escalation!$G$3,'2021 Costs'!D2323/Escalation!$H$3))</f>
        <v>-3.27</v>
      </c>
    </row>
    <row r="2324" spans="1:7" x14ac:dyDescent="0.25">
      <c r="A2324" t="s">
        <v>1</v>
      </c>
      <c r="B2324" t="s">
        <v>9</v>
      </c>
      <c r="C2324" t="s">
        <v>4</v>
      </c>
      <c r="D2324" s="15">
        <v>726.7</v>
      </c>
      <c r="E2324" t="s">
        <v>21</v>
      </c>
      <c r="F2324" s="2">
        <v>44510</v>
      </c>
      <c r="G2324" s="15">
        <f>IF(A2324="2020",D2324/Escalation!$F$3,IF('2021 Costs'!A2324="2021",'2021 Costs'!D2324/Escalation!$G$3,'2021 Costs'!D2324/Escalation!$H$3))</f>
        <v>794.92017125084089</v>
      </c>
    </row>
    <row r="2325" spans="1:7" x14ac:dyDescent="0.25">
      <c r="A2325" t="s">
        <v>1</v>
      </c>
      <c r="B2325" t="s">
        <v>9</v>
      </c>
      <c r="C2325" t="s">
        <v>4</v>
      </c>
      <c r="D2325" s="15">
        <v>4936.8900000000003</v>
      </c>
      <c r="E2325" t="s">
        <v>21</v>
      </c>
      <c r="F2325" s="2">
        <v>44510</v>
      </c>
      <c r="G2325" s="15">
        <f>IF(A2325="2020",D2325/Escalation!$F$3,IF('2021 Costs'!A2325="2021",'2021 Costs'!D2325/Escalation!$G$3,'2021 Costs'!D2325/Escalation!$H$3))</f>
        <v>5400.3487604879101</v>
      </c>
    </row>
    <row r="2326" spans="1:7" x14ac:dyDescent="0.25">
      <c r="A2326" t="s">
        <v>1</v>
      </c>
      <c r="B2326" t="s">
        <v>9</v>
      </c>
      <c r="C2326" t="s">
        <v>4</v>
      </c>
      <c r="D2326" s="15">
        <v>1522.94</v>
      </c>
      <c r="E2326" t="s">
        <v>21</v>
      </c>
      <c r="F2326" s="2">
        <v>44510</v>
      </c>
      <c r="G2326" s="15">
        <f>IF(A2326="2020",D2326/Escalation!$F$3,IF('2021 Costs'!A2326="2021",'2021 Costs'!D2326/Escalation!$G$3,'2021 Costs'!D2326/Escalation!$H$3))</f>
        <v>1665.9085256705046</v>
      </c>
    </row>
    <row r="2327" spans="1:7" x14ac:dyDescent="0.25">
      <c r="A2327" t="s">
        <v>3</v>
      </c>
      <c r="B2327" t="s">
        <v>9</v>
      </c>
      <c r="C2327" t="s">
        <v>4</v>
      </c>
      <c r="D2327" s="15">
        <v>401.63</v>
      </c>
      <c r="E2327" t="s">
        <v>21</v>
      </c>
      <c r="F2327" s="2">
        <v>44510</v>
      </c>
      <c r="G2327" s="15">
        <f>IF(A2327="2020",D2327/Escalation!$F$3,IF('2021 Costs'!A2327="2021",'2021 Costs'!D2327/Escalation!$G$3,'2021 Costs'!D2327/Escalation!$H$3))</f>
        <v>419.38934100261798</v>
      </c>
    </row>
    <row r="2328" spans="1:7" x14ac:dyDescent="0.25">
      <c r="A2328" t="s">
        <v>3</v>
      </c>
      <c r="B2328" t="s">
        <v>9</v>
      </c>
      <c r="C2328" t="s">
        <v>4</v>
      </c>
      <c r="D2328" s="15">
        <v>19.96</v>
      </c>
      <c r="E2328" t="s">
        <v>21</v>
      </c>
      <c r="F2328" s="2">
        <v>44510</v>
      </c>
      <c r="G2328" s="15">
        <f>IF(A2328="2020",D2328/Escalation!$F$3,IF('2021 Costs'!A2328="2021",'2021 Costs'!D2328/Escalation!$G$3,'2021 Costs'!D2328/Escalation!$H$3))</f>
        <v>20.842594543266824</v>
      </c>
    </row>
    <row r="2329" spans="1:7" x14ac:dyDescent="0.25">
      <c r="A2329" t="s">
        <v>3</v>
      </c>
      <c r="B2329" t="s">
        <v>9</v>
      </c>
      <c r="C2329" t="s">
        <v>4</v>
      </c>
      <c r="D2329" s="15">
        <v>-0.17</v>
      </c>
      <c r="E2329" t="s">
        <v>21</v>
      </c>
      <c r="F2329" s="2">
        <v>44510</v>
      </c>
      <c r="G2329" s="15">
        <f>IF(A2329="2020",D2329/Escalation!$F$3,IF('2021 Costs'!A2329="2021",'2021 Costs'!D2329/Escalation!$G$3,'2021 Costs'!D2329/Escalation!$H$3))</f>
        <v>-0.17751708779335473</v>
      </c>
    </row>
    <row r="2330" spans="1:7" x14ac:dyDescent="0.25">
      <c r="A2330" t="s">
        <v>3</v>
      </c>
      <c r="B2330" t="s">
        <v>9</v>
      </c>
      <c r="C2330" t="s">
        <v>4</v>
      </c>
      <c r="D2330" s="15">
        <v>353.1</v>
      </c>
      <c r="E2330" t="s">
        <v>21</v>
      </c>
      <c r="F2330" s="2">
        <v>44510</v>
      </c>
      <c r="G2330" s="15">
        <f>IF(A2330="2020",D2330/Escalation!$F$3,IF('2021 Costs'!A2330="2021",'2021 Costs'!D2330/Escalation!$G$3,'2021 Costs'!D2330/Escalation!$H$3))</f>
        <v>368.71343352843269</v>
      </c>
    </row>
    <row r="2331" spans="1:7" x14ac:dyDescent="0.25">
      <c r="A2331" t="s">
        <v>3</v>
      </c>
      <c r="B2331" t="s">
        <v>9</v>
      </c>
      <c r="C2331" t="s">
        <v>4</v>
      </c>
      <c r="D2331" s="15">
        <v>116.38</v>
      </c>
      <c r="E2331" t="s">
        <v>21</v>
      </c>
      <c r="F2331" s="2">
        <v>44510</v>
      </c>
      <c r="G2331" s="15">
        <f>IF(A2331="2020",D2331/Escalation!$F$3,IF('2021 Costs'!A2331="2021",'2021 Costs'!D2331/Escalation!$G$3,'2021 Costs'!D2331/Escalation!$H$3))</f>
        <v>121.52610986700365</v>
      </c>
    </row>
    <row r="2332" spans="1:7" x14ac:dyDescent="0.25">
      <c r="A2332" t="s">
        <v>3</v>
      </c>
      <c r="B2332" t="s">
        <v>9</v>
      </c>
      <c r="C2332" t="s">
        <v>4</v>
      </c>
      <c r="D2332" s="15">
        <v>371.75</v>
      </c>
      <c r="E2332" t="s">
        <v>21</v>
      </c>
      <c r="F2332" s="2">
        <v>44510</v>
      </c>
      <c r="G2332" s="15">
        <f>IF(A2332="2020",D2332/Escalation!$F$3,IF('2021 Costs'!A2332="2021",'2021 Costs'!D2332/Escalation!$G$3,'2021 Costs'!D2332/Escalation!$H$3))</f>
        <v>388.18810227752715</v>
      </c>
    </row>
    <row r="2333" spans="1:7" x14ac:dyDescent="0.25">
      <c r="A2333" t="s">
        <v>3</v>
      </c>
      <c r="B2333" t="s">
        <v>9</v>
      </c>
      <c r="C2333" t="s">
        <v>4</v>
      </c>
      <c r="D2333" s="15">
        <v>967.21</v>
      </c>
      <c r="E2333" t="s">
        <v>21</v>
      </c>
      <c r="F2333" s="2">
        <v>44510</v>
      </c>
      <c r="G2333" s="15">
        <f>IF(A2333="2020",D2333/Escalation!$F$3,IF('2021 Costs'!A2333="2021",'2021 Costs'!D2333/Escalation!$G$3,'2021 Costs'!D2333/Escalation!$H$3))</f>
        <v>1009.9782499094742</v>
      </c>
    </row>
    <row r="2334" spans="1:7" x14ac:dyDescent="0.25">
      <c r="A2334" t="s">
        <v>3</v>
      </c>
      <c r="B2334" t="s">
        <v>9</v>
      </c>
      <c r="C2334" t="s">
        <v>4</v>
      </c>
      <c r="D2334" s="15">
        <v>871.65</v>
      </c>
      <c r="E2334" t="s">
        <v>21</v>
      </c>
      <c r="F2334" s="2">
        <v>44510</v>
      </c>
      <c r="G2334" s="15">
        <f>IF(A2334="2020",D2334/Escalation!$F$3,IF('2021 Costs'!A2334="2021",'2021 Costs'!D2334/Escalation!$G$3,'2021 Costs'!D2334/Escalation!$H$3))</f>
        <v>910.19276220633901</v>
      </c>
    </row>
    <row r="2335" spans="1:7" x14ac:dyDescent="0.25">
      <c r="A2335" t="s">
        <v>3</v>
      </c>
      <c r="B2335" t="s">
        <v>9</v>
      </c>
      <c r="C2335" t="s">
        <v>4</v>
      </c>
      <c r="D2335" s="15">
        <v>30638.93</v>
      </c>
      <c r="E2335" t="s">
        <v>21</v>
      </c>
      <c r="F2335" s="2">
        <v>44510</v>
      </c>
      <c r="G2335" s="15">
        <f>IF(A2335="2020",D2335/Escalation!$F$3,IF('2021 Costs'!A2335="2021",'2021 Costs'!D2335/Escalation!$G$3,'2021 Costs'!D2335/Escalation!$H$3))</f>
        <v>31993.727215908526</v>
      </c>
    </row>
    <row r="2336" spans="1:7" x14ac:dyDescent="0.25">
      <c r="A2336" t="s">
        <v>3</v>
      </c>
      <c r="B2336" t="s">
        <v>9</v>
      </c>
      <c r="C2336" t="s">
        <v>4</v>
      </c>
      <c r="D2336" s="15">
        <v>2151.4</v>
      </c>
      <c r="E2336" t="s">
        <v>21</v>
      </c>
      <c r="F2336" s="2">
        <v>44510</v>
      </c>
      <c r="G2336" s="15">
        <f>IF(A2336="2020",D2336/Escalation!$F$3,IF('2021 Costs'!A2336="2021",'2021 Costs'!D2336/Escalation!$G$3,'2021 Costs'!D2336/Escalation!$H$3))</f>
        <v>2246.5309569330784</v>
      </c>
    </row>
    <row r="2337" spans="1:7" x14ac:dyDescent="0.25">
      <c r="A2337" t="s">
        <v>3</v>
      </c>
      <c r="B2337" t="s">
        <v>9</v>
      </c>
      <c r="C2337" t="s">
        <v>4</v>
      </c>
      <c r="D2337" s="15">
        <v>2306.8000000000002</v>
      </c>
      <c r="E2337" t="s">
        <v>21</v>
      </c>
      <c r="F2337" s="2">
        <v>44510</v>
      </c>
      <c r="G2337" s="15">
        <f>IF(A2337="2020",D2337/Escalation!$F$3,IF('2021 Costs'!A2337="2021",'2021 Costs'!D2337/Escalation!$G$3,'2021 Costs'!D2337/Escalation!$H$3))</f>
        <v>2408.8024595394745</v>
      </c>
    </row>
    <row r="2338" spans="1:7" x14ac:dyDescent="0.25">
      <c r="A2338" t="s">
        <v>6</v>
      </c>
      <c r="B2338" t="s">
        <v>9</v>
      </c>
      <c r="C2338" t="s">
        <v>4</v>
      </c>
      <c r="D2338" s="15">
        <v>-283.10000000000002</v>
      </c>
      <c r="E2338" t="s">
        <v>21</v>
      </c>
      <c r="F2338" s="2">
        <v>44510</v>
      </c>
      <c r="G2338" s="15">
        <f>IF(A2338="2020",D2338/Escalation!$F$3,IF('2021 Costs'!A2338="2021",'2021 Costs'!D2338/Escalation!$G$3,'2021 Costs'!D2338/Escalation!$H$3))</f>
        <v>-283.10000000000002</v>
      </c>
    </row>
    <row r="2339" spans="1:7" x14ac:dyDescent="0.25">
      <c r="A2339" t="s">
        <v>6</v>
      </c>
      <c r="B2339" t="s">
        <v>9</v>
      </c>
      <c r="C2339" t="s">
        <v>4</v>
      </c>
      <c r="D2339" s="15">
        <v>-50.23</v>
      </c>
      <c r="E2339" t="s">
        <v>21</v>
      </c>
      <c r="F2339" s="2">
        <v>44510</v>
      </c>
      <c r="G2339" s="15">
        <f>IF(A2339="2020",D2339/Escalation!$F$3,IF('2021 Costs'!A2339="2021",'2021 Costs'!D2339/Escalation!$G$3,'2021 Costs'!D2339/Escalation!$H$3))</f>
        <v>-50.23</v>
      </c>
    </row>
    <row r="2340" spans="1:7" x14ac:dyDescent="0.25">
      <c r="A2340" t="s">
        <v>6</v>
      </c>
      <c r="B2340" t="s">
        <v>9</v>
      </c>
      <c r="C2340" t="s">
        <v>4</v>
      </c>
      <c r="D2340" s="15">
        <v>59285.79</v>
      </c>
      <c r="E2340" t="s">
        <v>21</v>
      </c>
      <c r="F2340" s="2">
        <v>44510</v>
      </c>
      <c r="G2340" s="15">
        <f>IF(A2340="2020",D2340/Escalation!$F$3,IF('2021 Costs'!A2340="2021",'2021 Costs'!D2340/Escalation!$G$3,'2021 Costs'!D2340/Escalation!$H$3))</f>
        <v>59285.79</v>
      </c>
    </row>
    <row r="2341" spans="1:7" x14ac:dyDescent="0.25">
      <c r="A2341" t="s">
        <v>6</v>
      </c>
      <c r="B2341" t="s">
        <v>9</v>
      </c>
      <c r="C2341" t="s">
        <v>4</v>
      </c>
      <c r="D2341" s="15">
        <v>918.6</v>
      </c>
      <c r="E2341" t="s">
        <v>21</v>
      </c>
      <c r="F2341" s="2">
        <v>44510</v>
      </c>
      <c r="G2341" s="15">
        <f>IF(A2341="2020",D2341/Escalation!$F$3,IF('2021 Costs'!A2341="2021",'2021 Costs'!D2341/Escalation!$G$3,'2021 Costs'!D2341/Escalation!$H$3))</f>
        <v>918.6</v>
      </c>
    </row>
    <row r="2342" spans="1:7" x14ac:dyDescent="0.25">
      <c r="A2342" t="s">
        <v>6</v>
      </c>
      <c r="B2342" t="s">
        <v>9</v>
      </c>
      <c r="C2342" t="s">
        <v>4</v>
      </c>
      <c r="D2342" s="15">
        <v>1065.52</v>
      </c>
      <c r="E2342" t="s">
        <v>21</v>
      </c>
      <c r="F2342" s="2">
        <v>44510</v>
      </c>
      <c r="G2342" s="15">
        <f>IF(A2342="2020",D2342/Escalation!$F$3,IF('2021 Costs'!A2342="2021",'2021 Costs'!D2342/Escalation!$G$3,'2021 Costs'!D2342/Escalation!$H$3))</f>
        <v>1065.52</v>
      </c>
    </row>
    <row r="2343" spans="1:7" x14ac:dyDescent="0.25">
      <c r="A2343" t="s">
        <v>6</v>
      </c>
      <c r="B2343" t="s">
        <v>9</v>
      </c>
      <c r="C2343" t="s">
        <v>4</v>
      </c>
      <c r="D2343" s="15">
        <v>10.31</v>
      </c>
      <c r="E2343" t="s">
        <v>21</v>
      </c>
      <c r="F2343" s="2">
        <v>44510</v>
      </c>
      <c r="G2343" s="15">
        <f>IF(A2343="2020",D2343/Escalation!$F$3,IF('2021 Costs'!A2343="2021",'2021 Costs'!D2343/Escalation!$G$3,'2021 Costs'!D2343/Escalation!$H$3))</f>
        <v>10.31</v>
      </c>
    </row>
    <row r="2344" spans="1:7" x14ac:dyDescent="0.25">
      <c r="A2344" t="s">
        <v>6</v>
      </c>
      <c r="B2344" t="s">
        <v>9</v>
      </c>
      <c r="C2344" t="s">
        <v>4</v>
      </c>
      <c r="D2344" s="15">
        <v>-15.21</v>
      </c>
      <c r="E2344" t="s">
        <v>21</v>
      </c>
      <c r="F2344" s="2">
        <v>44510</v>
      </c>
      <c r="G2344" s="15">
        <f>IF(A2344="2020",D2344/Escalation!$F$3,IF('2021 Costs'!A2344="2021",'2021 Costs'!D2344/Escalation!$G$3,'2021 Costs'!D2344/Escalation!$H$3))</f>
        <v>-15.21</v>
      </c>
    </row>
    <row r="2345" spans="1:7" x14ac:dyDescent="0.25">
      <c r="A2345" t="s">
        <v>7</v>
      </c>
      <c r="B2345" t="s">
        <v>9</v>
      </c>
      <c r="C2345" t="s">
        <v>4</v>
      </c>
      <c r="D2345" s="15">
        <v>-7169.04</v>
      </c>
      <c r="E2345" t="s">
        <v>21</v>
      </c>
      <c r="F2345" s="2">
        <v>44510</v>
      </c>
      <c r="G2345" s="15">
        <f>IF(A2345="2020",D2345/Escalation!$F$3,IF('2021 Costs'!A2345="2021",'2021 Costs'!D2345/Escalation!$G$3,'2021 Costs'!D2345/Escalation!$H$3))</f>
        <v>-7169.04</v>
      </c>
    </row>
    <row r="2346" spans="1:7" x14ac:dyDescent="0.25">
      <c r="A2346" t="s">
        <v>1</v>
      </c>
      <c r="B2346" t="s">
        <v>9</v>
      </c>
      <c r="C2346" t="s">
        <v>4</v>
      </c>
      <c r="D2346" s="15">
        <v>1141.8800000000001</v>
      </c>
      <c r="E2346" t="s">
        <v>21</v>
      </c>
      <c r="F2346" s="2">
        <v>44510</v>
      </c>
      <c r="G2346" s="15">
        <f>IF(A2346="2020",D2346/Escalation!$F$3,IF('2021 Costs'!A2346="2021",'2021 Costs'!D2346/Escalation!$G$3,'2021 Costs'!D2346/Escalation!$H$3))</f>
        <v>1249.0758843372923</v>
      </c>
    </row>
    <row r="2347" spans="1:7" x14ac:dyDescent="0.25">
      <c r="A2347" t="s">
        <v>1</v>
      </c>
      <c r="B2347" t="s">
        <v>9</v>
      </c>
      <c r="C2347" t="s">
        <v>4</v>
      </c>
      <c r="D2347" s="15">
        <v>7665.18</v>
      </c>
      <c r="E2347" t="s">
        <v>21</v>
      </c>
      <c r="F2347" s="2">
        <v>44510</v>
      </c>
      <c r="G2347" s="15">
        <f>IF(A2347="2020",D2347/Escalation!$F$3,IF('2021 Costs'!A2347="2021",'2021 Costs'!D2347/Escalation!$G$3,'2021 Costs'!D2347/Escalation!$H$3))</f>
        <v>8384.7615223180419</v>
      </c>
    </row>
    <row r="2348" spans="1:7" x14ac:dyDescent="0.25">
      <c r="A2348" t="s">
        <v>1</v>
      </c>
      <c r="B2348" t="s">
        <v>9</v>
      </c>
      <c r="C2348" t="s">
        <v>4</v>
      </c>
      <c r="D2348" s="15">
        <v>2372.06</v>
      </c>
      <c r="E2348" t="s">
        <v>21</v>
      </c>
      <c r="F2348" s="2">
        <v>44510</v>
      </c>
      <c r="G2348" s="15">
        <f>IF(A2348="2020",D2348/Escalation!$F$3,IF('2021 Costs'!A2348="2021",'2021 Costs'!D2348/Escalation!$G$3,'2021 Costs'!D2348/Escalation!$H$3))</f>
        <v>2594.7410780477085</v>
      </c>
    </row>
    <row r="2349" spans="1:7" x14ac:dyDescent="0.25">
      <c r="A2349" t="s">
        <v>3</v>
      </c>
      <c r="B2349" t="s">
        <v>9</v>
      </c>
      <c r="C2349" t="s">
        <v>4</v>
      </c>
      <c r="D2349" s="15">
        <v>558.63</v>
      </c>
      <c r="E2349" t="s">
        <v>21</v>
      </c>
      <c r="F2349" s="2">
        <v>44510</v>
      </c>
      <c r="G2349" s="15">
        <f>IF(A2349="2020",D2349/Escalation!$F$3,IF('2021 Costs'!A2349="2021",'2021 Costs'!D2349/Escalation!$G$3,'2021 Costs'!D2349/Escalation!$H$3))</f>
        <v>583.33159267059852</v>
      </c>
    </row>
    <row r="2350" spans="1:7" x14ac:dyDescent="0.25">
      <c r="A2350" t="s">
        <v>3</v>
      </c>
      <c r="B2350" t="s">
        <v>9</v>
      </c>
      <c r="C2350" t="s">
        <v>4</v>
      </c>
      <c r="D2350" s="15">
        <v>27.37</v>
      </c>
      <c r="E2350" t="s">
        <v>21</v>
      </c>
      <c r="F2350" s="2">
        <v>44510</v>
      </c>
      <c r="G2350" s="15">
        <f>IF(A2350="2020",D2350/Escalation!$F$3,IF('2021 Costs'!A2350="2021",'2021 Costs'!D2350/Escalation!$G$3,'2021 Costs'!D2350/Escalation!$H$3))</f>
        <v>28.580251134730108</v>
      </c>
    </row>
    <row r="2351" spans="1:7" x14ac:dyDescent="0.25">
      <c r="A2351" t="s">
        <v>3</v>
      </c>
      <c r="B2351" t="s">
        <v>9</v>
      </c>
      <c r="C2351" t="s">
        <v>4</v>
      </c>
      <c r="D2351" s="15">
        <v>-0.24</v>
      </c>
      <c r="E2351" t="s">
        <v>21</v>
      </c>
      <c r="F2351" s="2">
        <v>44510</v>
      </c>
      <c r="G2351" s="15">
        <f>IF(A2351="2020",D2351/Escalation!$F$3,IF('2021 Costs'!A2351="2021",'2021 Costs'!D2351/Escalation!$G$3,'2021 Costs'!D2351/Escalation!$H$3))</f>
        <v>-0.25061235923767722</v>
      </c>
    </row>
    <row r="2352" spans="1:7" x14ac:dyDescent="0.25">
      <c r="A2352" t="s">
        <v>3</v>
      </c>
      <c r="B2352" t="s">
        <v>9</v>
      </c>
      <c r="C2352" t="s">
        <v>4</v>
      </c>
      <c r="D2352" s="15">
        <v>613.67999999999995</v>
      </c>
      <c r="E2352" t="s">
        <v>21</v>
      </c>
      <c r="F2352" s="2">
        <v>44510</v>
      </c>
      <c r="G2352" s="15">
        <f>IF(A2352="2020",D2352/Escalation!$F$3,IF('2021 Costs'!A2352="2021",'2021 Costs'!D2352/Escalation!$G$3,'2021 Costs'!D2352/Escalation!$H$3))</f>
        <v>640.81580257074063</v>
      </c>
    </row>
    <row r="2353" spans="1:7" x14ac:dyDescent="0.25">
      <c r="A2353" t="s">
        <v>3</v>
      </c>
      <c r="B2353" t="s">
        <v>9</v>
      </c>
      <c r="C2353" t="s">
        <v>4</v>
      </c>
      <c r="D2353" s="15">
        <v>202.41</v>
      </c>
      <c r="E2353" t="s">
        <v>21</v>
      </c>
      <c r="F2353" s="2">
        <v>44510</v>
      </c>
      <c r="G2353" s="15">
        <f>IF(A2353="2020",D2353/Escalation!$F$3,IF('2021 Costs'!A2353="2021",'2021 Costs'!D2353/Escalation!$G$3,'2021 Costs'!D2353/Escalation!$H$3))</f>
        <v>211.36019847207604</v>
      </c>
    </row>
    <row r="2354" spans="1:7" x14ac:dyDescent="0.25">
      <c r="A2354" t="s">
        <v>3</v>
      </c>
      <c r="B2354" t="s">
        <v>9</v>
      </c>
      <c r="C2354" t="s">
        <v>4</v>
      </c>
      <c r="D2354" s="15">
        <v>682.45</v>
      </c>
      <c r="E2354" t="s">
        <v>21</v>
      </c>
      <c r="F2354" s="2">
        <v>44510</v>
      </c>
      <c r="G2354" s="15">
        <f>IF(A2354="2020",D2354/Escalation!$F$3,IF('2021 Costs'!A2354="2021",'2021 Costs'!D2354/Escalation!$G$3,'2021 Costs'!D2354/Escalation!$H$3))</f>
        <v>712.6266856739702</v>
      </c>
    </row>
    <row r="2355" spans="1:7" x14ac:dyDescent="0.25">
      <c r="A2355" t="s">
        <v>3</v>
      </c>
      <c r="B2355" t="s">
        <v>9</v>
      </c>
      <c r="C2355" t="s">
        <v>4</v>
      </c>
      <c r="D2355" s="15">
        <v>1434.16</v>
      </c>
      <c r="E2355" t="s">
        <v>21</v>
      </c>
      <c r="F2355" s="2">
        <v>44510</v>
      </c>
      <c r="G2355" s="15">
        <f>IF(A2355="2020",D2355/Escalation!$F$3,IF('2021 Costs'!A2355="2021",'2021 Costs'!D2355/Escalation!$G$3,'2021 Costs'!D2355/Escalation!$H$3))</f>
        <v>1497.5759213512802</v>
      </c>
    </row>
    <row r="2356" spans="1:7" x14ac:dyDescent="0.25">
      <c r="A2356" t="s">
        <v>3</v>
      </c>
      <c r="B2356" t="s">
        <v>9</v>
      </c>
      <c r="C2356" t="s">
        <v>4</v>
      </c>
      <c r="D2356" s="15">
        <v>1867.9</v>
      </c>
      <c r="E2356" t="s">
        <v>21</v>
      </c>
      <c r="F2356" s="2">
        <v>44510</v>
      </c>
      <c r="G2356" s="15">
        <f>IF(A2356="2020",D2356/Escalation!$F$3,IF('2021 Costs'!A2356="2021",'2021 Costs'!D2356/Escalation!$G$3,'2021 Costs'!D2356/Escalation!$H$3))</f>
        <v>1950.4951075835722</v>
      </c>
    </row>
    <row r="2357" spans="1:7" x14ac:dyDescent="0.25">
      <c r="A2357" t="s">
        <v>3</v>
      </c>
      <c r="B2357" t="s">
        <v>9</v>
      </c>
      <c r="C2357" t="s">
        <v>4</v>
      </c>
      <c r="D2357" s="15">
        <v>47463.96</v>
      </c>
      <c r="E2357" t="s">
        <v>21</v>
      </c>
      <c r="F2357" s="2">
        <v>44510</v>
      </c>
      <c r="G2357" s="15">
        <f>IF(A2357="2020",D2357/Escalation!$F$3,IF('2021 Costs'!A2357="2021",'2021 Costs'!D2357/Escalation!$G$3,'2021 Costs'!D2357/Escalation!$H$3))</f>
        <v>49562.729143178098</v>
      </c>
    </row>
    <row r="2358" spans="1:7" x14ac:dyDescent="0.25">
      <c r="A2358" t="s">
        <v>3</v>
      </c>
      <c r="B2358" t="s">
        <v>9</v>
      </c>
      <c r="C2358" t="s">
        <v>4</v>
      </c>
      <c r="D2358" s="15">
        <v>3217.95</v>
      </c>
      <c r="E2358" t="s">
        <v>21</v>
      </c>
      <c r="F2358" s="2">
        <v>44510</v>
      </c>
      <c r="G2358" s="15">
        <f>IF(A2358="2020",D2358/Escalation!$F$3,IF('2021 Costs'!A2358="2021",'2021 Costs'!D2358/Escalation!$G$3,'2021 Costs'!D2358/Escalation!$H$3))</f>
        <v>3360.2418392036811</v>
      </c>
    </row>
    <row r="2359" spans="1:7" x14ac:dyDescent="0.25">
      <c r="A2359" t="s">
        <v>3</v>
      </c>
      <c r="B2359" t="s">
        <v>9</v>
      </c>
      <c r="C2359" t="s">
        <v>4</v>
      </c>
      <c r="D2359" s="15">
        <v>3207.24</v>
      </c>
      <c r="E2359" t="s">
        <v>21</v>
      </c>
      <c r="F2359" s="2">
        <v>44510</v>
      </c>
      <c r="G2359" s="15">
        <f>IF(A2359="2020",D2359/Escalation!$F$3,IF('2021 Costs'!A2359="2021",'2021 Costs'!D2359/Escalation!$G$3,'2021 Costs'!D2359/Escalation!$H$3))</f>
        <v>3349.0582626726996</v>
      </c>
    </row>
    <row r="2360" spans="1:7" x14ac:dyDescent="0.25">
      <c r="A2360" t="s">
        <v>6</v>
      </c>
      <c r="B2360" t="s">
        <v>9</v>
      </c>
      <c r="C2360" t="s">
        <v>4</v>
      </c>
      <c r="D2360" s="15">
        <v>-486.36</v>
      </c>
      <c r="E2360" t="s">
        <v>21</v>
      </c>
      <c r="F2360" s="2">
        <v>44510</v>
      </c>
      <c r="G2360" s="15">
        <f>IF(A2360="2020",D2360/Escalation!$F$3,IF('2021 Costs'!A2360="2021",'2021 Costs'!D2360/Escalation!$G$3,'2021 Costs'!D2360/Escalation!$H$3))</f>
        <v>-486.36</v>
      </c>
    </row>
    <row r="2361" spans="1:7" x14ac:dyDescent="0.25">
      <c r="A2361" t="s">
        <v>6</v>
      </c>
      <c r="B2361" t="s">
        <v>9</v>
      </c>
      <c r="C2361" t="s">
        <v>4</v>
      </c>
      <c r="D2361" s="15">
        <v>-79.599999999999994</v>
      </c>
      <c r="E2361" t="s">
        <v>21</v>
      </c>
      <c r="F2361" s="2">
        <v>44510</v>
      </c>
      <c r="G2361" s="15">
        <f>IF(A2361="2020",D2361/Escalation!$F$3,IF('2021 Costs'!A2361="2021",'2021 Costs'!D2361/Escalation!$G$3,'2021 Costs'!D2361/Escalation!$H$3))</f>
        <v>-79.599999999999994</v>
      </c>
    </row>
    <row r="2362" spans="1:7" x14ac:dyDescent="0.25">
      <c r="A2362" t="s">
        <v>6</v>
      </c>
      <c r="B2362" t="s">
        <v>9</v>
      </c>
      <c r="C2362" t="s">
        <v>4</v>
      </c>
      <c r="D2362" s="15">
        <v>101934.23</v>
      </c>
      <c r="E2362" t="s">
        <v>21</v>
      </c>
      <c r="F2362" s="2">
        <v>44510</v>
      </c>
      <c r="G2362" s="15">
        <f>IF(A2362="2020",D2362/Escalation!$F$3,IF('2021 Costs'!A2362="2021",'2021 Costs'!D2362/Escalation!$G$3,'2021 Costs'!D2362/Escalation!$H$3))</f>
        <v>101934.23</v>
      </c>
    </row>
    <row r="2363" spans="1:7" x14ac:dyDescent="0.25">
      <c r="A2363" t="s">
        <v>6</v>
      </c>
      <c r="B2363" t="s">
        <v>9</v>
      </c>
      <c r="C2363" t="s">
        <v>4</v>
      </c>
      <c r="D2363" s="15">
        <v>1653.62</v>
      </c>
      <c r="E2363" t="s">
        <v>21</v>
      </c>
      <c r="F2363" s="2">
        <v>44510</v>
      </c>
      <c r="G2363" s="15">
        <f>IF(A2363="2020",D2363/Escalation!$F$3,IF('2021 Costs'!A2363="2021",'2021 Costs'!D2363/Escalation!$G$3,'2021 Costs'!D2363/Escalation!$H$3))</f>
        <v>1653.62</v>
      </c>
    </row>
    <row r="2364" spans="1:7" x14ac:dyDescent="0.25">
      <c r="A2364" t="s">
        <v>6</v>
      </c>
      <c r="B2364" t="s">
        <v>9</v>
      </c>
      <c r="C2364" t="s">
        <v>4</v>
      </c>
      <c r="D2364" s="15">
        <v>1750.93</v>
      </c>
      <c r="E2364" t="s">
        <v>21</v>
      </c>
      <c r="F2364" s="2">
        <v>44510</v>
      </c>
      <c r="G2364" s="15">
        <f>IF(A2364="2020",D2364/Escalation!$F$3,IF('2021 Costs'!A2364="2021",'2021 Costs'!D2364/Escalation!$G$3,'2021 Costs'!D2364/Escalation!$H$3))</f>
        <v>1750.93</v>
      </c>
    </row>
    <row r="2365" spans="1:7" x14ac:dyDescent="0.25">
      <c r="A2365" t="s">
        <v>6</v>
      </c>
      <c r="B2365" t="s">
        <v>9</v>
      </c>
      <c r="C2365" t="s">
        <v>4</v>
      </c>
      <c r="D2365" s="15">
        <v>14.88</v>
      </c>
      <c r="E2365" t="s">
        <v>21</v>
      </c>
      <c r="F2365" s="2">
        <v>44510</v>
      </c>
      <c r="G2365" s="15">
        <f>IF(A2365="2020",D2365/Escalation!$F$3,IF('2021 Costs'!A2365="2021",'2021 Costs'!D2365/Escalation!$G$3,'2021 Costs'!D2365/Escalation!$H$3))</f>
        <v>14.88</v>
      </c>
    </row>
    <row r="2366" spans="1:7" x14ac:dyDescent="0.25">
      <c r="A2366" t="s">
        <v>6</v>
      </c>
      <c r="B2366" t="s">
        <v>9</v>
      </c>
      <c r="C2366" t="s">
        <v>4</v>
      </c>
      <c r="D2366" s="15">
        <v>-49.79</v>
      </c>
      <c r="E2366" t="s">
        <v>21</v>
      </c>
      <c r="F2366" s="2">
        <v>44510</v>
      </c>
      <c r="G2366" s="15">
        <f>IF(A2366="2020",D2366/Escalation!$F$3,IF('2021 Costs'!A2366="2021",'2021 Costs'!D2366/Escalation!$G$3,'2021 Costs'!D2366/Escalation!$H$3))</f>
        <v>-49.79</v>
      </c>
    </row>
    <row r="2367" spans="1:7" x14ac:dyDescent="0.25">
      <c r="A2367" t="s">
        <v>7</v>
      </c>
      <c r="B2367" t="s">
        <v>9</v>
      </c>
      <c r="C2367" t="s">
        <v>4</v>
      </c>
      <c r="D2367" s="15">
        <v>-17400.57</v>
      </c>
      <c r="E2367" t="s">
        <v>21</v>
      </c>
      <c r="F2367" s="2">
        <v>44510</v>
      </c>
      <c r="G2367" s="15">
        <f>IF(A2367="2020",D2367/Escalation!$F$3,IF('2021 Costs'!A2367="2021",'2021 Costs'!D2367/Escalation!$G$3,'2021 Costs'!D2367/Escalation!$H$3))</f>
        <v>-17400.57</v>
      </c>
    </row>
    <row r="2368" spans="1:7" x14ac:dyDescent="0.25">
      <c r="A2368" t="s">
        <v>1</v>
      </c>
      <c r="B2368" t="s">
        <v>9</v>
      </c>
      <c r="C2368" t="s">
        <v>4</v>
      </c>
      <c r="D2368" s="15">
        <v>269.43</v>
      </c>
      <c r="E2368" t="s">
        <v>21</v>
      </c>
      <c r="F2368" s="2">
        <v>44510</v>
      </c>
      <c r="G2368" s="15">
        <f>IF(A2368="2020",D2368/Escalation!$F$3,IF('2021 Costs'!A2368="2021",'2021 Costs'!D2368/Escalation!$G$3,'2021 Costs'!D2368/Escalation!$H$3))</f>
        <v>294.72318940431273</v>
      </c>
    </row>
    <row r="2369" spans="1:7" x14ac:dyDescent="0.25">
      <c r="A2369" t="s">
        <v>1</v>
      </c>
      <c r="B2369" t="s">
        <v>9</v>
      </c>
      <c r="C2369" t="s">
        <v>4</v>
      </c>
      <c r="D2369" s="15">
        <v>1456.52</v>
      </c>
      <c r="E2369" t="s">
        <v>21</v>
      </c>
      <c r="F2369" s="2">
        <v>44510</v>
      </c>
      <c r="G2369" s="15">
        <f>IF(A2369="2020",D2369/Escalation!$F$3,IF('2021 Costs'!A2369="2021",'2021 Costs'!D2369/Escalation!$G$3,'2021 Costs'!D2369/Escalation!$H$3))</f>
        <v>1593.2532376913098</v>
      </c>
    </row>
    <row r="2370" spans="1:7" x14ac:dyDescent="0.25">
      <c r="A2370" t="s">
        <v>1</v>
      </c>
      <c r="B2370" t="s">
        <v>9</v>
      </c>
      <c r="C2370" t="s">
        <v>4</v>
      </c>
      <c r="D2370" s="15">
        <v>429.22</v>
      </c>
      <c r="E2370" t="s">
        <v>21</v>
      </c>
      <c r="F2370" s="2">
        <v>44510</v>
      </c>
      <c r="G2370" s="15">
        <f>IF(A2370="2020",D2370/Escalation!$F$3,IF('2021 Costs'!A2370="2021",'2021 Costs'!D2370/Escalation!$G$3,'2021 Costs'!D2370/Escalation!$H$3))</f>
        <v>469.51374143977699</v>
      </c>
    </row>
    <row r="2371" spans="1:7" x14ac:dyDescent="0.25">
      <c r="A2371" t="s">
        <v>3</v>
      </c>
      <c r="B2371" t="s">
        <v>9</v>
      </c>
      <c r="C2371" t="s">
        <v>4</v>
      </c>
      <c r="D2371" s="15">
        <v>153.32</v>
      </c>
      <c r="E2371" t="s">
        <v>21</v>
      </c>
      <c r="F2371" s="2">
        <v>44510</v>
      </c>
      <c r="G2371" s="15">
        <f>IF(A2371="2020",D2371/Escalation!$F$3,IF('2021 Costs'!A2371="2021",'2021 Costs'!D2371/Escalation!$G$3,'2021 Costs'!D2371/Escalation!$H$3))</f>
        <v>160.09952882633613</v>
      </c>
    </row>
    <row r="2372" spans="1:7" x14ac:dyDescent="0.25">
      <c r="A2372" t="s">
        <v>3</v>
      </c>
      <c r="B2372" t="s">
        <v>9</v>
      </c>
      <c r="C2372" t="s">
        <v>4</v>
      </c>
      <c r="D2372" s="15">
        <v>5.58</v>
      </c>
      <c r="E2372" t="s">
        <v>21</v>
      </c>
      <c r="F2372" s="2">
        <v>44510</v>
      </c>
      <c r="G2372" s="15">
        <f>IF(A2372="2020",D2372/Escalation!$F$3,IF('2021 Costs'!A2372="2021",'2021 Costs'!D2372/Escalation!$G$3,'2021 Costs'!D2372/Escalation!$H$3))</f>
        <v>5.8267373522759964</v>
      </c>
    </row>
    <row r="2373" spans="1:7" x14ac:dyDescent="0.25">
      <c r="A2373" t="s">
        <v>3</v>
      </c>
      <c r="B2373" t="s">
        <v>9</v>
      </c>
      <c r="C2373" t="s">
        <v>4</v>
      </c>
      <c r="D2373" s="15">
        <v>-0.05</v>
      </c>
      <c r="E2373" t="s">
        <v>21</v>
      </c>
      <c r="F2373" s="2">
        <v>44510</v>
      </c>
      <c r="G2373" s="15">
        <f>IF(A2373="2020",D2373/Escalation!$F$3,IF('2021 Costs'!A2373="2021",'2021 Costs'!D2373/Escalation!$G$3,'2021 Costs'!D2373/Escalation!$H$3))</f>
        <v>-5.2210908174516096E-2</v>
      </c>
    </row>
    <row r="2374" spans="1:7" x14ac:dyDescent="0.25">
      <c r="A2374" t="s">
        <v>3</v>
      </c>
      <c r="B2374" t="s">
        <v>9</v>
      </c>
      <c r="C2374" t="s">
        <v>4</v>
      </c>
      <c r="D2374" s="15">
        <v>150.93</v>
      </c>
      <c r="E2374" t="s">
        <v>21</v>
      </c>
      <c r="F2374" s="2">
        <v>44510</v>
      </c>
      <c r="G2374" s="15">
        <f>IF(A2374="2020",D2374/Escalation!$F$3,IF('2021 Costs'!A2374="2021",'2021 Costs'!D2374/Escalation!$G$3,'2021 Costs'!D2374/Escalation!$H$3))</f>
        <v>157.60384741559429</v>
      </c>
    </row>
    <row r="2375" spans="1:7" x14ac:dyDescent="0.25">
      <c r="A2375" t="s">
        <v>3</v>
      </c>
      <c r="B2375" t="s">
        <v>9</v>
      </c>
      <c r="C2375" t="s">
        <v>4</v>
      </c>
      <c r="D2375" s="15">
        <v>39.22</v>
      </c>
      <c r="E2375" t="s">
        <v>21</v>
      </c>
      <c r="F2375" s="2">
        <v>44510</v>
      </c>
      <c r="G2375" s="15">
        <f>IF(A2375="2020",D2375/Escalation!$F$3,IF('2021 Costs'!A2375="2021",'2021 Costs'!D2375/Escalation!$G$3,'2021 Costs'!D2375/Escalation!$H$3))</f>
        <v>40.954236372090421</v>
      </c>
    </row>
    <row r="2376" spans="1:7" x14ac:dyDescent="0.25">
      <c r="A2376" t="s">
        <v>3</v>
      </c>
      <c r="B2376" t="s">
        <v>9</v>
      </c>
      <c r="C2376" t="s">
        <v>4</v>
      </c>
      <c r="D2376" s="15">
        <v>163.77000000000001</v>
      </c>
      <c r="E2376" t="s">
        <v>21</v>
      </c>
      <c r="F2376" s="2">
        <v>44510</v>
      </c>
      <c r="G2376" s="15">
        <f>IF(A2376="2020",D2376/Escalation!$F$3,IF('2021 Costs'!A2376="2021",'2021 Costs'!D2376/Escalation!$G$3,'2021 Costs'!D2376/Escalation!$H$3))</f>
        <v>171.01160863481002</v>
      </c>
    </row>
    <row r="2377" spans="1:7" x14ac:dyDescent="0.25">
      <c r="A2377" t="s">
        <v>3</v>
      </c>
      <c r="B2377" t="s">
        <v>9</v>
      </c>
      <c r="C2377" t="s">
        <v>4</v>
      </c>
      <c r="D2377" s="15">
        <v>345.38</v>
      </c>
      <c r="E2377" t="s">
        <v>21</v>
      </c>
      <c r="F2377" s="2">
        <v>44510</v>
      </c>
      <c r="G2377" s="15">
        <f>IF(A2377="2020",D2377/Escalation!$F$3,IF('2021 Costs'!A2377="2021",'2021 Costs'!D2377/Escalation!$G$3,'2021 Costs'!D2377/Escalation!$H$3))</f>
        <v>360.65206930628733</v>
      </c>
    </row>
    <row r="2378" spans="1:7" x14ac:dyDescent="0.25">
      <c r="A2378" t="s">
        <v>3</v>
      </c>
      <c r="B2378" t="s">
        <v>9</v>
      </c>
      <c r="C2378" t="s">
        <v>4</v>
      </c>
      <c r="D2378" s="15">
        <v>299.11</v>
      </c>
      <c r="E2378" t="s">
        <v>21</v>
      </c>
      <c r="F2378" s="2">
        <v>44510</v>
      </c>
      <c r="G2378" s="15">
        <f>IF(A2378="2020",D2378/Escalation!$F$3,IF('2021 Costs'!A2378="2021",'2021 Costs'!D2378/Escalation!$G$3,'2021 Costs'!D2378/Escalation!$H$3))</f>
        <v>312.33609488159016</v>
      </c>
    </row>
    <row r="2379" spans="1:7" x14ac:dyDescent="0.25">
      <c r="A2379" t="s">
        <v>3</v>
      </c>
      <c r="B2379" t="s">
        <v>9</v>
      </c>
      <c r="C2379" t="s">
        <v>4</v>
      </c>
      <c r="D2379" s="15">
        <v>11526.38</v>
      </c>
      <c r="E2379" t="s">
        <v>21</v>
      </c>
      <c r="F2379" s="2">
        <v>44510</v>
      </c>
      <c r="G2379" s="15">
        <f>IF(A2379="2020",D2379/Escalation!$F$3,IF('2021 Costs'!A2379="2021",'2021 Costs'!D2379/Escalation!$G$3,'2021 Costs'!D2379/Escalation!$H$3))</f>
        <v>12036.055355291575</v>
      </c>
    </row>
    <row r="2380" spans="1:7" x14ac:dyDescent="0.25">
      <c r="A2380" t="s">
        <v>3</v>
      </c>
      <c r="B2380" t="s">
        <v>9</v>
      </c>
      <c r="C2380" t="s">
        <v>4</v>
      </c>
      <c r="D2380" s="15">
        <v>675.66</v>
      </c>
      <c r="E2380" t="s">
        <v>21</v>
      </c>
      <c r="F2380" s="2">
        <v>44510</v>
      </c>
      <c r="G2380" s="15">
        <f>IF(A2380="2020",D2380/Escalation!$F$3,IF('2021 Costs'!A2380="2021",'2021 Costs'!D2380/Escalation!$G$3,'2021 Costs'!D2380/Escalation!$H$3))</f>
        <v>705.53644434387081</v>
      </c>
    </row>
    <row r="2381" spans="1:7" x14ac:dyDescent="0.25">
      <c r="A2381" t="s">
        <v>3</v>
      </c>
      <c r="B2381" t="s">
        <v>9</v>
      </c>
      <c r="C2381" t="s">
        <v>4</v>
      </c>
      <c r="D2381" s="15">
        <v>636.97</v>
      </c>
      <c r="E2381" t="s">
        <v>21</v>
      </c>
      <c r="F2381" s="2">
        <v>44510</v>
      </c>
      <c r="G2381" s="15">
        <f>IF(A2381="2020",D2381/Escalation!$F$3,IF('2021 Costs'!A2381="2021",'2021 Costs'!D2381/Escalation!$G$3,'2021 Costs'!D2381/Escalation!$H$3))</f>
        <v>665.13564359843031</v>
      </c>
    </row>
    <row r="2382" spans="1:7" x14ac:dyDescent="0.25">
      <c r="A2382" t="s">
        <v>6</v>
      </c>
      <c r="B2382" t="s">
        <v>9</v>
      </c>
      <c r="C2382" t="s">
        <v>4</v>
      </c>
      <c r="D2382" s="15">
        <v>-122.69</v>
      </c>
      <c r="E2382" t="s">
        <v>21</v>
      </c>
      <c r="F2382" s="2">
        <v>44510</v>
      </c>
      <c r="G2382" s="15">
        <f>IF(A2382="2020",D2382/Escalation!$F$3,IF('2021 Costs'!A2382="2021",'2021 Costs'!D2382/Escalation!$G$3,'2021 Costs'!D2382/Escalation!$H$3))</f>
        <v>-122.69</v>
      </c>
    </row>
    <row r="2383" spans="1:7" x14ac:dyDescent="0.25">
      <c r="A2383" t="s">
        <v>6</v>
      </c>
      <c r="B2383" t="s">
        <v>9</v>
      </c>
      <c r="C2383" t="s">
        <v>4</v>
      </c>
      <c r="D2383" s="15">
        <v>-17.62</v>
      </c>
      <c r="E2383" t="s">
        <v>21</v>
      </c>
      <c r="F2383" s="2">
        <v>44510</v>
      </c>
      <c r="G2383" s="15">
        <f>IF(A2383="2020",D2383/Escalation!$F$3,IF('2021 Costs'!A2383="2021",'2021 Costs'!D2383/Escalation!$G$3,'2021 Costs'!D2383/Escalation!$H$3))</f>
        <v>-17.62</v>
      </c>
    </row>
    <row r="2384" spans="1:7" x14ac:dyDescent="0.25">
      <c r="A2384" t="s">
        <v>6</v>
      </c>
      <c r="B2384" t="s">
        <v>9</v>
      </c>
      <c r="C2384" t="s">
        <v>4</v>
      </c>
      <c r="D2384" s="15">
        <v>25516.240000000002</v>
      </c>
      <c r="E2384" t="s">
        <v>21</v>
      </c>
      <c r="F2384" s="2">
        <v>44510</v>
      </c>
      <c r="G2384" s="15">
        <f>IF(A2384="2020",D2384/Escalation!$F$3,IF('2021 Costs'!A2384="2021",'2021 Costs'!D2384/Escalation!$G$3,'2021 Costs'!D2384/Escalation!$H$3))</f>
        <v>25516.240000000002</v>
      </c>
    </row>
    <row r="2385" spans="1:7" x14ac:dyDescent="0.25">
      <c r="A2385" t="s">
        <v>6</v>
      </c>
      <c r="B2385" t="s">
        <v>9</v>
      </c>
      <c r="C2385" t="s">
        <v>4</v>
      </c>
      <c r="D2385" s="15">
        <v>399.91</v>
      </c>
      <c r="E2385" t="s">
        <v>21</v>
      </c>
      <c r="F2385" s="2">
        <v>44510</v>
      </c>
      <c r="G2385" s="15">
        <f>IF(A2385="2020",D2385/Escalation!$F$3,IF('2021 Costs'!A2385="2021",'2021 Costs'!D2385/Escalation!$G$3,'2021 Costs'!D2385/Escalation!$H$3))</f>
        <v>399.91</v>
      </c>
    </row>
    <row r="2386" spans="1:7" x14ac:dyDescent="0.25">
      <c r="A2386" t="s">
        <v>6</v>
      </c>
      <c r="B2386" t="s">
        <v>9</v>
      </c>
      <c r="C2386" t="s">
        <v>4</v>
      </c>
      <c r="D2386" s="15">
        <v>429.72</v>
      </c>
      <c r="E2386" t="s">
        <v>21</v>
      </c>
      <c r="F2386" s="2">
        <v>44510</v>
      </c>
      <c r="G2386" s="15">
        <f>IF(A2386="2020",D2386/Escalation!$F$3,IF('2021 Costs'!A2386="2021",'2021 Costs'!D2386/Escalation!$G$3,'2021 Costs'!D2386/Escalation!$H$3))</f>
        <v>429.72</v>
      </c>
    </row>
    <row r="2387" spans="1:7" x14ac:dyDescent="0.25">
      <c r="A2387" t="s">
        <v>6</v>
      </c>
      <c r="B2387" t="s">
        <v>9</v>
      </c>
      <c r="C2387" t="s">
        <v>4</v>
      </c>
      <c r="D2387" s="15">
        <v>3.5</v>
      </c>
      <c r="E2387" t="s">
        <v>21</v>
      </c>
      <c r="F2387" s="2">
        <v>44510</v>
      </c>
      <c r="G2387" s="15">
        <f>IF(A2387="2020",D2387/Escalation!$F$3,IF('2021 Costs'!A2387="2021",'2021 Costs'!D2387/Escalation!$G$3,'2021 Costs'!D2387/Escalation!$H$3))</f>
        <v>3.5</v>
      </c>
    </row>
    <row r="2388" spans="1:7" x14ac:dyDescent="0.25">
      <c r="A2388" t="s">
        <v>6</v>
      </c>
      <c r="B2388" t="s">
        <v>9</v>
      </c>
      <c r="C2388" t="s">
        <v>4</v>
      </c>
      <c r="D2388" s="15">
        <v>-11.63</v>
      </c>
      <c r="E2388" t="s">
        <v>21</v>
      </c>
      <c r="F2388" s="2">
        <v>44510</v>
      </c>
      <c r="G2388" s="15">
        <f>IF(A2388="2020",D2388/Escalation!$F$3,IF('2021 Costs'!A2388="2021",'2021 Costs'!D2388/Escalation!$G$3,'2021 Costs'!D2388/Escalation!$H$3))</f>
        <v>-11.63</v>
      </c>
    </row>
    <row r="2389" spans="1:7" x14ac:dyDescent="0.25">
      <c r="A2389" t="s">
        <v>7</v>
      </c>
      <c r="B2389" t="s">
        <v>9</v>
      </c>
      <c r="C2389" t="s">
        <v>4</v>
      </c>
      <c r="D2389" s="15">
        <v>-2625.92</v>
      </c>
      <c r="E2389" t="s">
        <v>21</v>
      </c>
      <c r="F2389" s="2">
        <v>44510</v>
      </c>
      <c r="G2389" s="15">
        <f>IF(A2389="2020",D2389/Escalation!$F$3,IF('2021 Costs'!A2389="2021",'2021 Costs'!D2389/Escalation!$G$3,'2021 Costs'!D2389/Escalation!$H$3))</f>
        <v>-2625.92</v>
      </c>
    </row>
    <row r="2390" spans="1:7" x14ac:dyDescent="0.25">
      <c r="A2390" t="s">
        <v>3</v>
      </c>
      <c r="B2390" t="s">
        <v>9</v>
      </c>
      <c r="C2390" t="s">
        <v>4</v>
      </c>
      <c r="D2390" s="15">
        <v>9975</v>
      </c>
      <c r="E2390" t="s">
        <v>21</v>
      </c>
      <c r="F2390" s="2">
        <v>44510</v>
      </c>
      <c r="G2390" s="15">
        <f>IF(A2390="2020",D2390/Escalation!$F$3,IF('2021 Costs'!A2390="2021",'2021 Costs'!D2390/Escalation!$G$3,'2021 Costs'!D2390/Escalation!$H$3))</f>
        <v>10416.07618081596</v>
      </c>
    </row>
    <row r="2391" spans="1:7" x14ac:dyDescent="0.25">
      <c r="A2391" t="s">
        <v>3</v>
      </c>
      <c r="B2391" t="s">
        <v>9</v>
      </c>
      <c r="C2391" t="s">
        <v>4</v>
      </c>
      <c r="D2391" s="15">
        <v>2464.86</v>
      </c>
      <c r="E2391" t="s">
        <v>21</v>
      </c>
      <c r="F2391" s="2">
        <v>44510</v>
      </c>
      <c r="G2391" s="15">
        <f>IF(A2391="2020",D2391/Escalation!$F$3,IF('2021 Costs'!A2391="2021",'2021 Costs'!D2391/Escalation!$G$3,'2021 Costs'!D2391/Escalation!$H$3))</f>
        <v>2573.8515824607548</v>
      </c>
    </row>
    <row r="2392" spans="1:7" x14ac:dyDescent="0.25">
      <c r="A2392" t="s">
        <v>3</v>
      </c>
      <c r="B2392" t="s">
        <v>9</v>
      </c>
      <c r="C2392" t="s">
        <v>4</v>
      </c>
      <c r="D2392" s="15">
        <v>2784.58</v>
      </c>
      <c r="E2392" t="s">
        <v>21</v>
      </c>
      <c r="F2392" s="2">
        <v>44510</v>
      </c>
      <c r="G2392" s="15">
        <f>IF(A2392="2020",D2392/Escalation!$F$3,IF('2021 Costs'!A2392="2021",'2021 Costs'!D2392/Escalation!$G$3,'2021 Costs'!D2392/Escalation!$H$3))</f>
        <v>2907.7090136918805</v>
      </c>
    </row>
    <row r="2393" spans="1:7" x14ac:dyDescent="0.25">
      <c r="A2393" t="s">
        <v>6</v>
      </c>
      <c r="B2393" t="s">
        <v>9</v>
      </c>
      <c r="C2393" t="s">
        <v>4</v>
      </c>
      <c r="D2393" s="15">
        <v>-428.9</v>
      </c>
      <c r="E2393" t="s">
        <v>21</v>
      </c>
      <c r="F2393" s="2">
        <v>44510</v>
      </c>
      <c r="G2393" s="15">
        <f>IF(A2393="2020",D2393/Escalation!$F$3,IF('2021 Costs'!A2393="2021",'2021 Costs'!D2393/Escalation!$G$3,'2021 Costs'!D2393/Escalation!$H$3))</f>
        <v>-428.9</v>
      </c>
    </row>
    <row r="2394" spans="1:7" x14ac:dyDescent="0.25">
      <c r="A2394" t="s">
        <v>6</v>
      </c>
      <c r="B2394" t="s">
        <v>9</v>
      </c>
      <c r="C2394" t="s">
        <v>4</v>
      </c>
      <c r="D2394" s="15">
        <v>-59.68</v>
      </c>
      <c r="E2394" t="s">
        <v>21</v>
      </c>
      <c r="F2394" s="2">
        <v>44510</v>
      </c>
      <c r="G2394" s="15">
        <f>IF(A2394="2020",D2394/Escalation!$F$3,IF('2021 Costs'!A2394="2021",'2021 Costs'!D2394/Escalation!$G$3,'2021 Costs'!D2394/Escalation!$H$3))</f>
        <v>-59.68</v>
      </c>
    </row>
    <row r="2395" spans="1:7" x14ac:dyDescent="0.25">
      <c r="A2395" t="s">
        <v>6</v>
      </c>
      <c r="B2395" t="s">
        <v>9</v>
      </c>
      <c r="C2395" t="s">
        <v>4</v>
      </c>
      <c r="D2395" s="15">
        <v>1190.6600000000001</v>
      </c>
      <c r="E2395" t="s">
        <v>21</v>
      </c>
      <c r="F2395" s="2">
        <v>44510</v>
      </c>
      <c r="G2395" s="15">
        <f>IF(A2395="2020",D2395/Escalation!$F$3,IF('2021 Costs'!A2395="2021",'2021 Costs'!D2395/Escalation!$G$3,'2021 Costs'!D2395/Escalation!$H$3))</f>
        <v>1190.6600000000001</v>
      </c>
    </row>
    <row r="2396" spans="1:7" x14ac:dyDescent="0.25">
      <c r="A2396" t="s">
        <v>6</v>
      </c>
      <c r="B2396" t="s">
        <v>9</v>
      </c>
      <c r="C2396" t="s">
        <v>4</v>
      </c>
      <c r="D2396" s="15">
        <v>1135.31</v>
      </c>
      <c r="E2396" t="s">
        <v>21</v>
      </c>
      <c r="F2396" s="2">
        <v>44510</v>
      </c>
      <c r="G2396" s="15">
        <f>IF(A2396="2020",D2396/Escalation!$F$3,IF('2021 Costs'!A2396="2021",'2021 Costs'!D2396/Escalation!$G$3,'2021 Costs'!D2396/Escalation!$H$3))</f>
        <v>1135.31</v>
      </c>
    </row>
    <row r="2397" spans="1:7" x14ac:dyDescent="0.25">
      <c r="A2397" t="s">
        <v>6</v>
      </c>
      <c r="B2397" t="s">
        <v>9</v>
      </c>
      <c r="C2397" t="s">
        <v>4</v>
      </c>
      <c r="D2397" s="15">
        <v>9.75</v>
      </c>
      <c r="E2397" t="s">
        <v>21</v>
      </c>
      <c r="F2397" s="2">
        <v>44510</v>
      </c>
      <c r="G2397" s="15">
        <f>IF(A2397="2020",D2397/Escalation!$F$3,IF('2021 Costs'!A2397="2021",'2021 Costs'!D2397/Escalation!$G$3,'2021 Costs'!D2397/Escalation!$H$3))</f>
        <v>9.75</v>
      </c>
    </row>
    <row r="2398" spans="1:7" x14ac:dyDescent="0.25">
      <c r="A2398" t="s">
        <v>6</v>
      </c>
      <c r="B2398" t="s">
        <v>9</v>
      </c>
      <c r="C2398" t="s">
        <v>4</v>
      </c>
      <c r="D2398" s="15">
        <v>-37.14</v>
      </c>
      <c r="E2398" t="s">
        <v>21</v>
      </c>
      <c r="F2398" s="2">
        <v>44510</v>
      </c>
      <c r="G2398" s="15">
        <f>IF(A2398="2020",D2398/Escalation!$F$3,IF('2021 Costs'!A2398="2021",'2021 Costs'!D2398/Escalation!$G$3,'2021 Costs'!D2398/Escalation!$H$3))</f>
        <v>-37.14</v>
      </c>
    </row>
    <row r="2399" spans="1:7" x14ac:dyDescent="0.25">
      <c r="A2399" t="s">
        <v>6</v>
      </c>
      <c r="B2399" t="s">
        <v>9</v>
      </c>
      <c r="C2399" t="s">
        <v>4</v>
      </c>
      <c r="D2399" s="15">
        <v>-0.01</v>
      </c>
      <c r="E2399" t="s">
        <v>21</v>
      </c>
      <c r="F2399" s="2">
        <v>44510</v>
      </c>
      <c r="G2399" s="15">
        <f>IF(A2399="2020",D2399/Escalation!$F$3,IF('2021 Costs'!A2399="2021",'2021 Costs'!D2399/Escalation!$G$3,'2021 Costs'!D2399/Escalation!$H$3))</f>
        <v>-0.01</v>
      </c>
    </row>
    <row r="2400" spans="1:7" x14ac:dyDescent="0.25">
      <c r="A2400" t="s">
        <v>7</v>
      </c>
      <c r="B2400" t="s">
        <v>9</v>
      </c>
      <c r="C2400" t="s">
        <v>4</v>
      </c>
      <c r="D2400" s="15">
        <v>-6663.86</v>
      </c>
      <c r="E2400" t="s">
        <v>21</v>
      </c>
      <c r="F2400" s="2">
        <v>44510</v>
      </c>
      <c r="G2400" s="15">
        <f>IF(A2400="2020",D2400/Escalation!$F$3,IF('2021 Costs'!A2400="2021",'2021 Costs'!D2400/Escalation!$G$3,'2021 Costs'!D2400/Escalation!$H$3))</f>
        <v>-6663.86</v>
      </c>
    </row>
    <row r="2401" spans="1:7" x14ac:dyDescent="0.25">
      <c r="A2401" t="s">
        <v>1</v>
      </c>
      <c r="B2401" t="s">
        <v>9</v>
      </c>
      <c r="C2401" t="s">
        <v>4</v>
      </c>
      <c r="D2401" s="15">
        <v>44.44</v>
      </c>
      <c r="E2401" t="s">
        <v>21</v>
      </c>
      <c r="F2401" s="2">
        <v>44510</v>
      </c>
      <c r="G2401" s="15">
        <f>IF(A2401="2020",D2401/Escalation!$F$3,IF('2021 Costs'!A2401="2021",'2021 Costs'!D2401/Escalation!$G$3,'2021 Costs'!D2401/Escalation!$H$3))</f>
        <v>48.611878918931289</v>
      </c>
    </row>
    <row r="2402" spans="1:7" x14ac:dyDescent="0.25">
      <c r="A2402" t="s">
        <v>1</v>
      </c>
      <c r="B2402" t="s">
        <v>9</v>
      </c>
      <c r="C2402" t="s">
        <v>4</v>
      </c>
      <c r="D2402" s="15">
        <v>265.13</v>
      </c>
      <c r="E2402" t="s">
        <v>21</v>
      </c>
      <c r="F2402" s="2">
        <v>44510</v>
      </c>
      <c r="G2402" s="15">
        <f>IF(A2402="2020",D2402/Escalation!$F$3,IF('2021 Costs'!A2402="2021",'2021 Costs'!D2402/Escalation!$G$3,'2021 Costs'!D2402/Escalation!$H$3))</f>
        <v>290.01951975194089</v>
      </c>
    </row>
    <row r="2403" spans="1:7" x14ac:dyDescent="0.25">
      <c r="A2403" t="s">
        <v>1</v>
      </c>
      <c r="B2403" t="s">
        <v>9</v>
      </c>
      <c r="C2403" t="s">
        <v>4</v>
      </c>
      <c r="D2403" s="15">
        <v>97.35</v>
      </c>
      <c r="E2403" t="s">
        <v>21</v>
      </c>
      <c r="F2403" s="2">
        <v>44510</v>
      </c>
      <c r="G2403" s="15">
        <f>IF(A2403="2020",D2403/Escalation!$F$3,IF('2021 Costs'!A2403="2021",'2021 Costs'!D2403/Escalation!$G$3,'2021 Costs'!D2403/Escalation!$H$3))</f>
        <v>106.48889317637176</v>
      </c>
    </row>
    <row r="2404" spans="1:7" x14ac:dyDescent="0.25">
      <c r="A2404" t="s">
        <v>3</v>
      </c>
      <c r="B2404" t="s">
        <v>9</v>
      </c>
      <c r="C2404" t="s">
        <v>4</v>
      </c>
      <c r="D2404" s="15">
        <v>34.479999999999997</v>
      </c>
      <c r="E2404" t="s">
        <v>21</v>
      </c>
      <c r="F2404" s="2">
        <v>44510</v>
      </c>
      <c r="G2404" s="15">
        <f>IF(A2404="2020",D2404/Escalation!$F$3,IF('2021 Costs'!A2404="2021",'2021 Costs'!D2404/Escalation!$G$3,'2021 Costs'!D2404/Escalation!$H$3))</f>
        <v>36.004642277146296</v>
      </c>
    </row>
    <row r="2405" spans="1:7" x14ac:dyDescent="0.25">
      <c r="A2405" t="s">
        <v>3</v>
      </c>
      <c r="B2405" t="s">
        <v>9</v>
      </c>
      <c r="C2405" t="s">
        <v>4</v>
      </c>
      <c r="D2405" s="15">
        <v>7.33</v>
      </c>
      <c r="E2405" t="s">
        <v>21</v>
      </c>
      <c r="F2405" s="2">
        <v>44510</v>
      </c>
      <c r="G2405" s="15">
        <f>IF(A2405="2020",D2405/Escalation!$F$3,IF('2021 Costs'!A2405="2021",'2021 Costs'!D2405/Escalation!$G$3,'2021 Costs'!D2405/Escalation!$H$3))</f>
        <v>7.6541191383840594</v>
      </c>
    </row>
    <row r="2406" spans="1:7" x14ac:dyDescent="0.25">
      <c r="A2406" t="s">
        <v>3</v>
      </c>
      <c r="B2406" t="s">
        <v>9</v>
      </c>
      <c r="C2406" t="s">
        <v>4</v>
      </c>
      <c r="D2406" s="15">
        <v>3.42</v>
      </c>
      <c r="E2406" t="s">
        <v>21</v>
      </c>
      <c r="F2406" s="2">
        <v>44510</v>
      </c>
      <c r="G2406" s="15">
        <f>IF(A2406="2020",D2406/Escalation!$F$3,IF('2021 Costs'!A2406="2021",'2021 Costs'!D2406/Escalation!$G$3,'2021 Costs'!D2406/Escalation!$H$3))</f>
        <v>3.5712261191369006</v>
      </c>
    </row>
    <row r="2407" spans="1:7" x14ac:dyDescent="0.25">
      <c r="A2407" t="s">
        <v>3</v>
      </c>
      <c r="B2407" t="s">
        <v>9</v>
      </c>
      <c r="C2407" t="s">
        <v>4</v>
      </c>
      <c r="D2407" s="15">
        <v>16.47</v>
      </c>
      <c r="E2407" t="s">
        <v>21</v>
      </c>
      <c r="F2407" s="2">
        <v>44510</v>
      </c>
      <c r="G2407" s="15">
        <f>IF(A2407="2020",D2407/Escalation!$F$3,IF('2021 Costs'!A2407="2021",'2021 Costs'!D2407/Escalation!$G$3,'2021 Costs'!D2407/Escalation!$H$3))</f>
        <v>17.198273152685601</v>
      </c>
    </row>
    <row r="2408" spans="1:7" x14ac:dyDescent="0.25">
      <c r="A2408" t="s">
        <v>3</v>
      </c>
      <c r="B2408" t="s">
        <v>9</v>
      </c>
      <c r="C2408" t="s">
        <v>4</v>
      </c>
      <c r="D2408" s="15">
        <v>54.53</v>
      </c>
      <c r="E2408" t="s">
        <v>21</v>
      </c>
      <c r="F2408" s="2">
        <v>44510</v>
      </c>
      <c r="G2408" s="15">
        <f>IF(A2408="2020",D2408/Escalation!$F$3,IF('2021 Costs'!A2408="2021",'2021 Costs'!D2408/Escalation!$G$3,'2021 Costs'!D2408/Escalation!$H$3))</f>
        <v>56.941216455127254</v>
      </c>
    </row>
    <row r="2409" spans="1:7" x14ac:dyDescent="0.25">
      <c r="A2409" t="s">
        <v>3</v>
      </c>
      <c r="B2409" t="s">
        <v>9</v>
      </c>
      <c r="C2409" t="s">
        <v>4</v>
      </c>
      <c r="D2409" s="15">
        <v>57.67</v>
      </c>
      <c r="E2409" t="s">
        <v>21</v>
      </c>
      <c r="F2409" s="2">
        <v>44510</v>
      </c>
      <c r="G2409" s="15">
        <f>IF(A2409="2020",D2409/Escalation!$F$3,IF('2021 Costs'!A2409="2021",'2021 Costs'!D2409/Escalation!$G$3,'2021 Costs'!D2409/Escalation!$H$3))</f>
        <v>60.220061488486863</v>
      </c>
    </row>
    <row r="2410" spans="1:7" x14ac:dyDescent="0.25">
      <c r="A2410" t="s">
        <v>3</v>
      </c>
      <c r="B2410" t="s">
        <v>9</v>
      </c>
      <c r="C2410" t="s">
        <v>4</v>
      </c>
      <c r="D2410" s="15">
        <v>1583.04</v>
      </c>
      <c r="E2410" t="s">
        <v>21</v>
      </c>
      <c r="F2410" s="2">
        <v>44510</v>
      </c>
      <c r="G2410" s="15">
        <f>IF(A2410="2020",D2410/Escalation!$F$3,IF('2021 Costs'!A2410="2021",'2021 Costs'!D2410/Escalation!$G$3,'2021 Costs'!D2410/Escalation!$H$3))</f>
        <v>1653.039121531719</v>
      </c>
    </row>
    <row r="2411" spans="1:7" x14ac:dyDescent="0.25">
      <c r="A2411" t="s">
        <v>6</v>
      </c>
      <c r="B2411" t="s">
        <v>9</v>
      </c>
      <c r="C2411" t="s">
        <v>4</v>
      </c>
      <c r="D2411" s="15">
        <v>3982.01</v>
      </c>
      <c r="E2411" t="s">
        <v>21</v>
      </c>
      <c r="F2411" s="2">
        <v>44510</v>
      </c>
      <c r="G2411" s="15">
        <f>IF(A2411="2020",D2411/Escalation!$F$3,IF('2021 Costs'!A2411="2021",'2021 Costs'!D2411/Escalation!$G$3,'2021 Costs'!D2411/Escalation!$H$3))</f>
        <v>3982.01</v>
      </c>
    </row>
    <row r="2412" spans="1:7" x14ac:dyDescent="0.25">
      <c r="A2412" t="s">
        <v>3</v>
      </c>
      <c r="B2412" t="s">
        <v>9</v>
      </c>
      <c r="C2412" t="s">
        <v>26</v>
      </c>
      <c r="D2412" s="15">
        <v>6752.05</v>
      </c>
      <c r="E2412" t="s">
        <v>21</v>
      </c>
      <c r="F2412" s="2">
        <v>44510</v>
      </c>
      <c r="G2412" s="15">
        <f>IF(A2412="2020",D2412/Escalation!$F$3,IF('2021 Costs'!A2412="2021",'2021 Costs'!D2412/Escalation!$G$3,'2021 Costs'!D2412/Escalation!$H$3))</f>
        <v>7050.6132507948278</v>
      </c>
    </row>
    <row r="2413" spans="1:7" x14ac:dyDescent="0.25">
      <c r="A2413" t="s">
        <v>3</v>
      </c>
      <c r="B2413" t="s">
        <v>9</v>
      </c>
      <c r="C2413" t="s">
        <v>26</v>
      </c>
      <c r="D2413" s="15">
        <v>1785.55</v>
      </c>
      <c r="E2413" t="s">
        <v>21</v>
      </c>
      <c r="F2413" s="2">
        <v>44510</v>
      </c>
      <c r="G2413" s="15">
        <f>IF(A2413="2020",D2413/Escalation!$F$3,IF('2021 Costs'!A2413="2021",'2021 Costs'!D2413/Escalation!$G$3,'2021 Costs'!D2413/Escalation!$H$3))</f>
        <v>1864.5037418201441</v>
      </c>
    </row>
    <row r="2414" spans="1:7" x14ac:dyDescent="0.25">
      <c r="A2414" t="s">
        <v>3</v>
      </c>
      <c r="B2414" t="s">
        <v>9</v>
      </c>
      <c r="C2414" t="s">
        <v>26</v>
      </c>
      <c r="D2414" s="15">
        <v>1345.98</v>
      </c>
      <c r="E2414" t="s">
        <v>21</v>
      </c>
      <c r="F2414" s="2">
        <v>44510</v>
      </c>
      <c r="G2414" s="15">
        <f>IF(A2414="2020",D2414/Escalation!$F$3,IF('2021 Costs'!A2414="2021",'2021 Costs'!D2414/Escalation!$G$3,'2021 Costs'!D2414/Escalation!$H$3))</f>
        <v>1405.4967636947035</v>
      </c>
    </row>
    <row r="2415" spans="1:7" x14ac:dyDescent="0.25">
      <c r="A2415" t="s">
        <v>6</v>
      </c>
      <c r="B2415" t="s">
        <v>9</v>
      </c>
      <c r="C2415" t="s">
        <v>26</v>
      </c>
      <c r="D2415" s="15">
        <v>-197.8</v>
      </c>
      <c r="E2415" t="s">
        <v>21</v>
      </c>
      <c r="F2415" s="2">
        <v>44510</v>
      </c>
      <c r="G2415" s="15">
        <f>IF(A2415="2020",D2415/Escalation!$F$3,IF('2021 Costs'!A2415="2021",'2021 Costs'!D2415/Escalation!$G$3,'2021 Costs'!D2415/Escalation!$H$3))</f>
        <v>-197.8</v>
      </c>
    </row>
    <row r="2416" spans="1:7" x14ac:dyDescent="0.25">
      <c r="A2416" t="s">
        <v>6</v>
      </c>
      <c r="B2416" t="s">
        <v>9</v>
      </c>
      <c r="C2416" t="s">
        <v>26</v>
      </c>
      <c r="D2416" s="15">
        <v>-38.67</v>
      </c>
      <c r="E2416" t="s">
        <v>21</v>
      </c>
      <c r="F2416" s="2">
        <v>44510</v>
      </c>
      <c r="G2416" s="15">
        <f>IF(A2416="2020",D2416/Escalation!$F$3,IF('2021 Costs'!A2416="2021",'2021 Costs'!D2416/Escalation!$G$3,'2021 Costs'!D2416/Escalation!$H$3))</f>
        <v>-38.67</v>
      </c>
    </row>
    <row r="2417" spans="1:7" x14ac:dyDescent="0.25">
      <c r="A2417" t="s">
        <v>6</v>
      </c>
      <c r="B2417" t="s">
        <v>9</v>
      </c>
      <c r="C2417" t="s">
        <v>26</v>
      </c>
      <c r="D2417" s="15">
        <v>635.77</v>
      </c>
      <c r="E2417" t="s">
        <v>21</v>
      </c>
      <c r="F2417" s="2">
        <v>44510</v>
      </c>
      <c r="G2417" s="15">
        <f>IF(A2417="2020",D2417/Escalation!$F$3,IF('2021 Costs'!A2417="2021",'2021 Costs'!D2417/Escalation!$G$3,'2021 Costs'!D2417/Escalation!$H$3))</f>
        <v>635.77</v>
      </c>
    </row>
    <row r="2418" spans="1:7" x14ac:dyDescent="0.25">
      <c r="A2418" t="s">
        <v>6</v>
      </c>
      <c r="B2418" t="s">
        <v>9</v>
      </c>
      <c r="C2418" t="s">
        <v>26</v>
      </c>
      <c r="D2418" s="15">
        <v>1968.37</v>
      </c>
      <c r="E2418" t="s">
        <v>21</v>
      </c>
      <c r="F2418" s="2">
        <v>44510</v>
      </c>
      <c r="G2418" s="15">
        <f>IF(A2418="2020",D2418/Escalation!$F$3,IF('2021 Costs'!A2418="2021",'2021 Costs'!D2418/Escalation!$G$3,'2021 Costs'!D2418/Escalation!$H$3))</f>
        <v>1968.37</v>
      </c>
    </row>
    <row r="2419" spans="1:7" x14ac:dyDescent="0.25">
      <c r="A2419" t="s">
        <v>6</v>
      </c>
      <c r="B2419" t="s">
        <v>9</v>
      </c>
      <c r="C2419" t="s">
        <v>26</v>
      </c>
      <c r="D2419" s="15">
        <v>5.94</v>
      </c>
      <c r="E2419" t="s">
        <v>21</v>
      </c>
      <c r="F2419" s="2">
        <v>44510</v>
      </c>
      <c r="G2419" s="15">
        <f>IF(A2419="2020",D2419/Escalation!$F$3,IF('2021 Costs'!A2419="2021",'2021 Costs'!D2419/Escalation!$G$3,'2021 Costs'!D2419/Escalation!$H$3))</f>
        <v>5.94</v>
      </c>
    </row>
    <row r="2420" spans="1:7" x14ac:dyDescent="0.25">
      <c r="A2420" t="s">
        <v>6</v>
      </c>
      <c r="B2420" t="s">
        <v>9</v>
      </c>
      <c r="C2420" t="s">
        <v>26</v>
      </c>
      <c r="D2420" s="15">
        <v>-27.73</v>
      </c>
      <c r="E2420" t="s">
        <v>21</v>
      </c>
      <c r="F2420" s="2">
        <v>44510</v>
      </c>
      <c r="G2420" s="15">
        <f>IF(A2420="2020",D2420/Escalation!$F$3,IF('2021 Costs'!A2420="2021",'2021 Costs'!D2420/Escalation!$G$3,'2021 Costs'!D2420/Escalation!$H$3))</f>
        <v>-27.73</v>
      </c>
    </row>
    <row r="2421" spans="1:7" x14ac:dyDescent="0.25">
      <c r="A2421" t="s">
        <v>7</v>
      </c>
      <c r="B2421" t="s">
        <v>9</v>
      </c>
      <c r="C2421" t="s">
        <v>26</v>
      </c>
      <c r="D2421" s="15">
        <v>-4273.9399999999996</v>
      </c>
      <c r="E2421" t="s">
        <v>21</v>
      </c>
      <c r="F2421" s="2">
        <v>44510</v>
      </c>
      <c r="G2421" s="15">
        <f>IF(A2421="2020",D2421/Escalation!$F$3,IF('2021 Costs'!A2421="2021",'2021 Costs'!D2421/Escalation!$G$3,'2021 Costs'!D2421/Escalation!$H$3))</f>
        <v>-4273.9399999999996</v>
      </c>
    </row>
    <row r="2422" spans="1:7" x14ac:dyDescent="0.25">
      <c r="A2422" t="s">
        <v>3</v>
      </c>
      <c r="B2422" t="s">
        <v>10</v>
      </c>
      <c r="C2422" t="s">
        <v>26</v>
      </c>
      <c r="D2422" s="15">
        <v>13575.32</v>
      </c>
      <c r="E2422" t="s">
        <v>22</v>
      </c>
      <c r="F2422" s="2">
        <v>44539</v>
      </c>
      <c r="G2422" s="15">
        <f>IF(A2422="2020",D2422/Escalation!$F$3,IF('2021 Costs'!A2422="2021",'2021 Costs'!D2422/Escalation!$G$3,'2021 Costs'!D2422/Escalation!$H$3))</f>
        <v>14175.595719193436</v>
      </c>
    </row>
    <row r="2423" spans="1:7" x14ac:dyDescent="0.25">
      <c r="A2423" t="s">
        <v>3</v>
      </c>
      <c r="B2423" t="s">
        <v>10</v>
      </c>
      <c r="C2423" t="s">
        <v>26</v>
      </c>
      <c r="D2423" s="15">
        <v>8299.58</v>
      </c>
      <c r="E2423" t="s">
        <v>22</v>
      </c>
      <c r="F2423" s="2">
        <v>44539</v>
      </c>
      <c r="G2423" s="15">
        <f>IF(A2423="2020",D2423/Escalation!$F$3,IF('2021 Costs'!A2423="2021",'2021 Costs'!D2423/Escalation!$G$3,'2021 Costs'!D2423/Escalation!$H$3))</f>
        <v>8666.572185341005</v>
      </c>
    </row>
    <row r="2424" spans="1:7" x14ac:dyDescent="0.25">
      <c r="A2424" t="s">
        <v>6</v>
      </c>
      <c r="B2424" t="s">
        <v>10</v>
      </c>
      <c r="C2424" t="s">
        <v>26</v>
      </c>
      <c r="D2424" s="15">
        <v>1128.27</v>
      </c>
      <c r="E2424" t="s">
        <v>22</v>
      </c>
      <c r="F2424" s="2">
        <v>44539</v>
      </c>
      <c r="G2424" s="15">
        <f>IF(A2424="2020",D2424/Escalation!$F$3,IF('2021 Costs'!A2424="2021",'2021 Costs'!D2424/Escalation!$G$3,'2021 Costs'!D2424/Escalation!$H$3))</f>
        <v>1128.27</v>
      </c>
    </row>
    <row r="2425" spans="1:7" x14ac:dyDescent="0.25">
      <c r="A2425" t="s">
        <v>1</v>
      </c>
      <c r="B2425" t="s">
        <v>10</v>
      </c>
      <c r="C2425" t="s">
        <v>4</v>
      </c>
      <c r="D2425" s="15">
        <v>0.01</v>
      </c>
      <c r="E2425" t="s">
        <v>22</v>
      </c>
      <c r="F2425" s="2">
        <v>44539</v>
      </c>
      <c r="G2425" s="15">
        <f>IF(A2425="2020",D2425/Escalation!$F$3,IF('2021 Costs'!A2425="2021",'2021 Costs'!D2425/Escalation!$G$3,'2021 Costs'!D2425/Escalation!$H$3))</f>
        <v>1.0938766633422883E-2</v>
      </c>
    </row>
    <row r="2426" spans="1:7" x14ac:dyDescent="0.25">
      <c r="A2426" t="s">
        <v>1</v>
      </c>
      <c r="B2426" t="s">
        <v>10</v>
      </c>
      <c r="C2426" t="s">
        <v>4</v>
      </c>
      <c r="D2426" s="15">
        <v>0.1</v>
      </c>
      <c r="E2426" t="s">
        <v>22</v>
      </c>
      <c r="F2426" s="2">
        <v>44539</v>
      </c>
      <c r="G2426" s="15">
        <f>IF(A2426="2020",D2426/Escalation!$F$3,IF('2021 Costs'!A2426="2021",'2021 Costs'!D2426/Escalation!$G$3,'2021 Costs'!D2426/Escalation!$H$3))</f>
        <v>0.10938766633422883</v>
      </c>
    </row>
    <row r="2427" spans="1:7" x14ac:dyDescent="0.25">
      <c r="A2427" t="s">
        <v>1</v>
      </c>
      <c r="B2427" t="s">
        <v>10</v>
      </c>
      <c r="C2427" t="s">
        <v>4</v>
      </c>
      <c r="D2427" s="15">
        <v>0.01</v>
      </c>
      <c r="E2427" t="s">
        <v>22</v>
      </c>
      <c r="F2427" s="2">
        <v>44539</v>
      </c>
      <c r="G2427" s="15">
        <f>IF(A2427="2020",D2427/Escalation!$F$3,IF('2021 Costs'!A2427="2021",'2021 Costs'!D2427/Escalation!$G$3,'2021 Costs'!D2427/Escalation!$H$3))</f>
        <v>1.0938766633422883E-2</v>
      </c>
    </row>
    <row r="2428" spans="1:7" x14ac:dyDescent="0.25">
      <c r="A2428" t="s">
        <v>1</v>
      </c>
      <c r="B2428" t="s">
        <v>10</v>
      </c>
      <c r="C2428" t="s">
        <v>4</v>
      </c>
      <c r="D2428" s="15">
        <v>0.03</v>
      </c>
      <c r="E2428" t="s">
        <v>22</v>
      </c>
      <c r="F2428" s="2">
        <v>44539</v>
      </c>
      <c r="G2428" s="15">
        <f>IF(A2428="2020",D2428/Escalation!$F$3,IF('2021 Costs'!A2428="2021",'2021 Costs'!D2428/Escalation!$G$3,'2021 Costs'!D2428/Escalation!$H$3))</f>
        <v>3.2816299900268645E-2</v>
      </c>
    </row>
    <row r="2429" spans="1:7" x14ac:dyDescent="0.25">
      <c r="A2429" t="s">
        <v>3</v>
      </c>
      <c r="B2429" t="s">
        <v>10</v>
      </c>
      <c r="C2429" t="s">
        <v>4</v>
      </c>
      <c r="D2429" s="15">
        <v>0.02</v>
      </c>
      <c r="E2429" t="s">
        <v>22</v>
      </c>
      <c r="F2429" s="2">
        <v>44539</v>
      </c>
      <c r="G2429" s="15">
        <f>IF(A2429="2020",D2429/Escalation!$F$3,IF('2021 Costs'!A2429="2021",'2021 Costs'!D2429/Escalation!$G$3,'2021 Costs'!D2429/Escalation!$H$3))</f>
        <v>2.0884363269806437E-2</v>
      </c>
    </row>
    <row r="2430" spans="1:7" x14ac:dyDescent="0.25">
      <c r="A2430" t="s">
        <v>3</v>
      </c>
      <c r="B2430" t="s">
        <v>10</v>
      </c>
      <c r="C2430" t="s">
        <v>4</v>
      </c>
      <c r="D2430" s="15">
        <v>0.21</v>
      </c>
      <c r="E2430" t="s">
        <v>22</v>
      </c>
      <c r="F2430" s="2">
        <v>44539</v>
      </c>
      <c r="G2430" s="15">
        <f>IF(A2430="2020",D2430/Escalation!$F$3,IF('2021 Costs'!A2430="2021",'2021 Costs'!D2430/Escalation!$G$3,'2021 Costs'!D2430/Escalation!$H$3))</f>
        <v>0.21928581433296759</v>
      </c>
    </row>
    <row r="2431" spans="1:7" x14ac:dyDescent="0.25">
      <c r="A2431" t="s">
        <v>3</v>
      </c>
      <c r="B2431" t="s">
        <v>10</v>
      </c>
      <c r="C2431" t="s">
        <v>4</v>
      </c>
      <c r="D2431" s="15">
        <v>-0.21</v>
      </c>
      <c r="E2431" t="s">
        <v>22</v>
      </c>
      <c r="F2431" s="2">
        <v>44539</v>
      </c>
      <c r="G2431" s="15">
        <f>IF(A2431="2020",D2431/Escalation!$F$3,IF('2021 Costs'!A2431="2021",'2021 Costs'!D2431/Escalation!$G$3,'2021 Costs'!D2431/Escalation!$H$3))</f>
        <v>-0.21928581433296759</v>
      </c>
    </row>
    <row r="2432" spans="1:7" x14ac:dyDescent="0.25">
      <c r="A2432" t="s">
        <v>3</v>
      </c>
      <c r="B2432" t="s">
        <v>10</v>
      </c>
      <c r="C2432" t="s">
        <v>4</v>
      </c>
      <c r="D2432" s="15">
        <v>0.01</v>
      </c>
      <c r="E2432" t="s">
        <v>22</v>
      </c>
      <c r="F2432" s="2">
        <v>44539</v>
      </c>
      <c r="G2432" s="15">
        <f>IF(A2432="2020",D2432/Escalation!$F$3,IF('2021 Costs'!A2432="2021",'2021 Costs'!D2432/Escalation!$G$3,'2021 Costs'!D2432/Escalation!$H$3))</f>
        <v>1.0442181634903219E-2</v>
      </c>
    </row>
    <row r="2433" spans="1:7" x14ac:dyDescent="0.25">
      <c r="A2433" t="s">
        <v>3</v>
      </c>
      <c r="B2433" t="s">
        <v>10</v>
      </c>
      <c r="C2433" t="s">
        <v>4</v>
      </c>
      <c r="D2433" s="15">
        <v>0.01</v>
      </c>
      <c r="E2433" t="s">
        <v>22</v>
      </c>
      <c r="F2433" s="2">
        <v>44539</v>
      </c>
      <c r="G2433" s="15">
        <f>IF(A2433="2020",D2433/Escalation!$F$3,IF('2021 Costs'!A2433="2021",'2021 Costs'!D2433/Escalation!$G$3,'2021 Costs'!D2433/Escalation!$H$3))</f>
        <v>1.0442181634903219E-2</v>
      </c>
    </row>
    <row r="2434" spans="1:7" x14ac:dyDescent="0.25">
      <c r="A2434" t="s">
        <v>3</v>
      </c>
      <c r="B2434" t="s">
        <v>10</v>
      </c>
      <c r="C2434" t="s">
        <v>4</v>
      </c>
      <c r="D2434" s="15">
        <v>0.27</v>
      </c>
      <c r="E2434" t="s">
        <v>22</v>
      </c>
      <c r="F2434" s="2">
        <v>44539</v>
      </c>
      <c r="G2434" s="15">
        <f>IF(A2434="2020",D2434/Escalation!$F$3,IF('2021 Costs'!A2434="2021",'2021 Costs'!D2434/Escalation!$G$3,'2021 Costs'!D2434/Escalation!$H$3))</f>
        <v>0.28193890414238693</v>
      </c>
    </row>
    <row r="2435" spans="1:7" x14ac:dyDescent="0.25">
      <c r="A2435" t="s">
        <v>3</v>
      </c>
      <c r="B2435" t="s">
        <v>10</v>
      </c>
      <c r="C2435" t="s">
        <v>4</v>
      </c>
      <c r="D2435" s="15">
        <v>0.31</v>
      </c>
      <c r="E2435" t="s">
        <v>22</v>
      </c>
      <c r="F2435" s="2">
        <v>44539</v>
      </c>
      <c r="G2435" s="15">
        <f>IF(A2435="2020",D2435/Escalation!$F$3,IF('2021 Costs'!A2435="2021",'2021 Costs'!D2435/Escalation!$G$3,'2021 Costs'!D2435/Escalation!$H$3))</f>
        <v>0.32370763068199976</v>
      </c>
    </row>
    <row r="2436" spans="1:7" x14ac:dyDescent="0.25">
      <c r="A2436" t="s">
        <v>3</v>
      </c>
      <c r="B2436" t="s">
        <v>10</v>
      </c>
      <c r="C2436" t="s">
        <v>4</v>
      </c>
      <c r="D2436" s="15">
        <v>1.01</v>
      </c>
      <c r="E2436" t="s">
        <v>22</v>
      </c>
      <c r="F2436" s="2">
        <v>44539</v>
      </c>
      <c r="G2436" s="15">
        <f>IF(A2436="2020",D2436/Escalation!$F$3,IF('2021 Costs'!A2436="2021",'2021 Costs'!D2436/Escalation!$G$3,'2021 Costs'!D2436/Escalation!$H$3))</f>
        <v>1.054660345125225</v>
      </c>
    </row>
    <row r="2437" spans="1:7" x14ac:dyDescent="0.25">
      <c r="A2437" t="s">
        <v>3</v>
      </c>
      <c r="B2437" t="s">
        <v>10</v>
      </c>
      <c r="C2437" t="s">
        <v>4</v>
      </c>
      <c r="D2437" s="15">
        <v>1.64</v>
      </c>
      <c r="E2437" t="s">
        <v>22</v>
      </c>
      <c r="F2437" s="2">
        <v>44539</v>
      </c>
      <c r="G2437" s="15">
        <f>IF(A2437="2020",D2437/Escalation!$F$3,IF('2021 Costs'!A2437="2021",'2021 Costs'!D2437/Escalation!$G$3,'2021 Costs'!D2437/Escalation!$H$3))</f>
        <v>1.7125177881241278</v>
      </c>
    </row>
    <row r="2438" spans="1:7" x14ac:dyDescent="0.25">
      <c r="A2438" t="s">
        <v>3</v>
      </c>
      <c r="B2438" t="s">
        <v>10</v>
      </c>
      <c r="C2438" t="s">
        <v>4</v>
      </c>
      <c r="D2438" s="15">
        <v>-0.01</v>
      </c>
      <c r="E2438" t="s">
        <v>22</v>
      </c>
      <c r="F2438" s="2">
        <v>44539</v>
      </c>
      <c r="G2438" s="15">
        <f>IF(A2438="2020",D2438/Escalation!$F$3,IF('2021 Costs'!A2438="2021",'2021 Costs'!D2438/Escalation!$G$3,'2021 Costs'!D2438/Escalation!$H$3))</f>
        <v>-1.0442181634903219E-2</v>
      </c>
    </row>
    <row r="2439" spans="1:7" x14ac:dyDescent="0.25">
      <c r="A2439" t="s">
        <v>3</v>
      </c>
      <c r="B2439" t="s">
        <v>10</v>
      </c>
      <c r="C2439" t="s">
        <v>4</v>
      </c>
      <c r="D2439" s="15">
        <v>-0.04</v>
      </c>
      <c r="E2439" t="s">
        <v>22</v>
      </c>
      <c r="F2439" s="2">
        <v>44539</v>
      </c>
      <c r="G2439" s="15">
        <f>IF(A2439="2020",D2439/Escalation!$F$3,IF('2021 Costs'!A2439="2021",'2021 Costs'!D2439/Escalation!$G$3,'2021 Costs'!D2439/Escalation!$H$3))</f>
        <v>-4.1768726539612874E-2</v>
      </c>
    </row>
    <row r="2440" spans="1:7" x14ac:dyDescent="0.25">
      <c r="A2440" t="s">
        <v>6</v>
      </c>
      <c r="B2440" t="s">
        <v>10</v>
      </c>
      <c r="C2440" t="s">
        <v>4</v>
      </c>
      <c r="D2440" s="15">
        <v>-0.01</v>
      </c>
      <c r="E2440" t="s">
        <v>22</v>
      </c>
      <c r="F2440" s="2">
        <v>44539</v>
      </c>
      <c r="G2440" s="15">
        <f>IF(A2440="2020",D2440/Escalation!$F$3,IF('2021 Costs'!A2440="2021",'2021 Costs'!D2440/Escalation!$G$3,'2021 Costs'!D2440/Escalation!$H$3))</f>
        <v>-0.01</v>
      </c>
    </row>
    <row r="2441" spans="1:7" x14ac:dyDescent="0.25">
      <c r="A2441" t="s">
        <v>6</v>
      </c>
      <c r="B2441" t="s">
        <v>10</v>
      </c>
      <c r="C2441" t="s">
        <v>4</v>
      </c>
      <c r="D2441" s="15">
        <v>0.02</v>
      </c>
      <c r="E2441" t="s">
        <v>22</v>
      </c>
      <c r="F2441" s="2">
        <v>44539</v>
      </c>
      <c r="G2441" s="15">
        <f>IF(A2441="2020",D2441/Escalation!$F$3,IF('2021 Costs'!A2441="2021",'2021 Costs'!D2441/Escalation!$G$3,'2021 Costs'!D2441/Escalation!$H$3))</f>
        <v>0.02</v>
      </c>
    </row>
    <row r="2442" spans="1:7" x14ac:dyDescent="0.25">
      <c r="A2442" t="s">
        <v>6</v>
      </c>
      <c r="B2442" t="s">
        <v>10</v>
      </c>
      <c r="C2442" t="s">
        <v>4</v>
      </c>
      <c r="D2442" s="15">
        <v>0.04</v>
      </c>
      <c r="E2442" t="s">
        <v>22</v>
      </c>
      <c r="F2442" s="2">
        <v>44539</v>
      </c>
      <c r="G2442" s="15">
        <f>IF(A2442="2020",D2442/Escalation!$F$3,IF('2021 Costs'!A2442="2021",'2021 Costs'!D2442/Escalation!$G$3,'2021 Costs'!D2442/Escalation!$H$3))</f>
        <v>0.04</v>
      </c>
    </row>
    <row r="2443" spans="1:7" x14ac:dyDescent="0.25">
      <c r="A2443" t="s">
        <v>6</v>
      </c>
      <c r="B2443" t="s">
        <v>10</v>
      </c>
      <c r="C2443" t="s">
        <v>4</v>
      </c>
      <c r="D2443" s="15">
        <v>-0.04</v>
      </c>
      <c r="E2443" t="s">
        <v>22</v>
      </c>
      <c r="F2443" s="2">
        <v>44539</v>
      </c>
      <c r="G2443" s="15">
        <f>IF(A2443="2020",D2443/Escalation!$F$3,IF('2021 Costs'!A2443="2021",'2021 Costs'!D2443/Escalation!$G$3,'2021 Costs'!D2443/Escalation!$H$3))</f>
        <v>-0.04</v>
      </c>
    </row>
    <row r="2444" spans="1:7" x14ac:dyDescent="0.25">
      <c r="A2444" t="s">
        <v>1</v>
      </c>
      <c r="B2444" t="s">
        <v>10</v>
      </c>
      <c r="C2444" t="s">
        <v>4</v>
      </c>
      <c r="D2444" s="15">
        <v>842.65</v>
      </c>
      <c r="E2444" t="s">
        <v>22</v>
      </c>
      <c r="F2444" s="2">
        <v>44539</v>
      </c>
      <c r="G2444" s="15">
        <f>IF(A2444="2020",D2444/Escalation!$F$3,IF('2021 Costs'!A2444="2021",'2021 Costs'!D2444/Escalation!$G$3,'2021 Costs'!D2444/Escalation!$H$3))</f>
        <v>921.75517036537917</v>
      </c>
    </row>
    <row r="2445" spans="1:7" x14ac:dyDescent="0.25">
      <c r="A2445" t="s">
        <v>1</v>
      </c>
      <c r="B2445" t="s">
        <v>10</v>
      </c>
      <c r="C2445" t="s">
        <v>4</v>
      </c>
      <c r="D2445" s="15">
        <v>96.79</v>
      </c>
      <c r="E2445" t="s">
        <v>22</v>
      </c>
      <c r="F2445" s="2">
        <v>44539</v>
      </c>
      <c r="G2445" s="15">
        <f>IF(A2445="2020",D2445/Escalation!$F$3,IF('2021 Costs'!A2445="2021",'2021 Costs'!D2445/Escalation!$G$3,'2021 Costs'!D2445/Escalation!$H$3))</f>
        <v>105.87632224490009</v>
      </c>
    </row>
    <row r="2446" spans="1:7" x14ac:dyDescent="0.25">
      <c r="A2446" t="s">
        <v>1</v>
      </c>
      <c r="B2446" t="s">
        <v>10</v>
      </c>
      <c r="C2446" t="s">
        <v>4</v>
      </c>
      <c r="D2446" s="15">
        <v>2054.14</v>
      </c>
      <c r="E2446" t="s">
        <v>22</v>
      </c>
      <c r="F2446" s="2">
        <v>44539</v>
      </c>
      <c r="G2446" s="15">
        <f>IF(A2446="2020",D2446/Escalation!$F$3,IF('2021 Costs'!A2446="2021",'2021 Costs'!D2446/Escalation!$G$3,'2021 Costs'!D2446/Escalation!$H$3))</f>
        <v>2246.9758092379279</v>
      </c>
    </row>
    <row r="2447" spans="1:7" x14ac:dyDescent="0.25">
      <c r="A2447" t="s">
        <v>1</v>
      </c>
      <c r="B2447" t="s">
        <v>10</v>
      </c>
      <c r="C2447" t="s">
        <v>4</v>
      </c>
      <c r="D2447" s="15">
        <v>235.95</v>
      </c>
      <c r="E2447" t="s">
        <v>22</v>
      </c>
      <c r="F2447" s="2">
        <v>44539</v>
      </c>
      <c r="G2447" s="15">
        <f>IF(A2447="2020",D2447/Escalation!$F$3,IF('2021 Costs'!A2447="2021",'2021 Costs'!D2447/Escalation!$G$3,'2021 Costs'!D2447/Escalation!$H$3))</f>
        <v>258.10019871561292</v>
      </c>
    </row>
    <row r="2448" spans="1:7" x14ac:dyDescent="0.25">
      <c r="A2448" t="s">
        <v>1</v>
      </c>
      <c r="B2448" t="s">
        <v>10</v>
      </c>
      <c r="C2448" t="s">
        <v>4</v>
      </c>
      <c r="D2448" s="15">
        <v>281.68</v>
      </c>
      <c r="E2448" t="s">
        <v>22</v>
      </c>
      <c r="F2448" s="2">
        <v>44539</v>
      </c>
      <c r="G2448" s="15">
        <f>IF(A2448="2020",D2448/Escalation!$F$3,IF('2021 Costs'!A2448="2021",'2021 Costs'!D2448/Escalation!$G$3,'2021 Costs'!D2448/Escalation!$H$3))</f>
        <v>308.12317853025576</v>
      </c>
    </row>
    <row r="2449" spans="1:7" x14ac:dyDescent="0.25">
      <c r="A2449" t="s">
        <v>1</v>
      </c>
      <c r="B2449" t="s">
        <v>10</v>
      </c>
      <c r="C2449" t="s">
        <v>4</v>
      </c>
      <c r="D2449" s="15">
        <v>32.36</v>
      </c>
      <c r="E2449" t="s">
        <v>22</v>
      </c>
      <c r="F2449" s="2">
        <v>44539</v>
      </c>
      <c r="G2449" s="15">
        <f>IF(A2449="2020",D2449/Escalation!$F$3,IF('2021 Costs'!A2449="2021",'2021 Costs'!D2449/Escalation!$G$3,'2021 Costs'!D2449/Escalation!$H$3))</f>
        <v>35.397848825756448</v>
      </c>
    </row>
    <row r="2450" spans="1:7" x14ac:dyDescent="0.25">
      <c r="A2450" t="s">
        <v>1</v>
      </c>
      <c r="B2450" t="s">
        <v>10</v>
      </c>
      <c r="C2450" t="s">
        <v>4</v>
      </c>
      <c r="D2450" s="15">
        <v>0.77</v>
      </c>
      <c r="E2450" t="s">
        <v>22</v>
      </c>
      <c r="F2450" s="2">
        <v>44539</v>
      </c>
      <c r="G2450" s="15">
        <f>IF(A2450="2020",D2450/Escalation!$F$3,IF('2021 Costs'!A2450="2021",'2021 Costs'!D2450/Escalation!$G$3,'2021 Costs'!D2450/Escalation!$H$3))</f>
        <v>0.84228503077356198</v>
      </c>
    </row>
    <row r="2451" spans="1:7" x14ac:dyDescent="0.25">
      <c r="A2451" t="s">
        <v>1</v>
      </c>
      <c r="B2451" t="s">
        <v>10</v>
      </c>
      <c r="C2451" t="s">
        <v>28</v>
      </c>
      <c r="D2451" s="15">
        <v>0.09</v>
      </c>
      <c r="E2451" t="s">
        <v>22</v>
      </c>
      <c r="F2451" s="2">
        <v>44539</v>
      </c>
      <c r="G2451" s="15">
        <f>IF(A2451="2020",D2451/Escalation!$F$3,IF('2021 Costs'!A2451="2021",'2021 Costs'!D2451/Escalation!$G$3,'2021 Costs'!D2451/Escalation!$H$3))</f>
        <v>9.8448899700805947E-2</v>
      </c>
    </row>
    <row r="2452" spans="1:7" x14ac:dyDescent="0.25">
      <c r="A2452" t="s">
        <v>1</v>
      </c>
      <c r="B2452" t="s">
        <v>10</v>
      </c>
      <c r="C2452" t="s">
        <v>4</v>
      </c>
      <c r="D2452" s="15">
        <v>3.73</v>
      </c>
      <c r="E2452" t="s">
        <v>22</v>
      </c>
      <c r="F2452" s="2">
        <v>44539</v>
      </c>
      <c r="G2452" s="15">
        <f>IF(A2452="2020",D2452/Escalation!$F$3,IF('2021 Costs'!A2452="2021",'2021 Costs'!D2452/Escalation!$G$3,'2021 Costs'!D2452/Escalation!$H$3))</f>
        <v>4.0801599542667351</v>
      </c>
    </row>
    <row r="2453" spans="1:7" x14ac:dyDescent="0.25">
      <c r="A2453" t="s">
        <v>1</v>
      </c>
      <c r="B2453" t="s">
        <v>10</v>
      </c>
      <c r="C2453" t="s">
        <v>28</v>
      </c>
      <c r="D2453" s="15">
        <v>0.43</v>
      </c>
      <c r="E2453" t="s">
        <v>22</v>
      </c>
      <c r="F2453" s="2">
        <v>44539</v>
      </c>
      <c r="G2453" s="15">
        <f>IF(A2453="2020",D2453/Escalation!$F$3,IF('2021 Costs'!A2453="2021",'2021 Costs'!D2453/Escalation!$G$3,'2021 Costs'!D2453/Escalation!$H$3))</f>
        <v>0.47036696523718396</v>
      </c>
    </row>
    <row r="2454" spans="1:7" x14ac:dyDescent="0.25">
      <c r="A2454" t="s">
        <v>1</v>
      </c>
      <c r="B2454" t="s">
        <v>10</v>
      </c>
      <c r="C2454" t="s">
        <v>4</v>
      </c>
      <c r="D2454" s="15">
        <v>0.47</v>
      </c>
      <c r="E2454" t="s">
        <v>22</v>
      </c>
      <c r="F2454" s="2">
        <v>44539</v>
      </c>
      <c r="G2454" s="15">
        <f>IF(A2454="2020",D2454/Escalation!$F$3,IF('2021 Costs'!A2454="2021",'2021 Costs'!D2454/Escalation!$G$3,'2021 Costs'!D2454/Escalation!$H$3))</f>
        <v>0.51412203177087545</v>
      </c>
    </row>
    <row r="2455" spans="1:7" x14ac:dyDescent="0.25">
      <c r="A2455" t="s">
        <v>1</v>
      </c>
      <c r="B2455" t="s">
        <v>10</v>
      </c>
      <c r="C2455" t="s">
        <v>4</v>
      </c>
      <c r="D2455" s="15">
        <v>4.07</v>
      </c>
      <c r="E2455" t="s">
        <v>22</v>
      </c>
      <c r="F2455" s="2">
        <v>44539</v>
      </c>
      <c r="G2455" s="15">
        <f>IF(A2455="2020",D2455/Escalation!$F$3,IF('2021 Costs'!A2455="2021",'2021 Costs'!D2455/Escalation!$G$3,'2021 Costs'!D2455/Escalation!$H$3))</f>
        <v>4.452078019803114</v>
      </c>
    </row>
    <row r="2456" spans="1:7" x14ac:dyDescent="0.25">
      <c r="A2456" t="s">
        <v>3</v>
      </c>
      <c r="B2456" t="s">
        <v>10</v>
      </c>
      <c r="C2456" t="s">
        <v>4</v>
      </c>
      <c r="D2456" s="15">
        <v>1.62</v>
      </c>
      <c r="E2456" t="s">
        <v>22</v>
      </c>
      <c r="F2456" s="2">
        <v>44539</v>
      </c>
      <c r="G2456" s="15">
        <f>IF(A2456="2020",D2456/Escalation!$F$3,IF('2021 Costs'!A2456="2021",'2021 Costs'!D2456/Escalation!$G$3,'2021 Costs'!D2456/Escalation!$H$3))</f>
        <v>1.6916334248543214</v>
      </c>
    </row>
    <row r="2457" spans="1:7" x14ac:dyDescent="0.25">
      <c r="A2457" t="s">
        <v>3</v>
      </c>
      <c r="B2457" t="s">
        <v>10</v>
      </c>
      <c r="C2457" t="s">
        <v>4</v>
      </c>
      <c r="D2457" s="15">
        <v>14.09</v>
      </c>
      <c r="E2457" t="s">
        <v>22</v>
      </c>
      <c r="F2457" s="2">
        <v>44539</v>
      </c>
      <c r="G2457" s="15">
        <f>IF(A2457="2020",D2457/Escalation!$F$3,IF('2021 Costs'!A2457="2021",'2021 Costs'!D2457/Escalation!$G$3,'2021 Costs'!D2457/Escalation!$H$3))</f>
        <v>14.713033923578635</v>
      </c>
    </row>
    <row r="2458" spans="1:7" x14ac:dyDescent="0.25">
      <c r="A2458" t="s">
        <v>3</v>
      </c>
      <c r="B2458" t="s">
        <v>10</v>
      </c>
      <c r="C2458" t="s">
        <v>4</v>
      </c>
      <c r="D2458" s="15">
        <v>-1918.04</v>
      </c>
      <c r="E2458" t="s">
        <v>22</v>
      </c>
      <c r="F2458" s="2">
        <v>44539</v>
      </c>
      <c r="G2458" s="15">
        <f>IF(A2458="2020",D2458/Escalation!$F$3,IF('2021 Costs'!A2458="2021",'2021 Costs'!D2458/Escalation!$G$3,'2021 Costs'!D2458/Escalation!$H$3))</f>
        <v>-2002.8522063009768</v>
      </c>
    </row>
    <row r="2459" spans="1:7" x14ac:dyDescent="0.25">
      <c r="A2459" t="s">
        <v>3</v>
      </c>
      <c r="B2459" t="s">
        <v>10</v>
      </c>
      <c r="C2459" t="s">
        <v>4</v>
      </c>
      <c r="D2459" s="15">
        <v>1934.59</v>
      </c>
      <c r="E2459" t="s">
        <v>22</v>
      </c>
      <c r="F2459" s="2">
        <v>44539</v>
      </c>
      <c r="G2459" s="15">
        <f>IF(A2459="2020",D2459/Escalation!$F$3,IF('2021 Costs'!A2459="2021",'2021 Costs'!D2459/Escalation!$G$3,'2021 Costs'!D2459/Escalation!$H$3))</f>
        <v>2020.1340169067416</v>
      </c>
    </row>
    <row r="2460" spans="1:7" x14ac:dyDescent="0.25">
      <c r="A2460" t="s">
        <v>3</v>
      </c>
      <c r="B2460" t="s">
        <v>10</v>
      </c>
      <c r="C2460" t="s">
        <v>4</v>
      </c>
      <c r="D2460" s="15">
        <v>0.32</v>
      </c>
      <c r="E2460" t="s">
        <v>22</v>
      </c>
      <c r="F2460" s="2">
        <v>44539</v>
      </c>
      <c r="G2460" s="15">
        <f>IF(A2460="2020",D2460/Escalation!$F$3,IF('2021 Costs'!A2460="2021",'2021 Costs'!D2460/Escalation!$G$3,'2021 Costs'!D2460/Escalation!$H$3))</f>
        <v>0.33414981231690299</v>
      </c>
    </row>
    <row r="2461" spans="1:7" x14ac:dyDescent="0.25">
      <c r="A2461" t="s">
        <v>3</v>
      </c>
      <c r="B2461" t="s">
        <v>10</v>
      </c>
      <c r="C2461" t="s">
        <v>4</v>
      </c>
      <c r="D2461" s="15">
        <v>1.54</v>
      </c>
      <c r="E2461" t="s">
        <v>22</v>
      </c>
      <c r="F2461" s="2">
        <v>44539</v>
      </c>
      <c r="G2461" s="15">
        <f>IF(A2461="2020",D2461/Escalation!$F$3,IF('2021 Costs'!A2461="2021",'2021 Costs'!D2461/Escalation!$G$3,'2021 Costs'!D2461/Escalation!$H$3))</f>
        <v>1.6080959717750958</v>
      </c>
    </row>
    <row r="2462" spans="1:7" x14ac:dyDescent="0.25">
      <c r="A2462" t="s">
        <v>3</v>
      </c>
      <c r="B2462" t="s">
        <v>10</v>
      </c>
      <c r="C2462" t="s">
        <v>4</v>
      </c>
      <c r="D2462" s="15">
        <v>123.81</v>
      </c>
      <c r="E2462" t="s">
        <v>22</v>
      </c>
      <c r="F2462" s="2">
        <v>44539</v>
      </c>
      <c r="G2462" s="15">
        <f>IF(A2462="2020",D2462/Escalation!$F$3,IF('2021 Costs'!A2462="2021",'2021 Costs'!D2462/Escalation!$G$3,'2021 Costs'!D2462/Escalation!$H$3))</f>
        <v>129.28465082173676</v>
      </c>
    </row>
    <row r="2463" spans="1:7" x14ac:dyDescent="0.25">
      <c r="A2463" t="s">
        <v>3</v>
      </c>
      <c r="B2463" t="s">
        <v>10</v>
      </c>
      <c r="C2463" t="s">
        <v>4</v>
      </c>
      <c r="D2463" s="15">
        <v>25.26</v>
      </c>
      <c r="E2463" t="s">
        <v>22</v>
      </c>
      <c r="F2463" s="2">
        <v>44539</v>
      </c>
      <c r="G2463" s="15">
        <f>IF(A2463="2020",D2463/Escalation!$F$3,IF('2021 Costs'!A2463="2021",'2021 Costs'!D2463/Escalation!$G$3,'2021 Costs'!D2463/Escalation!$H$3))</f>
        <v>26.376950809765532</v>
      </c>
    </row>
    <row r="2464" spans="1:7" x14ac:dyDescent="0.25">
      <c r="A2464" t="s">
        <v>3</v>
      </c>
      <c r="B2464" t="s">
        <v>10</v>
      </c>
      <c r="C2464" t="s">
        <v>4</v>
      </c>
      <c r="D2464" s="15">
        <v>5.55</v>
      </c>
      <c r="E2464" t="s">
        <v>22</v>
      </c>
      <c r="F2464" s="2">
        <v>44539</v>
      </c>
      <c r="G2464" s="15">
        <f>IF(A2464="2020",D2464/Escalation!$F$3,IF('2021 Costs'!A2464="2021",'2021 Costs'!D2464/Escalation!$G$3,'2021 Costs'!D2464/Escalation!$H$3))</f>
        <v>5.7954108073712858</v>
      </c>
    </row>
    <row r="2465" spans="1:7" x14ac:dyDescent="0.25">
      <c r="A2465" t="s">
        <v>3</v>
      </c>
      <c r="B2465" t="s">
        <v>10</v>
      </c>
      <c r="C2465" t="s">
        <v>28</v>
      </c>
      <c r="D2465" s="15">
        <v>27.19</v>
      </c>
      <c r="E2465" t="s">
        <v>22</v>
      </c>
      <c r="F2465" s="2">
        <v>44539</v>
      </c>
      <c r="G2465" s="15">
        <f>IF(A2465="2020",D2465/Escalation!$F$3,IF('2021 Costs'!A2465="2021",'2021 Costs'!D2465/Escalation!$G$3,'2021 Costs'!D2465/Escalation!$H$3))</f>
        <v>28.392291865301853</v>
      </c>
    </row>
    <row r="2466" spans="1:7" x14ac:dyDescent="0.25">
      <c r="A2466" t="s">
        <v>3</v>
      </c>
      <c r="B2466" t="s">
        <v>10</v>
      </c>
      <c r="C2466" t="s">
        <v>4</v>
      </c>
      <c r="D2466" s="15">
        <v>54.24</v>
      </c>
      <c r="E2466" t="s">
        <v>22</v>
      </c>
      <c r="F2466" s="2">
        <v>44539</v>
      </c>
      <c r="G2466" s="15">
        <f>IF(A2466="2020",D2466/Escalation!$F$3,IF('2021 Costs'!A2466="2021",'2021 Costs'!D2466/Escalation!$G$3,'2021 Costs'!D2466/Escalation!$H$3))</f>
        <v>56.63839318771506</v>
      </c>
    </row>
    <row r="2467" spans="1:7" x14ac:dyDescent="0.25">
      <c r="A2467" t="s">
        <v>3</v>
      </c>
      <c r="B2467" t="s">
        <v>10</v>
      </c>
      <c r="C2467" t="s">
        <v>4</v>
      </c>
      <c r="D2467" s="15">
        <v>11.07</v>
      </c>
      <c r="E2467" t="s">
        <v>22</v>
      </c>
      <c r="F2467" s="2">
        <v>44539</v>
      </c>
      <c r="G2467" s="15">
        <f>IF(A2467="2020",D2467/Escalation!$F$3,IF('2021 Costs'!A2467="2021",'2021 Costs'!D2467/Escalation!$G$3,'2021 Costs'!D2467/Escalation!$H$3))</f>
        <v>11.559495069837864</v>
      </c>
    </row>
    <row r="2468" spans="1:7" x14ac:dyDescent="0.25">
      <c r="A2468" t="s">
        <v>3</v>
      </c>
      <c r="B2468" t="s">
        <v>10</v>
      </c>
      <c r="C2468" t="s">
        <v>4</v>
      </c>
      <c r="D2468" s="15">
        <v>12.98</v>
      </c>
      <c r="E2468" t="s">
        <v>22</v>
      </c>
      <c r="F2468" s="2">
        <v>44539</v>
      </c>
      <c r="G2468" s="15">
        <f>IF(A2468="2020",D2468/Escalation!$F$3,IF('2021 Costs'!A2468="2021",'2021 Costs'!D2468/Escalation!$G$3,'2021 Costs'!D2468/Escalation!$H$3))</f>
        <v>13.553951762104377</v>
      </c>
    </row>
    <row r="2469" spans="1:7" x14ac:dyDescent="0.25">
      <c r="A2469" t="s">
        <v>3</v>
      </c>
      <c r="B2469" t="s">
        <v>10</v>
      </c>
      <c r="C2469" t="s">
        <v>4</v>
      </c>
      <c r="D2469" s="15">
        <v>2.65</v>
      </c>
      <c r="E2469" t="s">
        <v>22</v>
      </c>
      <c r="F2469" s="2">
        <v>44539</v>
      </c>
      <c r="G2469" s="15">
        <f>IF(A2469="2020",D2469/Escalation!$F$3,IF('2021 Costs'!A2469="2021",'2021 Costs'!D2469/Escalation!$G$3,'2021 Costs'!D2469/Escalation!$H$3))</f>
        <v>2.7671781332493528</v>
      </c>
    </row>
    <row r="2470" spans="1:7" x14ac:dyDescent="0.25">
      <c r="A2470" t="s">
        <v>3</v>
      </c>
      <c r="B2470" t="s">
        <v>10</v>
      </c>
      <c r="C2470" t="s">
        <v>4</v>
      </c>
      <c r="D2470" s="15">
        <v>169.73</v>
      </c>
      <c r="E2470" t="s">
        <v>22</v>
      </c>
      <c r="F2470" s="2">
        <v>44539</v>
      </c>
      <c r="G2470" s="15">
        <f>IF(A2470="2020",D2470/Escalation!$F$3,IF('2021 Costs'!A2470="2021",'2021 Costs'!D2470/Escalation!$G$3,'2021 Costs'!D2470/Escalation!$H$3))</f>
        <v>177.23514888921233</v>
      </c>
    </row>
    <row r="2471" spans="1:7" x14ac:dyDescent="0.25">
      <c r="A2471" t="s">
        <v>3</v>
      </c>
      <c r="B2471" t="s">
        <v>10</v>
      </c>
      <c r="C2471" t="s">
        <v>4</v>
      </c>
      <c r="D2471" s="15">
        <v>34.64</v>
      </c>
      <c r="E2471" t="s">
        <v>22</v>
      </c>
      <c r="F2471" s="2">
        <v>44539</v>
      </c>
      <c r="G2471" s="15">
        <f>IF(A2471="2020",D2471/Escalation!$F$3,IF('2021 Costs'!A2471="2021",'2021 Costs'!D2471/Escalation!$G$3,'2021 Costs'!D2471/Escalation!$H$3))</f>
        <v>36.17171718330475</v>
      </c>
    </row>
    <row r="2472" spans="1:7" x14ac:dyDescent="0.25">
      <c r="A2472" t="s">
        <v>3</v>
      </c>
      <c r="B2472" t="s">
        <v>10</v>
      </c>
      <c r="C2472" t="s">
        <v>4</v>
      </c>
      <c r="D2472" s="15">
        <v>16.23</v>
      </c>
      <c r="E2472" t="s">
        <v>22</v>
      </c>
      <c r="F2472" s="2">
        <v>44539</v>
      </c>
      <c r="G2472" s="15">
        <f>IF(A2472="2020",D2472/Escalation!$F$3,IF('2021 Costs'!A2472="2021",'2021 Costs'!D2472/Escalation!$G$3,'2021 Costs'!D2472/Escalation!$H$3))</f>
        <v>16.947660793447923</v>
      </c>
    </row>
    <row r="2473" spans="1:7" x14ac:dyDescent="0.25">
      <c r="A2473" t="s">
        <v>3</v>
      </c>
      <c r="B2473" t="s">
        <v>10</v>
      </c>
      <c r="C2473" t="s">
        <v>4</v>
      </c>
      <c r="D2473" s="15">
        <v>79.53</v>
      </c>
      <c r="E2473" t="s">
        <v>22</v>
      </c>
      <c r="F2473" s="2">
        <v>44539</v>
      </c>
      <c r="G2473" s="15">
        <f>IF(A2473="2020",D2473/Escalation!$F$3,IF('2021 Costs'!A2473="2021",'2021 Costs'!D2473/Escalation!$G$3,'2021 Costs'!D2473/Escalation!$H$3))</f>
        <v>83.0466705423853</v>
      </c>
    </row>
    <row r="2474" spans="1:7" x14ac:dyDescent="0.25">
      <c r="A2474" t="s">
        <v>3</v>
      </c>
      <c r="B2474" t="s">
        <v>10</v>
      </c>
      <c r="C2474" t="s">
        <v>4</v>
      </c>
      <c r="D2474" s="15">
        <v>1209.57</v>
      </c>
      <c r="E2474" t="s">
        <v>22</v>
      </c>
      <c r="F2474" s="2">
        <v>44539</v>
      </c>
      <c r="G2474" s="15">
        <f>IF(A2474="2020",D2474/Escalation!$F$3,IF('2021 Costs'!A2474="2021",'2021 Costs'!D2474/Escalation!$G$3,'2021 Costs'!D2474/Escalation!$H$3))</f>
        <v>1263.0549640129886</v>
      </c>
    </row>
    <row r="2475" spans="1:7" x14ac:dyDescent="0.25">
      <c r="A2475" t="s">
        <v>3</v>
      </c>
      <c r="B2475" t="s">
        <v>10</v>
      </c>
      <c r="C2475" t="s">
        <v>4</v>
      </c>
      <c r="D2475" s="15">
        <v>1371.44</v>
      </c>
      <c r="E2475" t="s">
        <v>22</v>
      </c>
      <c r="F2475" s="2">
        <v>44539</v>
      </c>
      <c r="G2475" s="15">
        <f>IF(A2475="2020",D2475/Escalation!$F$3,IF('2021 Costs'!A2475="2021",'2021 Costs'!D2475/Escalation!$G$3,'2021 Costs'!D2475/Escalation!$H$3))</f>
        <v>1432.0825581371671</v>
      </c>
    </row>
    <row r="2476" spans="1:7" x14ac:dyDescent="0.25">
      <c r="A2476" t="s">
        <v>3</v>
      </c>
      <c r="B2476" t="s">
        <v>10</v>
      </c>
      <c r="C2476" t="s">
        <v>4</v>
      </c>
      <c r="D2476" s="15">
        <v>892.47</v>
      </c>
      <c r="E2476" t="s">
        <v>22</v>
      </c>
      <c r="F2476" s="2">
        <v>44539</v>
      </c>
      <c r="G2476" s="15">
        <f>IF(A2476="2020",D2476/Escalation!$F$3,IF('2021 Costs'!A2476="2021",'2021 Costs'!D2476/Escalation!$G$3,'2021 Costs'!D2476/Escalation!$H$3))</f>
        <v>931.93338437020759</v>
      </c>
    </row>
    <row r="2477" spans="1:7" x14ac:dyDescent="0.25">
      <c r="A2477" t="s">
        <v>3</v>
      </c>
      <c r="B2477" t="s">
        <v>10</v>
      </c>
      <c r="C2477" t="s">
        <v>4</v>
      </c>
      <c r="D2477" s="15">
        <v>1471.79</v>
      </c>
      <c r="E2477" t="s">
        <v>22</v>
      </c>
      <c r="F2477" s="2">
        <v>44539</v>
      </c>
      <c r="G2477" s="15">
        <f>IF(A2477="2020",D2477/Escalation!$F$3,IF('2021 Costs'!A2477="2021",'2021 Costs'!D2477/Escalation!$G$3,'2021 Costs'!D2477/Escalation!$H$3))</f>
        <v>1536.8698508434209</v>
      </c>
    </row>
    <row r="2478" spans="1:7" x14ac:dyDescent="0.25">
      <c r="A2478" t="s">
        <v>3</v>
      </c>
      <c r="B2478" t="s">
        <v>10</v>
      </c>
      <c r="C2478" t="s">
        <v>4</v>
      </c>
      <c r="D2478" s="15">
        <v>0.52</v>
      </c>
      <c r="E2478" t="s">
        <v>22</v>
      </c>
      <c r="F2478" s="2">
        <v>44539</v>
      </c>
      <c r="G2478" s="15">
        <f>IF(A2478="2020",D2478/Escalation!$F$3,IF('2021 Costs'!A2478="2021",'2021 Costs'!D2478/Escalation!$G$3,'2021 Costs'!D2478/Escalation!$H$3))</f>
        <v>0.54299344501496738</v>
      </c>
    </row>
    <row r="2479" spans="1:7" x14ac:dyDescent="0.25">
      <c r="A2479" t="s">
        <v>3</v>
      </c>
      <c r="B2479" t="s">
        <v>10</v>
      </c>
      <c r="C2479" t="s">
        <v>4</v>
      </c>
      <c r="D2479" s="15">
        <v>2.56</v>
      </c>
      <c r="E2479" t="s">
        <v>22</v>
      </c>
      <c r="F2479" s="2">
        <v>44539</v>
      </c>
      <c r="G2479" s="15">
        <f>IF(A2479="2020",D2479/Escalation!$F$3,IF('2021 Costs'!A2479="2021",'2021 Costs'!D2479/Escalation!$G$3,'2021 Costs'!D2479/Escalation!$H$3))</f>
        <v>2.673198498535224</v>
      </c>
    </row>
    <row r="2480" spans="1:7" x14ac:dyDescent="0.25">
      <c r="A2480" t="s">
        <v>6</v>
      </c>
      <c r="B2480" t="s">
        <v>10</v>
      </c>
      <c r="C2480" t="s">
        <v>4</v>
      </c>
      <c r="D2480" s="15">
        <v>14.26</v>
      </c>
      <c r="E2480" t="s">
        <v>22</v>
      </c>
      <c r="F2480" s="2">
        <v>44539</v>
      </c>
      <c r="G2480" s="15">
        <f>IF(A2480="2020",D2480/Escalation!$F$3,IF('2021 Costs'!A2480="2021",'2021 Costs'!D2480/Escalation!$G$3,'2021 Costs'!D2480/Escalation!$H$3))</f>
        <v>14.26</v>
      </c>
    </row>
    <row r="2481" spans="1:7" x14ac:dyDescent="0.25">
      <c r="A2481" t="s">
        <v>6</v>
      </c>
      <c r="B2481" t="s">
        <v>10</v>
      </c>
      <c r="C2481" t="s">
        <v>4</v>
      </c>
      <c r="D2481" s="15">
        <v>69.88</v>
      </c>
      <c r="E2481" t="s">
        <v>22</v>
      </c>
      <c r="F2481" s="2">
        <v>44539</v>
      </c>
      <c r="G2481" s="15">
        <f>IF(A2481="2020",D2481/Escalation!$F$3,IF('2021 Costs'!A2481="2021",'2021 Costs'!D2481/Escalation!$G$3,'2021 Costs'!D2481/Escalation!$H$3))</f>
        <v>69.88</v>
      </c>
    </row>
    <row r="2482" spans="1:7" x14ac:dyDescent="0.25">
      <c r="A2482" t="s">
        <v>6</v>
      </c>
      <c r="B2482" t="s">
        <v>10</v>
      </c>
      <c r="C2482" t="s">
        <v>28</v>
      </c>
      <c r="D2482" s="15">
        <v>4.99</v>
      </c>
      <c r="E2482" t="s">
        <v>22</v>
      </c>
      <c r="F2482" s="2">
        <v>44539</v>
      </c>
      <c r="G2482" s="15">
        <f>IF(A2482="2020",D2482/Escalation!$F$3,IF('2021 Costs'!A2482="2021",'2021 Costs'!D2482/Escalation!$G$3,'2021 Costs'!D2482/Escalation!$H$3))</f>
        <v>4.99</v>
      </c>
    </row>
    <row r="2483" spans="1:7" x14ac:dyDescent="0.25">
      <c r="A2483" t="s">
        <v>6</v>
      </c>
      <c r="B2483" t="s">
        <v>10</v>
      </c>
      <c r="C2483" t="s">
        <v>4</v>
      </c>
      <c r="D2483" s="15">
        <v>24.47</v>
      </c>
      <c r="E2483" t="s">
        <v>22</v>
      </c>
      <c r="F2483" s="2">
        <v>44539</v>
      </c>
      <c r="G2483" s="15">
        <f>IF(A2483="2020",D2483/Escalation!$F$3,IF('2021 Costs'!A2483="2021",'2021 Costs'!D2483/Escalation!$G$3,'2021 Costs'!D2483/Escalation!$H$3))</f>
        <v>24.47</v>
      </c>
    </row>
    <row r="2484" spans="1:7" x14ac:dyDescent="0.25">
      <c r="A2484" t="s">
        <v>6</v>
      </c>
      <c r="B2484" t="s">
        <v>10</v>
      </c>
      <c r="C2484" t="s">
        <v>4</v>
      </c>
      <c r="D2484" s="15">
        <v>9.9600000000000009</v>
      </c>
      <c r="E2484" t="s">
        <v>22</v>
      </c>
      <c r="F2484" s="2">
        <v>44539</v>
      </c>
      <c r="G2484" s="15">
        <f>IF(A2484="2020",D2484/Escalation!$F$3,IF('2021 Costs'!A2484="2021",'2021 Costs'!D2484/Escalation!$G$3,'2021 Costs'!D2484/Escalation!$H$3))</f>
        <v>9.9600000000000009</v>
      </c>
    </row>
    <row r="2485" spans="1:7" x14ac:dyDescent="0.25">
      <c r="A2485" t="s">
        <v>6</v>
      </c>
      <c r="B2485" t="s">
        <v>10</v>
      </c>
      <c r="C2485" t="s">
        <v>4</v>
      </c>
      <c r="D2485" s="15">
        <v>48.8</v>
      </c>
      <c r="E2485" t="s">
        <v>22</v>
      </c>
      <c r="F2485" s="2">
        <v>44539</v>
      </c>
      <c r="G2485" s="15">
        <f>IF(A2485="2020",D2485/Escalation!$F$3,IF('2021 Costs'!A2485="2021",'2021 Costs'!D2485/Escalation!$G$3,'2021 Costs'!D2485/Escalation!$H$3))</f>
        <v>48.8</v>
      </c>
    </row>
    <row r="2486" spans="1:7" x14ac:dyDescent="0.25">
      <c r="A2486" t="s">
        <v>6</v>
      </c>
      <c r="B2486" t="s">
        <v>10</v>
      </c>
      <c r="C2486" t="s">
        <v>4</v>
      </c>
      <c r="D2486" s="15">
        <v>-92.16</v>
      </c>
      <c r="E2486" t="s">
        <v>22</v>
      </c>
      <c r="F2486" s="2">
        <v>44539</v>
      </c>
      <c r="G2486" s="15">
        <f>IF(A2486="2020",D2486/Escalation!$F$3,IF('2021 Costs'!A2486="2021",'2021 Costs'!D2486/Escalation!$G$3,'2021 Costs'!D2486/Escalation!$H$3))</f>
        <v>-92.16</v>
      </c>
    </row>
    <row r="2487" spans="1:7" x14ac:dyDescent="0.25">
      <c r="A2487" t="s">
        <v>6</v>
      </c>
      <c r="B2487" t="s">
        <v>10</v>
      </c>
      <c r="C2487" t="s">
        <v>4</v>
      </c>
      <c r="D2487" s="15">
        <v>203.86</v>
      </c>
      <c r="E2487" t="s">
        <v>22</v>
      </c>
      <c r="F2487" s="2">
        <v>44539</v>
      </c>
      <c r="G2487" s="15">
        <f>IF(A2487="2020",D2487/Escalation!$F$3,IF('2021 Costs'!A2487="2021",'2021 Costs'!D2487/Escalation!$G$3,'2021 Costs'!D2487/Escalation!$H$3))</f>
        <v>203.86</v>
      </c>
    </row>
    <row r="2488" spans="1:7" x14ac:dyDescent="0.25">
      <c r="A2488" t="s">
        <v>6</v>
      </c>
      <c r="B2488" t="s">
        <v>10</v>
      </c>
      <c r="C2488" t="s">
        <v>4</v>
      </c>
      <c r="D2488" s="15">
        <v>-45.84</v>
      </c>
      <c r="E2488" t="s">
        <v>22</v>
      </c>
      <c r="F2488" s="2">
        <v>44539</v>
      </c>
      <c r="G2488" s="15">
        <f>IF(A2488="2020",D2488/Escalation!$F$3,IF('2021 Costs'!A2488="2021",'2021 Costs'!D2488/Escalation!$G$3,'2021 Costs'!D2488/Escalation!$H$3))</f>
        <v>-45.84</v>
      </c>
    </row>
    <row r="2489" spans="1:7" x14ac:dyDescent="0.25">
      <c r="A2489" t="s">
        <v>6</v>
      </c>
      <c r="B2489" t="s">
        <v>10</v>
      </c>
      <c r="C2489" t="s">
        <v>4</v>
      </c>
      <c r="D2489" s="15">
        <v>45.83</v>
      </c>
      <c r="E2489" t="s">
        <v>22</v>
      </c>
      <c r="F2489" s="2">
        <v>44539</v>
      </c>
      <c r="G2489" s="15">
        <f>IF(A2489="2020",D2489/Escalation!$F$3,IF('2021 Costs'!A2489="2021",'2021 Costs'!D2489/Escalation!$G$3,'2021 Costs'!D2489/Escalation!$H$3))</f>
        <v>45.83</v>
      </c>
    </row>
    <row r="2490" spans="1:7" x14ac:dyDescent="0.25">
      <c r="A2490" t="s">
        <v>6</v>
      </c>
      <c r="B2490" t="s">
        <v>10</v>
      </c>
      <c r="C2490" t="s">
        <v>4</v>
      </c>
      <c r="D2490" s="15">
        <v>0.52</v>
      </c>
      <c r="E2490" t="s">
        <v>22</v>
      </c>
      <c r="F2490" s="2">
        <v>44539</v>
      </c>
      <c r="G2490" s="15">
        <f>IF(A2490="2020",D2490/Escalation!$F$3,IF('2021 Costs'!A2490="2021",'2021 Costs'!D2490/Escalation!$G$3,'2021 Costs'!D2490/Escalation!$H$3))</f>
        <v>0.52</v>
      </c>
    </row>
    <row r="2491" spans="1:7" x14ac:dyDescent="0.25">
      <c r="A2491" t="s">
        <v>6</v>
      </c>
      <c r="B2491" t="s">
        <v>10</v>
      </c>
      <c r="C2491" t="s">
        <v>4</v>
      </c>
      <c r="D2491" s="15">
        <v>2.12</v>
      </c>
      <c r="E2491" t="s">
        <v>22</v>
      </c>
      <c r="F2491" s="2">
        <v>44539</v>
      </c>
      <c r="G2491" s="15">
        <f>IF(A2491="2020",D2491/Escalation!$F$3,IF('2021 Costs'!A2491="2021",'2021 Costs'!D2491/Escalation!$G$3,'2021 Costs'!D2491/Escalation!$H$3))</f>
        <v>2.12</v>
      </c>
    </row>
    <row r="2492" spans="1:7" x14ac:dyDescent="0.25">
      <c r="A2492" t="s">
        <v>1</v>
      </c>
      <c r="B2492" t="s">
        <v>10</v>
      </c>
      <c r="C2492" t="s">
        <v>4</v>
      </c>
      <c r="D2492" s="15">
        <v>650.21</v>
      </c>
      <c r="E2492" t="s">
        <v>22</v>
      </c>
      <c r="F2492" s="2">
        <v>44539</v>
      </c>
      <c r="G2492" s="15">
        <f>IF(A2492="2020",D2492/Escalation!$F$3,IF('2021 Costs'!A2492="2021",'2021 Costs'!D2492/Escalation!$G$3,'2021 Costs'!D2492/Escalation!$H$3))</f>
        <v>711.24954527178932</v>
      </c>
    </row>
    <row r="2493" spans="1:7" x14ac:dyDescent="0.25">
      <c r="A2493" t="s">
        <v>1</v>
      </c>
      <c r="B2493" t="s">
        <v>10</v>
      </c>
      <c r="C2493" t="s">
        <v>4</v>
      </c>
      <c r="D2493" s="15">
        <v>74.69</v>
      </c>
      <c r="E2493" t="s">
        <v>22</v>
      </c>
      <c r="F2493" s="2">
        <v>44539</v>
      </c>
      <c r="G2493" s="15">
        <f>IF(A2493="2020",D2493/Escalation!$F$3,IF('2021 Costs'!A2493="2021",'2021 Costs'!D2493/Escalation!$G$3,'2021 Costs'!D2493/Escalation!$H$3))</f>
        <v>81.701647985035507</v>
      </c>
    </row>
    <row r="2494" spans="1:7" x14ac:dyDescent="0.25">
      <c r="A2494" t="s">
        <v>1</v>
      </c>
      <c r="B2494" t="s">
        <v>10</v>
      </c>
      <c r="C2494" t="s">
        <v>4</v>
      </c>
      <c r="D2494" s="15">
        <v>66.97</v>
      </c>
      <c r="E2494" t="s">
        <v>22</v>
      </c>
      <c r="F2494" s="2">
        <v>44539</v>
      </c>
      <c r="G2494" s="15">
        <f>IF(A2494="2020",D2494/Escalation!$F$3,IF('2021 Costs'!A2494="2021",'2021 Costs'!D2494/Escalation!$G$3,'2021 Costs'!D2494/Escalation!$H$3))</f>
        <v>73.256920144033046</v>
      </c>
    </row>
    <row r="2495" spans="1:7" x14ac:dyDescent="0.25">
      <c r="A2495" t="s">
        <v>1</v>
      </c>
      <c r="B2495" t="s">
        <v>10</v>
      </c>
      <c r="C2495" t="s">
        <v>4</v>
      </c>
      <c r="D2495" s="15">
        <v>7.69</v>
      </c>
      <c r="E2495" t="s">
        <v>22</v>
      </c>
      <c r="F2495" s="2">
        <v>44539</v>
      </c>
      <c r="G2495" s="15">
        <f>IF(A2495="2020",D2495/Escalation!$F$3,IF('2021 Costs'!A2495="2021",'2021 Costs'!D2495/Escalation!$G$3,'2021 Costs'!D2495/Escalation!$H$3))</f>
        <v>8.4119115411021976</v>
      </c>
    </row>
    <row r="2496" spans="1:7" x14ac:dyDescent="0.25">
      <c r="A2496" t="s">
        <v>1</v>
      </c>
      <c r="B2496" t="s">
        <v>10</v>
      </c>
      <c r="C2496" t="s">
        <v>4</v>
      </c>
      <c r="D2496" s="15">
        <v>1.68</v>
      </c>
      <c r="E2496" t="s">
        <v>22</v>
      </c>
      <c r="F2496" s="2">
        <v>44539</v>
      </c>
      <c r="G2496" s="15">
        <f>IF(A2496="2020",D2496/Escalation!$F$3,IF('2021 Costs'!A2496="2021",'2021 Costs'!D2496/Escalation!$G$3,'2021 Costs'!D2496/Escalation!$H$3))</f>
        <v>1.8377127944150442</v>
      </c>
    </row>
    <row r="2497" spans="1:7" x14ac:dyDescent="0.25">
      <c r="A2497" t="s">
        <v>1</v>
      </c>
      <c r="B2497" t="s">
        <v>10</v>
      </c>
      <c r="C2497" t="s">
        <v>4</v>
      </c>
      <c r="D2497" s="15">
        <v>14.6</v>
      </c>
      <c r="E2497" t="s">
        <v>22</v>
      </c>
      <c r="F2497" s="2">
        <v>44539</v>
      </c>
      <c r="G2497" s="15">
        <f>IF(A2497="2020",D2497/Escalation!$F$3,IF('2021 Costs'!A2497="2021",'2021 Costs'!D2497/Escalation!$G$3,'2021 Costs'!D2497/Escalation!$H$3))</f>
        <v>15.970599284797409</v>
      </c>
    </row>
    <row r="2498" spans="1:7" x14ac:dyDescent="0.25">
      <c r="A2498" t="s">
        <v>1</v>
      </c>
      <c r="B2498" t="s">
        <v>10</v>
      </c>
      <c r="C2498" t="s">
        <v>4</v>
      </c>
      <c r="D2498" s="15">
        <v>28.88</v>
      </c>
      <c r="E2498" t="s">
        <v>22</v>
      </c>
      <c r="F2498" s="2">
        <v>44539</v>
      </c>
      <c r="G2498" s="15">
        <f>IF(A2498="2020",D2498/Escalation!$F$3,IF('2021 Costs'!A2498="2021",'2021 Costs'!D2498/Escalation!$G$3,'2021 Costs'!D2498/Escalation!$H$3))</f>
        <v>31.591158037325286</v>
      </c>
    </row>
    <row r="2499" spans="1:7" x14ac:dyDescent="0.25">
      <c r="A2499" t="s">
        <v>1</v>
      </c>
      <c r="B2499" t="s">
        <v>10</v>
      </c>
      <c r="C2499" t="s">
        <v>28</v>
      </c>
      <c r="D2499" s="15">
        <v>3.32</v>
      </c>
      <c r="E2499" t="s">
        <v>22</v>
      </c>
      <c r="F2499" s="2">
        <v>44539</v>
      </c>
      <c r="G2499" s="15">
        <f>IF(A2499="2020",D2499/Escalation!$F$3,IF('2021 Costs'!A2499="2021",'2021 Costs'!D2499/Escalation!$G$3,'2021 Costs'!D2499/Escalation!$H$3))</f>
        <v>3.631670522296397</v>
      </c>
    </row>
    <row r="2500" spans="1:7" x14ac:dyDescent="0.25">
      <c r="A2500" t="s">
        <v>1</v>
      </c>
      <c r="B2500" t="s">
        <v>10</v>
      </c>
      <c r="C2500" t="s">
        <v>4</v>
      </c>
      <c r="D2500" s="15">
        <v>-0.44</v>
      </c>
      <c r="E2500" t="s">
        <v>22</v>
      </c>
      <c r="F2500" s="2">
        <v>44539</v>
      </c>
      <c r="G2500" s="15">
        <f>IF(A2500="2020",D2500/Escalation!$F$3,IF('2021 Costs'!A2500="2021",'2021 Costs'!D2500/Escalation!$G$3,'2021 Costs'!D2500/Escalation!$H$3))</f>
        <v>-0.48130573187060682</v>
      </c>
    </row>
    <row r="2501" spans="1:7" x14ac:dyDescent="0.25">
      <c r="A2501" t="s">
        <v>1</v>
      </c>
      <c r="B2501" t="s">
        <v>10</v>
      </c>
      <c r="C2501" t="s">
        <v>4</v>
      </c>
      <c r="D2501" s="15">
        <v>-3.93</v>
      </c>
      <c r="E2501" t="s">
        <v>22</v>
      </c>
      <c r="F2501" s="2">
        <v>44539</v>
      </c>
      <c r="G2501" s="15">
        <f>IF(A2501="2020",D2501/Escalation!$F$3,IF('2021 Costs'!A2501="2021",'2021 Costs'!D2501/Escalation!$G$3,'2021 Costs'!D2501/Escalation!$H$3))</f>
        <v>-4.2989352869351931</v>
      </c>
    </row>
    <row r="2502" spans="1:7" x14ac:dyDescent="0.25">
      <c r="A2502" t="s">
        <v>3</v>
      </c>
      <c r="B2502" t="s">
        <v>10</v>
      </c>
      <c r="C2502" t="s">
        <v>4</v>
      </c>
      <c r="D2502" s="15">
        <v>29.78</v>
      </c>
      <c r="E2502" t="s">
        <v>22</v>
      </c>
      <c r="F2502" s="2">
        <v>44539</v>
      </c>
      <c r="G2502" s="15">
        <f>IF(A2502="2020",D2502/Escalation!$F$3,IF('2021 Costs'!A2502="2021",'2021 Costs'!D2502/Escalation!$G$3,'2021 Costs'!D2502/Escalation!$H$3))</f>
        <v>31.096816908741786</v>
      </c>
    </row>
    <row r="2503" spans="1:7" x14ac:dyDescent="0.25">
      <c r="A2503" t="s">
        <v>3</v>
      </c>
      <c r="B2503" t="s">
        <v>10</v>
      </c>
      <c r="C2503" t="s">
        <v>4</v>
      </c>
      <c r="D2503" s="15">
        <v>259.2</v>
      </c>
      <c r="E2503" t="s">
        <v>22</v>
      </c>
      <c r="F2503" s="2">
        <v>44539</v>
      </c>
      <c r="G2503" s="15">
        <f>IF(A2503="2020",D2503/Escalation!$F$3,IF('2021 Costs'!A2503="2021",'2021 Costs'!D2503/Escalation!$G$3,'2021 Costs'!D2503/Escalation!$H$3))</f>
        <v>270.66134797669139</v>
      </c>
    </row>
    <row r="2504" spans="1:7" x14ac:dyDescent="0.25">
      <c r="A2504" t="s">
        <v>3</v>
      </c>
      <c r="B2504" t="s">
        <v>10</v>
      </c>
      <c r="C2504" t="s">
        <v>4</v>
      </c>
      <c r="D2504" s="15">
        <v>898.67</v>
      </c>
      <c r="E2504" t="s">
        <v>22</v>
      </c>
      <c r="F2504" s="2">
        <v>44539</v>
      </c>
      <c r="G2504" s="15">
        <f>IF(A2504="2020",D2504/Escalation!$F$3,IF('2021 Costs'!A2504="2021",'2021 Costs'!D2504/Escalation!$G$3,'2021 Costs'!D2504/Escalation!$H$3))</f>
        <v>938.40753698384754</v>
      </c>
    </row>
    <row r="2505" spans="1:7" x14ac:dyDescent="0.25">
      <c r="A2505" t="s">
        <v>3</v>
      </c>
      <c r="B2505" t="s">
        <v>10</v>
      </c>
      <c r="C2505" t="s">
        <v>4</v>
      </c>
      <c r="D2505" s="15">
        <v>-867.3</v>
      </c>
      <c r="E2505" t="s">
        <v>22</v>
      </c>
      <c r="F2505" s="2">
        <v>44539</v>
      </c>
      <c r="G2505" s="15">
        <f>IF(A2505="2020",D2505/Escalation!$F$3,IF('2021 Costs'!A2505="2021",'2021 Costs'!D2505/Escalation!$G$3,'2021 Costs'!D2505/Escalation!$H$3))</f>
        <v>-905.65041319515615</v>
      </c>
    </row>
    <row r="2506" spans="1:7" x14ac:dyDescent="0.25">
      <c r="A2506" t="s">
        <v>3</v>
      </c>
      <c r="B2506" t="s">
        <v>10</v>
      </c>
      <c r="C2506" t="s">
        <v>4</v>
      </c>
      <c r="D2506" s="15">
        <v>21.46</v>
      </c>
      <c r="E2506" t="s">
        <v>22</v>
      </c>
      <c r="F2506" s="2">
        <v>44539</v>
      </c>
      <c r="G2506" s="15">
        <f>IF(A2506="2020",D2506/Escalation!$F$3,IF('2021 Costs'!A2506="2021",'2021 Costs'!D2506/Escalation!$G$3,'2021 Costs'!D2506/Escalation!$H$3))</f>
        <v>22.408921788502308</v>
      </c>
    </row>
    <row r="2507" spans="1:7" x14ac:dyDescent="0.25">
      <c r="A2507" t="s">
        <v>3</v>
      </c>
      <c r="B2507" t="s">
        <v>10</v>
      </c>
      <c r="C2507" t="s">
        <v>4</v>
      </c>
      <c r="D2507" s="15">
        <v>4.4000000000000004</v>
      </c>
      <c r="E2507" t="s">
        <v>22</v>
      </c>
      <c r="F2507" s="2">
        <v>44539</v>
      </c>
      <c r="G2507" s="15">
        <f>IF(A2507="2020",D2507/Escalation!$F$3,IF('2021 Costs'!A2507="2021",'2021 Costs'!D2507/Escalation!$G$3,'2021 Costs'!D2507/Escalation!$H$3))</f>
        <v>4.5945599193574163</v>
      </c>
    </row>
    <row r="2508" spans="1:7" x14ac:dyDescent="0.25">
      <c r="A2508" t="s">
        <v>3</v>
      </c>
      <c r="B2508" t="s">
        <v>10</v>
      </c>
      <c r="C2508" t="s">
        <v>4</v>
      </c>
      <c r="D2508" s="15">
        <v>-0.76</v>
      </c>
      <c r="E2508" t="s">
        <v>22</v>
      </c>
      <c r="F2508" s="2">
        <v>44539</v>
      </c>
      <c r="G2508" s="15">
        <f>IF(A2508="2020",D2508/Escalation!$F$3,IF('2021 Costs'!A2508="2021",'2021 Costs'!D2508/Escalation!$G$3,'2021 Costs'!D2508/Escalation!$H$3))</f>
        <v>-0.7936058042526446</v>
      </c>
    </row>
    <row r="2509" spans="1:7" x14ac:dyDescent="0.25">
      <c r="A2509" t="s">
        <v>3</v>
      </c>
      <c r="B2509" t="s">
        <v>10</v>
      </c>
      <c r="C2509" t="s">
        <v>28</v>
      </c>
      <c r="D2509" s="15">
        <v>-3.73</v>
      </c>
      <c r="E2509" t="s">
        <v>22</v>
      </c>
      <c r="F2509" s="2">
        <v>44539</v>
      </c>
      <c r="G2509" s="15">
        <f>IF(A2509="2020",D2509/Escalation!$F$3,IF('2021 Costs'!A2509="2021",'2021 Costs'!D2509/Escalation!$G$3,'2021 Costs'!D2509/Escalation!$H$3))</f>
        <v>-3.8949337498189007</v>
      </c>
    </row>
    <row r="2510" spans="1:7" x14ac:dyDescent="0.25">
      <c r="A2510" t="s">
        <v>3</v>
      </c>
      <c r="B2510" t="s">
        <v>10</v>
      </c>
      <c r="C2510" t="s">
        <v>4</v>
      </c>
      <c r="D2510" s="15">
        <v>-0.01</v>
      </c>
      <c r="E2510" t="s">
        <v>22</v>
      </c>
      <c r="F2510" s="2">
        <v>44539</v>
      </c>
      <c r="G2510" s="15">
        <f>IF(A2510="2020",D2510/Escalation!$F$3,IF('2021 Costs'!A2510="2021",'2021 Costs'!D2510/Escalation!$G$3,'2021 Costs'!D2510/Escalation!$H$3))</f>
        <v>-1.0442181634903219E-2</v>
      </c>
    </row>
    <row r="2511" spans="1:7" x14ac:dyDescent="0.25">
      <c r="A2511" t="s">
        <v>3</v>
      </c>
      <c r="B2511" t="s">
        <v>10</v>
      </c>
      <c r="C2511" t="s">
        <v>4</v>
      </c>
      <c r="D2511" s="15">
        <v>0.01</v>
      </c>
      <c r="E2511" t="s">
        <v>22</v>
      </c>
      <c r="F2511" s="2">
        <v>44539</v>
      </c>
      <c r="G2511" s="15">
        <f>IF(A2511="2020",D2511/Escalation!$F$3,IF('2021 Costs'!A2511="2021",'2021 Costs'!D2511/Escalation!$G$3,'2021 Costs'!D2511/Escalation!$H$3))</f>
        <v>1.0442181634903219E-2</v>
      </c>
    </row>
    <row r="2512" spans="1:7" x14ac:dyDescent="0.25">
      <c r="A2512" t="s">
        <v>3</v>
      </c>
      <c r="B2512" t="s">
        <v>10</v>
      </c>
      <c r="C2512" t="s">
        <v>28</v>
      </c>
      <c r="D2512" s="15">
        <v>15.36</v>
      </c>
      <c r="E2512" t="s">
        <v>22</v>
      </c>
      <c r="F2512" s="2">
        <v>44539</v>
      </c>
      <c r="G2512" s="15">
        <f>IF(A2512="2020",D2512/Escalation!$F$3,IF('2021 Costs'!A2512="2021",'2021 Costs'!D2512/Escalation!$G$3,'2021 Costs'!D2512/Escalation!$H$3))</f>
        <v>16.039190991211342</v>
      </c>
    </row>
    <row r="2513" spans="1:7" x14ac:dyDescent="0.25">
      <c r="A2513" t="s">
        <v>3</v>
      </c>
      <c r="B2513" t="s">
        <v>10</v>
      </c>
      <c r="C2513" t="s">
        <v>4</v>
      </c>
      <c r="D2513" s="15">
        <v>75.27</v>
      </c>
      <c r="E2513" t="s">
        <v>22</v>
      </c>
      <c r="F2513" s="2">
        <v>44539</v>
      </c>
      <c r="G2513" s="15">
        <f>IF(A2513="2020",D2513/Escalation!$F$3,IF('2021 Costs'!A2513="2021",'2021 Costs'!D2513/Escalation!$G$3,'2021 Costs'!D2513/Escalation!$H$3))</f>
        <v>78.598301165916524</v>
      </c>
    </row>
    <row r="2514" spans="1:7" x14ac:dyDescent="0.25">
      <c r="A2514" t="s">
        <v>3</v>
      </c>
      <c r="B2514" t="s">
        <v>10</v>
      </c>
      <c r="C2514" t="s">
        <v>4</v>
      </c>
      <c r="D2514" s="15">
        <v>37.93</v>
      </c>
      <c r="E2514" t="s">
        <v>22</v>
      </c>
      <c r="F2514" s="2">
        <v>44539</v>
      </c>
      <c r="G2514" s="15">
        <f>IF(A2514="2020",D2514/Escalation!$F$3,IF('2021 Costs'!A2514="2021",'2021 Costs'!D2514/Escalation!$G$3,'2021 Costs'!D2514/Escalation!$H$3))</f>
        <v>39.607194941187906</v>
      </c>
    </row>
    <row r="2515" spans="1:7" x14ac:dyDescent="0.25">
      <c r="A2515" t="s">
        <v>3</v>
      </c>
      <c r="B2515" t="s">
        <v>10</v>
      </c>
      <c r="C2515" t="s">
        <v>4</v>
      </c>
      <c r="D2515" s="15">
        <v>7.74</v>
      </c>
      <c r="E2515" t="s">
        <v>22</v>
      </c>
      <c r="F2515" s="2">
        <v>44539</v>
      </c>
      <c r="G2515" s="15">
        <f>IF(A2515="2020",D2515/Escalation!$F$3,IF('2021 Costs'!A2515="2021",'2021 Costs'!D2515/Escalation!$G$3,'2021 Costs'!D2515/Escalation!$H$3))</f>
        <v>8.0822485854150905</v>
      </c>
    </row>
    <row r="2516" spans="1:7" x14ac:dyDescent="0.25">
      <c r="A2516" t="s">
        <v>3</v>
      </c>
      <c r="B2516" t="s">
        <v>10</v>
      </c>
      <c r="C2516" t="s">
        <v>4</v>
      </c>
      <c r="D2516" s="15">
        <v>16904.37</v>
      </c>
      <c r="E2516" t="s">
        <v>22</v>
      </c>
      <c r="F2516" s="2">
        <v>44539</v>
      </c>
      <c r="G2516" s="15">
        <f>IF(A2516="2020",D2516/Escalation!$F$3,IF('2021 Costs'!A2516="2021",'2021 Costs'!D2516/Escalation!$G$3,'2021 Costs'!D2516/Escalation!$H$3))</f>
        <v>17651.850196360891</v>
      </c>
    </row>
    <row r="2517" spans="1:7" x14ac:dyDescent="0.25">
      <c r="A2517" t="s">
        <v>3</v>
      </c>
      <c r="B2517" t="s">
        <v>10</v>
      </c>
      <c r="C2517" t="s">
        <v>4</v>
      </c>
      <c r="D2517" s="15">
        <v>3449.62</v>
      </c>
      <c r="E2517" t="s">
        <v>22</v>
      </c>
      <c r="F2517" s="2">
        <v>44539</v>
      </c>
      <c r="G2517" s="15">
        <f>IF(A2517="2020",D2517/Escalation!$F$3,IF('2021 Costs'!A2517="2021",'2021 Costs'!D2517/Escalation!$G$3,'2021 Costs'!D2517/Escalation!$H$3))</f>
        <v>3602.1558611394839</v>
      </c>
    </row>
    <row r="2518" spans="1:7" x14ac:dyDescent="0.25">
      <c r="A2518" t="s">
        <v>3</v>
      </c>
      <c r="B2518" t="s">
        <v>10</v>
      </c>
      <c r="C2518" t="s">
        <v>4</v>
      </c>
      <c r="D2518" s="15">
        <v>27097.53</v>
      </c>
      <c r="E2518" t="s">
        <v>22</v>
      </c>
      <c r="F2518" s="2">
        <v>44539</v>
      </c>
      <c r="G2518" s="15">
        <f>IF(A2518="2020",D2518/Escalation!$F$3,IF('2021 Costs'!A2518="2021",'2021 Costs'!D2518/Escalation!$G$3,'2021 Costs'!D2518/Escalation!$H$3))</f>
        <v>28295.7330117239</v>
      </c>
    </row>
    <row r="2519" spans="1:7" x14ac:dyDescent="0.25">
      <c r="A2519" t="s">
        <v>3</v>
      </c>
      <c r="B2519" t="s">
        <v>10</v>
      </c>
      <c r="C2519" t="s">
        <v>4</v>
      </c>
      <c r="D2519" s="15">
        <v>5529.65</v>
      </c>
      <c r="E2519" t="s">
        <v>22</v>
      </c>
      <c r="F2519" s="2">
        <v>44539</v>
      </c>
      <c r="G2519" s="15">
        <f>IF(A2519="2020",D2519/Escalation!$F$3,IF('2021 Costs'!A2519="2021",'2021 Costs'!D2519/Escalation!$G$3,'2021 Costs'!D2519/Escalation!$H$3))</f>
        <v>5774.1609677442575</v>
      </c>
    </row>
    <row r="2520" spans="1:7" x14ac:dyDescent="0.25">
      <c r="A2520" t="s">
        <v>3</v>
      </c>
      <c r="B2520" t="s">
        <v>10</v>
      </c>
      <c r="C2520" t="s">
        <v>4</v>
      </c>
      <c r="D2520" s="15">
        <v>-686.11</v>
      </c>
      <c r="E2520" t="s">
        <v>22</v>
      </c>
      <c r="F2520" s="2">
        <v>44539</v>
      </c>
      <c r="G2520" s="15">
        <f>IF(A2520="2020",D2520/Escalation!$F$3,IF('2021 Costs'!A2520="2021",'2021 Costs'!D2520/Escalation!$G$3,'2021 Costs'!D2520/Escalation!$H$3))</f>
        <v>-716.4485241523447</v>
      </c>
    </row>
    <row r="2521" spans="1:7" x14ac:dyDescent="0.25">
      <c r="A2521" t="s">
        <v>3</v>
      </c>
      <c r="B2521" t="s">
        <v>10</v>
      </c>
      <c r="C2521" t="s">
        <v>4</v>
      </c>
      <c r="D2521" s="15">
        <v>-3362.23</v>
      </c>
      <c r="E2521" t="s">
        <v>22</v>
      </c>
      <c r="F2521" s="2">
        <v>44539</v>
      </c>
      <c r="G2521" s="15">
        <f>IF(A2521="2020",D2521/Escalation!$F$3,IF('2021 Costs'!A2521="2021",'2021 Costs'!D2521/Escalation!$G$3,'2021 Costs'!D2521/Escalation!$H$3))</f>
        <v>-3510.901635832065</v>
      </c>
    </row>
    <row r="2522" spans="1:7" x14ac:dyDescent="0.25">
      <c r="A2522" t="s">
        <v>6</v>
      </c>
      <c r="B2522" t="s">
        <v>10</v>
      </c>
      <c r="C2522" t="s">
        <v>4</v>
      </c>
      <c r="D2522" s="15">
        <v>14.57</v>
      </c>
      <c r="E2522" t="s">
        <v>22</v>
      </c>
      <c r="F2522" s="2">
        <v>44539</v>
      </c>
      <c r="G2522" s="15">
        <f>IF(A2522="2020",D2522/Escalation!$F$3,IF('2021 Costs'!A2522="2021",'2021 Costs'!D2522/Escalation!$G$3,'2021 Costs'!D2522/Escalation!$H$3))</f>
        <v>14.57</v>
      </c>
    </row>
    <row r="2523" spans="1:7" x14ac:dyDescent="0.25">
      <c r="A2523" t="s">
        <v>6</v>
      </c>
      <c r="B2523" t="s">
        <v>10</v>
      </c>
      <c r="C2523" t="s">
        <v>4</v>
      </c>
      <c r="D2523" s="15">
        <v>71.349999999999994</v>
      </c>
      <c r="E2523" t="s">
        <v>22</v>
      </c>
      <c r="F2523" s="2">
        <v>44539</v>
      </c>
      <c r="G2523" s="15">
        <f>IF(A2523="2020",D2523/Escalation!$F$3,IF('2021 Costs'!A2523="2021",'2021 Costs'!D2523/Escalation!$G$3,'2021 Costs'!D2523/Escalation!$H$3))</f>
        <v>71.349999999999994</v>
      </c>
    </row>
    <row r="2524" spans="1:7" x14ac:dyDescent="0.25">
      <c r="A2524" t="s">
        <v>6</v>
      </c>
      <c r="B2524" t="s">
        <v>10</v>
      </c>
      <c r="C2524" t="s">
        <v>4</v>
      </c>
      <c r="D2524" s="15">
        <v>44.01</v>
      </c>
      <c r="E2524" t="s">
        <v>22</v>
      </c>
      <c r="F2524" s="2">
        <v>44539</v>
      </c>
      <c r="G2524" s="15">
        <f>IF(A2524="2020",D2524/Escalation!$F$3,IF('2021 Costs'!A2524="2021",'2021 Costs'!D2524/Escalation!$G$3,'2021 Costs'!D2524/Escalation!$H$3))</f>
        <v>44.01</v>
      </c>
    </row>
    <row r="2525" spans="1:7" x14ac:dyDescent="0.25">
      <c r="A2525" t="s">
        <v>6</v>
      </c>
      <c r="B2525" t="s">
        <v>10</v>
      </c>
      <c r="C2525" t="s">
        <v>4</v>
      </c>
      <c r="D2525" s="15">
        <v>8.98</v>
      </c>
      <c r="E2525" t="s">
        <v>22</v>
      </c>
      <c r="F2525" s="2">
        <v>44539</v>
      </c>
      <c r="G2525" s="15">
        <f>IF(A2525="2020",D2525/Escalation!$F$3,IF('2021 Costs'!A2525="2021",'2021 Costs'!D2525/Escalation!$G$3,'2021 Costs'!D2525/Escalation!$H$3))</f>
        <v>8.98</v>
      </c>
    </row>
    <row r="2526" spans="1:7" x14ac:dyDescent="0.25">
      <c r="A2526" t="s">
        <v>6</v>
      </c>
      <c r="B2526" t="s">
        <v>10</v>
      </c>
      <c r="C2526" t="s">
        <v>4</v>
      </c>
      <c r="D2526" s="15">
        <v>-1089.9100000000001</v>
      </c>
      <c r="E2526" t="s">
        <v>22</v>
      </c>
      <c r="F2526" s="2">
        <v>44539</v>
      </c>
      <c r="G2526" s="15">
        <f>IF(A2526="2020",D2526/Escalation!$F$3,IF('2021 Costs'!A2526="2021",'2021 Costs'!D2526/Escalation!$G$3,'2021 Costs'!D2526/Escalation!$H$3))</f>
        <v>-1089.9100000000001</v>
      </c>
    </row>
    <row r="2527" spans="1:7" x14ac:dyDescent="0.25">
      <c r="A2527" t="s">
        <v>6</v>
      </c>
      <c r="B2527" t="s">
        <v>10</v>
      </c>
      <c r="C2527" t="s">
        <v>4</v>
      </c>
      <c r="D2527" s="15">
        <v>1121.92</v>
      </c>
      <c r="E2527" t="s">
        <v>22</v>
      </c>
      <c r="F2527" s="2">
        <v>44539</v>
      </c>
      <c r="G2527" s="15">
        <f>IF(A2527="2020",D2527/Escalation!$F$3,IF('2021 Costs'!A2527="2021",'2021 Costs'!D2527/Escalation!$G$3,'2021 Costs'!D2527/Escalation!$H$3))</f>
        <v>1121.92</v>
      </c>
    </row>
    <row r="2528" spans="1:7" x14ac:dyDescent="0.25">
      <c r="A2528" t="s">
        <v>6</v>
      </c>
      <c r="B2528" t="s">
        <v>10</v>
      </c>
      <c r="C2528" t="s">
        <v>4</v>
      </c>
      <c r="D2528" s="15">
        <v>-367.71</v>
      </c>
      <c r="E2528" t="s">
        <v>22</v>
      </c>
      <c r="F2528" s="2">
        <v>44539</v>
      </c>
      <c r="G2528" s="15">
        <f>IF(A2528="2020",D2528/Escalation!$F$3,IF('2021 Costs'!A2528="2021",'2021 Costs'!D2528/Escalation!$G$3,'2021 Costs'!D2528/Escalation!$H$3))</f>
        <v>-367.71</v>
      </c>
    </row>
    <row r="2529" spans="1:7" x14ac:dyDescent="0.25">
      <c r="A2529" t="s">
        <v>6</v>
      </c>
      <c r="B2529" t="s">
        <v>10</v>
      </c>
      <c r="C2529" t="s">
        <v>4</v>
      </c>
      <c r="D2529" s="15">
        <v>367.71</v>
      </c>
      <c r="E2529" t="s">
        <v>22</v>
      </c>
      <c r="F2529" s="2">
        <v>44539</v>
      </c>
      <c r="G2529" s="15">
        <f>IF(A2529="2020",D2529/Escalation!$F$3,IF('2021 Costs'!A2529="2021",'2021 Costs'!D2529/Escalation!$G$3,'2021 Costs'!D2529/Escalation!$H$3))</f>
        <v>367.71</v>
      </c>
    </row>
    <row r="2530" spans="1:7" x14ac:dyDescent="0.25">
      <c r="A2530" t="s">
        <v>1</v>
      </c>
      <c r="B2530" t="s">
        <v>10</v>
      </c>
      <c r="C2530" t="s">
        <v>4</v>
      </c>
      <c r="D2530" s="15">
        <v>21.58</v>
      </c>
      <c r="E2530" t="s">
        <v>22</v>
      </c>
      <c r="F2530" s="2">
        <v>44539</v>
      </c>
      <c r="G2530" s="15">
        <f>IF(A2530="2020",D2530/Escalation!$F$3,IF('2021 Costs'!A2530="2021",'2021 Costs'!D2530/Escalation!$G$3,'2021 Costs'!D2530/Escalation!$H$3))</f>
        <v>23.605858394926578</v>
      </c>
    </row>
    <row r="2531" spans="1:7" x14ac:dyDescent="0.25">
      <c r="A2531" t="s">
        <v>1</v>
      </c>
      <c r="B2531" t="s">
        <v>10</v>
      </c>
      <c r="C2531" t="s">
        <v>4</v>
      </c>
      <c r="D2531" s="15">
        <v>126.35</v>
      </c>
      <c r="E2531" t="s">
        <v>22</v>
      </c>
      <c r="F2531" s="2">
        <v>44539</v>
      </c>
      <c r="G2531" s="15">
        <f>IF(A2531="2020",D2531/Escalation!$F$3,IF('2021 Costs'!A2531="2021",'2021 Costs'!D2531/Escalation!$G$3,'2021 Costs'!D2531/Escalation!$H$3))</f>
        <v>138.21131641329811</v>
      </c>
    </row>
    <row r="2532" spans="1:7" x14ac:dyDescent="0.25">
      <c r="A2532" t="s">
        <v>1</v>
      </c>
      <c r="B2532" t="s">
        <v>10</v>
      </c>
      <c r="C2532" t="s">
        <v>4</v>
      </c>
      <c r="D2532" s="15">
        <v>275.27999999999997</v>
      </c>
      <c r="E2532" t="s">
        <v>22</v>
      </c>
      <c r="F2532" s="2">
        <v>44539</v>
      </c>
      <c r="G2532" s="15">
        <f>IF(A2532="2020",D2532/Escalation!$F$3,IF('2021 Costs'!A2532="2021",'2021 Costs'!D2532/Escalation!$G$3,'2021 Costs'!D2532/Escalation!$H$3))</f>
        <v>301.12236788486507</v>
      </c>
    </row>
    <row r="2533" spans="1:7" x14ac:dyDescent="0.25">
      <c r="A2533" t="s">
        <v>1</v>
      </c>
      <c r="B2533" t="s">
        <v>10</v>
      </c>
      <c r="C2533" t="s">
        <v>4</v>
      </c>
      <c r="D2533" s="15">
        <v>190.01</v>
      </c>
      <c r="E2533" t="s">
        <v>22</v>
      </c>
      <c r="F2533" s="2">
        <v>44539</v>
      </c>
      <c r="G2533" s="15">
        <f>IF(A2533="2020",D2533/Escalation!$F$3,IF('2021 Costs'!A2533="2021",'2021 Costs'!D2533/Escalation!$G$3,'2021 Costs'!D2533/Escalation!$H$3))</f>
        <v>207.84750480166818</v>
      </c>
    </row>
    <row r="2534" spans="1:7" x14ac:dyDescent="0.25">
      <c r="A2534" t="s">
        <v>1</v>
      </c>
      <c r="B2534" t="s">
        <v>10</v>
      </c>
      <c r="C2534" t="s">
        <v>4</v>
      </c>
      <c r="D2534" s="15">
        <v>190.69</v>
      </c>
      <c r="E2534" t="s">
        <v>22</v>
      </c>
      <c r="F2534" s="2">
        <v>44539</v>
      </c>
      <c r="G2534" s="15">
        <f>IF(A2534="2020",D2534/Escalation!$F$3,IF('2021 Costs'!A2534="2021",'2021 Costs'!D2534/Escalation!$G$3,'2021 Costs'!D2534/Escalation!$H$3))</f>
        <v>208.59134093274096</v>
      </c>
    </row>
    <row r="2535" spans="1:7" x14ac:dyDescent="0.25">
      <c r="A2535" t="s">
        <v>1</v>
      </c>
      <c r="B2535" t="s">
        <v>10</v>
      </c>
      <c r="C2535" t="s">
        <v>4</v>
      </c>
      <c r="D2535" s="15">
        <v>611.54</v>
      </c>
      <c r="E2535" t="s">
        <v>22</v>
      </c>
      <c r="F2535" s="2">
        <v>44539</v>
      </c>
      <c r="G2535" s="15">
        <f>IF(A2535="2020",D2535/Escalation!$F$3,IF('2021 Costs'!A2535="2021",'2021 Costs'!D2535/Escalation!$G$3,'2021 Costs'!D2535/Escalation!$H$3))</f>
        <v>668.94933470034289</v>
      </c>
    </row>
    <row r="2536" spans="1:7" x14ac:dyDescent="0.25">
      <c r="A2536" t="s">
        <v>1</v>
      </c>
      <c r="B2536" t="s">
        <v>10</v>
      </c>
      <c r="C2536" t="s">
        <v>4</v>
      </c>
      <c r="D2536" s="15">
        <v>18.559999999999999</v>
      </c>
      <c r="E2536" t="s">
        <v>22</v>
      </c>
      <c r="F2536" s="2">
        <v>44539</v>
      </c>
      <c r="G2536" s="15">
        <f>IF(A2536="2020",D2536/Escalation!$F$3,IF('2021 Costs'!A2536="2021",'2021 Costs'!D2536/Escalation!$G$3,'2021 Costs'!D2536/Escalation!$H$3))</f>
        <v>20.302350871632868</v>
      </c>
    </row>
    <row r="2537" spans="1:7" x14ac:dyDescent="0.25">
      <c r="A2537" t="s">
        <v>1</v>
      </c>
      <c r="B2537" t="s">
        <v>10</v>
      </c>
      <c r="C2537" t="s">
        <v>4</v>
      </c>
      <c r="D2537" s="15">
        <v>428.47</v>
      </c>
      <c r="E2537" t="s">
        <v>22</v>
      </c>
      <c r="F2537" s="2">
        <v>44539</v>
      </c>
      <c r="G2537" s="15">
        <f>IF(A2537="2020",D2537/Escalation!$F$3,IF('2021 Costs'!A2537="2021",'2021 Costs'!D2537/Escalation!$G$3,'2021 Costs'!D2537/Escalation!$H$3))</f>
        <v>468.69333394227027</v>
      </c>
    </row>
    <row r="2538" spans="1:7" x14ac:dyDescent="0.25">
      <c r="A2538" t="s">
        <v>1</v>
      </c>
      <c r="B2538" t="s">
        <v>10</v>
      </c>
      <c r="C2538" t="s">
        <v>4</v>
      </c>
      <c r="D2538" s="15">
        <v>-1655.33</v>
      </c>
      <c r="E2538" t="s">
        <v>22</v>
      </c>
      <c r="F2538" s="2">
        <v>44539</v>
      </c>
      <c r="G2538" s="15">
        <f>IF(A2538="2020",D2538/Escalation!$F$3,IF('2021 Costs'!A2538="2021",'2021 Costs'!D2538/Escalation!$G$3,'2021 Costs'!D2538/Escalation!$H$3))</f>
        <v>-1810.72685713039</v>
      </c>
    </row>
    <row r="2539" spans="1:7" x14ac:dyDescent="0.25">
      <c r="A2539" t="s">
        <v>3</v>
      </c>
      <c r="B2539" t="s">
        <v>10</v>
      </c>
      <c r="C2539" t="s">
        <v>4</v>
      </c>
      <c r="D2539" s="15">
        <v>32.01</v>
      </c>
      <c r="E2539" t="s">
        <v>22</v>
      </c>
      <c r="F2539" s="2">
        <v>44539</v>
      </c>
      <c r="G2539" s="15">
        <f>IF(A2539="2020",D2539/Escalation!$F$3,IF('2021 Costs'!A2539="2021",'2021 Costs'!D2539/Escalation!$G$3,'2021 Costs'!D2539/Escalation!$H$3))</f>
        <v>33.425423413325198</v>
      </c>
    </row>
    <row r="2540" spans="1:7" x14ac:dyDescent="0.25">
      <c r="A2540" t="s">
        <v>3</v>
      </c>
      <c r="B2540" t="s">
        <v>10</v>
      </c>
      <c r="C2540" t="s">
        <v>4</v>
      </c>
      <c r="D2540" s="15">
        <v>19.420000000000002</v>
      </c>
      <c r="E2540" t="s">
        <v>22</v>
      </c>
      <c r="F2540" s="2">
        <v>44539</v>
      </c>
      <c r="G2540" s="15">
        <f>IF(A2540="2020",D2540/Escalation!$F$3,IF('2021 Costs'!A2540="2021",'2021 Costs'!D2540/Escalation!$G$3,'2021 Costs'!D2540/Escalation!$H$3))</f>
        <v>20.278716734982051</v>
      </c>
    </row>
    <row r="2541" spans="1:7" x14ac:dyDescent="0.25">
      <c r="A2541" t="s">
        <v>3</v>
      </c>
      <c r="B2541" t="s">
        <v>10</v>
      </c>
      <c r="C2541" t="s">
        <v>4</v>
      </c>
      <c r="D2541" s="15">
        <v>6.72</v>
      </c>
      <c r="E2541" t="s">
        <v>22</v>
      </c>
      <c r="F2541" s="2">
        <v>44539</v>
      </c>
      <c r="G2541" s="15">
        <f>IF(A2541="2020",D2541/Escalation!$F$3,IF('2021 Costs'!A2541="2021",'2021 Costs'!D2541/Escalation!$G$3,'2021 Costs'!D2541/Escalation!$H$3))</f>
        <v>7.017146058654963</v>
      </c>
    </row>
    <row r="2542" spans="1:7" x14ac:dyDescent="0.25">
      <c r="A2542" t="s">
        <v>3</v>
      </c>
      <c r="B2542" t="s">
        <v>10</v>
      </c>
      <c r="C2542" t="s">
        <v>4</v>
      </c>
      <c r="D2542" s="15">
        <v>6.92</v>
      </c>
      <c r="E2542" t="s">
        <v>22</v>
      </c>
      <c r="F2542" s="2">
        <v>44539</v>
      </c>
      <c r="G2542" s="15">
        <f>IF(A2542="2020",D2542/Escalation!$F$3,IF('2021 Costs'!A2542="2021",'2021 Costs'!D2542/Escalation!$G$3,'2021 Costs'!D2542/Escalation!$H$3))</f>
        <v>7.2259896913530275</v>
      </c>
    </row>
    <row r="2543" spans="1:7" x14ac:dyDescent="0.25">
      <c r="A2543" t="s">
        <v>3</v>
      </c>
      <c r="B2543" t="s">
        <v>10</v>
      </c>
      <c r="C2543" t="s">
        <v>4</v>
      </c>
      <c r="D2543" s="15">
        <v>15.71</v>
      </c>
      <c r="E2543" t="s">
        <v>22</v>
      </c>
      <c r="F2543" s="2">
        <v>44539</v>
      </c>
      <c r="G2543" s="15">
        <f>IF(A2543="2020",D2543/Escalation!$F$3,IF('2021 Costs'!A2543="2021",'2021 Costs'!D2543/Escalation!$G$3,'2021 Costs'!D2543/Escalation!$H$3))</f>
        <v>16.404667348432959</v>
      </c>
    </row>
    <row r="2544" spans="1:7" x14ac:dyDescent="0.25">
      <c r="A2544" t="s">
        <v>3</v>
      </c>
      <c r="B2544" t="s">
        <v>10</v>
      </c>
      <c r="C2544" t="s">
        <v>4</v>
      </c>
      <c r="D2544" s="15">
        <v>16</v>
      </c>
      <c r="E2544" t="s">
        <v>22</v>
      </c>
      <c r="F2544" s="2">
        <v>44539</v>
      </c>
      <c r="G2544" s="15">
        <f>IF(A2544="2020",D2544/Escalation!$F$3,IF('2021 Costs'!A2544="2021",'2021 Costs'!D2544/Escalation!$G$3,'2021 Costs'!D2544/Escalation!$H$3))</f>
        <v>16.707490615845149</v>
      </c>
    </row>
    <row r="2545" spans="1:7" x14ac:dyDescent="0.25">
      <c r="A2545" t="s">
        <v>3</v>
      </c>
      <c r="B2545" t="s">
        <v>10</v>
      </c>
      <c r="C2545" t="s">
        <v>4</v>
      </c>
      <c r="D2545" s="15">
        <v>130.19</v>
      </c>
      <c r="E2545" t="s">
        <v>22</v>
      </c>
      <c r="F2545" s="2">
        <v>44539</v>
      </c>
      <c r="G2545" s="15">
        <f>IF(A2545="2020",D2545/Escalation!$F$3,IF('2021 Costs'!A2545="2021",'2021 Costs'!D2545/Escalation!$G$3,'2021 Costs'!D2545/Escalation!$H$3))</f>
        <v>135.946762704805</v>
      </c>
    </row>
    <row r="2546" spans="1:7" x14ac:dyDescent="0.25">
      <c r="A2546" t="s">
        <v>3</v>
      </c>
      <c r="B2546" t="s">
        <v>10</v>
      </c>
      <c r="C2546" t="s">
        <v>4</v>
      </c>
      <c r="D2546" s="15">
        <v>76.069999999999993</v>
      </c>
      <c r="E2546" t="s">
        <v>22</v>
      </c>
      <c r="F2546" s="2">
        <v>44539</v>
      </c>
      <c r="G2546" s="15">
        <f>IF(A2546="2020",D2546/Escalation!$F$3,IF('2021 Costs'!A2546="2021",'2021 Costs'!D2546/Escalation!$G$3,'2021 Costs'!D2546/Escalation!$H$3))</f>
        <v>79.433675696708775</v>
      </c>
    </row>
    <row r="2547" spans="1:7" x14ac:dyDescent="0.25">
      <c r="A2547" t="s">
        <v>3</v>
      </c>
      <c r="B2547" t="s">
        <v>10</v>
      </c>
      <c r="C2547" t="s">
        <v>4</v>
      </c>
      <c r="D2547" s="15">
        <v>79.180000000000007</v>
      </c>
      <c r="E2547" t="s">
        <v>22</v>
      </c>
      <c r="F2547" s="2">
        <v>44539</v>
      </c>
      <c r="G2547" s="15">
        <f>IF(A2547="2020",D2547/Escalation!$F$3,IF('2021 Costs'!A2547="2021",'2021 Costs'!D2547/Escalation!$G$3,'2021 Costs'!D2547/Escalation!$H$3))</f>
        <v>82.68119418516369</v>
      </c>
    </row>
    <row r="2548" spans="1:7" x14ac:dyDescent="0.25">
      <c r="A2548" t="s">
        <v>3</v>
      </c>
      <c r="B2548" t="s">
        <v>10</v>
      </c>
      <c r="C2548" t="s">
        <v>4</v>
      </c>
      <c r="D2548" s="15">
        <v>186.25</v>
      </c>
      <c r="E2548" t="s">
        <v>22</v>
      </c>
      <c r="F2548" s="2">
        <v>44539</v>
      </c>
      <c r="G2548" s="15">
        <f>IF(A2548="2020",D2548/Escalation!$F$3,IF('2021 Costs'!A2548="2021",'2021 Costs'!D2548/Escalation!$G$3,'2021 Costs'!D2548/Escalation!$H$3))</f>
        <v>194.48563295007244</v>
      </c>
    </row>
    <row r="2549" spans="1:7" x14ac:dyDescent="0.25">
      <c r="A2549" t="s">
        <v>3</v>
      </c>
      <c r="B2549" t="s">
        <v>10</v>
      </c>
      <c r="C2549" t="s">
        <v>4</v>
      </c>
      <c r="D2549" s="15">
        <v>375.04</v>
      </c>
      <c r="E2549" t="s">
        <v>22</v>
      </c>
      <c r="F2549" s="2">
        <v>44539</v>
      </c>
      <c r="G2549" s="15">
        <f>IF(A2549="2020",D2549/Escalation!$F$3,IF('2021 Costs'!A2549="2021",'2021 Costs'!D2549/Escalation!$G$3,'2021 Costs'!D2549/Escalation!$H$3))</f>
        <v>391.62358003541033</v>
      </c>
    </row>
    <row r="2550" spans="1:7" x14ac:dyDescent="0.25">
      <c r="A2550" t="s">
        <v>3</v>
      </c>
      <c r="B2550" t="s">
        <v>10</v>
      </c>
      <c r="C2550" t="s">
        <v>4</v>
      </c>
      <c r="D2550" s="15">
        <v>228.83</v>
      </c>
      <c r="E2550" t="s">
        <v>22</v>
      </c>
      <c r="F2550" s="2">
        <v>44539</v>
      </c>
      <c r="G2550" s="15">
        <f>IF(A2550="2020",D2550/Escalation!$F$3,IF('2021 Costs'!A2550="2021",'2021 Costs'!D2550/Escalation!$G$3,'2021 Costs'!D2550/Escalation!$H$3))</f>
        <v>238.94844235149037</v>
      </c>
    </row>
    <row r="2551" spans="1:7" x14ac:dyDescent="0.25">
      <c r="A2551" t="s">
        <v>1</v>
      </c>
      <c r="B2551" t="s">
        <v>10</v>
      </c>
      <c r="C2551" t="s">
        <v>4</v>
      </c>
      <c r="D2551" s="15">
        <v>298.89</v>
      </c>
      <c r="E2551" t="s">
        <v>22</v>
      </c>
      <c r="F2551" s="2">
        <v>44539</v>
      </c>
      <c r="G2551" s="15">
        <f>IF(A2551="2020",D2551/Escalation!$F$3,IF('2021 Costs'!A2551="2021",'2021 Costs'!D2551/Escalation!$G$3,'2021 Costs'!D2551/Escalation!$H$3))</f>
        <v>326.94879590637652</v>
      </c>
    </row>
    <row r="2552" spans="1:7" x14ac:dyDescent="0.25">
      <c r="A2552" t="s">
        <v>1</v>
      </c>
      <c r="B2552" t="s">
        <v>10</v>
      </c>
      <c r="C2552" t="s">
        <v>4</v>
      </c>
      <c r="D2552" s="15">
        <v>136.30000000000001</v>
      </c>
      <c r="E2552" t="s">
        <v>22</v>
      </c>
      <c r="F2552" s="2">
        <v>44539</v>
      </c>
      <c r="G2552" s="15">
        <f>IF(A2552="2020",D2552/Escalation!$F$3,IF('2021 Costs'!A2552="2021",'2021 Costs'!D2552/Escalation!$G$3,'2021 Costs'!D2552/Escalation!$H$3))</f>
        <v>149.09538921355391</v>
      </c>
    </row>
    <row r="2553" spans="1:7" x14ac:dyDescent="0.25">
      <c r="A2553" t="s">
        <v>1</v>
      </c>
      <c r="B2553" t="s">
        <v>10</v>
      </c>
      <c r="C2553" t="s">
        <v>4</v>
      </c>
      <c r="D2553" s="15">
        <v>15.66</v>
      </c>
      <c r="E2553" t="s">
        <v>22</v>
      </c>
      <c r="F2553" s="2">
        <v>44539</v>
      </c>
      <c r="G2553" s="15">
        <f>IF(A2553="2020",D2553/Escalation!$F$3,IF('2021 Costs'!A2553="2021",'2021 Costs'!D2553/Escalation!$G$3,'2021 Costs'!D2553/Escalation!$H$3))</f>
        <v>17.130108547940235</v>
      </c>
    </row>
    <row r="2554" spans="1:7" x14ac:dyDescent="0.25">
      <c r="A2554" t="s">
        <v>1</v>
      </c>
      <c r="B2554" t="s">
        <v>10</v>
      </c>
      <c r="C2554" t="s">
        <v>4</v>
      </c>
      <c r="D2554" s="15">
        <v>493.78</v>
      </c>
      <c r="E2554" t="s">
        <v>22</v>
      </c>
      <c r="F2554" s="2">
        <v>44539</v>
      </c>
      <c r="G2554" s="15">
        <f>IF(A2554="2020",D2554/Escalation!$F$3,IF('2021 Costs'!A2554="2021",'2021 Costs'!D2554/Escalation!$G$3,'2021 Costs'!D2554/Escalation!$H$3))</f>
        <v>540.13441882515508</v>
      </c>
    </row>
    <row r="2555" spans="1:7" x14ac:dyDescent="0.25">
      <c r="A2555" t="s">
        <v>1</v>
      </c>
      <c r="B2555" t="s">
        <v>10</v>
      </c>
      <c r="C2555" t="s">
        <v>4</v>
      </c>
      <c r="D2555" s="15">
        <v>56.72</v>
      </c>
      <c r="E2555" t="s">
        <v>22</v>
      </c>
      <c r="F2555" s="2">
        <v>44539</v>
      </c>
      <c r="G2555" s="15">
        <f>IF(A2555="2020",D2555/Escalation!$F$3,IF('2021 Costs'!A2555="2021",'2021 Costs'!D2555/Escalation!$G$3,'2021 Costs'!D2555/Escalation!$H$3))</f>
        <v>62.044684344774588</v>
      </c>
    </row>
    <row r="2556" spans="1:7" x14ac:dyDescent="0.25">
      <c r="A2556" t="s">
        <v>1</v>
      </c>
      <c r="B2556" t="s">
        <v>10</v>
      </c>
      <c r="C2556" t="s">
        <v>4</v>
      </c>
      <c r="D2556" s="15">
        <v>60</v>
      </c>
      <c r="E2556" t="s">
        <v>22</v>
      </c>
      <c r="F2556" s="2">
        <v>44539</v>
      </c>
      <c r="G2556" s="15">
        <f>IF(A2556="2020",D2556/Escalation!$F$3,IF('2021 Costs'!A2556="2021",'2021 Costs'!D2556/Escalation!$G$3,'2021 Costs'!D2556/Escalation!$H$3))</f>
        <v>65.632599800537292</v>
      </c>
    </row>
    <row r="2557" spans="1:7" x14ac:dyDescent="0.25">
      <c r="A2557" t="s">
        <v>1</v>
      </c>
      <c r="B2557" t="s">
        <v>10</v>
      </c>
      <c r="C2557" t="s">
        <v>4</v>
      </c>
      <c r="D2557" s="15">
        <v>6.89</v>
      </c>
      <c r="E2557" t="s">
        <v>22</v>
      </c>
      <c r="F2557" s="2">
        <v>44539</v>
      </c>
      <c r="G2557" s="15">
        <f>IF(A2557="2020",D2557/Escalation!$F$3,IF('2021 Costs'!A2557="2021",'2021 Costs'!D2557/Escalation!$G$3,'2021 Costs'!D2557/Escalation!$H$3))</f>
        <v>7.5368102104283663</v>
      </c>
    </row>
    <row r="2558" spans="1:7" x14ac:dyDescent="0.25">
      <c r="A2558" t="s">
        <v>1</v>
      </c>
      <c r="B2558" t="s">
        <v>10</v>
      </c>
      <c r="C2558" t="s">
        <v>4</v>
      </c>
      <c r="D2558" s="15">
        <v>0.02</v>
      </c>
      <c r="E2558" t="s">
        <v>22</v>
      </c>
      <c r="F2558" s="2">
        <v>44539</v>
      </c>
      <c r="G2558" s="15">
        <f>IF(A2558="2020",D2558/Escalation!$F$3,IF('2021 Costs'!A2558="2021",'2021 Costs'!D2558/Escalation!$G$3,'2021 Costs'!D2558/Escalation!$H$3))</f>
        <v>2.1877533266845765E-2</v>
      </c>
    </row>
    <row r="2559" spans="1:7" x14ac:dyDescent="0.25">
      <c r="A2559" t="s">
        <v>1</v>
      </c>
      <c r="B2559" t="s">
        <v>10</v>
      </c>
      <c r="C2559" t="s">
        <v>4</v>
      </c>
      <c r="D2559" s="15">
        <v>0.16</v>
      </c>
      <c r="E2559" t="s">
        <v>22</v>
      </c>
      <c r="F2559" s="2">
        <v>44539</v>
      </c>
      <c r="G2559" s="15">
        <f>IF(A2559="2020",D2559/Escalation!$F$3,IF('2021 Costs'!A2559="2021",'2021 Costs'!D2559/Escalation!$G$3,'2021 Costs'!D2559/Escalation!$H$3))</f>
        <v>0.17502026613476612</v>
      </c>
    </row>
    <row r="2560" spans="1:7" x14ac:dyDescent="0.25">
      <c r="A2560" t="s">
        <v>1</v>
      </c>
      <c r="B2560" t="s">
        <v>10</v>
      </c>
      <c r="C2560" t="s">
        <v>4</v>
      </c>
      <c r="D2560" s="15">
        <v>0.66</v>
      </c>
      <c r="E2560" t="s">
        <v>22</v>
      </c>
      <c r="F2560" s="2">
        <v>44539</v>
      </c>
      <c r="G2560" s="15">
        <f>IF(A2560="2020",D2560/Escalation!$F$3,IF('2021 Costs'!A2560="2021",'2021 Costs'!D2560/Escalation!$G$3,'2021 Costs'!D2560/Escalation!$H$3))</f>
        <v>0.72195859780591032</v>
      </c>
    </row>
    <row r="2561" spans="1:7" x14ac:dyDescent="0.25">
      <c r="A2561" t="s">
        <v>1</v>
      </c>
      <c r="B2561" t="s">
        <v>10</v>
      </c>
      <c r="C2561" t="s">
        <v>4</v>
      </c>
      <c r="D2561" s="15">
        <v>0.08</v>
      </c>
      <c r="E2561" t="s">
        <v>22</v>
      </c>
      <c r="F2561" s="2">
        <v>44539</v>
      </c>
      <c r="G2561" s="15">
        <f>IF(A2561="2020",D2561/Escalation!$F$3,IF('2021 Costs'!A2561="2021",'2021 Costs'!D2561/Escalation!$G$3,'2021 Costs'!D2561/Escalation!$H$3))</f>
        <v>8.7510133067383061E-2</v>
      </c>
    </row>
    <row r="2562" spans="1:7" x14ac:dyDescent="0.25">
      <c r="A2562" t="s">
        <v>1</v>
      </c>
      <c r="B2562" t="s">
        <v>10</v>
      </c>
      <c r="C2562" t="s">
        <v>4</v>
      </c>
      <c r="D2562" s="15">
        <v>2.15</v>
      </c>
      <c r="E2562" t="s">
        <v>22</v>
      </c>
      <c r="F2562" s="2">
        <v>44539</v>
      </c>
      <c r="G2562" s="15">
        <f>IF(A2562="2020",D2562/Escalation!$F$3,IF('2021 Costs'!A2562="2021",'2021 Costs'!D2562/Escalation!$G$3,'2021 Costs'!D2562/Escalation!$H$3))</f>
        <v>2.3518348261859199</v>
      </c>
    </row>
    <row r="2563" spans="1:7" x14ac:dyDescent="0.25">
      <c r="A2563" t="s">
        <v>1</v>
      </c>
      <c r="B2563" t="s">
        <v>10</v>
      </c>
      <c r="C2563" t="s">
        <v>4</v>
      </c>
      <c r="D2563" s="15">
        <v>0.25</v>
      </c>
      <c r="E2563" t="s">
        <v>22</v>
      </c>
      <c r="F2563" s="2">
        <v>44539</v>
      </c>
      <c r="G2563" s="15">
        <f>IF(A2563="2020",D2563/Escalation!$F$3,IF('2021 Costs'!A2563="2021",'2021 Costs'!D2563/Escalation!$G$3,'2021 Costs'!D2563/Escalation!$H$3))</f>
        <v>0.27346916583557207</v>
      </c>
    </row>
    <row r="2564" spans="1:7" x14ac:dyDescent="0.25">
      <c r="A2564" t="s">
        <v>3</v>
      </c>
      <c r="B2564" t="s">
        <v>10</v>
      </c>
      <c r="C2564" t="s">
        <v>4</v>
      </c>
      <c r="D2564" s="15">
        <v>1.33</v>
      </c>
      <c r="E2564" t="s">
        <v>22</v>
      </c>
      <c r="F2564" s="2">
        <v>44539</v>
      </c>
      <c r="G2564" s="15">
        <f>IF(A2564="2020",D2564/Escalation!$F$3,IF('2021 Costs'!A2564="2021",'2021 Costs'!D2564/Escalation!$G$3,'2021 Costs'!D2564/Escalation!$H$3))</f>
        <v>1.3888101574421281</v>
      </c>
    </row>
    <row r="2565" spans="1:7" x14ac:dyDescent="0.25">
      <c r="A2565" t="s">
        <v>3</v>
      </c>
      <c r="B2565" t="s">
        <v>10</v>
      </c>
      <c r="C2565" t="s">
        <v>4</v>
      </c>
      <c r="D2565" s="15">
        <v>0.15</v>
      </c>
      <c r="E2565" t="s">
        <v>22</v>
      </c>
      <c r="F2565" s="2">
        <v>44539</v>
      </c>
      <c r="G2565" s="15">
        <f>IF(A2565="2020",D2565/Escalation!$F$3,IF('2021 Costs'!A2565="2021",'2021 Costs'!D2565/Escalation!$G$3,'2021 Costs'!D2565/Escalation!$H$3))</f>
        <v>0.15663272452354826</v>
      </c>
    </row>
    <row r="2566" spans="1:7" x14ac:dyDescent="0.25">
      <c r="A2566" t="s">
        <v>3</v>
      </c>
      <c r="B2566" t="s">
        <v>10</v>
      </c>
      <c r="C2566" t="s">
        <v>4</v>
      </c>
      <c r="D2566" s="15">
        <v>427.05</v>
      </c>
      <c r="E2566" t="s">
        <v>22</v>
      </c>
      <c r="F2566" s="2">
        <v>44539</v>
      </c>
      <c r="G2566" s="15">
        <f>IF(A2566="2020",D2566/Escalation!$F$3,IF('2021 Costs'!A2566="2021",'2021 Costs'!D2566/Escalation!$G$3,'2021 Costs'!D2566/Escalation!$H$3))</f>
        <v>445.93336671854195</v>
      </c>
    </row>
    <row r="2567" spans="1:7" x14ac:dyDescent="0.25">
      <c r="A2567" t="s">
        <v>3</v>
      </c>
      <c r="B2567" t="s">
        <v>10</v>
      </c>
      <c r="C2567" t="s">
        <v>4</v>
      </c>
      <c r="D2567" s="15">
        <v>-423.39</v>
      </c>
      <c r="E2567" t="s">
        <v>22</v>
      </c>
      <c r="F2567" s="2">
        <v>44539</v>
      </c>
      <c r="G2567" s="15">
        <f>IF(A2567="2020",D2567/Escalation!$F$3,IF('2021 Costs'!A2567="2021",'2021 Costs'!D2567/Escalation!$G$3,'2021 Costs'!D2567/Escalation!$H$3))</f>
        <v>-442.11152824016733</v>
      </c>
    </row>
    <row r="2568" spans="1:7" x14ac:dyDescent="0.25">
      <c r="A2568" t="s">
        <v>3</v>
      </c>
      <c r="B2568" t="s">
        <v>10</v>
      </c>
      <c r="C2568" t="s">
        <v>4</v>
      </c>
      <c r="D2568" s="15">
        <v>7.0000000000000007E-2</v>
      </c>
      <c r="E2568" t="s">
        <v>22</v>
      </c>
      <c r="F2568" s="2">
        <v>44539</v>
      </c>
      <c r="G2568" s="15">
        <f>IF(A2568="2020",D2568/Escalation!$F$3,IF('2021 Costs'!A2568="2021",'2021 Costs'!D2568/Escalation!$G$3,'2021 Costs'!D2568/Escalation!$H$3))</f>
        <v>7.309527144432254E-2</v>
      </c>
    </row>
    <row r="2569" spans="1:7" x14ac:dyDescent="0.25">
      <c r="A2569" t="s">
        <v>3</v>
      </c>
      <c r="B2569" t="s">
        <v>10</v>
      </c>
      <c r="C2569" t="s">
        <v>4</v>
      </c>
      <c r="D2569" s="15">
        <v>0.33</v>
      </c>
      <c r="E2569" t="s">
        <v>22</v>
      </c>
      <c r="F2569" s="2">
        <v>44539</v>
      </c>
      <c r="G2569" s="15">
        <f>IF(A2569="2020",D2569/Escalation!$F$3,IF('2021 Costs'!A2569="2021",'2021 Costs'!D2569/Escalation!$G$3,'2021 Costs'!D2569/Escalation!$H$3))</f>
        <v>0.34459199395180623</v>
      </c>
    </row>
    <row r="2570" spans="1:7" x14ac:dyDescent="0.25">
      <c r="A2570" t="s">
        <v>3</v>
      </c>
      <c r="B2570" t="s">
        <v>10</v>
      </c>
      <c r="C2570" t="s">
        <v>4</v>
      </c>
      <c r="D2570" s="15">
        <v>4.17</v>
      </c>
      <c r="E2570" t="s">
        <v>22</v>
      </c>
      <c r="F2570" s="2">
        <v>44539</v>
      </c>
      <c r="G2570" s="15">
        <f>IF(A2570="2020",D2570/Escalation!$F$3,IF('2021 Costs'!A2570="2021",'2021 Costs'!D2570/Escalation!$G$3,'2021 Costs'!D2570/Escalation!$H$3))</f>
        <v>4.354389741754642</v>
      </c>
    </row>
    <row r="2571" spans="1:7" x14ac:dyDescent="0.25">
      <c r="A2571" t="s">
        <v>3</v>
      </c>
      <c r="B2571" t="s">
        <v>10</v>
      </c>
      <c r="C2571" t="s">
        <v>4</v>
      </c>
      <c r="D2571" s="15">
        <v>20.420000000000002</v>
      </c>
      <c r="E2571" t="s">
        <v>22</v>
      </c>
      <c r="F2571" s="2">
        <v>44539</v>
      </c>
      <c r="G2571" s="15">
        <f>IF(A2571="2020",D2571/Escalation!$F$3,IF('2021 Costs'!A2571="2021",'2021 Costs'!D2571/Escalation!$G$3,'2021 Costs'!D2571/Escalation!$H$3))</f>
        <v>21.322934898472376</v>
      </c>
    </row>
    <row r="2572" spans="1:7" x14ac:dyDescent="0.25">
      <c r="A2572" t="s">
        <v>3</v>
      </c>
      <c r="B2572" t="s">
        <v>10</v>
      </c>
      <c r="C2572" t="s">
        <v>4</v>
      </c>
      <c r="D2572" s="15">
        <v>4.67</v>
      </c>
      <c r="E2572" t="s">
        <v>22</v>
      </c>
      <c r="F2572" s="2">
        <v>44539</v>
      </c>
      <c r="G2572" s="15">
        <f>IF(A2572="2020",D2572/Escalation!$F$3,IF('2021 Costs'!A2572="2021",'2021 Costs'!D2572/Escalation!$G$3,'2021 Costs'!D2572/Escalation!$H$3))</f>
        <v>4.8764988234998032</v>
      </c>
    </row>
    <row r="2573" spans="1:7" x14ac:dyDescent="0.25">
      <c r="A2573" t="s">
        <v>3</v>
      </c>
      <c r="B2573" t="s">
        <v>10</v>
      </c>
      <c r="C2573" t="s">
        <v>4</v>
      </c>
      <c r="D2573" s="15">
        <v>0.95</v>
      </c>
      <c r="E2573" t="s">
        <v>22</v>
      </c>
      <c r="F2573" s="2">
        <v>44539</v>
      </c>
      <c r="G2573" s="15">
        <f>IF(A2573="2020",D2573/Escalation!$F$3,IF('2021 Costs'!A2573="2021",'2021 Costs'!D2573/Escalation!$G$3,'2021 Costs'!D2573/Escalation!$H$3))</f>
        <v>0.99200725531580569</v>
      </c>
    </row>
    <row r="2574" spans="1:7" x14ac:dyDescent="0.25">
      <c r="A2574" t="s">
        <v>3</v>
      </c>
      <c r="B2574" t="s">
        <v>10</v>
      </c>
      <c r="C2574" t="s">
        <v>4</v>
      </c>
      <c r="D2574" s="15">
        <v>9.81</v>
      </c>
      <c r="E2574" t="s">
        <v>22</v>
      </c>
      <c r="F2574" s="2">
        <v>44539</v>
      </c>
      <c r="G2574" s="15">
        <f>IF(A2574="2020",D2574/Escalation!$F$3,IF('2021 Costs'!A2574="2021",'2021 Costs'!D2574/Escalation!$G$3,'2021 Costs'!D2574/Escalation!$H$3))</f>
        <v>10.243780183840057</v>
      </c>
    </row>
    <row r="2575" spans="1:7" x14ac:dyDescent="0.25">
      <c r="A2575" t="s">
        <v>3</v>
      </c>
      <c r="B2575" t="s">
        <v>10</v>
      </c>
      <c r="C2575" t="s">
        <v>4</v>
      </c>
      <c r="D2575" s="15">
        <v>2</v>
      </c>
      <c r="E2575" t="s">
        <v>22</v>
      </c>
      <c r="F2575" s="2">
        <v>44539</v>
      </c>
      <c r="G2575" s="15">
        <f>IF(A2575="2020",D2575/Escalation!$F$3,IF('2021 Costs'!A2575="2021",'2021 Costs'!D2575/Escalation!$G$3,'2021 Costs'!D2575/Escalation!$H$3))</f>
        <v>2.0884363269806436</v>
      </c>
    </row>
    <row r="2576" spans="1:7" x14ac:dyDescent="0.25">
      <c r="A2576" t="s">
        <v>3</v>
      </c>
      <c r="B2576" t="s">
        <v>10</v>
      </c>
      <c r="C2576" t="s">
        <v>4</v>
      </c>
      <c r="D2576" s="15">
        <v>0.35</v>
      </c>
      <c r="E2576" t="s">
        <v>22</v>
      </c>
      <c r="F2576" s="2">
        <v>44539</v>
      </c>
      <c r="G2576" s="15">
        <f>IF(A2576="2020",D2576/Escalation!$F$3,IF('2021 Costs'!A2576="2021",'2021 Costs'!D2576/Escalation!$G$3,'2021 Costs'!D2576/Escalation!$H$3))</f>
        <v>0.36547635722161265</v>
      </c>
    </row>
    <row r="2577" spans="1:7" x14ac:dyDescent="0.25">
      <c r="A2577" t="s">
        <v>3</v>
      </c>
      <c r="B2577" t="s">
        <v>10</v>
      </c>
      <c r="C2577" t="s">
        <v>4</v>
      </c>
      <c r="D2577" s="15">
        <v>1.72</v>
      </c>
      <c r="E2577" t="s">
        <v>22</v>
      </c>
      <c r="F2577" s="2">
        <v>44539</v>
      </c>
      <c r="G2577" s="15">
        <f>IF(A2577="2020",D2577/Escalation!$F$3,IF('2021 Costs'!A2577="2021",'2021 Costs'!D2577/Escalation!$G$3,'2021 Costs'!D2577/Escalation!$H$3))</f>
        <v>1.7960552412033535</v>
      </c>
    </row>
    <row r="2578" spans="1:7" x14ac:dyDescent="0.25">
      <c r="A2578" t="s">
        <v>3</v>
      </c>
      <c r="B2578" t="s">
        <v>10</v>
      </c>
      <c r="C2578" t="s">
        <v>4</v>
      </c>
      <c r="D2578" s="15">
        <v>13.32</v>
      </c>
      <c r="E2578" t="s">
        <v>22</v>
      </c>
      <c r="F2578" s="2">
        <v>44539</v>
      </c>
      <c r="G2578" s="15">
        <f>IF(A2578="2020",D2578/Escalation!$F$3,IF('2021 Costs'!A2578="2021",'2021 Costs'!D2578/Escalation!$G$3,'2021 Costs'!D2578/Escalation!$H$3))</f>
        <v>13.908985937691087</v>
      </c>
    </row>
    <row r="2579" spans="1:7" x14ac:dyDescent="0.25">
      <c r="A2579" t="s">
        <v>3</v>
      </c>
      <c r="B2579" t="s">
        <v>10</v>
      </c>
      <c r="C2579" t="s">
        <v>4</v>
      </c>
      <c r="D2579" s="15">
        <v>2.72</v>
      </c>
      <c r="E2579" t="s">
        <v>22</v>
      </c>
      <c r="F2579" s="2">
        <v>44539</v>
      </c>
      <c r="G2579" s="15">
        <f>IF(A2579="2020",D2579/Escalation!$F$3,IF('2021 Costs'!A2579="2021",'2021 Costs'!D2579/Escalation!$G$3,'2021 Costs'!D2579/Escalation!$H$3))</f>
        <v>2.8402734046936757</v>
      </c>
    </row>
    <row r="2580" spans="1:7" x14ac:dyDescent="0.25">
      <c r="A2580" t="s">
        <v>3</v>
      </c>
      <c r="B2580" t="s">
        <v>10</v>
      </c>
      <c r="C2580" t="s">
        <v>4</v>
      </c>
      <c r="D2580" s="15">
        <v>2.0699999999999998</v>
      </c>
      <c r="E2580" t="s">
        <v>22</v>
      </c>
      <c r="F2580" s="2">
        <v>44539</v>
      </c>
      <c r="G2580" s="15">
        <f>IF(A2580="2020",D2580/Escalation!$F$3,IF('2021 Costs'!A2580="2021",'2021 Costs'!D2580/Escalation!$G$3,'2021 Costs'!D2580/Escalation!$H$3))</f>
        <v>2.1615315984249661</v>
      </c>
    </row>
    <row r="2581" spans="1:7" x14ac:dyDescent="0.25">
      <c r="A2581" t="s">
        <v>3</v>
      </c>
      <c r="B2581" t="s">
        <v>10</v>
      </c>
      <c r="C2581" t="s">
        <v>4</v>
      </c>
      <c r="D2581" s="15">
        <v>10.16</v>
      </c>
      <c r="E2581" t="s">
        <v>22</v>
      </c>
      <c r="F2581" s="2">
        <v>44539</v>
      </c>
      <c r="G2581" s="15">
        <f>IF(A2581="2020",D2581/Escalation!$F$3,IF('2021 Costs'!A2581="2021",'2021 Costs'!D2581/Escalation!$G$3,'2021 Costs'!D2581/Escalation!$H$3))</f>
        <v>10.60925654106167</v>
      </c>
    </row>
    <row r="2582" spans="1:7" x14ac:dyDescent="0.25">
      <c r="A2582" t="s">
        <v>3</v>
      </c>
      <c r="B2582" t="s">
        <v>10</v>
      </c>
      <c r="C2582" t="s">
        <v>4</v>
      </c>
      <c r="D2582" s="15">
        <v>175.6</v>
      </c>
      <c r="E2582" t="s">
        <v>22</v>
      </c>
      <c r="F2582" s="2">
        <v>44539</v>
      </c>
      <c r="G2582" s="15">
        <f>IF(A2582="2020",D2582/Escalation!$F$3,IF('2021 Costs'!A2582="2021",'2021 Costs'!D2582/Escalation!$G$3,'2021 Costs'!D2582/Escalation!$H$3))</f>
        <v>183.36470950890052</v>
      </c>
    </row>
    <row r="2583" spans="1:7" x14ac:dyDescent="0.25">
      <c r="A2583" t="s">
        <v>3</v>
      </c>
      <c r="B2583" t="s">
        <v>10</v>
      </c>
      <c r="C2583" t="s">
        <v>4</v>
      </c>
      <c r="D2583" s="15">
        <v>154.88</v>
      </c>
      <c r="E2583" t="s">
        <v>22</v>
      </c>
      <c r="F2583" s="2">
        <v>44539</v>
      </c>
      <c r="G2583" s="15">
        <f>IF(A2583="2020",D2583/Escalation!$F$3,IF('2021 Costs'!A2583="2021",'2021 Costs'!D2583/Escalation!$G$3,'2021 Costs'!D2583/Escalation!$H$3))</f>
        <v>161.72850916138106</v>
      </c>
    </row>
    <row r="2584" spans="1:7" x14ac:dyDescent="0.25">
      <c r="A2584" t="s">
        <v>3</v>
      </c>
      <c r="B2584" t="s">
        <v>10</v>
      </c>
      <c r="C2584" t="s">
        <v>4</v>
      </c>
      <c r="D2584" s="15">
        <v>205.61</v>
      </c>
      <c r="E2584" t="s">
        <v>22</v>
      </c>
      <c r="F2584" s="2">
        <v>44539</v>
      </c>
      <c r="G2584" s="15">
        <f>IF(A2584="2020",D2584/Escalation!$F$3,IF('2021 Costs'!A2584="2021",'2021 Costs'!D2584/Escalation!$G$3,'2021 Costs'!D2584/Escalation!$H$3))</f>
        <v>214.7016965952451</v>
      </c>
    </row>
    <row r="2585" spans="1:7" x14ac:dyDescent="0.25">
      <c r="A2585" t="s">
        <v>3</v>
      </c>
      <c r="B2585" t="s">
        <v>10</v>
      </c>
      <c r="C2585" t="s">
        <v>4</v>
      </c>
      <c r="D2585" s="15">
        <v>124.68</v>
      </c>
      <c r="E2585" t="s">
        <v>22</v>
      </c>
      <c r="F2585" s="2">
        <v>44539</v>
      </c>
      <c r="G2585" s="15">
        <f>IF(A2585="2020",D2585/Escalation!$F$3,IF('2021 Costs'!A2585="2021",'2021 Costs'!D2585/Escalation!$G$3,'2021 Costs'!D2585/Escalation!$H$3))</f>
        <v>130.19312062397333</v>
      </c>
    </row>
    <row r="2586" spans="1:7" x14ac:dyDescent="0.25">
      <c r="A2586" t="s">
        <v>3</v>
      </c>
      <c r="B2586" t="s">
        <v>10</v>
      </c>
      <c r="C2586" t="s">
        <v>4</v>
      </c>
      <c r="D2586" s="15">
        <v>0.66</v>
      </c>
      <c r="E2586" t="s">
        <v>22</v>
      </c>
      <c r="F2586" s="2">
        <v>44539</v>
      </c>
      <c r="G2586" s="15">
        <f>IF(A2586="2020",D2586/Escalation!$F$3,IF('2021 Costs'!A2586="2021",'2021 Costs'!D2586/Escalation!$G$3,'2021 Costs'!D2586/Escalation!$H$3))</f>
        <v>0.68918398790361246</v>
      </c>
    </row>
    <row r="2587" spans="1:7" x14ac:dyDescent="0.25">
      <c r="A2587" t="s">
        <v>3</v>
      </c>
      <c r="B2587" t="s">
        <v>10</v>
      </c>
      <c r="C2587" t="s">
        <v>4</v>
      </c>
      <c r="D2587" s="15">
        <v>0.13</v>
      </c>
      <c r="E2587" t="s">
        <v>22</v>
      </c>
      <c r="F2587" s="2">
        <v>44539</v>
      </c>
      <c r="G2587" s="15">
        <f>IF(A2587="2020",D2587/Escalation!$F$3,IF('2021 Costs'!A2587="2021",'2021 Costs'!D2587/Escalation!$G$3,'2021 Costs'!D2587/Escalation!$H$3))</f>
        <v>0.13574836125374184</v>
      </c>
    </row>
    <row r="2588" spans="1:7" x14ac:dyDescent="0.25">
      <c r="A2588" t="s">
        <v>6</v>
      </c>
      <c r="B2588" t="s">
        <v>10</v>
      </c>
      <c r="C2588" t="s">
        <v>4</v>
      </c>
      <c r="D2588" s="15">
        <v>0.41</v>
      </c>
      <c r="E2588" t="s">
        <v>22</v>
      </c>
      <c r="F2588" s="2">
        <v>44539</v>
      </c>
      <c r="G2588" s="15">
        <f>IF(A2588="2020",D2588/Escalation!$F$3,IF('2021 Costs'!A2588="2021",'2021 Costs'!D2588/Escalation!$G$3,'2021 Costs'!D2588/Escalation!$H$3))</f>
        <v>0.41</v>
      </c>
    </row>
    <row r="2589" spans="1:7" x14ac:dyDescent="0.25">
      <c r="A2589" t="s">
        <v>6</v>
      </c>
      <c r="B2589" t="s">
        <v>10</v>
      </c>
      <c r="C2589" t="s">
        <v>4</v>
      </c>
      <c r="D2589" s="15">
        <v>2.0099999999999998</v>
      </c>
      <c r="E2589" t="s">
        <v>22</v>
      </c>
      <c r="F2589" s="2">
        <v>44539</v>
      </c>
      <c r="G2589" s="15">
        <f>IF(A2589="2020",D2589/Escalation!$F$3,IF('2021 Costs'!A2589="2021",'2021 Costs'!D2589/Escalation!$G$3,'2021 Costs'!D2589/Escalation!$H$3))</f>
        <v>2.0099999999999998</v>
      </c>
    </row>
    <row r="2590" spans="1:7" x14ac:dyDescent="0.25">
      <c r="A2590" t="s">
        <v>6</v>
      </c>
      <c r="B2590" t="s">
        <v>10</v>
      </c>
      <c r="C2590" t="s">
        <v>4</v>
      </c>
      <c r="D2590" s="15">
        <v>0.89</v>
      </c>
      <c r="E2590" t="s">
        <v>22</v>
      </c>
      <c r="F2590" s="2">
        <v>44539</v>
      </c>
      <c r="G2590" s="15">
        <f>IF(A2590="2020",D2590/Escalation!$F$3,IF('2021 Costs'!A2590="2021",'2021 Costs'!D2590/Escalation!$G$3,'2021 Costs'!D2590/Escalation!$H$3))</f>
        <v>0.89</v>
      </c>
    </row>
    <row r="2591" spans="1:7" x14ac:dyDescent="0.25">
      <c r="A2591" t="s">
        <v>6</v>
      </c>
      <c r="B2591" t="s">
        <v>10</v>
      </c>
      <c r="C2591" t="s">
        <v>4</v>
      </c>
      <c r="D2591" s="15">
        <v>4.38</v>
      </c>
      <c r="E2591" t="s">
        <v>22</v>
      </c>
      <c r="F2591" s="2">
        <v>44539</v>
      </c>
      <c r="G2591" s="15">
        <f>IF(A2591="2020",D2591/Escalation!$F$3,IF('2021 Costs'!A2591="2021",'2021 Costs'!D2591/Escalation!$G$3,'2021 Costs'!D2591/Escalation!$H$3))</f>
        <v>4.38</v>
      </c>
    </row>
    <row r="2592" spans="1:7" x14ac:dyDescent="0.25">
      <c r="A2592" t="s">
        <v>6</v>
      </c>
      <c r="B2592" t="s">
        <v>10</v>
      </c>
      <c r="C2592" t="s">
        <v>4</v>
      </c>
      <c r="D2592" s="15">
        <v>7.3</v>
      </c>
      <c r="E2592" t="s">
        <v>22</v>
      </c>
      <c r="F2592" s="2">
        <v>44539</v>
      </c>
      <c r="G2592" s="15">
        <f>IF(A2592="2020",D2592/Escalation!$F$3,IF('2021 Costs'!A2592="2021",'2021 Costs'!D2592/Escalation!$G$3,'2021 Costs'!D2592/Escalation!$H$3))</f>
        <v>7.3</v>
      </c>
    </row>
    <row r="2593" spans="1:7" x14ac:dyDescent="0.25">
      <c r="A2593" t="s">
        <v>6</v>
      </c>
      <c r="B2593" t="s">
        <v>10</v>
      </c>
      <c r="C2593" t="s">
        <v>4</v>
      </c>
      <c r="D2593" s="15">
        <v>1.49</v>
      </c>
      <c r="E2593" t="s">
        <v>22</v>
      </c>
      <c r="F2593" s="2">
        <v>44539</v>
      </c>
      <c r="G2593" s="15">
        <f>IF(A2593="2020",D2593/Escalation!$F$3,IF('2021 Costs'!A2593="2021",'2021 Costs'!D2593/Escalation!$G$3,'2021 Costs'!D2593/Escalation!$H$3))</f>
        <v>1.49</v>
      </c>
    </row>
    <row r="2594" spans="1:7" x14ac:dyDescent="0.25">
      <c r="A2594" t="s">
        <v>6</v>
      </c>
      <c r="B2594" t="s">
        <v>10</v>
      </c>
      <c r="C2594" t="s">
        <v>4</v>
      </c>
      <c r="D2594" s="15">
        <v>-16.579999999999998</v>
      </c>
      <c r="E2594" t="s">
        <v>22</v>
      </c>
      <c r="F2594" s="2">
        <v>44539</v>
      </c>
      <c r="G2594" s="15">
        <f>IF(A2594="2020",D2594/Escalation!$F$3,IF('2021 Costs'!A2594="2021",'2021 Costs'!D2594/Escalation!$G$3,'2021 Costs'!D2594/Escalation!$H$3))</f>
        <v>-16.579999999999998</v>
      </c>
    </row>
    <row r="2595" spans="1:7" x14ac:dyDescent="0.25">
      <c r="A2595" t="s">
        <v>6</v>
      </c>
      <c r="B2595" t="s">
        <v>10</v>
      </c>
      <c r="C2595" t="s">
        <v>4</v>
      </c>
      <c r="D2595" s="15">
        <v>36.68</v>
      </c>
      <c r="E2595" t="s">
        <v>22</v>
      </c>
      <c r="F2595" s="2">
        <v>44539</v>
      </c>
      <c r="G2595" s="15">
        <f>IF(A2595="2020",D2595/Escalation!$F$3,IF('2021 Costs'!A2595="2021",'2021 Costs'!D2595/Escalation!$G$3,'2021 Costs'!D2595/Escalation!$H$3))</f>
        <v>36.68</v>
      </c>
    </row>
    <row r="2596" spans="1:7" x14ac:dyDescent="0.25">
      <c r="A2596" t="s">
        <v>6</v>
      </c>
      <c r="B2596" t="s">
        <v>10</v>
      </c>
      <c r="C2596" t="s">
        <v>4</v>
      </c>
      <c r="D2596" s="15">
        <v>7.01</v>
      </c>
      <c r="E2596" t="s">
        <v>22</v>
      </c>
      <c r="F2596" s="2">
        <v>44539</v>
      </c>
      <c r="G2596" s="15">
        <f>IF(A2596="2020",D2596/Escalation!$F$3,IF('2021 Costs'!A2596="2021",'2021 Costs'!D2596/Escalation!$G$3,'2021 Costs'!D2596/Escalation!$H$3))</f>
        <v>7.01</v>
      </c>
    </row>
    <row r="2597" spans="1:7" x14ac:dyDescent="0.25">
      <c r="A2597" t="s">
        <v>6</v>
      </c>
      <c r="B2597" t="s">
        <v>10</v>
      </c>
      <c r="C2597" t="s">
        <v>4</v>
      </c>
      <c r="D2597" s="15">
        <v>-7.01</v>
      </c>
      <c r="E2597" t="s">
        <v>22</v>
      </c>
      <c r="F2597" s="2">
        <v>44539</v>
      </c>
      <c r="G2597" s="15">
        <f>IF(A2597="2020",D2597/Escalation!$F$3,IF('2021 Costs'!A2597="2021",'2021 Costs'!D2597/Escalation!$G$3,'2021 Costs'!D2597/Escalation!$H$3))</f>
        <v>-7.01</v>
      </c>
    </row>
    <row r="2598" spans="1:7" x14ac:dyDescent="0.25">
      <c r="A2598" t="s">
        <v>6</v>
      </c>
      <c r="B2598" t="s">
        <v>10</v>
      </c>
      <c r="C2598" t="s">
        <v>4</v>
      </c>
      <c r="D2598" s="15">
        <v>0.49</v>
      </c>
      <c r="E2598" t="s">
        <v>22</v>
      </c>
      <c r="F2598" s="2">
        <v>44539</v>
      </c>
      <c r="G2598" s="15">
        <f>IF(A2598="2020",D2598/Escalation!$F$3,IF('2021 Costs'!A2598="2021",'2021 Costs'!D2598/Escalation!$G$3,'2021 Costs'!D2598/Escalation!$H$3))</f>
        <v>0.49</v>
      </c>
    </row>
    <row r="2599" spans="1:7" x14ac:dyDescent="0.25">
      <c r="A2599" t="s">
        <v>6</v>
      </c>
      <c r="B2599" t="s">
        <v>10</v>
      </c>
      <c r="C2599" t="s">
        <v>4</v>
      </c>
      <c r="D2599" s="15">
        <v>0.12</v>
      </c>
      <c r="E2599" t="s">
        <v>22</v>
      </c>
      <c r="F2599" s="2">
        <v>44539</v>
      </c>
      <c r="G2599" s="15">
        <f>IF(A2599="2020",D2599/Escalation!$F$3,IF('2021 Costs'!A2599="2021",'2021 Costs'!D2599/Escalation!$G$3,'2021 Costs'!D2599/Escalation!$H$3))</f>
        <v>0.12</v>
      </c>
    </row>
    <row r="2600" spans="1:7" x14ac:dyDescent="0.25">
      <c r="A2600" t="s">
        <v>1</v>
      </c>
      <c r="B2600" t="s">
        <v>10</v>
      </c>
      <c r="C2600" t="s">
        <v>4</v>
      </c>
      <c r="D2600" s="15">
        <v>11.71</v>
      </c>
      <c r="E2600" t="s">
        <v>22</v>
      </c>
      <c r="F2600" s="2">
        <v>44539</v>
      </c>
      <c r="G2600" s="15">
        <f>IF(A2600="2020",D2600/Escalation!$F$3,IF('2021 Costs'!A2600="2021",'2021 Costs'!D2600/Escalation!$G$3,'2021 Costs'!D2600/Escalation!$H$3))</f>
        <v>12.809295727738197</v>
      </c>
    </row>
    <row r="2601" spans="1:7" x14ac:dyDescent="0.25">
      <c r="A2601" t="s">
        <v>1</v>
      </c>
      <c r="B2601" t="s">
        <v>10</v>
      </c>
      <c r="C2601" t="s">
        <v>4</v>
      </c>
      <c r="D2601" s="15">
        <v>1.34</v>
      </c>
      <c r="E2601" t="s">
        <v>22</v>
      </c>
      <c r="F2601" s="2">
        <v>44539</v>
      </c>
      <c r="G2601" s="15">
        <f>IF(A2601="2020",D2601/Escalation!$F$3,IF('2021 Costs'!A2601="2021",'2021 Costs'!D2601/Escalation!$G$3,'2021 Costs'!D2601/Escalation!$H$3))</f>
        <v>1.4657947288786664</v>
      </c>
    </row>
    <row r="2602" spans="1:7" x14ac:dyDescent="0.25">
      <c r="A2602" t="s">
        <v>1</v>
      </c>
      <c r="B2602" t="s">
        <v>10</v>
      </c>
      <c r="C2602" t="s">
        <v>4</v>
      </c>
      <c r="D2602" s="15">
        <v>37.64</v>
      </c>
      <c r="E2602" t="s">
        <v>22</v>
      </c>
      <c r="F2602" s="2">
        <v>44539</v>
      </c>
      <c r="G2602" s="15">
        <f>IF(A2602="2020",D2602/Escalation!$F$3,IF('2021 Costs'!A2602="2021",'2021 Costs'!D2602/Escalation!$G$3,'2021 Costs'!D2602/Escalation!$H$3))</f>
        <v>41.173517608203731</v>
      </c>
    </row>
    <row r="2603" spans="1:7" x14ac:dyDescent="0.25">
      <c r="A2603" t="s">
        <v>1</v>
      </c>
      <c r="B2603" t="s">
        <v>10</v>
      </c>
      <c r="C2603" t="s">
        <v>4</v>
      </c>
      <c r="D2603" s="15">
        <v>4.32</v>
      </c>
      <c r="E2603" t="s">
        <v>22</v>
      </c>
      <c r="F2603" s="2">
        <v>44539</v>
      </c>
      <c r="G2603" s="15">
        <f>IF(A2603="2020",D2603/Escalation!$F$3,IF('2021 Costs'!A2603="2021",'2021 Costs'!D2603/Escalation!$G$3,'2021 Costs'!D2603/Escalation!$H$3))</f>
        <v>4.7255471856386855</v>
      </c>
    </row>
    <row r="2604" spans="1:7" x14ac:dyDescent="0.25">
      <c r="A2604" t="s">
        <v>1</v>
      </c>
      <c r="B2604" t="s">
        <v>10</v>
      </c>
      <c r="C2604" t="s">
        <v>4</v>
      </c>
      <c r="D2604" s="15">
        <v>5.41</v>
      </c>
      <c r="E2604" t="s">
        <v>22</v>
      </c>
      <c r="F2604" s="2">
        <v>44539</v>
      </c>
      <c r="G2604" s="15">
        <f>IF(A2604="2020",D2604/Escalation!$F$3,IF('2021 Costs'!A2604="2021",'2021 Costs'!D2604/Escalation!$G$3,'2021 Costs'!D2604/Escalation!$H$3))</f>
        <v>5.9178727486817797</v>
      </c>
    </row>
    <row r="2605" spans="1:7" x14ac:dyDescent="0.25">
      <c r="A2605" t="s">
        <v>1</v>
      </c>
      <c r="B2605" t="s">
        <v>10</v>
      </c>
      <c r="C2605" t="s">
        <v>4</v>
      </c>
      <c r="D2605" s="15">
        <v>0.62</v>
      </c>
      <c r="E2605" t="s">
        <v>22</v>
      </c>
      <c r="F2605" s="2">
        <v>44539</v>
      </c>
      <c r="G2605" s="15">
        <f>IF(A2605="2020",D2605/Escalation!$F$3,IF('2021 Costs'!A2605="2021",'2021 Costs'!D2605/Escalation!$G$3,'2021 Costs'!D2605/Escalation!$H$3))</f>
        <v>0.67820353127221877</v>
      </c>
    </row>
    <row r="2606" spans="1:7" x14ac:dyDescent="0.25">
      <c r="A2606" t="s">
        <v>1</v>
      </c>
      <c r="B2606" t="s">
        <v>10</v>
      </c>
      <c r="C2606" t="s">
        <v>4</v>
      </c>
      <c r="D2606" s="15">
        <v>0.04</v>
      </c>
      <c r="E2606" t="s">
        <v>22</v>
      </c>
      <c r="F2606" s="2">
        <v>44539</v>
      </c>
      <c r="G2606" s="15">
        <f>IF(A2606="2020",D2606/Escalation!$F$3,IF('2021 Costs'!A2606="2021",'2021 Costs'!D2606/Escalation!$G$3,'2021 Costs'!D2606/Escalation!$H$3))</f>
        <v>4.3755066533691531E-2</v>
      </c>
    </row>
    <row r="2607" spans="1:7" x14ac:dyDescent="0.25">
      <c r="A2607" t="s">
        <v>1</v>
      </c>
      <c r="B2607" t="s">
        <v>10</v>
      </c>
      <c r="C2607" t="s">
        <v>4</v>
      </c>
      <c r="D2607" s="15">
        <v>0.04</v>
      </c>
      <c r="E2607" t="s">
        <v>22</v>
      </c>
      <c r="F2607" s="2">
        <v>44539</v>
      </c>
      <c r="G2607" s="15">
        <f>IF(A2607="2020",D2607/Escalation!$F$3,IF('2021 Costs'!A2607="2021",'2021 Costs'!D2607/Escalation!$G$3,'2021 Costs'!D2607/Escalation!$H$3))</f>
        <v>4.3755066533691531E-2</v>
      </c>
    </row>
    <row r="2608" spans="1:7" x14ac:dyDescent="0.25">
      <c r="A2608" t="s">
        <v>1</v>
      </c>
      <c r="B2608" t="s">
        <v>10</v>
      </c>
      <c r="C2608" t="s">
        <v>4</v>
      </c>
      <c r="D2608" s="15">
        <v>0.02</v>
      </c>
      <c r="E2608" t="s">
        <v>22</v>
      </c>
      <c r="F2608" s="2">
        <v>44539</v>
      </c>
      <c r="G2608" s="15">
        <f>IF(A2608="2020",D2608/Escalation!$F$3,IF('2021 Costs'!A2608="2021",'2021 Costs'!D2608/Escalation!$G$3,'2021 Costs'!D2608/Escalation!$H$3))</f>
        <v>2.1877533266845765E-2</v>
      </c>
    </row>
    <row r="2609" spans="1:7" x14ac:dyDescent="0.25">
      <c r="A2609" t="s">
        <v>1</v>
      </c>
      <c r="B2609" t="s">
        <v>10</v>
      </c>
      <c r="C2609" t="s">
        <v>4</v>
      </c>
      <c r="D2609" s="15">
        <v>0.22</v>
      </c>
      <c r="E2609" t="s">
        <v>22</v>
      </c>
      <c r="F2609" s="2">
        <v>44539</v>
      </c>
      <c r="G2609" s="15">
        <f>IF(A2609="2020",D2609/Escalation!$F$3,IF('2021 Costs'!A2609="2021",'2021 Costs'!D2609/Escalation!$G$3,'2021 Costs'!D2609/Escalation!$H$3))</f>
        <v>0.24065286593530341</v>
      </c>
    </row>
    <row r="2610" spans="1:7" x14ac:dyDescent="0.25">
      <c r="A2610" t="s">
        <v>3</v>
      </c>
      <c r="B2610" t="s">
        <v>10</v>
      </c>
      <c r="C2610" t="s">
        <v>4</v>
      </c>
      <c r="D2610" s="15">
        <v>0.01</v>
      </c>
      <c r="E2610" t="s">
        <v>22</v>
      </c>
      <c r="F2610" s="2">
        <v>44539</v>
      </c>
      <c r="G2610" s="15">
        <f>IF(A2610="2020",D2610/Escalation!$F$3,IF('2021 Costs'!A2610="2021",'2021 Costs'!D2610/Escalation!$G$3,'2021 Costs'!D2610/Escalation!$H$3))</f>
        <v>1.0442181634903219E-2</v>
      </c>
    </row>
    <row r="2611" spans="1:7" x14ac:dyDescent="0.25">
      <c r="A2611" t="s">
        <v>3</v>
      </c>
      <c r="B2611" t="s">
        <v>10</v>
      </c>
      <c r="C2611" t="s">
        <v>4</v>
      </c>
      <c r="D2611" s="15">
        <v>7.0000000000000007E-2</v>
      </c>
      <c r="E2611" t="s">
        <v>22</v>
      </c>
      <c r="F2611" s="2">
        <v>44539</v>
      </c>
      <c r="G2611" s="15">
        <f>IF(A2611="2020",D2611/Escalation!$F$3,IF('2021 Costs'!A2611="2021",'2021 Costs'!D2611/Escalation!$G$3,'2021 Costs'!D2611/Escalation!$H$3))</f>
        <v>7.309527144432254E-2</v>
      </c>
    </row>
    <row r="2612" spans="1:7" x14ac:dyDescent="0.25">
      <c r="A2612" t="s">
        <v>3</v>
      </c>
      <c r="B2612" t="s">
        <v>10</v>
      </c>
      <c r="C2612" t="s">
        <v>4</v>
      </c>
      <c r="D2612" s="15">
        <v>43.48</v>
      </c>
      <c r="E2612" t="s">
        <v>22</v>
      </c>
      <c r="F2612" s="2">
        <v>44539</v>
      </c>
      <c r="G2612" s="15">
        <f>IF(A2612="2020",D2612/Escalation!$F$3,IF('2021 Costs'!A2612="2021",'2021 Costs'!D2612/Escalation!$G$3,'2021 Costs'!D2612/Escalation!$H$3))</f>
        <v>45.402605748559189</v>
      </c>
    </row>
    <row r="2613" spans="1:7" x14ac:dyDescent="0.25">
      <c r="A2613" t="s">
        <v>3</v>
      </c>
      <c r="B2613" t="s">
        <v>10</v>
      </c>
      <c r="C2613" t="s">
        <v>4</v>
      </c>
      <c r="D2613" s="15">
        <v>-43.11</v>
      </c>
      <c r="E2613" t="s">
        <v>22</v>
      </c>
      <c r="F2613" s="2">
        <v>44539</v>
      </c>
      <c r="G2613" s="15">
        <f>IF(A2613="2020",D2613/Escalation!$F$3,IF('2021 Costs'!A2613="2021",'2021 Costs'!D2613/Escalation!$G$3,'2021 Costs'!D2613/Escalation!$H$3))</f>
        <v>-45.016245028067772</v>
      </c>
    </row>
    <row r="2614" spans="1:7" x14ac:dyDescent="0.25">
      <c r="A2614" t="s">
        <v>3</v>
      </c>
      <c r="B2614" t="s">
        <v>10</v>
      </c>
      <c r="C2614" t="s">
        <v>4</v>
      </c>
      <c r="D2614" s="15">
        <v>0.01</v>
      </c>
      <c r="E2614" t="s">
        <v>22</v>
      </c>
      <c r="F2614" s="2">
        <v>44539</v>
      </c>
      <c r="G2614" s="15">
        <f>IF(A2614="2020",D2614/Escalation!$F$3,IF('2021 Costs'!A2614="2021",'2021 Costs'!D2614/Escalation!$G$3,'2021 Costs'!D2614/Escalation!$H$3))</f>
        <v>1.0442181634903219E-2</v>
      </c>
    </row>
    <row r="2615" spans="1:7" x14ac:dyDescent="0.25">
      <c r="A2615" t="s">
        <v>3</v>
      </c>
      <c r="B2615" t="s">
        <v>10</v>
      </c>
      <c r="C2615" t="s">
        <v>4</v>
      </c>
      <c r="D2615" s="15">
        <v>0.06</v>
      </c>
      <c r="E2615" t="s">
        <v>22</v>
      </c>
      <c r="F2615" s="2">
        <v>44539</v>
      </c>
      <c r="G2615" s="15">
        <f>IF(A2615="2020",D2615/Escalation!$F$3,IF('2021 Costs'!A2615="2021",'2021 Costs'!D2615/Escalation!$G$3,'2021 Costs'!D2615/Escalation!$H$3))</f>
        <v>6.2653089809419305E-2</v>
      </c>
    </row>
    <row r="2616" spans="1:7" x14ac:dyDescent="0.25">
      <c r="A2616" t="s">
        <v>3</v>
      </c>
      <c r="B2616" t="s">
        <v>10</v>
      </c>
      <c r="C2616" t="s">
        <v>4</v>
      </c>
      <c r="D2616" s="15">
        <v>0.52</v>
      </c>
      <c r="E2616" t="s">
        <v>22</v>
      </c>
      <c r="F2616" s="2">
        <v>44539</v>
      </c>
      <c r="G2616" s="15">
        <f>IF(A2616="2020",D2616/Escalation!$F$3,IF('2021 Costs'!A2616="2021",'2021 Costs'!D2616/Escalation!$G$3,'2021 Costs'!D2616/Escalation!$H$3))</f>
        <v>0.54299344501496738</v>
      </c>
    </row>
    <row r="2617" spans="1:7" x14ac:dyDescent="0.25">
      <c r="A2617" t="s">
        <v>3</v>
      </c>
      <c r="B2617" t="s">
        <v>10</v>
      </c>
      <c r="C2617" t="s">
        <v>4</v>
      </c>
      <c r="D2617" s="15">
        <v>2.56</v>
      </c>
      <c r="E2617" t="s">
        <v>22</v>
      </c>
      <c r="F2617" s="2">
        <v>44539</v>
      </c>
      <c r="G2617" s="15">
        <f>IF(A2617="2020",D2617/Escalation!$F$3,IF('2021 Costs'!A2617="2021",'2021 Costs'!D2617/Escalation!$G$3,'2021 Costs'!D2617/Escalation!$H$3))</f>
        <v>2.673198498535224</v>
      </c>
    </row>
    <row r="2618" spans="1:7" x14ac:dyDescent="0.25">
      <c r="A2618" t="s">
        <v>3</v>
      </c>
      <c r="B2618" t="s">
        <v>10</v>
      </c>
      <c r="C2618" t="s">
        <v>4</v>
      </c>
      <c r="D2618" s="15">
        <v>0.51</v>
      </c>
      <c r="E2618" t="s">
        <v>22</v>
      </c>
      <c r="F2618" s="2">
        <v>44539</v>
      </c>
      <c r="G2618" s="15">
        <f>IF(A2618="2020",D2618/Escalation!$F$3,IF('2021 Costs'!A2618="2021",'2021 Costs'!D2618/Escalation!$G$3,'2021 Costs'!D2618/Escalation!$H$3))</f>
        <v>0.5325512633800642</v>
      </c>
    </row>
    <row r="2619" spans="1:7" x14ac:dyDescent="0.25">
      <c r="A2619" t="s">
        <v>3</v>
      </c>
      <c r="B2619" t="s">
        <v>10</v>
      </c>
      <c r="C2619" t="s">
        <v>4</v>
      </c>
      <c r="D2619" s="15">
        <v>0.1</v>
      </c>
      <c r="E2619" t="s">
        <v>22</v>
      </c>
      <c r="F2619" s="2">
        <v>44539</v>
      </c>
      <c r="G2619" s="15">
        <f>IF(A2619="2020",D2619/Escalation!$F$3,IF('2021 Costs'!A2619="2021",'2021 Costs'!D2619/Escalation!$G$3,'2021 Costs'!D2619/Escalation!$H$3))</f>
        <v>0.10442181634903219</v>
      </c>
    </row>
    <row r="2620" spans="1:7" x14ac:dyDescent="0.25">
      <c r="A2620" t="s">
        <v>3</v>
      </c>
      <c r="B2620" t="s">
        <v>10</v>
      </c>
      <c r="C2620" t="s">
        <v>4</v>
      </c>
      <c r="D2620" s="15">
        <v>0.28999999999999998</v>
      </c>
      <c r="E2620" t="s">
        <v>22</v>
      </c>
      <c r="F2620" s="2">
        <v>44539</v>
      </c>
      <c r="G2620" s="15">
        <f>IF(A2620="2020",D2620/Escalation!$F$3,IF('2021 Costs'!A2620="2021",'2021 Costs'!D2620/Escalation!$G$3,'2021 Costs'!D2620/Escalation!$H$3))</f>
        <v>0.30282326741219334</v>
      </c>
    </row>
    <row r="2621" spans="1:7" x14ac:dyDescent="0.25">
      <c r="A2621" t="s">
        <v>3</v>
      </c>
      <c r="B2621" t="s">
        <v>10</v>
      </c>
      <c r="C2621" t="s">
        <v>4</v>
      </c>
      <c r="D2621" s="15">
        <v>1.41</v>
      </c>
      <c r="E2621" t="s">
        <v>22</v>
      </c>
      <c r="F2621" s="2">
        <v>44539</v>
      </c>
      <c r="G2621" s="15">
        <f>IF(A2621="2020",D2621/Escalation!$F$3,IF('2021 Costs'!A2621="2021",'2021 Costs'!D2621/Escalation!$G$3,'2021 Costs'!D2621/Escalation!$H$3))</f>
        <v>1.4723476105213538</v>
      </c>
    </row>
    <row r="2622" spans="1:7" x14ac:dyDescent="0.25">
      <c r="A2622" t="s">
        <v>3</v>
      </c>
      <c r="B2622" t="s">
        <v>10</v>
      </c>
      <c r="C2622" t="s">
        <v>4</v>
      </c>
      <c r="D2622" s="15">
        <v>0.12</v>
      </c>
      <c r="E2622" t="s">
        <v>22</v>
      </c>
      <c r="F2622" s="2">
        <v>44539</v>
      </c>
      <c r="G2622" s="15">
        <f>IF(A2622="2020",D2622/Escalation!$F$3,IF('2021 Costs'!A2622="2021",'2021 Costs'!D2622/Escalation!$G$3,'2021 Costs'!D2622/Escalation!$H$3))</f>
        <v>0.12530617961883861</v>
      </c>
    </row>
    <row r="2623" spans="1:7" x14ac:dyDescent="0.25">
      <c r="A2623" t="s">
        <v>3</v>
      </c>
      <c r="B2623" t="s">
        <v>10</v>
      </c>
      <c r="C2623" t="s">
        <v>4</v>
      </c>
      <c r="D2623" s="15">
        <v>0.6</v>
      </c>
      <c r="E2623" t="s">
        <v>22</v>
      </c>
      <c r="F2623" s="2">
        <v>44539</v>
      </c>
      <c r="G2623" s="15">
        <f>IF(A2623="2020",D2623/Escalation!$F$3,IF('2021 Costs'!A2623="2021",'2021 Costs'!D2623/Escalation!$G$3,'2021 Costs'!D2623/Escalation!$H$3))</f>
        <v>0.62653089809419305</v>
      </c>
    </row>
    <row r="2624" spans="1:7" x14ac:dyDescent="0.25">
      <c r="A2624" t="s">
        <v>3</v>
      </c>
      <c r="B2624" t="s">
        <v>10</v>
      </c>
      <c r="C2624" t="s">
        <v>28</v>
      </c>
      <c r="D2624" s="15">
        <v>0.43</v>
      </c>
      <c r="E2624" t="s">
        <v>22</v>
      </c>
      <c r="F2624" s="2">
        <v>44539</v>
      </c>
      <c r="G2624" s="15">
        <f>IF(A2624="2020",D2624/Escalation!$F$3,IF('2021 Costs'!A2624="2021",'2021 Costs'!D2624/Escalation!$G$3,'2021 Costs'!D2624/Escalation!$H$3))</f>
        <v>0.44901381030083837</v>
      </c>
    </row>
    <row r="2625" spans="1:7" x14ac:dyDescent="0.25">
      <c r="A2625" t="s">
        <v>3</v>
      </c>
      <c r="B2625" t="s">
        <v>10</v>
      </c>
      <c r="C2625" t="s">
        <v>4</v>
      </c>
      <c r="D2625" s="15">
        <v>2.11</v>
      </c>
      <c r="E2625" t="s">
        <v>22</v>
      </c>
      <c r="F2625" s="2">
        <v>44539</v>
      </c>
      <c r="G2625" s="15">
        <f>IF(A2625="2020",D2625/Escalation!$F$3,IF('2021 Costs'!A2625="2021",'2021 Costs'!D2625/Escalation!$G$3,'2021 Costs'!D2625/Escalation!$H$3))</f>
        <v>2.2033003249645788</v>
      </c>
    </row>
    <row r="2626" spans="1:7" x14ac:dyDescent="0.25">
      <c r="A2626" t="s">
        <v>3</v>
      </c>
      <c r="B2626" t="s">
        <v>10</v>
      </c>
      <c r="C2626" t="s">
        <v>4</v>
      </c>
      <c r="D2626" s="15">
        <v>1.98</v>
      </c>
      <c r="E2626" t="s">
        <v>22</v>
      </c>
      <c r="F2626" s="2">
        <v>44539</v>
      </c>
      <c r="G2626" s="15">
        <f>IF(A2626="2020",D2626/Escalation!$F$3,IF('2021 Costs'!A2626="2021",'2021 Costs'!D2626/Escalation!$G$3,'2021 Costs'!D2626/Escalation!$H$3))</f>
        <v>2.0675519637108373</v>
      </c>
    </row>
    <row r="2627" spans="1:7" x14ac:dyDescent="0.25">
      <c r="A2627" t="s">
        <v>3</v>
      </c>
      <c r="B2627" t="s">
        <v>10</v>
      </c>
      <c r="C2627" t="s">
        <v>4</v>
      </c>
      <c r="D2627" s="15">
        <v>0.4</v>
      </c>
      <c r="E2627" t="s">
        <v>22</v>
      </c>
      <c r="F2627" s="2">
        <v>44539</v>
      </c>
      <c r="G2627" s="15">
        <f>IF(A2627="2020",D2627/Escalation!$F$3,IF('2021 Costs'!A2627="2021",'2021 Costs'!D2627/Escalation!$G$3,'2021 Costs'!D2627/Escalation!$H$3))</f>
        <v>0.41768726539612877</v>
      </c>
    </row>
    <row r="2628" spans="1:7" x14ac:dyDescent="0.25">
      <c r="A2628" t="s">
        <v>3</v>
      </c>
      <c r="B2628" t="s">
        <v>10</v>
      </c>
      <c r="C2628" t="s">
        <v>4</v>
      </c>
      <c r="D2628" s="15">
        <v>14.99</v>
      </c>
      <c r="E2628" t="s">
        <v>22</v>
      </c>
      <c r="F2628" s="2">
        <v>44539</v>
      </c>
      <c r="G2628" s="15">
        <f>IF(A2628="2020",D2628/Escalation!$F$3,IF('2021 Costs'!A2628="2021",'2021 Costs'!D2628/Escalation!$G$3,'2021 Costs'!D2628/Escalation!$H$3))</f>
        <v>15.652830270719924</v>
      </c>
    </row>
    <row r="2629" spans="1:7" x14ac:dyDescent="0.25">
      <c r="A2629" t="s">
        <v>3</v>
      </c>
      <c r="B2629" t="s">
        <v>10</v>
      </c>
      <c r="C2629" t="s">
        <v>4</v>
      </c>
      <c r="D2629" s="15">
        <v>17</v>
      </c>
      <c r="E2629" t="s">
        <v>22</v>
      </c>
      <c r="F2629" s="2">
        <v>44539</v>
      </c>
      <c r="G2629" s="15">
        <f>IF(A2629="2020",D2629/Escalation!$F$3,IF('2021 Costs'!A2629="2021",'2021 Costs'!D2629/Escalation!$G$3,'2021 Costs'!D2629/Escalation!$H$3))</f>
        <v>17.751708779335473</v>
      </c>
    </row>
    <row r="2630" spans="1:7" x14ac:dyDescent="0.25">
      <c r="A2630" t="s">
        <v>3</v>
      </c>
      <c r="B2630" t="s">
        <v>10</v>
      </c>
      <c r="C2630" t="s">
        <v>4</v>
      </c>
      <c r="D2630" s="15">
        <v>17.97</v>
      </c>
      <c r="E2630" t="s">
        <v>22</v>
      </c>
      <c r="F2630" s="2">
        <v>44539</v>
      </c>
      <c r="G2630" s="15">
        <f>IF(A2630="2020",D2630/Escalation!$F$3,IF('2021 Costs'!A2630="2021",'2021 Costs'!D2630/Escalation!$G$3,'2021 Costs'!D2630/Escalation!$H$3))</f>
        <v>18.764600397921082</v>
      </c>
    </row>
    <row r="2631" spans="1:7" x14ac:dyDescent="0.25">
      <c r="A2631" t="s">
        <v>3</v>
      </c>
      <c r="B2631" t="s">
        <v>10</v>
      </c>
      <c r="C2631" t="s">
        <v>4</v>
      </c>
      <c r="D2631" s="15">
        <v>29.63</v>
      </c>
      <c r="E2631" t="s">
        <v>22</v>
      </c>
      <c r="F2631" s="2">
        <v>44539</v>
      </c>
      <c r="G2631" s="15">
        <f>IF(A2631="2020",D2631/Escalation!$F$3,IF('2021 Costs'!A2631="2021",'2021 Costs'!D2631/Escalation!$G$3,'2021 Costs'!D2631/Escalation!$H$3))</f>
        <v>30.940184184218236</v>
      </c>
    </row>
    <row r="2632" spans="1:7" x14ac:dyDescent="0.25">
      <c r="A2632" t="s">
        <v>3</v>
      </c>
      <c r="B2632" t="s">
        <v>10</v>
      </c>
      <c r="C2632" t="s">
        <v>4</v>
      </c>
      <c r="D2632" s="15">
        <v>0.1</v>
      </c>
      <c r="E2632" t="s">
        <v>22</v>
      </c>
      <c r="F2632" s="2">
        <v>44539</v>
      </c>
      <c r="G2632" s="15">
        <f>IF(A2632="2020",D2632/Escalation!$F$3,IF('2021 Costs'!A2632="2021",'2021 Costs'!D2632/Escalation!$G$3,'2021 Costs'!D2632/Escalation!$H$3))</f>
        <v>0.10442181634903219</v>
      </c>
    </row>
    <row r="2633" spans="1:7" x14ac:dyDescent="0.25">
      <c r="A2633" t="s">
        <v>3</v>
      </c>
      <c r="B2633" t="s">
        <v>10</v>
      </c>
      <c r="C2633" t="s">
        <v>4</v>
      </c>
      <c r="D2633" s="15">
        <v>0.02</v>
      </c>
      <c r="E2633" t="s">
        <v>22</v>
      </c>
      <c r="F2633" s="2">
        <v>44539</v>
      </c>
      <c r="G2633" s="15">
        <f>IF(A2633="2020",D2633/Escalation!$F$3,IF('2021 Costs'!A2633="2021",'2021 Costs'!D2633/Escalation!$G$3,'2021 Costs'!D2633/Escalation!$H$3))</f>
        <v>2.0884363269806437E-2</v>
      </c>
    </row>
    <row r="2634" spans="1:7" x14ac:dyDescent="0.25">
      <c r="A2634" t="s">
        <v>6</v>
      </c>
      <c r="B2634" t="s">
        <v>10</v>
      </c>
      <c r="C2634" t="s">
        <v>4</v>
      </c>
      <c r="D2634" s="15">
        <v>0.16</v>
      </c>
      <c r="E2634" t="s">
        <v>22</v>
      </c>
      <c r="F2634" s="2">
        <v>44539</v>
      </c>
      <c r="G2634" s="15">
        <f>IF(A2634="2020",D2634/Escalation!$F$3,IF('2021 Costs'!A2634="2021",'2021 Costs'!D2634/Escalation!$G$3,'2021 Costs'!D2634/Escalation!$H$3))</f>
        <v>0.16</v>
      </c>
    </row>
    <row r="2635" spans="1:7" x14ac:dyDescent="0.25">
      <c r="A2635" t="s">
        <v>6</v>
      </c>
      <c r="B2635" t="s">
        <v>10</v>
      </c>
      <c r="C2635" t="s">
        <v>4</v>
      </c>
      <c r="D2635" s="15">
        <v>0.77</v>
      </c>
      <c r="E2635" t="s">
        <v>22</v>
      </c>
      <c r="F2635" s="2">
        <v>44539</v>
      </c>
      <c r="G2635" s="15">
        <f>IF(A2635="2020",D2635/Escalation!$F$3,IF('2021 Costs'!A2635="2021",'2021 Costs'!D2635/Escalation!$G$3,'2021 Costs'!D2635/Escalation!$H$3))</f>
        <v>0.77</v>
      </c>
    </row>
    <row r="2636" spans="1:7" x14ac:dyDescent="0.25">
      <c r="A2636" t="s">
        <v>6</v>
      </c>
      <c r="B2636" t="s">
        <v>10</v>
      </c>
      <c r="C2636" t="s">
        <v>4</v>
      </c>
      <c r="D2636" s="15">
        <v>0.2</v>
      </c>
      <c r="E2636" t="s">
        <v>22</v>
      </c>
      <c r="F2636" s="2">
        <v>44539</v>
      </c>
      <c r="G2636" s="15">
        <f>IF(A2636="2020",D2636/Escalation!$F$3,IF('2021 Costs'!A2636="2021",'2021 Costs'!D2636/Escalation!$G$3,'2021 Costs'!D2636/Escalation!$H$3))</f>
        <v>0.2</v>
      </c>
    </row>
    <row r="2637" spans="1:7" x14ac:dyDescent="0.25">
      <c r="A2637" t="s">
        <v>6</v>
      </c>
      <c r="B2637" t="s">
        <v>10</v>
      </c>
      <c r="C2637" t="s">
        <v>4</v>
      </c>
      <c r="D2637" s="15">
        <v>0.04</v>
      </c>
      <c r="E2637" t="s">
        <v>22</v>
      </c>
      <c r="F2637" s="2">
        <v>44539</v>
      </c>
      <c r="G2637" s="15">
        <f>IF(A2637="2020",D2637/Escalation!$F$3,IF('2021 Costs'!A2637="2021",'2021 Costs'!D2637/Escalation!$G$3,'2021 Costs'!D2637/Escalation!$H$3))</f>
        <v>0.04</v>
      </c>
    </row>
    <row r="2638" spans="1:7" x14ac:dyDescent="0.25">
      <c r="A2638" t="s">
        <v>6</v>
      </c>
      <c r="B2638" t="s">
        <v>10</v>
      </c>
      <c r="C2638" t="s">
        <v>4</v>
      </c>
      <c r="D2638" s="15">
        <v>0.3</v>
      </c>
      <c r="E2638" t="s">
        <v>22</v>
      </c>
      <c r="F2638" s="2">
        <v>44539</v>
      </c>
      <c r="G2638" s="15">
        <f>IF(A2638="2020",D2638/Escalation!$F$3,IF('2021 Costs'!A2638="2021",'2021 Costs'!D2638/Escalation!$G$3,'2021 Costs'!D2638/Escalation!$H$3))</f>
        <v>0.3</v>
      </c>
    </row>
    <row r="2639" spans="1:7" x14ac:dyDescent="0.25">
      <c r="A2639" t="s">
        <v>6</v>
      </c>
      <c r="B2639" t="s">
        <v>10</v>
      </c>
      <c r="C2639" t="s">
        <v>4</v>
      </c>
      <c r="D2639" s="15">
        <v>1.46</v>
      </c>
      <c r="E2639" t="s">
        <v>22</v>
      </c>
      <c r="F2639" s="2">
        <v>44539</v>
      </c>
      <c r="G2639" s="15">
        <f>IF(A2639="2020",D2639/Escalation!$F$3,IF('2021 Costs'!A2639="2021",'2021 Costs'!D2639/Escalation!$G$3,'2021 Costs'!D2639/Escalation!$H$3))</f>
        <v>1.46</v>
      </c>
    </row>
    <row r="2640" spans="1:7" x14ac:dyDescent="0.25">
      <c r="A2640" t="s">
        <v>6</v>
      </c>
      <c r="B2640" t="s">
        <v>10</v>
      </c>
      <c r="C2640" t="s">
        <v>4</v>
      </c>
      <c r="D2640" s="15">
        <v>-2.52</v>
      </c>
      <c r="E2640" t="s">
        <v>22</v>
      </c>
      <c r="F2640" s="2">
        <v>44539</v>
      </c>
      <c r="G2640" s="15">
        <f>IF(A2640="2020",D2640/Escalation!$F$3,IF('2021 Costs'!A2640="2021",'2021 Costs'!D2640/Escalation!$G$3,'2021 Costs'!D2640/Escalation!$H$3))</f>
        <v>-2.52</v>
      </c>
    </row>
    <row r="2641" spans="1:7" x14ac:dyDescent="0.25">
      <c r="A2641" t="s">
        <v>6</v>
      </c>
      <c r="B2641" t="s">
        <v>10</v>
      </c>
      <c r="C2641" t="s">
        <v>4</v>
      </c>
      <c r="D2641" s="15">
        <v>5.58</v>
      </c>
      <c r="E2641" t="s">
        <v>22</v>
      </c>
      <c r="F2641" s="2">
        <v>44539</v>
      </c>
      <c r="G2641" s="15">
        <f>IF(A2641="2020",D2641/Escalation!$F$3,IF('2021 Costs'!A2641="2021",'2021 Costs'!D2641/Escalation!$G$3,'2021 Costs'!D2641/Escalation!$H$3))</f>
        <v>5.58</v>
      </c>
    </row>
    <row r="2642" spans="1:7" x14ac:dyDescent="0.25">
      <c r="A2642" t="s">
        <v>6</v>
      </c>
      <c r="B2642" t="s">
        <v>10</v>
      </c>
      <c r="C2642" t="s">
        <v>4</v>
      </c>
      <c r="D2642" s="15">
        <v>-1.25</v>
      </c>
      <c r="E2642" t="s">
        <v>22</v>
      </c>
      <c r="F2642" s="2">
        <v>44539</v>
      </c>
      <c r="G2642" s="15">
        <f>IF(A2642="2020",D2642/Escalation!$F$3,IF('2021 Costs'!A2642="2021",'2021 Costs'!D2642/Escalation!$G$3,'2021 Costs'!D2642/Escalation!$H$3))</f>
        <v>-1.25</v>
      </c>
    </row>
    <row r="2643" spans="1:7" x14ac:dyDescent="0.25">
      <c r="A2643" t="s">
        <v>6</v>
      </c>
      <c r="B2643" t="s">
        <v>10</v>
      </c>
      <c r="C2643" t="s">
        <v>4</v>
      </c>
      <c r="D2643" s="15">
        <v>1.25</v>
      </c>
      <c r="E2643" t="s">
        <v>22</v>
      </c>
      <c r="F2643" s="2">
        <v>44539</v>
      </c>
      <c r="G2643" s="15">
        <f>IF(A2643="2020",D2643/Escalation!$F$3,IF('2021 Costs'!A2643="2021",'2021 Costs'!D2643/Escalation!$G$3,'2021 Costs'!D2643/Escalation!$H$3))</f>
        <v>1.25</v>
      </c>
    </row>
    <row r="2644" spans="1:7" x14ac:dyDescent="0.25">
      <c r="A2644" t="s">
        <v>6</v>
      </c>
      <c r="B2644" t="s">
        <v>10</v>
      </c>
      <c r="C2644" t="s">
        <v>4</v>
      </c>
      <c r="D2644" s="15">
        <v>0.02</v>
      </c>
      <c r="E2644" t="s">
        <v>22</v>
      </c>
      <c r="F2644" s="2">
        <v>44539</v>
      </c>
      <c r="G2644" s="15">
        <f>IF(A2644="2020",D2644/Escalation!$F$3,IF('2021 Costs'!A2644="2021",'2021 Costs'!D2644/Escalation!$G$3,'2021 Costs'!D2644/Escalation!$H$3))</f>
        <v>0.02</v>
      </c>
    </row>
    <row r="2645" spans="1:7" x14ac:dyDescent="0.25">
      <c r="A2645" t="s">
        <v>6</v>
      </c>
      <c r="B2645" t="s">
        <v>10</v>
      </c>
      <c r="C2645" t="s">
        <v>28</v>
      </c>
      <c r="D2645" s="15">
        <v>0.06</v>
      </c>
      <c r="E2645" t="s">
        <v>22</v>
      </c>
      <c r="F2645" s="2">
        <v>44539</v>
      </c>
      <c r="G2645" s="15">
        <f>IF(A2645="2020",D2645/Escalation!$F$3,IF('2021 Costs'!A2645="2021",'2021 Costs'!D2645/Escalation!$G$3,'2021 Costs'!D2645/Escalation!$H$3))</f>
        <v>0.06</v>
      </c>
    </row>
    <row r="2646" spans="1:7" x14ac:dyDescent="0.25">
      <c r="A2646" t="s">
        <v>3</v>
      </c>
      <c r="B2646" t="s">
        <v>10</v>
      </c>
      <c r="C2646" t="s">
        <v>26</v>
      </c>
      <c r="D2646" s="15">
        <v>551.25</v>
      </c>
      <c r="E2646" t="s">
        <v>22</v>
      </c>
      <c r="F2646" s="2">
        <v>44539</v>
      </c>
      <c r="G2646" s="15">
        <f>IF(A2646="2020",D2646/Escalation!$F$3,IF('2021 Costs'!A2646="2021",'2021 Costs'!D2646/Escalation!$G$3,'2021 Costs'!D2646/Escalation!$H$3))</f>
        <v>575.62526262403992</v>
      </c>
    </row>
    <row r="2647" spans="1:7" x14ac:dyDescent="0.25">
      <c r="A2647" t="s">
        <v>3</v>
      </c>
      <c r="B2647" t="s">
        <v>10</v>
      </c>
      <c r="C2647" t="s">
        <v>26</v>
      </c>
      <c r="D2647" s="15">
        <v>151</v>
      </c>
      <c r="E2647" t="s">
        <v>22</v>
      </c>
      <c r="F2647" s="2">
        <v>44539</v>
      </c>
      <c r="G2647" s="15">
        <f>IF(A2647="2020",D2647/Escalation!$F$3,IF('2021 Costs'!A2647="2021",'2021 Costs'!D2647/Escalation!$G$3,'2021 Costs'!D2647/Escalation!$H$3))</f>
        <v>157.6769426870386</v>
      </c>
    </row>
    <row r="2648" spans="1:7" x14ac:dyDescent="0.25">
      <c r="A2648" t="s">
        <v>3</v>
      </c>
      <c r="B2648" t="s">
        <v>10</v>
      </c>
      <c r="C2648" t="s">
        <v>26</v>
      </c>
      <c r="D2648" s="15">
        <v>110.26</v>
      </c>
      <c r="E2648" t="s">
        <v>22</v>
      </c>
      <c r="F2648" s="2">
        <v>44539</v>
      </c>
      <c r="G2648" s="15">
        <f>IF(A2648="2020",D2648/Escalation!$F$3,IF('2021 Costs'!A2648="2021",'2021 Costs'!D2648/Escalation!$G$3,'2021 Costs'!D2648/Escalation!$H$3))</f>
        <v>115.1354947064429</v>
      </c>
    </row>
    <row r="2649" spans="1:7" x14ac:dyDescent="0.25">
      <c r="A2649" t="s">
        <v>3</v>
      </c>
      <c r="B2649" t="s">
        <v>10</v>
      </c>
      <c r="C2649" t="s">
        <v>26</v>
      </c>
      <c r="D2649" s="15">
        <v>10.15</v>
      </c>
      <c r="E2649" t="s">
        <v>22</v>
      </c>
      <c r="F2649" s="2">
        <v>44539</v>
      </c>
      <c r="G2649" s="15">
        <f>IF(A2649="2020",D2649/Escalation!$F$3,IF('2021 Costs'!A2649="2021",'2021 Costs'!D2649/Escalation!$G$3,'2021 Costs'!D2649/Escalation!$H$3))</f>
        <v>10.598814359426767</v>
      </c>
    </row>
    <row r="2650" spans="1:7" x14ac:dyDescent="0.25">
      <c r="A2650" t="s">
        <v>3</v>
      </c>
      <c r="B2650" t="s">
        <v>10</v>
      </c>
      <c r="C2650" t="s">
        <v>26</v>
      </c>
      <c r="D2650" s="15">
        <v>40.380000000000003</v>
      </c>
      <c r="E2650" t="s">
        <v>22</v>
      </c>
      <c r="F2650" s="2">
        <v>44539</v>
      </c>
      <c r="G2650" s="15">
        <f>IF(A2650="2020",D2650/Escalation!$F$3,IF('2021 Costs'!A2650="2021",'2021 Costs'!D2650/Escalation!$G$3,'2021 Costs'!D2650/Escalation!$H$3))</f>
        <v>42.165529441739196</v>
      </c>
    </row>
    <row r="2651" spans="1:7" x14ac:dyDescent="0.25">
      <c r="A2651" t="s">
        <v>3</v>
      </c>
      <c r="B2651" t="s">
        <v>10</v>
      </c>
      <c r="C2651" t="s">
        <v>26</v>
      </c>
      <c r="D2651" s="15">
        <v>11</v>
      </c>
      <c r="E2651" t="s">
        <v>22</v>
      </c>
      <c r="F2651" s="2">
        <v>44539</v>
      </c>
      <c r="G2651" s="15">
        <f>IF(A2651="2020",D2651/Escalation!$F$3,IF('2021 Costs'!A2651="2021",'2021 Costs'!D2651/Escalation!$G$3,'2021 Costs'!D2651/Escalation!$H$3))</f>
        <v>11.48639979839354</v>
      </c>
    </row>
    <row r="2652" spans="1:7" x14ac:dyDescent="0.25">
      <c r="A2652" t="s">
        <v>3</v>
      </c>
      <c r="B2652" t="s">
        <v>10</v>
      </c>
      <c r="C2652" t="s">
        <v>26</v>
      </c>
      <c r="D2652" s="15">
        <v>26.95</v>
      </c>
      <c r="E2652" t="s">
        <v>22</v>
      </c>
      <c r="F2652" s="2">
        <v>44539</v>
      </c>
      <c r="G2652" s="15">
        <f>IF(A2652="2020",D2652/Escalation!$F$3,IF('2021 Costs'!A2652="2021",'2021 Costs'!D2652/Escalation!$G$3,'2021 Costs'!D2652/Escalation!$H$3))</f>
        <v>28.141679506064172</v>
      </c>
    </row>
    <row r="2653" spans="1:7" x14ac:dyDescent="0.25">
      <c r="A2653" t="s">
        <v>3</v>
      </c>
      <c r="B2653" t="s">
        <v>10</v>
      </c>
      <c r="C2653" t="s">
        <v>26</v>
      </c>
      <c r="D2653" s="15">
        <v>7.15</v>
      </c>
      <c r="E2653" t="s">
        <v>22</v>
      </c>
      <c r="F2653" s="2">
        <v>44539</v>
      </c>
      <c r="G2653" s="15">
        <f>IF(A2653="2020",D2653/Escalation!$F$3,IF('2021 Costs'!A2653="2021",'2021 Costs'!D2653/Escalation!$G$3,'2021 Costs'!D2653/Escalation!$H$3))</f>
        <v>7.4661598689558017</v>
      </c>
    </row>
    <row r="2654" spans="1:7" x14ac:dyDescent="0.25">
      <c r="A2654" t="s">
        <v>3</v>
      </c>
      <c r="B2654" t="s">
        <v>10</v>
      </c>
      <c r="C2654" t="s">
        <v>26</v>
      </c>
      <c r="D2654" s="15">
        <v>41.68</v>
      </c>
      <c r="E2654" t="s">
        <v>22</v>
      </c>
      <c r="F2654" s="2">
        <v>44539</v>
      </c>
      <c r="G2654" s="15">
        <f>IF(A2654="2020",D2654/Escalation!$F$3,IF('2021 Costs'!A2654="2021",'2021 Costs'!D2654/Escalation!$G$3,'2021 Costs'!D2654/Escalation!$H$3))</f>
        <v>43.523013054276618</v>
      </c>
    </row>
    <row r="2655" spans="1:7" x14ac:dyDescent="0.25">
      <c r="A2655" t="s">
        <v>3</v>
      </c>
      <c r="B2655" t="s">
        <v>10</v>
      </c>
      <c r="C2655" t="s">
        <v>26</v>
      </c>
      <c r="D2655" s="15">
        <v>10.15</v>
      </c>
      <c r="E2655" t="s">
        <v>22</v>
      </c>
      <c r="F2655" s="2">
        <v>44539</v>
      </c>
      <c r="G2655" s="15">
        <f>IF(A2655="2020",D2655/Escalation!$F$3,IF('2021 Costs'!A2655="2021",'2021 Costs'!D2655/Escalation!$G$3,'2021 Costs'!D2655/Escalation!$H$3))</f>
        <v>10.598814359426767</v>
      </c>
    </row>
    <row r="2656" spans="1:7" x14ac:dyDescent="0.25">
      <c r="A2656" t="s">
        <v>3</v>
      </c>
      <c r="B2656" t="s">
        <v>10</v>
      </c>
      <c r="C2656" t="s">
        <v>26</v>
      </c>
      <c r="D2656" s="15">
        <v>1.65</v>
      </c>
      <c r="E2656" t="s">
        <v>22</v>
      </c>
      <c r="F2656" s="2">
        <v>44539</v>
      </c>
      <c r="G2656" s="15">
        <f>IF(A2656="2020",D2656/Escalation!$F$3,IF('2021 Costs'!A2656="2021",'2021 Costs'!D2656/Escalation!$G$3,'2021 Costs'!D2656/Escalation!$H$3))</f>
        <v>1.722959969759031</v>
      </c>
    </row>
    <row r="2657" spans="1:7" x14ac:dyDescent="0.25">
      <c r="A2657" t="s">
        <v>3</v>
      </c>
      <c r="B2657" t="s">
        <v>10</v>
      </c>
      <c r="C2657" t="s">
        <v>26</v>
      </c>
      <c r="D2657" s="15">
        <v>-2.86</v>
      </c>
      <c r="E2657" t="s">
        <v>22</v>
      </c>
      <c r="F2657" s="2">
        <v>44539</v>
      </c>
      <c r="G2657" s="15">
        <f>IF(A2657="2020",D2657/Escalation!$F$3,IF('2021 Costs'!A2657="2021",'2021 Costs'!D2657/Escalation!$G$3,'2021 Costs'!D2657/Escalation!$H$3))</f>
        <v>-2.9864639475823203</v>
      </c>
    </row>
    <row r="2658" spans="1:7" x14ac:dyDescent="0.25">
      <c r="A2658" t="s">
        <v>3</v>
      </c>
      <c r="B2658" t="s">
        <v>10</v>
      </c>
      <c r="C2658" t="s">
        <v>26</v>
      </c>
      <c r="D2658" s="15">
        <v>10.17</v>
      </c>
      <c r="E2658" t="s">
        <v>22</v>
      </c>
      <c r="F2658" s="2">
        <v>44539</v>
      </c>
      <c r="G2658" s="15">
        <f>IF(A2658="2020",D2658/Escalation!$F$3,IF('2021 Costs'!A2658="2021",'2021 Costs'!D2658/Escalation!$G$3,'2021 Costs'!D2658/Escalation!$H$3))</f>
        <v>10.619698722696572</v>
      </c>
    </row>
    <row r="2659" spans="1:7" x14ac:dyDescent="0.25">
      <c r="A2659" t="s">
        <v>3</v>
      </c>
      <c r="B2659" t="s">
        <v>10</v>
      </c>
      <c r="C2659" t="s">
        <v>26</v>
      </c>
      <c r="D2659" s="15">
        <v>40.4</v>
      </c>
      <c r="E2659" t="s">
        <v>22</v>
      </c>
      <c r="F2659" s="2">
        <v>44539</v>
      </c>
      <c r="G2659" s="15">
        <f>IF(A2659="2020",D2659/Escalation!$F$3,IF('2021 Costs'!A2659="2021",'2021 Costs'!D2659/Escalation!$G$3,'2021 Costs'!D2659/Escalation!$H$3))</f>
        <v>42.186413805009003</v>
      </c>
    </row>
    <row r="2660" spans="1:7" x14ac:dyDescent="0.25">
      <c r="A2660" t="s">
        <v>3</v>
      </c>
      <c r="B2660" t="s">
        <v>10</v>
      </c>
      <c r="C2660" t="s">
        <v>26</v>
      </c>
      <c r="D2660" s="15">
        <v>0.41</v>
      </c>
      <c r="E2660" t="s">
        <v>22</v>
      </c>
      <c r="F2660" s="2">
        <v>44539</v>
      </c>
      <c r="G2660" s="15">
        <f>IF(A2660="2020",D2660/Escalation!$F$3,IF('2021 Costs'!A2660="2021",'2021 Costs'!D2660/Escalation!$G$3,'2021 Costs'!D2660/Escalation!$H$3))</f>
        <v>0.42812944703103195</v>
      </c>
    </row>
    <row r="2661" spans="1:7" x14ac:dyDescent="0.25">
      <c r="A2661" t="s">
        <v>3</v>
      </c>
      <c r="B2661" t="s">
        <v>10</v>
      </c>
      <c r="C2661" t="s">
        <v>26</v>
      </c>
      <c r="D2661" s="15">
        <v>20.350000000000001</v>
      </c>
      <c r="E2661" t="s">
        <v>22</v>
      </c>
      <c r="F2661" s="2">
        <v>44539</v>
      </c>
      <c r="G2661" s="15">
        <f>IF(A2661="2020",D2661/Escalation!$F$3,IF('2021 Costs'!A2661="2021",'2021 Costs'!D2661/Escalation!$G$3,'2021 Costs'!D2661/Escalation!$H$3))</f>
        <v>21.249839627028052</v>
      </c>
    </row>
    <row r="2662" spans="1:7" x14ac:dyDescent="0.25">
      <c r="A2662" t="s">
        <v>3</v>
      </c>
      <c r="B2662" t="s">
        <v>10</v>
      </c>
      <c r="C2662" t="s">
        <v>26</v>
      </c>
      <c r="D2662" s="15">
        <v>80.81</v>
      </c>
      <c r="E2662" t="s">
        <v>22</v>
      </c>
      <c r="F2662" s="2">
        <v>44539</v>
      </c>
      <c r="G2662" s="15">
        <f>IF(A2662="2020",D2662/Escalation!$F$3,IF('2021 Costs'!A2662="2021",'2021 Costs'!D2662/Escalation!$G$3,'2021 Costs'!D2662/Escalation!$H$3))</f>
        <v>84.383269791652907</v>
      </c>
    </row>
    <row r="2663" spans="1:7" x14ac:dyDescent="0.25">
      <c r="A2663" t="s">
        <v>3</v>
      </c>
      <c r="B2663" t="s">
        <v>10</v>
      </c>
      <c r="C2663" t="s">
        <v>26</v>
      </c>
      <c r="D2663" s="15">
        <v>161.62</v>
      </c>
      <c r="E2663" t="s">
        <v>22</v>
      </c>
      <c r="F2663" s="2">
        <v>44539</v>
      </c>
      <c r="G2663" s="15">
        <f>IF(A2663="2020",D2663/Escalation!$F$3,IF('2021 Costs'!A2663="2021",'2021 Costs'!D2663/Escalation!$G$3,'2021 Costs'!D2663/Escalation!$H$3))</f>
        <v>168.76653958330581</v>
      </c>
    </row>
    <row r="2664" spans="1:7" x14ac:dyDescent="0.25">
      <c r="A2664" t="s">
        <v>3</v>
      </c>
      <c r="B2664" t="s">
        <v>10</v>
      </c>
      <c r="C2664" t="s">
        <v>26</v>
      </c>
      <c r="D2664" s="15">
        <v>30.54</v>
      </c>
      <c r="E2664" t="s">
        <v>22</v>
      </c>
      <c r="F2664" s="2">
        <v>44539</v>
      </c>
      <c r="G2664" s="15">
        <f>IF(A2664="2020",D2664/Escalation!$F$3,IF('2021 Costs'!A2664="2021",'2021 Costs'!D2664/Escalation!$G$3,'2021 Costs'!D2664/Escalation!$H$3))</f>
        <v>31.890422712994429</v>
      </c>
    </row>
    <row r="2665" spans="1:7" x14ac:dyDescent="0.25">
      <c r="A2665" t="s">
        <v>6</v>
      </c>
      <c r="B2665" t="s">
        <v>10</v>
      </c>
      <c r="C2665" t="s">
        <v>26</v>
      </c>
      <c r="D2665" s="15">
        <v>-14.77</v>
      </c>
      <c r="E2665" t="s">
        <v>22</v>
      </c>
      <c r="F2665" s="2">
        <v>44539</v>
      </c>
      <c r="G2665" s="15">
        <f>IF(A2665="2020",D2665/Escalation!$F$3,IF('2021 Costs'!A2665="2021",'2021 Costs'!D2665/Escalation!$G$3,'2021 Costs'!D2665/Escalation!$H$3))</f>
        <v>-14.77</v>
      </c>
    </row>
    <row r="2666" spans="1:7" x14ac:dyDescent="0.25">
      <c r="A2666" t="s">
        <v>6</v>
      </c>
      <c r="B2666" t="s">
        <v>10</v>
      </c>
      <c r="C2666" t="s">
        <v>26</v>
      </c>
      <c r="D2666" s="15">
        <v>-41.68</v>
      </c>
      <c r="E2666" t="s">
        <v>22</v>
      </c>
      <c r="F2666" s="2">
        <v>44539</v>
      </c>
      <c r="G2666" s="15">
        <f>IF(A2666="2020",D2666/Escalation!$F$3,IF('2021 Costs'!A2666="2021",'2021 Costs'!D2666/Escalation!$G$3,'2021 Costs'!D2666/Escalation!$H$3))</f>
        <v>-41.68</v>
      </c>
    </row>
    <row r="2667" spans="1:7" x14ac:dyDescent="0.25">
      <c r="A2667" t="s">
        <v>6</v>
      </c>
      <c r="B2667" t="s">
        <v>10</v>
      </c>
      <c r="C2667" t="s">
        <v>26</v>
      </c>
      <c r="D2667" s="15">
        <v>12.78</v>
      </c>
      <c r="E2667" t="s">
        <v>22</v>
      </c>
      <c r="F2667" s="2">
        <v>44539</v>
      </c>
      <c r="G2667" s="15">
        <f>IF(A2667="2020",D2667/Escalation!$F$3,IF('2021 Costs'!A2667="2021",'2021 Costs'!D2667/Escalation!$G$3,'2021 Costs'!D2667/Escalation!$H$3))</f>
        <v>12.78</v>
      </c>
    </row>
    <row r="2668" spans="1:7" x14ac:dyDescent="0.25">
      <c r="A2668" t="s">
        <v>6</v>
      </c>
      <c r="B2668" t="s">
        <v>10</v>
      </c>
      <c r="C2668" t="s">
        <v>26</v>
      </c>
      <c r="D2668" s="15">
        <v>81.12</v>
      </c>
      <c r="E2668" t="s">
        <v>22</v>
      </c>
      <c r="F2668" s="2">
        <v>44539</v>
      </c>
      <c r="G2668" s="15">
        <f>IF(A2668="2020",D2668/Escalation!$F$3,IF('2021 Costs'!A2668="2021",'2021 Costs'!D2668/Escalation!$G$3,'2021 Costs'!D2668/Escalation!$H$3))</f>
        <v>81.12</v>
      </c>
    </row>
    <row r="2669" spans="1:7" x14ac:dyDescent="0.25">
      <c r="A2669" t="s">
        <v>6</v>
      </c>
      <c r="B2669" t="s">
        <v>10</v>
      </c>
      <c r="C2669" t="s">
        <v>26</v>
      </c>
      <c r="D2669" s="15">
        <v>20.53</v>
      </c>
      <c r="E2669" t="s">
        <v>22</v>
      </c>
      <c r="F2669" s="2">
        <v>44539</v>
      </c>
      <c r="G2669" s="15">
        <f>IF(A2669="2020",D2669/Escalation!$F$3,IF('2021 Costs'!A2669="2021",'2021 Costs'!D2669/Escalation!$G$3,'2021 Costs'!D2669/Escalation!$H$3))</f>
        <v>20.53</v>
      </c>
    </row>
    <row r="2670" spans="1:7" x14ac:dyDescent="0.25">
      <c r="A2670" t="s">
        <v>6</v>
      </c>
      <c r="B2670" t="s">
        <v>10</v>
      </c>
      <c r="C2670" t="s">
        <v>26</v>
      </c>
      <c r="D2670" s="15">
        <v>17.440000000000001</v>
      </c>
      <c r="E2670" t="s">
        <v>22</v>
      </c>
      <c r="F2670" s="2">
        <v>44539</v>
      </c>
      <c r="G2670" s="15">
        <f>IF(A2670="2020",D2670/Escalation!$F$3,IF('2021 Costs'!A2670="2021",'2021 Costs'!D2670/Escalation!$G$3,'2021 Costs'!D2670/Escalation!$H$3))</f>
        <v>17.440000000000001</v>
      </c>
    </row>
    <row r="2671" spans="1:7" x14ac:dyDescent="0.25">
      <c r="A2671" t="s">
        <v>3</v>
      </c>
      <c r="B2671" t="s">
        <v>10</v>
      </c>
      <c r="C2671" t="s">
        <v>26</v>
      </c>
      <c r="D2671" s="15">
        <v>141.91999999999999</v>
      </c>
      <c r="E2671" t="s">
        <v>22</v>
      </c>
      <c r="F2671" s="2">
        <v>44539</v>
      </c>
      <c r="G2671" s="15">
        <f>IF(A2671="2020",D2671/Escalation!$F$3,IF('2021 Costs'!A2671="2021",'2021 Costs'!D2671/Escalation!$G$3,'2021 Costs'!D2671/Escalation!$H$3))</f>
        <v>148.19544176254647</v>
      </c>
    </row>
    <row r="2672" spans="1:7" x14ac:dyDescent="0.25">
      <c r="A2672" t="s">
        <v>3</v>
      </c>
      <c r="B2672" t="s">
        <v>10</v>
      </c>
      <c r="C2672" t="s">
        <v>26</v>
      </c>
      <c r="D2672" s="15">
        <v>130.91</v>
      </c>
      <c r="E2672" t="s">
        <v>22</v>
      </c>
      <c r="F2672" s="2">
        <v>44539</v>
      </c>
      <c r="G2672" s="15">
        <f>IF(A2672="2020",D2672/Escalation!$F$3,IF('2021 Costs'!A2672="2021",'2021 Costs'!D2672/Escalation!$G$3,'2021 Costs'!D2672/Escalation!$H$3))</f>
        <v>136.69859978251804</v>
      </c>
    </row>
    <row r="2673" spans="1:7" x14ac:dyDescent="0.25">
      <c r="A2673" t="s">
        <v>3</v>
      </c>
      <c r="B2673" t="s">
        <v>10</v>
      </c>
      <c r="C2673" t="s">
        <v>26</v>
      </c>
      <c r="D2673" s="15">
        <v>521.08000000000004</v>
      </c>
      <c r="E2673" t="s">
        <v>22</v>
      </c>
      <c r="F2673" s="2">
        <v>44539</v>
      </c>
      <c r="G2673" s="15">
        <f>IF(A2673="2020",D2673/Escalation!$F$3,IF('2021 Costs'!A2673="2021",'2021 Costs'!D2673/Escalation!$G$3,'2021 Costs'!D2673/Escalation!$H$3))</f>
        <v>544.12120063153691</v>
      </c>
    </row>
    <row r="2674" spans="1:7" x14ac:dyDescent="0.25">
      <c r="A2674" t="s">
        <v>3</v>
      </c>
      <c r="B2674" t="s">
        <v>10</v>
      </c>
      <c r="C2674" t="s">
        <v>26</v>
      </c>
      <c r="D2674" s="15">
        <v>537.80999999999995</v>
      </c>
      <c r="E2674" t="s">
        <v>22</v>
      </c>
      <c r="F2674" s="2">
        <v>44539</v>
      </c>
      <c r="G2674" s="15">
        <f>IF(A2674="2020",D2674/Escalation!$F$3,IF('2021 Costs'!A2674="2021",'2021 Costs'!D2674/Escalation!$G$3,'2021 Costs'!D2674/Escalation!$H$3))</f>
        <v>561.59097050672995</v>
      </c>
    </row>
    <row r="2675" spans="1:7" x14ac:dyDescent="0.25">
      <c r="A2675" t="s">
        <v>3</v>
      </c>
      <c r="B2675" t="s">
        <v>10</v>
      </c>
      <c r="C2675" t="s">
        <v>26</v>
      </c>
      <c r="D2675" s="15">
        <v>131.03</v>
      </c>
      <c r="E2675" t="s">
        <v>22</v>
      </c>
      <c r="F2675" s="2">
        <v>44539</v>
      </c>
      <c r="G2675" s="15">
        <f>IF(A2675="2020",D2675/Escalation!$F$3,IF('2021 Costs'!A2675="2021",'2021 Costs'!D2675/Escalation!$G$3,'2021 Costs'!D2675/Escalation!$H$3))</f>
        <v>136.82390596213688</v>
      </c>
    </row>
    <row r="2676" spans="1:7" x14ac:dyDescent="0.25">
      <c r="A2676" t="s">
        <v>3</v>
      </c>
      <c r="B2676" t="s">
        <v>10</v>
      </c>
      <c r="C2676" t="s">
        <v>26</v>
      </c>
      <c r="D2676" s="15">
        <v>131.26</v>
      </c>
      <c r="E2676" t="s">
        <v>22</v>
      </c>
      <c r="F2676" s="2">
        <v>44539</v>
      </c>
      <c r="G2676" s="15">
        <f>IF(A2676="2020",D2676/Escalation!$F$3,IF('2021 Costs'!A2676="2021",'2021 Costs'!D2676/Escalation!$G$3,'2021 Costs'!D2676/Escalation!$H$3))</f>
        <v>137.06407613973963</v>
      </c>
    </row>
    <row r="2677" spans="1:7" x14ac:dyDescent="0.25">
      <c r="A2677" t="s">
        <v>3</v>
      </c>
      <c r="B2677" t="s">
        <v>10</v>
      </c>
      <c r="C2677" t="s">
        <v>26</v>
      </c>
      <c r="D2677" s="15">
        <v>521.34</v>
      </c>
      <c r="E2677" t="s">
        <v>22</v>
      </c>
      <c r="F2677" s="2">
        <v>44539</v>
      </c>
      <c r="G2677" s="15">
        <f>IF(A2677="2020",D2677/Escalation!$F$3,IF('2021 Costs'!A2677="2021",'2021 Costs'!D2677/Escalation!$G$3,'2021 Costs'!D2677/Escalation!$H$3))</f>
        <v>544.39269735404446</v>
      </c>
    </row>
    <row r="2678" spans="1:7" x14ac:dyDescent="0.25">
      <c r="A2678" t="s">
        <v>3</v>
      </c>
      <c r="B2678" t="s">
        <v>10</v>
      </c>
      <c r="C2678" t="s">
        <v>26</v>
      </c>
      <c r="D2678" s="15">
        <v>262.58999999999997</v>
      </c>
      <c r="E2678" t="s">
        <v>22</v>
      </c>
      <c r="F2678" s="2">
        <v>44539</v>
      </c>
      <c r="G2678" s="15">
        <f>IF(A2678="2020",D2678/Escalation!$F$3,IF('2021 Costs'!A2678="2021",'2021 Costs'!D2678/Escalation!$G$3,'2021 Costs'!D2678/Escalation!$H$3))</f>
        <v>274.2012475509236</v>
      </c>
    </row>
    <row r="2679" spans="1:7" x14ac:dyDescent="0.25">
      <c r="A2679" t="s">
        <v>3</v>
      </c>
      <c r="B2679" t="s">
        <v>10</v>
      </c>
      <c r="C2679" t="s">
        <v>26</v>
      </c>
      <c r="D2679" s="15">
        <v>1042.7</v>
      </c>
      <c r="E2679" t="s">
        <v>22</v>
      </c>
      <c r="F2679" s="2">
        <v>44539</v>
      </c>
      <c r="G2679" s="15">
        <f>IF(A2679="2020",D2679/Escalation!$F$3,IF('2021 Costs'!A2679="2021",'2021 Costs'!D2679/Escalation!$G$3,'2021 Costs'!D2679/Escalation!$H$3))</f>
        <v>1088.8062790713586</v>
      </c>
    </row>
    <row r="2680" spans="1:7" x14ac:dyDescent="0.25">
      <c r="A2680" t="s">
        <v>3</v>
      </c>
      <c r="B2680" t="s">
        <v>10</v>
      </c>
      <c r="C2680" t="s">
        <v>26</v>
      </c>
      <c r="D2680" s="15">
        <v>2085.4299999999998</v>
      </c>
      <c r="E2680" t="s">
        <v>22</v>
      </c>
      <c r="F2680" s="2">
        <v>44539</v>
      </c>
      <c r="G2680" s="15">
        <f>IF(A2680="2020",D2680/Escalation!$F$3,IF('2021 Costs'!A2680="2021",'2021 Costs'!D2680/Escalation!$G$3,'2021 Costs'!D2680/Escalation!$H$3))</f>
        <v>2177.6438846876217</v>
      </c>
    </row>
    <row r="2681" spans="1:7" x14ac:dyDescent="0.25">
      <c r="A2681" t="s">
        <v>3</v>
      </c>
      <c r="B2681" t="s">
        <v>10</v>
      </c>
      <c r="C2681" t="s">
        <v>26</v>
      </c>
      <c r="D2681" s="15">
        <v>394.03</v>
      </c>
      <c r="E2681" t="s">
        <v>22</v>
      </c>
      <c r="F2681" s="2">
        <v>44539</v>
      </c>
      <c r="G2681" s="15">
        <f>IF(A2681="2020",D2681/Escalation!$F$3,IF('2021 Costs'!A2681="2021",'2021 Costs'!D2681/Escalation!$G$3,'2021 Costs'!D2681/Escalation!$H$3))</f>
        <v>411.45328296009149</v>
      </c>
    </row>
    <row r="2682" spans="1:7" x14ac:dyDescent="0.25">
      <c r="A2682" t="s">
        <v>6</v>
      </c>
      <c r="B2682" t="s">
        <v>10</v>
      </c>
      <c r="C2682" t="s">
        <v>26</v>
      </c>
      <c r="D2682" s="15">
        <v>-537.80999999999995</v>
      </c>
      <c r="E2682" t="s">
        <v>22</v>
      </c>
      <c r="F2682" s="2">
        <v>44539</v>
      </c>
      <c r="G2682" s="15">
        <f>IF(A2682="2020",D2682/Escalation!$F$3,IF('2021 Costs'!A2682="2021",'2021 Costs'!D2682/Escalation!$G$3,'2021 Costs'!D2682/Escalation!$H$3))</f>
        <v>-537.80999999999995</v>
      </c>
    </row>
    <row r="2683" spans="1:7" x14ac:dyDescent="0.25">
      <c r="A2683" t="s">
        <v>6</v>
      </c>
      <c r="B2683" t="s">
        <v>10</v>
      </c>
      <c r="C2683" t="s">
        <v>26</v>
      </c>
      <c r="D2683" s="15">
        <v>164.88</v>
      </c>
      <c r="E2683" t="s">
        <v>22</v>
      </c>
      <c r="F2683" s="2">
        <v>44539</v>
      </c>
      <c r="G2683" s="15">
        <f>IF(A2683="2020",D2683/Escalation!$F$3,IF('2021 Costs'!A2683="2021",'2021 Costs'!D2683/Escalation!$G$3,'2021 Costs'!D2683/Escalation!$H$3))</f>
        <v>164.88</v>
      </c>
    </row>
    <row r="2684" spans="1:7" x14ac:dyDescent="0.25">
      <c r="A2684" t="s">
        <v>6</v>
      </c>
      <c r="B2684" t="s">
        <v>10</v>
      </c>
      <c r="C2684" t="s">
        <v>26</v>
      </c>
      <c r="D2684" s="15">
        <v>1046.75</v>
      </c>
      <c r="E2684" t="s">
        <v>22</v>
      </c>
      <c r="F2684" s="2">
        <v>44539</v>
      </c>
      <c r="G2684" s="15">
        <f>IF(A2684="2020",D2684/Escalation!$F$3,IF('2021 Costs'!A2684="2021",'2021 Costs'!D2684/Escalation!$G$3,'2021 Costs'!D2684/Escalation!$H$3))</f>
        <v>1046.75</v>
      </c>
    </row>
    <row r="2685" spans="1:7" x14ac:dyDescent="0.25">
      <c r="A2685" t="s">
        <v>6</v>
      </c>
      <c r="B2685" t="s">
        <v>10</v>
      </c>
      <c r="C2685" t="s">
        <v>26</v>
      </c>
      <c r="D2685" s="15">
        <v>264.86</v>
      </c>
      <c r="E2685" t="s">
        <v>22</v>
      </c>
      <c r="F2685" s="2">
        <v>44539</v>
      </c>
      <c r="G2685" s="15">
        <f>IF(A2685="2020",D2685/Escalation!$F$3,IF('2021 Costs'!A2685="2021",'2021 Costs'!D2685/Escalation!$G$3,'2021 Costs'!D2685/Escalation!$H$3))</f>
        <v>264.86</v>
      </c>
    </row>
    <row r="2686" spans="1:7" x14ac:dyDescent="0.25">
      <c r="A2686" t="s">
        <v>3</v>
      </c>
      <c r="B2686" t="s">
        <v>10</v>
      </c>
      <c r="C2686" t="s">
        <v>26</v>
      </c>
      <c r="D2686" s="15">
        <v>7112.91</v>
      </c>
      <c r="E2686" t="s">
        <v>22</v>
      </c>
      <c r="F2686" s="2">
        <v>44539</v>
      </c>
      <c r="G2686" s="15">
        <f>IF(A2686="2020",D2686/Escalation!$F$3,IF('2021 Costs'!A2686="2021",'2021 Costs'!D2686/Escalation!$G$3,'2021 Costs'!D2686/Escalation!$H$3))</f>
        <v>7427.4298172719455</v>
      </c>
    </row>
    <row r="2687" spans="1:7" x14ac:dyDescent="0.25">
      <c r="A2687" t="s">
        <v>3</v>
      </c>
      <c r="B2687" t="s">
        <v>10</v>
      </c>
      <c r="C2687" t="s">
        <v>26</v>
      </c>
      <c r="D2687" s="15">
        <v>1948.39</v>
      </c>
      <c r="E2687" t="s">
        <v>22</v>
      </c>
      <c r="F2687" s="2">
        <v>44539</v>
      </c>
      <c r="G2687" s="15">
        <f>IF(A2687="2020",D2687/Escalation!$F$3,IF('2021 Costs'!A2687="2021",'2021 Costs'!D2687/Escalation!$G$3,'2021 Costs'!D2687/Escalation!$H$3))</f>
        <v>2034.5442275629084</v>
      </c>
    </row>
    <row r="2688" spans="1:7" x14ac:dyDescent="0.25">
      <c r="A2688" t="s">
        <v>3</v>
      </c>
      <c r="B2688" t="s">
        <v>10</v>
      </c>
      <c r="C2688" t="s">
        <v>26</v>
      </c>
      <c r="D2688" s="15">
        <v>1422.67</v>
      </c>
      <c r="E2688" t="s">
        <v>22</v>
      </c>
      <c r="F2688" s="2">
        <v>44539</v>
      </c>
      <c r="G2688" s="15">
        <f>IF(A2688="2020",D2688/Escalation!$F$3,IF('2021 Costs'!A2688="2021",'2021 Costs'!D2688/Escalation!$G$3,'2021 Costs'!D2688/Escalation!$H$3))</f>
        <v>1485.5778546527763</v>
      </c>
    </row>
    <row r="2689" spans="1:7" x14ac:dyDescent="0.25">
      <c r="A2689" t="s">
        <v>3</v>
      </c>
      <c r="B2689" t="s">
        <v>10</v>
      </c>
      <c r="C2689" t="s">
        <v>26</v>
      </c>
      <c r="D2689" s="15">
        <v>347.71</v>
      </c>
      <c r="E2689" t="s">
        <v>22</v>
      </c>
      <c r="F2689" s="2">
        <v>44539</v>
      </c>
      <c r="G2689" s="15">
        <f>IF(A2689="2020",D2689/Escalation!$F$3,IF('2021 Costs'!A2689="2021",'2021 Costs'!D2689/Escalation!$G$3,'2021 Costs'!D2689/Escalation!$H$3))</f>
        <v>363.0850976272198</v>
      </c>
    </row>
    <row r="2690" spans="1:7" x14ac:dyDescent="0.25">
      <c r="A2690" t="s">
        <v>3</v>
      </c>
      <c r="B2690" t="s">
        <v>10</v>
      </c>
      <c r="C2690" t="s">
        <v>26</v>
      </c>
      <c r="D2690" s="15">
        <v>92.3</v>
      </c>
      <c r="E2690" t="s">
        <v>22</v>
      </c>
      <c r="F2690" s="2">
        <v>44539</v>
      </c>
      <c r="G2690" s="15">
        <f>IF(A2690="2020",D2690/Escalation!$F$3,IF('2021 Costs'!A2690="2021",'2021 Costs'!D2690/Escalation!$G$3,'2021 Costs'!D2690/Escalation!$H$3))</f>
        <v>96.381336490156698</v>
      </c>
    </row>
    <row r="2691" spans="1:7" x14ac:dyDescent="0.25">
      <c r="A2691" t="s">
        <v>3</v>
      </c>
      <c r="B2691" t="s">
        <v>10</v>
      </c>
      <c r="C2691" t="s">
        <v>26</v>
      </c>
      <c r="D2691" s="15">
        <v>21.29</v>
      </c>
      <c r="E2691" t="s">
        <v>22</v>
      </c>
      <c r="F2691" s="2">
        <v>44539</v>
      </c>
      <c r="G2691" s="15">
        <f>IF(A2691="2020",D2691/Escalation!$F$3,IF('2021 Costs'!A2691="2021",'2021 Costs'!D2691/Escalation!$G$3,'2021 Costs'!D2691/Escalation!$H$3))</f>
        <v>22.23140470070895</v>
      </c>
    </row>
    <row r="2692" spans="1:7" x14ac:dyDescent="0.25">
      <c r="A2692" t="s">
        <v>3</v>
      </c>
      <c r="B2692" t="s">
        <v>10</v>
      </c>
      <c r="C2692" t="s">
        <v>26</v>
      </c>
      <c r="D2692" s="15">
        <v>-36.86</v>
      </c>
      <c r="E2692" t="s">
        <v>22</v>
      </c>
      <c r="F2692" s="2">
        <v>44539</v>
      </c>
      <c r="G2692" s="15">
        <f>IF(A2692="2020",D2692/Escalation!$F$3,IF('2021 Costs'!A2692="2021",'2021 Costs'!D2692/Escalation!$G$3,'2021 Costs'!D2692/Escalation!$H$3))</f>
        <v>-38.489881506253262</v>
      </c>
    </row>
    <row r="2693" spans="1:7" x14ac:dyDescent="0.25">
      <c r="A2693" t="s">
        <v>3</v>
      </c>
      <c r="B2693" t="s">
        <v>10</v>
      </c>
      <c r="C2693" t="s">
        <v>26</v>
      </c>
      <c r="D2693" s="15">
        <v>5.32</v>
      </c>
      <c r="E2693" t="s">
        <v>22</v>
      </c>
      <c r="F2693" s="2">
        <v>44539</v>
      </c>
      <c r="G2693" s="15">
        <f>IF(A2693="2020",D2693/Escalation!$F$3,IF('2021 Costs'!A2693="2021",'2021 Costs'!D2693/Escalation!$G$3,'2021 Costs'!D2693/Escalation!$H$3))</f>
        <v>5.5552406297685124</v>
      </c>
    </row>
    <row r="2694" spans="1:7" x14ac:dyDescent="0.25">
      <c r="A2694" t="s">
        <v>6</v>
      </c>
      <c r="B2694" t="s">
        <v>10</v>
      </c>
      <c r="C2694" t="s">
        <v>26</v>
      </c>
      <c r="D2694" s="15">
        <v>-190.59</v>
      </c>
      <c r="E2694" t="s">
        <v>22</v>
      </c>
      <c r="F2694" s="2">
        <v>44539</v>
      </c>
      <c r="G2694" s="15">
        <f>IF(A2694="2020",D2694/Escalation!$F$3,IF('2021 Costs'!A2694="2021",'2021 Costs'!D2694/Escalation!$G$3,'2021 Costs'!D2694/Escalation!$H$3))</f>
        <v>-190.59</v>
      </c>
    </row>
    <row r="2695" spans="1:7" x14ac:dyDescent="0.25">
      <c r="A2695" t="s">
        <v>6</v>
      </c>
      <c r="B2695" t="s">
        <v>10</v>
      </c>
      <c r="C2695" t="s">
        <v>26</v>
      </c>
      <c r="D2695" s="15">
        <v>225.01</v>
      </c>
      <c r="E2695" t="s">
        <v>22</v>
      </c>
      <c r="F2695" s="2">
        <v>44539</v>
      </c>
      <c r="G2695" s="15">
        <f>IF(A2695="2020",D2695/Escalation!$F$3,IF('2021 Costs'!A2695="2021",'2021 Costs'!D2695/Escalation!$G$3,'2021 Costs'!D2695/Escalation!$H$3))</f>
        <v>225.01</v>
      </c>
    </row>
    <row r="2696" spans="1:7" x14ac:dyDescent="0.25">
      <c r="A2696" t="s">
        <v>1</v>
      </c>
      <c r="B2696" t="s">
        <v>10</v>
      </c>
      <c r="C2696" t="s">
        <v>28</v>
      </c>
      <c r="D2696" s="15">
        <v>3200</v>
      </c>
      <c r="E2696" t="s">
        <v>22</v>
      </c>
      <c r="F2696" s="2">
        <v>44539</v>
      </c>
      <c r="G2696" s="15">
        <f>IF(A2696="2020",D2696/Escalation!$F$3,IF('2021 Costs'!A2696="2021",'2021 Costs'!D2696/Escalation!$G$3,'2021 Costs'!D2696/Escalation!$H$3))</f>
        <v>3500.4053226953224</v>
      </c>
    </row>
    <row r="2697" spans="1:7" x14ac:dyDescent="0.25">
      <c r="A2697" t="s">
        <v>1</v>
      </c>
      <c r="B2697" t="s">
        <v>10</v>
      </c>
      <c r="C2697" t="s">
        <v>28</v>
      </c>
      <c r="D2697" s="15">
        <v>750</v>
      </c>
      <c r="E2697" t="s">
        <v>22</v>
      </c>
      <c r="F2697" s="2">
        <v>44539</v>
      </c>
      <c r="G2697" s="15">
        <f>IF(A2697="2020",D2697/Escalation!$F$3,IF('2021 Costs'!A2697="2021",'2021 Costs'!D2697/Escalation!$G$3,'2021 Costs'!D2697/Escalation!$H$3))</f>
        <v>820.40749750671625</v>
      </c>
    </row>
    <row r="2698" spans="1:7" x14ac:dyDescent="0.25">
      <c r="A2698" t="s">
        <v>1</v>
      </c>
      <c r="B2698" t="s">
        <v>10</v>
      </c>
      <c r="C2698" t="s">
        <v>28</v>
      </c>
      <c r="D2698" s="15">
        <v>110</v>
      </c>
      <c r="E2698" t="s">
        <v>22</v>
      </c>
      <c r="F2698" s="2">
        <v>44539</v>
      </c>
      <c r="G2698" s="15">
        <f>IF(A2698="2020",D2698/Escalation!$F$3,IF('2021 Costs'!A2698="2021",'2021 Costs'!D2698/Escalation!$G$3,'2021 Costs'!D2698/Escalation!$H$3))</f>
        <v>120.32643296765171</v>
      </c>
    </row>
    <row r="2699" spans="1:7" x14ac:dyDescent="0.25">
      <c r="A2699" t="s">
        <v>1</v>
      </c>
      <c r="B2699" t="s">
        <v>10</v>
      </c>
      <c r="C2699" t="s">
        <v>28</v>
      </c>
      <c r="D2699" s="15">
        <v>3200</v>
      </c>
      <c r="E2699" t="s">
        <v>22</v>
      </c>
      <c r="F2699" s="2">
        <v>44539</v>
      </c>
      <c r="G2699" s="15">
        <f>IF(A2699="2020",D2699/Escalation!$F$3,IF('2021 Costs'!A2699="2021",'2021 Costs'!D2699/Escalation!$G$3,'2021 Costs'!D2699/Escalation!$H$3))</f>
        <v>3500.4053226953224</v>
      </c>
    </row>
    <row r="2700" spans="1:7" x14ac:dyDescent="0.25">
      <c r="A2700" t="s">
        <v>1</v>
      </c>
      <c r="B2700" t="s">
        <v>10</v>
      </c>
      <c r="C2700" t="s">
        <v>28</v>
      </c>
      <c r="D2700" s="15">
        <v>3200</v>
      </c>
      <c r="E2700" t="s">
        <v>22</v>
      </c>
      <c r="F2700" s="2">
        <v>44539</v>
      </c>
      <c r="G2700" s="15">
        <f>IF(A2700="2020",D2700/Escalation!$F$3,IF('2021 Costs'!A2700="2021",'2021 Costs'!D2700/Escalation!$G$3,'2021 Costs'!D2700/Escalation!$H$3))</f>
        <v>3500.4053226953224</v>
      </c>
    </row>
    <row r="2701" spans="1:7" x14ac:dyDescent="0.25">
      <c r="A2701" t="s">
        <v>1</v>
      </c>
      <c r="B2701" t="s">
        <v>10</v>
      </c>
      <c r="C2701" t="s">
        <v>28</v>
      </c>
      <c r="D2701" s="15">
        <v>5400</v>
      </c>
      <c r="E2701" t="s">
        <v>22</v>
      </c>
      <c r="F2701" s="2">
        <v>44539</v>
      </c>
      <c r="G2701" s="15">
        <f>IF(A2701="2020",D2701/Escalation!$F$3,IF('2021 Costs'!A2701="2021",'2021 Costs'!D2701/Escalation!$G$3,'2021 Costs'!D2701/Escalation!$H$3))</f>
        <v>5906.9339820483565</v>
      </c>
    </row>
    <row r="2702" spans="1:7" x14ac:dyDescent="0.25">
      <c r="A2702" t="s">
        <v>1</v>
      </c>
      <c r="B2702" t="s">
        <v>10</v>
      </c>
      <c r="C2702" t="s">
        <v>28</v>
      </c>
      <c r="D2702" s="15">
        <v>1800</v>
      </c>
      <c r="E2702" t="s">
        <v>22</v>
      </c>
      <c r="F2702" s="2">
        <v>44539</v>
      </c>
      <c r="G2702" s="15">
        <f>IF(A2702="2020",D2702/Escalation!$F$3,IF('2021 Costs'!A2702="2021",'2021 Costs'!D2702/Escalation!$G$3,'2021 Costs'!D2702/Escalation!$H$3))</f>
        <v>1968.9779940161188</v>
      </c>
    </row>
    <row r="2703" spans="1:7" x14ac:dyDescent="0.25">
      <c r="A2703" t="s">
        <v>1</v>
      </c>
      <c r="B2703" t="s">
        <v>10</v>
      </c>
      <c r="C2703" t="s">
        <v>28</v>
      </c>
      <c r="D2703" s="15">
        <v>1600</v>
      </c>
      <c r="E2703" t="s">
        <v>22</v>
      </c>
      <c r="F2703" s="2">
        <v>44539</v>
      </c>
      <c r="G2703" s="15">
        <f>IF(A2703="2020",D2703/Escalation!$F$3,IF('2021 Costs'!A2703="2021",'2021 Costs'!D2703/Escalation!$G$3,'2021 Costs'!D2703/Escalation!$H$3))</f>
        <v>1750.2026613476612</v>
      </c>
    </row>
    <row r="2704" spans="1:7" x14ac:dyDescent="0.25">
      <c r="A2704" t="s">
        <v>1</v>
      </c>
      <c r="B2704" t="s">
        <v>10</v>
      </c>
      <c r="C2704" t="s">
        <v>28</v>
      </c>
      <c r="D2704" s="15">
        <v>2200</v>
      </c>
      <c r="E2704" t="s">
        <v>22</v>
      </c>
      <c r="F2704" s="2">
        <v>44539</v>
      </c>
      <c r="G2704" s="15">
        <f>IF(A2704="2020",D2704/Escalation!$F$3,IF('2021 Costs'!A2704="2021",'2021 Costs'!D2704/Escalation!$G$3,'2021 Costs'!D2704/Escalation!$H$3))</f>
        <v>2406.5286593530341</v>
      </c>
    </row>
    <row r="2705" spans="1:7" x14ac:dyDescent="0.25">
      <c r="A2705" t="s">
        <v>1</v>
      </c>
      <c r="B2705" t="s">
        <v>10</v>
      </c>
      <c r="C2705" t="s">
        <v>28</v>
      </c>
      <c r="D2705" s="15">
        <v>7200</v>
      </c>
      <c r="E2705" t="s">
        <v>22</v>
      </c>
      <c r="F2705" s="2">
        <v>44539</v>
      </c>
      <c r="G2705" s="15">
        <f>IF(A2705="2020",D2705/Escalation!$F$3,IF('2021 Costs'!A2705="2021",'2021 Costs'!D2705/Escalation!$G$3,'2021 Costs'!D2705/Escalation!$H$3))</f>
        <v>7875.9119760644753</v>
      </c>
    </row>
    <row r="2706" spans="1:7" x14ac:dyDescent="0.25">
      <c r="A2706" t="s">
        <v>1</v>
      </c>
      <c r="B2706" t="s">
        <v>10</v>
      </c>
      <c r="C2706" t="s">
        <v>28</v>
      </c>
      <c r="D2706" s="15">
        <v>512</v>
      </c>
      <c r="E2706" t="s">
        <v>22</v>
      </c>
      <c r="F2706" s="2">
        <v>44539</v>
      </c>
      <c r="G2706" s="15">
        <f>IF(A2706="2020",D2706/Escalation!$F$3,IF('2021 Costs'!A2706="2021",'2021 Costs'!D2706/Escalation!$G$3,'2021 Costs'!D2706/Escalation!$H$3))</f>
        <v>560.0648516312516</v>
      </c>
    </row>
    <row r="2707" spans="1:7" x14ac:dyDescent="0.25">
      <c r="A2707" t="s">
        <v>1</v>
      </c>
      <c r="B2707" t="s">
        <v>10</v>
      </c>
      <c r="C2707" t="s">
        <v>28</v>
      </c>
      <c r="D2707" s="15">
        <v>1760</v>
      </c>
      <c r="E2707" t="s">
        <v>22</v>
      </c>
      <c r="F2707" s="2">
        <v>44539</v>
      </c>
      <c r="G2707" s="15">
        <f>IF(A2707="2020",D2707/Escalation!$F$3,IF('2021 Costs'!A2707="2021",'2021 Costs'!D2707/Escalation!$G$3,'2021 Costs'!D2707/Escalation!$H$3))</f>
        <v>1925.2229274824274</v>
      </c>
    </row>
    <row r="2708" spans="1:7" x14ac:dyDescent="0.25">
      <c r="A2708" t="s">
        <v>1</v>
      </c>
      <c r="B2708" t="s">
        <v>10</v>
      </c>
      <c r="C2708" t="s">
        <v>28</v>
      </c>
      <c r="D2708" s="15">
        <v>1440</v>
      </c>
      <c r="E2708" t="s">
        <v>22</v>
      </c>
      <c r="F2708" s="2">
        <v>44539</v>
      </c>
      <c r="G2708" s="15">
        <f>IF(A2708="2020",D2708/Escalation!$F$3,IF('2021 Costs'!A2708="2021",'2021 Costs'!D2708/Escalation!$G$3,'2021 Costs'!D2708/Escalation!$H$3))</f>
        <v>1575.1823952128952</v>
      </c>
    </row>
    <row r="2709" spans="1:7" x14ac:dyDescent="0.25">
      <c r="A2709" t="s">
        <v>1</v>
      </c>
      <c r="B2709" t="s">
        <v>10</v>
      </c>
      <c r="C2709" t="s">
        <v>28</v>
      </c>
      <c r="D2709" s="15">
        <v>2560</v>
      </c>
      <c r="E2709" t="s">
        <v>22</v>
      </c>
      <c r="F2709" s="2">
        <v>44539</v>
      </c>
      <c r="G2709" s="15">
        <f>IF(A2709="2020",D2709/Escalation!$F$3,IF('2021 Costs'!A2709="2021",'2021 Costs'!D2709/Escalation!$G$3,'2021 Costs'!D2709/Escalation!$H$3))</f>
        <v>2800.3242581562581</v>
      </c>
    </row>
    <row r="2710" spans="1:7" x14ac:dyDescent="0.25">
      <c r="A2710" t="s">
        <v>1</v>
      </c>
      <c r="B2710" t="s">
        <v>10</v>
      </c>
      <c r="C2710" t="s">
        <v>28</v>
      </c>
      <c r="D2710" s="15">
        <v>2560</v>
      </c>
      <c r="E2710" t="s">
        <v>22</v>
      </c>
      <c r="F2710" s="2">
        <v>44539</v>
      </c>
      <c r="G2710" s="15">
        <f>IF(A2710="2020",D2710/Escalation!$F$3,IF('2021 Costs'!A2710="2021",'2021 Costs'!D2710/Escalation!$G$3,'2021 Costs'!D2710/Escalation!$H$3))</f>
        <v>2800.3242581562581</v>
      </c>
    </row>
    <row r="2711" spans="1:7" x14ac:dyDescent="0.25">
      <c r="A2711" t="s">
        <v>1</v>
      </c>
      <c r="B2711" t="s">
        <v>10</v>
      </c>
      <c r="C2711" t="s">
        <v>28</v>
      </c>
      <c r="D2711" s="15">
        <v>2560</v>
      </c>
      <c r="E2711" t="s">
        <v>22</v>
      </c>
      <c r="F2711" s="2">
        <v>44539</v>
      </c>
      <c r="G2711" s="15">
        <f>IF(A2711="2020",D2711/Escalation!$F$3,IF('2021 Costs'!A2711="2021",'2021 Costs'!D2711/Escalation!$G$3,'2021 Costs'!D2711/Escalation!$H$3))</f>
        <v>2800.3242581562581</v>
      </c>
    </row>
    <row r="2712" spans="1:7" x14ac:dyDescent="0.25">
      <c r="A2712" t="s">
        <v>3</v>
      </c>
      <c r="B2712" t="s">
        <v>10</v>
      </c>
      <c r="C2712" t="s">
        <v>28</v>
      </c>
      <c r="D2712" s="15">
        <v>2810.65</v>
      </c>
      <c r="E2712" t="s">
        <v>22</v>
      </c>
      <c r="F2712" s="2">
        <v>44539</v>
      </c>
      <c r="G2712" s="15">
        <f>IF(A2712="2020",D2712/Escalation!$F$3,IF('2021 Costs'!A2712="2021",'2021 Costs'!D2712/Escalation!$G$3,'2021 Costs'!D2712/Escalation!$H$3))</f>
        <v>2934.931781214073</v>
      </c>
    </row>
    <row r="2713" spans="1:7" x14ac:dyDescent="0.25">
      <c r="A2713" t="s">
        <v>3</v>
      </c>
      <c r="B2713" t="s">
        <v>10</v>
      </c>
      <c r="C2713" t="s">
        <v>28</v>
      </c>
      <c r="D2713" s="15">
        <v>80.8</v>
      </c>
      <c r="E2713" t="s">
        <v>22</v>
      </c>
      <c r="F2713" s="2">
        <v>44539</v>
      </c>
      <c r="G2713" s="15">
        <f>IF(A2713="2020",D2713/Escalation!$F$3,IF('2021 Costs'!A2713="2021",'2021 Costs'!D2713/Escalation!$G$3,'2021 Costs'!D2713/Escalation!$H$3))</f>
        <v>84.372827610018007</v>
      </c>
    </row>
    <row r="2714" spans="1:7" x14ac:dyDescent="0.25">
      <c r="A2714" t="s">
        <v>1</v>
      </c>
      <c r="B2714" t="s">
        <v>10</v>
      </c>
      <c r="C2714" t="s">
        <v>27</v>
      </c>
      <c r="D2714" s="15">
        <v>37.57</v>
      </c>
      <c r="E2714" t="s">
        <v>22</v>
      </c>
      <c r="F2714" s="2">
        <v>44539</v>
      </c>
      <c r="G2714" s="15">
        <f>IF(A2714="2020",D2714/Escalation!$F$3,IF('2021 Costs'!A2714="2021",'2021 Costs'!D2714/Escalation!$G$3,'2021 Costs'!D2714/Escalation!$H$3))</f>
        <v>41.096946241769771</v>
      </c>
    </row>
    <row r="2715" spans="1:7" x14ac:dyDescent="0.25">
      <c r="A2715" t="s">
        <v>1</v>
      </c>
      <c r="B2715" t="s">
        <v>10</v>
      </c>
      <c r="C2715" t="s">
        <v>27</v>
      </c>
      <c r="D2715" s="15">
        <v>-0.47</v>
      </c>
      <c r="E2715" t="s">
        <v>22</v>
      </c>
      <c r="F2715" s="2">
        <v>44539</v>
      </c>
      <c r="G2715" s="15">
        <f>IF(A2715="2020",D2715/Escalation!$F$3,IF('2021 Costs'!A2715="2021",'2021 Costs'!D2715/Escalation!$G$3,'2021 Costs'!D2715/Escalation!$H$3))</f>
        <v>-0.51412203177087545</v>
      </c>
    </row>
    <row r="2716" spans="1:7" x14ac:dyDescent="0.25">
      <c r="A2716" t="s">
        <v>3</v>
      </c>
      <c r="B2716" t="s">
        <v>10</v>
      </c>
      <c r="C2716" t="s">
        <v>27</v>
      </c>
      <c r="D2716" s="15">
        <v>201.44</v>
      </c>
      <c r="E2716" t="s">
        <v>22</v>
      </c>
      <c r="F2716" s="2">
        <v>44539</v>
      </c>
      <c r="G2716" s="15">
        <f>IF(A2716="2020",D2716/Escalation!$F$3,IF('2021 Costs'!A2716="2021",'2021 Costs'!D2716/Escalation!$G$3,'2021 Costs'!D2716/Escalation!$H$3))</f>
        <v>210.34730685349044</v>
      </c>
    </row>
    <row r="2717" spans="1:7" x14ac:dyDescent="0.25">
      <c r="A2717" t="s">
        <v>3</v>
      </c>
      <c r="B2717" t="s">
        <v>10</v>
      </c>
      <c r="C2717" t="s">
        <v>27</v>
      </c>
      <c r="D2717" s="15">
        <v>-9.92</v>
      </c>
      <c r="E2717" t="s">
        <v>22</v>
      </c>
      <c r="F2717" s="2">
        <v>44539</v>
      </c>
      <c r="G2717" s="15">
        <f>IF(A2717="2020",D2717/Escalation!$F$3,IF('2021 Costs'!A2717="2021",'2021 Costs'!D2717/Escalation!$G$3,'2021 Costs'!D2717/Escalation!$H$3))</f>
        <v>-10.358644181823992</v>
      </c>
    </row>
    <row r="2718" spans="1:7" x14ac:dyDescent="0.25">
      <c r="A2718" t="s">
        <v>3</v>
      </c>
      <c r="B2718" t="s">
        <v>10</v>
      </c>
      <c r="C2718" t="s">
        <v>27</v>
      </c>
      <c r="D2718" s="15">
        <v>67.69</v>
      </c>
      <c r="E2718" t="s">
        <v>22</v>
      </c>
      <c r="F2718" s="2">
        <v>44539</v>
      </c>
      <c r="G2718" s="15">
        <f>IF(A2718="2020",D2718/Escalation!$F$3,IF('2021 Costs'!A2718="2021",'2021 Costs'!D2718/Escalation!$G$3,'2021 Costs'!D2718/Escalation!$H$3))</f>
        <v>70.683127486659885</v>
      </c>
    </row>
    <row r="2719" spans="1:7" x14ac:dyDescent="0.25">
      <c r="A2719" t="s">
        <v>3</v>
      </c>
      <c r="B2719" t="s">
        <v>10</v>
      </c>
      <c r="C2719" t="s">
        <v>27</v>
      </c>
      <c r="D2719" s="15">
        <v>135.38</v>
      </c>
      <c r="E2719" t="s">
        <v>22</v>
      </c>
      <c r="F2719" s="2">
        <v>44539</v>
      </c>
      <c r="G2719" s="15">
        <f>IF(A2719="2020",D2719/Escalation!$F$3,IF('2021 Costs'!A2719="2021",'2021 Costs'!D2719/Escalation!$G$3,'2021 Costs'!D2719/Escalation!$H$3))</f>
        <v>141.36625497331977</v>
      </c>
    </row>
    <row r="2720" spans="1:7" x14ac:dyDescent="0.25">
      <c r="A2720" t="s">
        <v>3</v>
      </c>
      <c r="B2720" t="s">
        <v>10</v>
      </c>
      <c r="C2720" t="s">
        <v>27</v>
      </c>
      <c r="D2720" s="15">
        <v>270.76</v>
      </c>
      <c r="E2720" t="s">
        <v>22</v>
      </c>
      <c r="F2720" s="2">
        <v>44539</v>
      </c>
      <c r="G2720" s="15">
        <f>IF(A2720="2020",D2720/Escalation!$F$3,IF('2021 Costs'!A2720="2021",'2021 Costs'!D2720/Escalation!$G$3,'2021 Costs'!D2720/Escalation!$H$3))</f>
        <v>282.73250994663954</v>
      </c>
    </row>
    <row r="2721" spans="1:7" x14ac:dyDescent="0.25">
      <c r="A2721" t="s">
        <v>3</v>
      </c>
      <c r="B2721" t="s">
        <v>10</v>
      </c>
      <c r="C2721" t="s">
        <v>27</v>
      </c>
      <c r="D2721" s="15">
        <v>270.76</v>
      </c>
      <c r="E2721" t="s">
        <v>22</v>
      </c>
      <c r="F2721" s="2">
        <v>44539</v>
      </c>
      <c r="G2721" s="15">
        <f>IF(A2721="2020",D2721/Escalation!$F$3,IF('2021 Costs'!A2721="2021",'2021 Costs'!D2721/Escalation!$G$3,'2021 Costs'!D2721/Escalation!$H$3))</f>
        <v>282.73250994663954</v>
      </c>
    </row>
    <row r="2722" spans="1:7" x14ac:dyDescent="0.25">
      <c r="A2722" t="s">
        <v>3</v>
      </c>
      <c r="B2722" t="s">
        <v>10</v>
      </c>
      <c r="C2722" t="s">
        <v>27</v>
      </c>
      <c r="D2722" s="15">
        <v>270.76</v>
      </c>
      <c r="E2722" t="s">
        <v>22</v>
      </c>
      <c r="F2722" s="2">
        <v>44539</v>
      </c>
      <c r="G2722" s="15">
        <f>IF(A2722="2020",D2722/Escalation!$F$3,IF('2021 Costs'!A2722="2021",'2021 Costs'!D2722/Escalation!$G$3,'2021 Costs'!D2722/Escalation!$H$3))</f>
        <v>282.73250994663954</v>
      </c>
    </row>
    <row r="2723" spans="1:7" x14ac:dyDescent="0.25">
      <c r="A2723" t="s">
        <v>3</v>
      </c>
      <c r="B2723" t="s">
        <v>10</v>
      </c>
      <c r="C2723" t="s">
        <v>27</v>
      </c>
      <c r="D2723" s="15">
        <v>302.44</v>
      </c>
      <c r="E2723" t="s">
        <v>22</v>
      </c>
      <c r="F2723" s="2">
        <v>44539</v>
      </c>
      <c r="G2723" s="15">
        <f>IF(A2723="2020",D2723/Escalation!$F$3,IF('2021 Costs'!A2723="2021",'2021 Costs'!D2723/Escalation!$G$3,'2021 Costs'!D2723/Escalation!$H$3))</f>
        <v>315.81334136601293</v>
      </c>
    </row>
    <row r="2724" spans="1:7" x14ac:dyDescent="0.25">
      <c r="A2724" t="s">
        <v>3</v>
      </c>
      <c r="B2724" t="s">
        <v>10</v>
      </c>
      <c r="C2724" t="s">
        <v>27</v>
      </c>
      <c r="D2724" s="15">
        <v>302.44</v>
      </c>
      <c r="E2724" t="s">
        <v>22</v>
      </c>
      <c r="F2724" s="2">
        <v>44539</v>
      </c>
      <c r="G2724" s="15">
        <f>IF(A2724="2020",D2724/Escalation!$F$3,IF('2021 Costs'!A2724="2021",'2021 Costs'!D2724/Escalation!$G$3,'2021 Costs'!D2724/Escalation!$H$3))</f>
        <v>315.81334136601293</v>
      </c>
    </row>
    <row r="2725" spans="1:7" x14ac:dyDescent="0.25">
      <c r="A2725" t="s">
        <v>3</v>
      </c>
      <c r="B2725" t="s">
        <v>10</v>
      </c>
      <c r="C2725" t="s">
        <v>27</v>
      </c>
      <c r="D2725" s="15">
        <v>151.22</v>
      </c>
      <c r="E2725" t="s">
        <v>22</v>
      </c>
      <c r="F2725" s="2">
        <v>44539</v>
      </c>
      <c r="G2725" s="15">
        <f>IF(A2725="2020",D2725/Escalation!$F$3,IF('2021 Costs'!A2725="2021",'2021 Costs'!D2725/Escalation!$G$3,'2021 Costs'!D2725/Escalation!$H$3))</f>
        <v>157.90667068300647</v>
      </c>
    </row>
    <row r="2726" spans="1:7" x14ac:dyDescent="0.25">
      <c r="A2726" t="s">
        <v>3</v>
      </c>
      <c r="B2726" t="s">
        <v>10</v>
      </c>
      <c r="C2726" t="s">
        <v>27</v>
      </c>
      <c r="D2726" s="15">
        <v>302.44</v>
      </c>
      <c r="E2726" t="s">
        <v>22</v>
      </c>
      <c r="F2726" s="2">
        <v>44539</v>
      </c>
      <c r="G2726" s="15">
        <f>IF(A2726="2020",D2726/Escalation!$F$3,IF('2021 Costs'!A2726="2021",'2021 Costs'!D2726/Escalation!$G$3,'2021 Costs'!D2726/Escalation!$H$3))</f>
        <v>315.81334136601293</v>
      </c>
    </row>
    <row r="2727" spans="1:7" x14ac:dyDescent="0.25">
      <c r="A2727" t="s">
        <v>3</v>
      </c>
      <c r="B2727" t="s">
        <v>10</v>
      </c>
      <c r="C2727" t="s">
        <v>27</v>
      </c>
      <c r="D2727" s="15">
        <v>302.44</v>
      </c>
      <c r="E2727" t="s">
        <v>22</v>
      </c>
      <c r="F2727" s="2">
        <v>44539</v>
      </c>
      <c r="G2727" s="15">
        <f>IF(A2727="2020",D2727/Escalation!$F$3,IF('2021 Costs'!A2727="2021",'2021 Costs'!D2727/Escalation!$G$3,'2021 Costs'!D2727/Escalation!$H$3))</f>
        <v>315.81334136601293</v>
      </c>
    </row>
    <row r="2728" spans="1:7" x14ac:dyDescent="0.25">
      <c r="A2728" t="s">
        <v>3</v>
      </c>
      <c r="B2728" t="s">
        <v>10</v>
      </c>
      <c r="C2728" t="s">
        <v>27</v>
      </c>
      <c r="D2728" s="15">
        <v>302.44</v>
      </c>
      <c r="E2728" t="s">
        <v>22</v>
      </c>
      <c r="F2728" s="2">
        <v>44539</v>
      </c>
      <c r="G2728" s="15">
        <f>IF(A2728="2020",D2728/Escalation!$F$3,IF('2021 Costs'!A2728="2021",'2021 Costs'!D2728/Escalation!$G$3,'2021 Costs'!D2728/Escalation!$H$3))</f>
        <v>315.81334136601293</v>
      </c>
    </row>
    <row r="2729" spans="1:7" x14ac:dyDescent="0.25">
      <c r="A2729" t="s">
        <v>3</v>
      </c>
      <c r="B2729" t="s">
        <v>10</v>
      </c>
      <c r="C2729" t="s">
        <v>27</v>
      </c>
      <c r="D2729" s="15">
        <v>270.76</v>
      </c>
      <c r="E2729" t="s">
        <v>22</v>
      </c>
      <c r="F2729" s="2">
        <v>44539</v>
      </c>
      <c r="G2729" s="15">
        <f>IF(A2729="2020",D2729/Escalation!$F$3,IF('2021 Costs'!A2729="2021",'2021 Costs'!D2729/Escalation!$G$3,'2021 Costs'!D2729/Escalation!$H$3))</f>
        <v>282.73250994663954</v>
      </c>
    </row>
    <row r="2730" spans="1:7" x14ac:dyDescent="0.25">
      <c r="A2730" t="s">
        <v>3</v>
      </c>
      <c r="B2730" t="s">
        <v>10</v>
      </c>
      <c r="C2730" t="s">
        <v>27</v>
      </c>
      <c r="D2730" s="15">
        <v>270.76</v>
      </c>
      <c r="E2730" t="s">
        <v>22</v>
      </c>
      <c r="F2730" s="2">
        <v>44539</v>
      </c>
      <c r="G2730" s="15">
        <f>IF(A2730="2020",D2730/Escalation!$F$3,IF('2021 Costs'!A2730="2021",'2021 Costs'!D2730/Escalation!$G$3,'2021 Costs'!D2730/Escalation!$H$3))</f>
        <v>282.73250994663954</v>
      </c>
    </row>
    <row r="2731" spans="1:7" x14ac:dyDescent="0.25">
      <c r="A2731" t="s">
        <v>3</v>
      </c>
      <c r="B2731" t="s">
        <v>10</v>
      </c>
      <c r="C2731" t="s">
        <v>27</v>
      </c>
      <c r="D2731" s="15">
        <v>270.76</v>
      </c>
      <c r="E2731" t="s">
        <v>22</v>
      </c>
      <c r="F2731" s="2">
        <v>44539</v>
      </c>
      <c r="G2731" s="15">
        <f>IF(A2731="2020",D2731/Escalation!$F$3,IF('2021 Costs'!A2731="2021",'2021 Costs'!D2731/Escalation!$G$3,'2021 Costs'!D2731/Escalation!$H$3))</f>
        <v>282.73250994663954</v>
      </c>
    </row>
    <row r="2732" spans="1:7" x14ac:dyDescent="0.25">
      <c r="A2732" t="s">
        <v>3</v>
      </c>
      <c r="B2732" t="s">
        <v>10</v>
      </c>
      <c r="C2732" t="s">
        <v>27</v>
      </c>
      <c r="D2732" s="15">
        <v>135.38</v>
      </c>
      <c r="E2732" t="s">
        <v>22</v>
      </c>
      <c r="F2732" s="2">
        <v>44539</v>
      </c>
      <c r="G2732" s="15">
        <f>IF(A2732="2020",D2732/Escalation!$F$3,IF('2021 Costs'!A2732="2021",'2021 Costs'!D2732/Escalation!$G$3,'2021 Costs'!D2732/Escalation!$H$3))</f>
        <v>141.36625497331977</v>
      </c>
    </row>
    <row r="2733" spans="1:7" x14ac:dyDescent="0.25">
      <c r="A2733" t="s">
        <v>3</v>
      </c>
      <c r="B2733" t="s">
        <v>10</v>
      </c>
      <c r="C2733" t="s">
        <v>27</v>
      </c>
      <c r="D2733" s="15">
        <v>270.76</v>
      </c>
      <c r="E2733" t="s">
        <v>22</v>
      </c>
      <c r="F2733" s="2">
        <v>44539</v>
      </c>
      <c r="G2733" s="15">
        <f>IF(A2733="2020",D2733/Escalation!$F$3,IF('2021 Costs'!A2733="2021",'2021 Costs'!D2733/Escalation!$G$3,'2021 Costs'!D2733/Escalation!$H$3))</f>
        <v>282.73250994663954</v>
      </c>
    </row>
    <row r="2734" spans="1:7" x14ac:dyDescent="0.25">
      <c r="A2734" t="s">
        <v>3</v>
      </c>
      <c r="B2734" t="s">
        <v>10</v>
      </c>
      <c r="C2734" t="s">
        <v>27</v>
      </c>
      <c r="D2734" s="15">
        <v>270.76</v>
      </c>
      <c r="E2734" t="s">
        <v>22</v>
      </c>
      <c r="F2734" s="2">
        <v>44539</v>
      </c>
      <c r="G2734" s="15">
        <f>IF(A2734="2020",D2734/Escalation!$F$3,IF('2021 Costs'!A2734="2021",'2021 Costs'!D2734/Escalation!$G$3,'2021 Costs'!D2734/Escalation!$H$3))</f>
        <v>282.73250994663954</v>
      </c>
    </row>
    <row r="2735" spans="1:7" x14ac:dyDescent="0.25">
      <c r="A2735" t="s">
        <v>3</v>
      </c>
      <c r="B2735" t="s">
        <v>10</v>
      </c>
      <c r="C2735" t="s">
        <v>27</v>
      </c>
      <c r="D2735" s="15">
        <v>270.76</v>
      </c>
      <c r="E2735" t="s">
        <v>22</v>
      </c>
      <c r="F2735" s="2">
        <v>44539</v>
      </c>
      <c r="G2735" s="15">
        <f>IF(A2735="2020",D2735/Escalation!$F$3,IF('2021 Costs'!A2735="2021",'2021 Costs'!D2735/Escalation!$G$3,'2021 Costs'!D2735/Escalation!$H$3))</f>
        <v>282.73250994663954</v>
      </c>
    </row>
    <row r="2736" spans="1:7" x14ac:dyDescent="0.25">
      <c r="A2736" t="s">
        <v>3</v>
      </c>
      <c r="B2736" t="s">
        <v>10</v>
      </c>
      <c r="C2736" t="s">
        <v>27</v>
      </c>
      <c r="D2736" s="15">
        <v>270.76</v>
      </c>
      <c r="E2736" t="s">
        <v>22</v>
      </c>
      <c r="F2736" s="2">
        <v>44539</v>
      </c>
      <c r="G2736" s="15">
        <f>IF(A2736="2020",D2736/Escalation!$F$3,IF('2021 Costs'!A2736="2021",'2021 Costs'!D2736/Escalation!$G$3,'2021 Costs'!D2736/Escalation!$H$3))</f>
        <v>282.73250994663954</v>
      </c>
    </row>
    <row r="2737" spans="1:7" x14ac:dyDescent="0.25">
      <c r="A2737" t="s">
        <v>3</v>
      </c>
      <c r="B2737" t="s">
        <v>10</v>
      </c>
      <c r="C2737" t="s">
        <v>27</v>
      </c>
      <c r="D2737" s="15">
        <v>101.54</v>
      </c>
      <c r="E2737" t="s">
        <v>22</v>
      </c>
      <c r="F2737" s="2">
        <v>44539</v>
      </c>
      <c r="G2737" s="15">
        <f>IF(A2737="2020",D2737/Escalation!$F$3,IF('2021 Costs'!A2737="2021",'2021 Costs'!D2737/Escalation!$G$3,'2021 Costs'!D2737/Escalation!$H$3))</f>
        <v>106.02991232080728</v>
      </c>
    </row>
    <row r="2738" spans="1:7" x14ac:dyDescent="0.25">
      <c r="A2738" t="s">
        <v>3</v>
      </c>
      <c r="B2738" t="s">
        <v>10</v>
      </c>
      <c r="C2738" t="s">
        <v>27</v>
      </c>
      <c r="D2738" s="15">
        <v>270.76</v>
      </c>
      <c r="E2738" t="s">
        <v>22</v>
      </c>
      <c r="F2738" s="2">
        <v>44539</v>
      </c>
      <c r="G2738" s="15">
        <f>IF(A2738="2020",D2738/Escalation!$F$3,IF('2021 Costs'!A2738="2021",'2021 Costs'!D2738/Escalation!$G$3,'2021 Costs'!D2738/Escalation!$H$3))</f>
        <v>282.73250994663954</v>
      </c>
    </row>
    <row r="2739" spans="1:7" x14ac:dyDescent="0.25">
      <c r="A2739" t="s">
        <v>3</v>
      </c>
      <c r="B2739" t="s">
        <v>10</v>
      </c>
      <c r="C2739" t="s">
        <v>27</v>
      </c>
      <c r="D2739" s="15">
        <v>101.54</v>
      </c>
      <c r="E2739" t="s">
        <v>22</v>
      </c>
      <c r="F2739" s="2">
        <v>44539</v>
      </c>
      <c r="G2739" s="15">
        <f>IF(A2739="2020",D2739/Escalation!$F$3,IF('2021 Costs'!A2739="2021",'2021 Costs'!D2739/Escalation!$G$3,'2021 Costs'!D2739/Escalation!$H$3))</f>
        <v>106.02991232080728</v>
      </c>
    </row>
    <row r="2740" spans="1:7" x14ac:dyDescent="0.25">
      <c r="A2740" t="s">
        <v>3</v>
      </c>
      <c r="B2740" t="s">
        <v>10</v>
      </c>
      <c r="C2740" t="s">
        <v>27</v>
      </c>
      <c r="D2740" s="15">
        <v>270.76</v>
      </c>
      <c r="E2740" t="s">
        <v>22</v>
      </c>
      <c r="F2740" s="2">
        <v>44539</v>
      </c>
      <c r="G2740" s="15">
        <f>IF(A2740="2020",D2740/Escalation!$F$3,IF('2021 Costs'!A2740="2021",'2021 Costs'!D2740/Escalation!$G$3,'2021 Costs'!D2740/Escalation!$H$3))</f>
        <v>282.73250994663954</v>
      </c>
    </row>
    <row r="2741" spans="1:7" x14ac:dyDescent="0.25">
      <c r="A2741" t="s">
        <v>3</v>
      </c>
      <c r="B2741" t="s">
        <v>10</v>
      </c>
      <c r="C2741" t="s">
        <v>27</v>
      </c>
      <c r="D2741" s="15">
        <v>135.38</v>
      </c>
      <c r="E2741" t="s">
        <v>22</v>
      </c>
      <c r="F2741" s="2">
        <v>44539</v>
      </c>
      <c r="G2741" s="15">
        <f>IF(A2741="2020",D2741/Escalation!$F$3,IF('2021 Costs'!A2741="2021",'2021 Costs'!D2741/Escalation!$G$3,'2021 Costs'!D2741/Escalation!$H$3))</f>
        <v>141.36625497331977</v>
      </c>
    </row>
    <row r="2742" spans="1:7" x14ac:dyDescent="0.25">
      <c r="A2742" t="s">
        <v>3</v>
      </c>
      <c r="B2742" t="s">
        <v>10</v>
      </c>
      <c r="C2742" t="s">
        <v>27</v>
      </c>
      <c r="D2742" s="15">
        <v>169.23</v>
      </c>
      <c r="E2742" t="s">
        <v>22</v>
      </c>
      <c r="F2742" s="2">
        <v>44539</v>
      </c>
      <c r="G2742" s="15">
        <f>IF(A2742="2020",D2742/Escalation!$F$3,IF('2021 Costs'!A2742="2021",'2021 Costs'!D2742/Escalation!$G$3,'2021 Costs'!D2742/Escalation!$H$3))</f>
        <v>176.71303980746717</v>
      </c>
    </row>
    <row r="2743" spans="1:7" x14ac:dyDescent="0.25">
      <c r="A2743" t="s">
        <v>3</v>
      </c>
      <c r="B2743" t="s">
        <v>10</v>
      </c>
      <c r="C2743" t="s">
        <v>27</v>
      </c>
      <c r="D2743" s="15">
        <v>270.76</v>
      </c>
      <c r="E2743" t="s">
        <v>22</v>
      </c>
      <c r="F2743" s="2">
        <v>44539</v>
      </c>
      <c r="G2743" s="15">
        <f>IF(A2743="2020",D2743/Escalation!$F$3,IF('2021 Costs'!A2743="2021",'2021 Costs'!D2743/Escalation!$G$3,'2021 Costs'!D2743/Escalation!$H$3))</f>
        <v>282.73250994663954</v>
      </c>
    </row>
    <row r="2744" spans="1:7" x14ac:dyDescent="0.25">
      <c r="A2744" t="s">
        <v>3</v>
      </c>
      <c r="B2744" t="s">
        <v>10</v>
      </c>
      <c r="C2744" t="s">
        <v>27</v>
      </c>
      <c r="D2744" s="15">
        <v>169.23</v>
      </c>
      <c r="E2744" t="s">
        <v>22</v>
      </c>
      <c r="F2744" s="2">
        <v>44539</v>
      </c>
      <c r="G2744" s="15">
        <f>IF(A2744="2020",D2744/Escalation!$F$3,IF('2021 Costs'!A2744="2021",'2021 Costs'!D2744/Escalation!$G$3,'2021 Costs'!D2744/Escalation!$H$3))</f>
        <v>176.71303980746717</v>
      </c>
    </row>
    <row r="2745" spans="1:7" x14ac:dyDescent="0.25">
      <c r="A2745" t="s">
        <v>3</v>
      </c>
      <c r="B2745" t="s">
        <v>10</v>
      </c>
      <c r="C2745" t="s">
        <v>27</v>
      </c>
      <c r="D2745" s="15">
        <v>270.76</v>
      </c>
      <c r="E2745" t="s">
        <v>22</v>
      </c>
      <c r="F2745" s="2">
        <v>44539</v>
      </c>
      <c r="G2745" s="15">
        <f>IF(A2745="2020",D2745/Escalation!$F$3,IF('2021 Costs'!A2745="2021",'2021 Costs'!D2745/Escalation!$G$3,'2021 Costs'!D2745/Escalation!$H$3))</f>
        <v>282.73250994663954</v>
      </c>
    </row>
    <row r="2746" spans="1:7" x14ac:dyDescent="0.25">
      <c r="A2746" t="s">
        <v>3</v>
      </c>
      <c r="B2746" t="s">
        <v>10</v>
      </c>
      <c r="C2746" t="s">
        <v>27</v>
      </c>
      <c r="D2746" s="15">
        <v>169.23</v>
      </c>
      <c r="E2746" t="s">
        <v>22</v>
      </c>
      <c r="F2746" s="2">
        <v>44539</v>
      </c>
      <c r="G2746" s="15">
        <f>IF(A2746="2020",D2746/Escalation!$F$3,IF('2021 Costs'!A2746="2021",'2021 Costs'!D2746/Escalation!$G$3,'2021 Costs'!D2746/Escalation!$H$3))</f>
        <v>176.71303980746717</v>
      </c>
    </row>
    <row r="2747" spans="1:7" x14ac:dyDescent="0.25">
      <c r="A2747" t="s">
        <v>3</v>
      </c>
      <c r="B2747" t="s">
        <v>10</v>
      </c>
      <c r="C2747" t="s">
        <v>27</v>
      </c>
      <c r="D2747" s="15">
        <v>135.38</v>
      </c>
      <c r="E2747" t="s">
        <v>22</v>
      </c>
      <c r="F2747" s="2">
        <v>44539</v>
      </c>
      <c r="G2747" s="15">
        <f>IF(A2747="2020",D2747/Escalation!$F$3,IF('2021 Costs'!A2747="2021",'2021 Costs'!D2747/Escalation!$G$3,'2021 Costs'!D2747/Escalation!$H$3))</f>
        <v>141.36625497331977</v>
      </c>
    </row>
    <row r="2748" spans="1:7" x14ac:dyDescent="0.25">
      <c r="A2748" t="s">
        <v>3</v>
      </c>
      <c r="B2748" t="s">
        <v>10</v>
      </c>
      <c r="C2748" t="s">
        <v>27</v>
      </c>
      <c r="D2748" s="15">
        <v>169.23</v>
      </c>
      <c r="E2748" t="s">
        <v>22</v>
      </c>
      <c r="F2748" s="2">
        <v>44539</v>
      </c>
      <c r="G2748" s="15">
        <f>IF(A2748="2020",D2748/Escalation!$F$3,IF('2021 Costs'!A2748="2021",'2021 Costs'!D2748/Escalation!$G$3,'2021 Costs'!D2748/Escalation!$H$3))</f>
        <v>176.71303980746717</v>
      </c>
    </row>
    <row r="2749" spans="1:7" x14ac:dyDescent="0.25">
      <c r="A2749" t="s">
        <v>3</v>
      </c>
      <c r="B2749" t="s">
        <v>10</v>
      </c>
      <c r="C2749" t="s">
        <v>27</v>
      </c>
      <c r="D2749" s="15">
        <v>113.42</v>
      </c>
      <c r="E2749" t="s">
        <v>22</v>
      </c>
      <c r="F2749" s="2">
        <v>44539</v>
      </c>
      <c r="G2749" s="15">
        <f>IF(A2749="2020",D2749/Escalation!$F$3,IF('2021 Costs'!A2749="2021",'2021 Costs'!D2749/Escalation!$G$3,'2021 Costs'!D2749/Escalation!$H$3))</f>
        <v>118.4352241030723</v>
      </c>
    </row>
    <row r="2750" spans="1:7" x14ac:dyDescent="0.25">
      <c r="A2750" t="s">
        <v>3</v>
      </c>
      <c r="B2750" t="s">
        <v>10</v>
      </c>
      <c r="C2750" t="s">
        <v>27</v>
      </c>
      <c r="D2750" s="15">
        <v>302.44</v>
      </c>
      <c r="E2750" t="s">
        <v>22</v>
      </c>
      <c r="F2750" s="2">
        <v>44539</v>
      </c>
      <c r="G2750" s="15">
        <f>IF(A2750="2020",D2750/Escalation!$F$3,IF('2021 Costs'!A2750="2021",'2021 Costs'!D2750/Escalation!$G$3,'2021 Costs'!D2750/Escalation!$H$3))</f>
        <v>315.81334136601293</v>
      </c>
    </row>
    <row r="2751" spans="1:7" x14ac:dyDescent="0.25">
      <c r="A2751" t="s">
        <v>3</v>
      </c>
      <c r="B2751" t="s">
        <v>10</v>
      </c>
      <c r="C2751" t="s">
        <v>27</v>
      </c>
      <c r="D2751" s="15">
        <v>302.44</v>
      </c>
      <c r="E2751" t="s">
        <v>22</v>
      </c>
      <c r="F2751" s="2">
        <v>44539</v>
      </c>
      <c r="G2751" s="15">
        <f>IF(A2751="2020",D2751/Escalation!$F$3,IF('2021 Costs'!A2751="2021",'2021 Costs'!D2751/Escalation!$G$3,'2021 Costs'!D2751/Escalation!$H$3))</f>
        <v>315.81334136601293</v>
      </c>
    </row>
    <row r="2752" spans="1:7" x14ac:dyDescent="0.25">
      <c r="A2752" t="s">
        <v>3</v>
      </c>
      <c r="B2752" t="s">
        <v>10</v>
      </c>
      <c r="C2752" t="s">
        <v>27</v>
      </c>
      <c r="D2752" s="15">
        <v>302.44</v>
      </c>
      <c r="E2752" t="s">
        <v>22</v>
      </c>
      <c r="F2752" s="2">
        <v>44539</v>
      </c>
      <c r="G2752" s="15">
        <f>IF(A2752="2020",D2752/Escalation!$F$3,IF('2021 Costs'!A2752="2021",'2021 Costs'!D2752/Escalation!$G$3,'2021 Costs'!D2752/Escalation!$H$3))</f>
        <v>315.81334136601293</v>
      </c>
    </row>
    <row r="2753" spans="1:7" x14ac:dyDescent="0.25">
      <c r="A2753" t="s">
        <v>3</v>
      </c>
      <c r="B2753" t="s">
        <v>10</v>
      </c>
      <c r="C2753" t="s">
        <v>27</v>
      </c>
      <c r="D2753" s="15">
        <v>151.22</v>
      </c>
      <c r="E2753" t="s">
        <v>22</v>
      </c>
      <c r="F2753" s="2">
        <v>44539</v>
      </c>
      <c r="G2753" s="15">
        <f>IF(A2753="2020",D2753/Escalation!$F$3,IF('2021 Costs'!A2753="2021",'2021 Costs'!D2753/Escalation!$G$3,'2021 Costs'!D2753/Escalation!$H$3))</f>
        <v>157.90667068300647</v>
      </c>
    </row>
    <row r="2754" spans="1:7" x14ac:dyDescent="0.25">
      <c r="A2754" t="s">
        <v>3</v>
      </c>
      <c r="B2754" t="s">
        <v>10</v>
      </c>
      <c r="C2754" t="s">
        <v>27</v>
      </c>
      <c r="D2754" s="15">
        <v>189.03</v>
      </c>
      <c r="E2754" t="s">
        <v>22</v>
      </c>
      <c r="F2754" s="2">
        <v>44539</v>
      </c>
      <c r="G2754" s="15">
        <f>IF(A2754="2020",D2754/Escalation!$F$3,IF('2021 Costs'!A2754="2021",'2021 Costs'!D2754/Escalation!$G$3,'2021 Costs'!D2754/Escalation!$H$3))</f>
        <v>197.38855944457555</v>
      </c>
    </row>
    <row r="2755" spans="1:7" x14ac:dyDescent="0.25">
      <c r="A2755" t="s">
        <v>3</v>
      </c>
      <c r="B2755" t="s">
        <v>10</v>
      </c>
      <c r="C2755" t="s">
        <v>27</v>
      </c>
      <c r="D2755" s="15">
        <v>302.44</v>
      </c>
      <c r="E2755" t="s">
        <v>22</v>
      </c>
      <c r="F2755" s="2">
        <v>44539</v>
      </c>
      <c r="G2755" s="15">
        <f>IF(A2755="2020",D2755/Escalation!$F$3,IF('2021 Costs'!A2755="2021",'2021 Costs'!D2755/Escalation!$G$3,'2021 Costs'!D2755/Escalation!$H$3))</f>
        <v>315.81334136601293</v>
      </c>
    </row>
    <row r="2756" spans="1:7" x14ac:dyDescent="0.25">
      <c r="A2756" t="s">
        <v>3</v>
      </c>
      <c r="B2756" t="s">
        <v>10</v>
      </c>
      <c r="C2756" t="s">
        <v>27</v>
      </c>
      <c r="D2756" s="15">
        <v>189.03</v>
      </c>
      <c r="E2756" t="s">
        <v>22</v>
      </c>
      <c r="F2756" s="2">
        <v>44539</v>
      </c>
      <c r="G2756" s="15">
        <f>IF(A2756="2020",D2756/Escalation!$F$3,IF('2021 Costs'!A2756="2021",'2021 Costs'!D2756/Escalation!$G$3,'2021 Costs'!D2756/Escalation!$H$3))</f>
        <v>197.38855944457555</v>
      </c>
    </row>
    <row r="2757" spans="1:7" x14ac:dyDescent="0.25">
      <c r="A2757" t="s">
        <v>3</v>
      </c>
      <c r="B2757" t="s">
        <v>10</v>
      </c>
      <c r="C2757" t="s">
        <v>27</v>
      </c>
      <c r="D2757" s="15">
        <v>302.44</v>
      </c>
      <c r="E2757" t="s">
        <v>22</v>
      </c>
      <c r="F2757" s="2">
        <v>44539</v>
      </c>
      <c r="G2757" s="15">
        <f>IF(A2757="2020",D2757/Escalation!$F$3,IF('2021 Costs'!A2757="2021",'2021 Costs'!D2757/Escalation!$G$3,'2021 Costs'!D2757/Escalation!$H$3))</f>
        <v>315.81334136601293</v>
      </c>
    </row>
    <row r="2758" spans="1:7" x14ac:dyDescent="0.25">
      <c r="A2758" t="s">
        <v>3</v>
      </c>
      <c r="B2758" t="s">
        <v>10</v>
      </c>
      <c r="C2758" t="s">
        <v>27</v>
      </c>
      <c r="D2758" s="15">
        <v>302.44</v>
      </c>
      <c r="E2758" t="s">
        <v>22</v>
      </c>
      <c r="F2758" s="2">
        <v>44539</v>
      </c>
      <c r="G2758" s="15">
        <f>IF(A2758="2020",D2758/Escalation!$F$3,IF('2021 Costs'!A2758="2021",'2021 Costs'!D2758/Escalation!$G$3,'2021 Costs'!D2758/Escalation!$H$3))</f>
        <v>315.81334136601293</v>
      </c>
    </row>
    <row r="2759" spans="1:7" x14ac:dyDescent="0.25">
      <c r="A2759" t="s">
        <v>3</v>
      </c>
      <c r="B2759" t="s">
        <v>10</v>
      </c>
      <c r="C2759" t="s">
        <v>27</v>
      </c>
      <c r="D2759" s="15">
        <v>270.76</v>
      </c>
      <c r="E2759" t="s">
        <v>22</v>
      </c>
      <c r="F2759" s="2">
        <v>44539</v>
      </c>
      <c r="G2759" s="15">
        <f>IF(A2759="2020",D2759/Escalation!$F$3,IF('2021 Costs'!A2759="2021",'2021 Costs'!D2759/Escalation!$G$3,'2021 Costs'!D2759/Escalation!$H$3))</f>
        <v>282.73250994663954</v>
      </c>
    </row>
    <row r="2760" spans="1:7" x14ac:dyDescent="0.25">
      <c r="A2760" t="s">
        <v>3</v>
      </c>
      <c r="B2760" t="s">
        <v>10</v>
      </c>
      <c r="C2760" t="s">
        <v>27</v>
      </c>
      <c r="D2760" s="15">
        <v>270.76</v>
      </c>
      <c r="E2760" t="s">
        <v>22</v>
      </c>
      <c r="F2760" s="2">
        <v>44539</v>
      </c>
      <c r="G2760" s="15">
        <f>IF(A2760="2020",D2760/Escalation!$F$3,IF('2021 Costs'!A2760="2021",'2021 Costs'!D2760/Escalation!$G$3,'2021 Costs'!D2760/Escalation!$H$3))</f>
        <v>282.73250994663954</v>
      </c>
    </row>
    <row r="2761" spans="1:7" x14ac:dyDescent="0.25">
      <c r="A2761" t="s">
        <v>3</v>
      </c>
      <c r="B2761" t="s">
        <v>10</v>
      </c>
      <c r="C2761" t="s">
        <v>27</v>
      </c>
      <c r="D2761" s="15">
        <v>270.76</v>
      </c>
      <c r="E2761" t="s">
        <v>22</v>
      </c>
      <c r="F2761" s="2">
        <v>44539</v>
      </c>
      <c r="G2761" s="15">
        <f>IF(A2761="2020",D2761/Escalation!$F$3,IF('2021 Costs'!A2761="2021",'2021 Costs'!D2761/Escalation!$G$3,'2021 Costs'!D2761/Escalation!$H$3))</f>
        <v>282.73250994663954</v>
      </c>
    </row>
    <row r="2762" spans="1:7" x14ac:dyDescent="0.25">
      <c r="A2762" t="s">
        <v>3</v>
      </c>
      <c r="B2762" t="s">
        <v>10</v>
      </c>
      <c r="C2762" t="s">
        <v>27</v>
      </c>
      <c r="D2762" s="15">
        <v>270.76</v>
      </c>
      <c r="E2762" t="s">
        <v>22</v>
      </c>
      <c r="F2762" s="2">
        <v>44539</v>
      </c>
      <c r="G2762" s="15">
        <f>IF(A2762="2020",D2762/Escalation!$F$3,IF('2021 Costs'!A2762="2021",'2021 Costs'!D2762/Escalation!$G$3,'2021 Costs'!D2762/Escalation!$H$3))</f>
        <v>282.73250994663954</v>
      </c>
    </row>
    <row r="2763" spans="1:7" x14ac:dyDescent="0.25">
      <c r="A2763" t="s">
        <v>3</v>
      </c>
      <c r="B2763" t="s">
        <v>10</v>
      </c>
      <c r="C2763" t="s">
        <v>27</v>
      </c>
      <c r="D2763" s="15">
        <v>-479.04</v>
      </c>
      <c r="E2763" t="s">
        <v>22</v>
      </c>
      <c r="F2763" s="2">
        <v>44539</v>
      </c>
      <c r="G2763" s="15">
        <f>IF(A2763="2020",D2763/Escalation!$F$3,IF('2021 Costs'!A2763="2021",'2021 Costs'!D2763/Escalation!$G$3,'2021 Costs'!D2763/Escalation!$H$3))</f>
        <v>-500.22226903840379</v>
      </c>
    </row>
    <row r="2764" spans="1:7" x14ac:dyDescent="0.25">
      <c r="A2764" t="s">
        <v>3</v>
      </c>
      <c r="B2764" t="s">
        <v>10</v>
      </c>
      <c r="C2764" t="s">
        <v>27</v>
      </c>
      <c r="D2764" s="15">
        <v>-778.7</v>
      </c>
      <c r="E2764" t="s">
        <v>22</v>
      </c>
      <c r="F2764" s="2">
        <v>44539</v>
      </c>
      <c r="G2764" s="15">
        <f>IF(A2764="2020",D2764/Escalation!$F$3,IF('2021 Costs'!A2764="2021",'2021 Costs'!D2764/Escalation!$G$3,'2021 Costs'!D2764/Escalation!$H$3))</f>
        <v>-813.13268390991368</v>
      </c>
    </row>
    <row r="2765" spans="1:7" x14ac:dyDescent="0.25">
      <c r="A2765" t="s">
        <v>3</v>
      </c>
      <c r="B2765" t="s">
        <v>10</v>
      </c>
      <c r="C2765" t="s">
        <v>27</v>
      </c>
      <c r="D2765" s="15">
        <v>270.76</v>
      </c>
      <c r="E2765" t="s">
        <v>22</v>
      </c>
      <c r="F2765" s="2">
        <v>44539</v>
      </c>
      <c r="G2765" s="15">
        <f>IF(A2765="2020",D2765/Escalation!$F$3,IF('2021 Costs'!A2765="2021",'2021 Costs'!D2765/Escalation!$G$3,'2021 Costs'!D2765/Escalation!$H$3))</f>
        <v>282.73250994663954</v>
      </c>
    </row>
    <row r="2766" spans="1:7" x14ac:dyDescent="0.25">
      <c r="A2766" t="s">
        <v>3</v>
      </c>
      <c r="B2766" t="s">
        <v>10</v>
      </c>
      <c r="C2766" t="s">
        <v>27</v>
      </c>
      <c r="D2766" s="15">
        <v>270.76</v>
      </c>
      <c r="E2766" t="s">
        <v>22</v>
      </c>
      <c r="F2766" s="2">
        <v>44539</v>
      </c>
      <c r="G2766" s="15">
        <f>IF(A2766="2020",D2766/Escalation!$F$3,IF('2021 Costs'!A2766="2021",'2021 Costs'!D2766/Escalation!$G$3,'2021 Costs'!D2766/Escalation!$H$3))</f>
        <v>282.73250994663954</v>
      </c>
    </row>
    <row r="2767" spans="1:7" x14ac:dyDescent="0.25">
      <c r="A2767" t="s">
        <v>3</v>
      </c>
      <c r="B2767" t="s">
        <v>10</v>
      </c>
      <c r="C2767" t="s">
        <v>27</v>
      </c>
      <c r="D2767" s="15">
        <v>135.38</v>
      </c>
      <c r="E2767" t="s">
        <v>22</v>
      </c>
      <c r="F2767" s="2">
        <v>44539</v>
      </c>
      <c r="G2767" s="15">
        <f>IF(A2767="2020",D2767/Escalation!$F$3,IF('2021 Costs'!A2767="2021",'2021 Costs'!D2767/Escalation!$G$3,'2021 Costs'!D2767/Escalation!$H$3))</f>
        <v>141.36625497331977</v>
      </c>
    </row>
    <row r="2768" spans="1:7" x14ac:dyDescent="0.25">
      <c r="A2768" t="s">
        <v>3</v>
      </c>
      <c r="B2768" t="s">
        <v>10</v>
      </c>
      <c r="C2768" t="s">
        <v>27</v>
      </c>
      <c r="D2768" s="15">
        <v>151.22</v>
      </c>
      <c r="E2768" t="s">
        <v>22</v>
      </c>
      <c r="F2768" s="2">
        <v>44539</v>
      </c>
      <c r="G2768" s="15">
        <f>IF(A2768="2020",D2768/Escalation!$F$3,IF('2021 Costs'!A2768="2021",'2021 Costs'!D2768/Escalation!$G$3,'2021 Costs'!D2768/Escalation!$H$3))</f>
        <v>157.90667068300647</v>
      </c>
    </row>
    <row r="2769" spans="1:7" x14ac:dyDescent="0.25">
      <c r="A2769" t="s">
        <v>3</v>
      </c>
      <c r="B2769" t="s">
        <v>10</v>
      </c>
      <c r="C2769" t="s">
        <v>27</v>
      </c>
      <c r="D2769" s="15">
        <v>302.44</v>
      </c>
      <c r="E2769" t="s">
        <v>22</v>
      </c>
      <c r="F2769" s="2">
        <v>44539</v>
      </c>
      <c r="G2769" s="15">
        <f>IF(A2769="2020",D2769/Escalation!$F$3,IF('2021 Costs'!A2769="2021",'2021 Costs'!D2769/Escalation!$G$3,'2021 Costs'!D2769/Escalation!$H$3))</f>
        <v>315.81334136601293</v>
      </c>
    </row>
    <row r="2770" spans="1:7" x14ac:dyDescent="0.25">
      <c r="A2770" t="s">
        <v>3</v>
      </c>
      <c r="B2770" t="s">
        <v>10</v>
      </c>
      <c r="C2770" t="s">
        <v>27</v>
      </c>
      <c r="D2770" s="15">
        <v>302.44</v>
      </c>
      <c r="E2770" t="s">
        <v>22</v>
      </c>
      <c r="F2770" s="2">
        <v>44539</v>
      </c>
      <c r="G2770" s="15">
        <f>IF(A2770="2020",D2770/Escalation!$F$3,IF('2021 Costs'!A2770="2021",'2021 Costs'!D2770/Escalation!$G$3,'2021 Costs'!D2770/Escalation!$H$3))</f>
        <v>315.81334136601293</v>
      </c>
    </row>
    <row r="2771" spans="1:7" x14ac:dyDescent="0.25">
      <c r="A2771" t="s">
        <v>3</v>
      </c>
      <c r="B2771" t="s">
        <v>10</v>
      </c>
      <c r="C2771" t="s">
        <v>27</v>
      </c>
      <c r="D2771" s="15">
        <v>302.44</v>
      </c>
      <c r="E2771" t="s">
        <v>22</v>
      </c>
      <c r="F2771" s="2">
        <v>44539</v>
      </c>
      <c r="G2771" s="15">
        <f>IF(A2771="2020",D2771/Escalation!$F$3,IF('2021 Costs'!A2771="2021",'2021 Costs'!D2771/Escalation!$G$3,'2021 Costs'!D2771/Escalation!$H$3))</f>
        <v>315.81334136601293</v>
      </c>
    </row>
    <row r="2772" spans="1:7" x14ac:dyDescent="0.25">
      <c r="A2772" t="s">
        <v>3</v>
      </c>
      <c r="B2772" t="s">
        <v>10</v>
      </c>
      <c r="C2772" t="s">
        <v>27</v>
      </c>
      <c r="D2772" s="15">
        <v>189.03</v>
      </c>
      <c r="E2772" t="s">
        <v>22</v>
      </c>
      <c r="F2772" s="2">
        <v>44539</v>
      </c>
      <c r="G2772" s="15">
        <f>IF(A2772="2020",D2772/Escalation!$F$3,IF('2021 Costs'!A2772="2021",'2021 Costs'!D2772/Escalation!$G$3,'2021 Costs'!D2772/Escalation!$H$3))</f>
        <v>197.38855944457555</v>
      </c>
    </row>
    <row r="2773" spans="1:7" x14ac:dyDescent="0.25">
      <c r="A2773" t="s">
        <v>3</v>
      </c>
      <c r="B2773" t="s">
        <v>10</v>
      </c>
      <c r="C2773" t="s">
        <v>27</v>
      </c>
      <c r="D2773" s="15">
        <v>113.42</v>
      </c>
      <c r="E2773" t="s">
        <v>22</v>
      </c>
      <c r="F2773" s="2">
        <v>44539</v>
      </c>
      <c r="G2773" s="15">
        <f>IF(A2773="2020",D2773/Escalation!$F$3,IF('2021 Costs'!A2773="2021",'2021 Costs'!D2773/Escalation!$G$3,'2021 Costs'!D2773/Escalation!$H$3))</f>
        <v>118.4352241030723</v>
      </c>
    </row>
    <row r="2774" spans="1:7" x14ac:dyDescent="0.25">
      <c r="A2774" t="s">
        <v>3</v>
      </c>
      <c r="B2774" t="s">
        <v>10</v>
      </c>
      <c r="C2774" t="s">
        <v>27</v>
      </c>
      <c r="D2774" s="15">
        <v>270.76</v>
      </c>
      <c r="E2774" t="s">
        <v>22</v>
      </c>
      <c r="F2774" s="2">
        <v>44539</v>
      </c>
      <c r="G2774" s="15">
        <f>IF(A2774="2020",D2774/Escalation!$F$3,IF('2021 Costs'!A2774="2021",'2021 Costs'!D2774/Escalation!$G$3,'2021 Costs'!D2774/Escalation!$H$3))</f>
        <v>282.73250994663954</v>
      </c>
    </row>
    <row r="2775" spans="1:7" x14ac:dyDescent="0.25">
      <c r="A2775" t="s">
        <v>3</v>
      </c>
      <c r="B2775" t="s">
        <v>10</v>
      </c>
      <c r="C2775" t="s">
        <v>27</v>
      </c>
      <c r="D2775" s="15">
        <v>270.76</v>
      </c>
      <c r="E2775" t="s">
        <v>22</v>
      </c>
      <c r="F2775" s="2">
        <v>44539</v>
      </c>
      <c r="G2775" s="15">
        <f>IF(A2775="2020",D2775/Escalation!$F$3,IF('2021 Costs'!A2775="2021",'2021 Costs'!D2775/Escalation!$G$3,'2021 Costs'!D2775/Escalation!$H$3))</f>
        <v>282.73250994663954</v>
      </c>
    </row>
    <row r="2776" spans="1:7" x14ac:dyDescent="0.25">
      <c r="A2776" t="s">
        <v>3</v>
      </c>
      <c r="B2776" t="s">
        <v>10</v>
      </c>
      <c r="C2776" t="s">
        <v>27</v>
      </c>
      <c r="D2776" s="15">
        <v>169.23</v>
      </c>
      <c r="E2776" t="s">
        <v>22</v>
      </c>
      <c r="F2776" s="2">
        <v>44539</v>
      </c>
      <c r="G2776" s="15">
        <f>IF(A2776="2020",D2776/Escalation!$F$3,IF('2021 Costs'!A2776="2021",'2021 Costs'!D2776/Escalation!$G$3,'2021 Costs'!D2776/Escalation!$H$3))</f>
        <v>176.71303980746717</v>
      </c>
    </row>
    <row r="2777" spans="1:7" x14ac:dyDescent="0.25">
      <c r="A2777" t="s">
        <v>3</v>
      </c>
      <c r="B2777" t="s">
        <v>10</v>
      </c>
      <c r="C2777" t="s">
        <v>27</v>
      </c>
      <c r="D2777" s="15">
        <v>101.54</v>
      </c>
      <c r="E2777" t="s">
        <v>22</v>
      </c>
      <c r="F2777" s="2">
        <v>44539</v>
      </c>
      <c r="G2777" s="15">
        <f>IF(A2777="2020",D2777/Escalation!$F$3,IF('2021 Costs'!A2777="2021",'2021 Costs'!D2777/Escalation!$G$3,'2021 Costs'!D2777/Escalation!$H$3))</f>
        <v>106.02991232080728</v>
      </c>
    </row>
    <row r="2778" spans="1:7" x14ac:dyDescent="0.25">
      <c r="A2778" t="s">
        <v>3</v>
      </c>
      <c r="B2778" t="s">
        <v>10</v>
      </c>
      <c r="C2778" t="s">
        <v>27</v>
      </c>
      <c r="D2778" s="15">
        <v>270.76</v>
      </c>
      <c r="E2778" t="s">
        <v>22</v>
      </c>
      <c r="F2778" s="2">
        <v>44539</v>
      </c>
      <c r="G2778" s="15">
        <f>IF(A2778="2020",D2778/Escalation!$F$3,IF('2021 Costs'!A2778="2021",'2021 Costs'!D2778/Escalation!$G$3,'2021 Costs'!D2778/Escalation!$H$3))</f>
        <v>282.73250994663954</v>
      </c>
    </row>
    <row r="2779" spans="1:7" x14ac:dyDescent="0.25">
      <c r="A2779" t="s">
        <v>3</v>
      </c>
      <c r="B2779" t="s">
        <v>10</v>
      </c>
      <c r="C2779" t="s">
        <v>27</v>
      </c>
      <c r="D2779" s="15">
        <v>270.76</v>
      </c>
      <c r="E2779" t="s">
        <v>22</v>
      </c>
      <c r="F2779" s="2">
        <v>44539</v>
      </c>
      <c r="G2779" s="15">
        <f>IF(A2779="2020",D2779/Escalation!$F$3,IF('2021 Costs'!A2779="2021",'2021 Costs'!D2779/Escalation!$G$3,'2021 Costs'!D2779/Escalation!$H$3))</f>
        <v>282.73250994663954</v>
      </c>
    </row>
    <row r="2780" spans="1:7" x14ac:dyDescent="0.25">
      <c r="A2780" t="s">
        <v>3</v>
      </c>
      <c r="B2780" t="s">
        <v>10</v>
      </c>
      <c r="C2780" t="s">
        <v>27</v>
      </c>
      <c r="D2780" s="15">
        <v>270.76</v>
      </c>
      <c r="E2780" t="s">
        <v>22</v>
      </c>
      <c r="F2780" s="2">
        <v>44539</v>
      </c>
      <c r="G2780" s="15">
        <f>IF(A2780="2020",D2780/Escalation!$F$3,IF('2021 Costs'!A2780="2021",'2021 Costs'!D2780/Escalation!$G$3,'2021 Costs'!D2780/Escalation!$H$3))</f>
        <v>282.73250994663954</v>
      </c>
    </row>
    <row r="2781" spans="1:7" x14ac:dyDescent="0.25">
      <c r="A2781" t="s">
        <v>3</v>
      </c>
      <c r="B2781" t="s">
        <v>10</v>
      </c>
      <c r="C2781" t="s">
        <v>27</v>
      </c>
      <c r="D2781" s="15">
        <v>270.76</v>
      </c>
      <c r="E2781" t="s">
        <v>22</v>
      </c>
      <c r="F2781" s="2">
        <v>44539</v>
      </c>
      <c r="G2781" s="15">
        <f>IF(A2781="2020",D2781/Escalation!$F$3,IF('2021 Costs'!A2781="2021",'2021 Costs'!D2781/Escalation!$G$3,'2021 Costs'!D2781/Escalation!$H$3))</f>
        <v>282.73250994663954</v>
      </c>
    </row>
    <row r="2782" spans="1:7" x14ac:dyDescent="0.25">
      <c r="A2782" t="s">
        <v>3</v>
      </c>
      <c r="B2782" t="s">
        <v>10</v>
      </c>
      <c r="C2782" t="s">
        <v>27</v>
      </c>
      <c r="D2782" s="15">
        <v>135.38</v>
      </c>
      <c r="E2782" t="s">
        <v>22</v>
      </c>
      <c r="F2782" s="2">
        <v>44539</v>
      </c>
      <c r="G2782" s="15">
        <f>IF(A2782="2020",D2782/Escalation!$F$3,IF('2021 Costs'!A2782="2021",'2021 Costs'!D2782/Escalation!$G$3,'2021 Costs'!D2782/Escalation!$H$3))</f>
        <v>141.36625497331977</v>
      </c>
    </row>
    <row r="2783" spans="1:7" x14ac:dyDescent="0.25">
      <c r="A2783" t="s">
        <v>3</v>
      </c>
      <c r="B2783" t="s">
        <v>10</v>
      </c>
      <c r="C2783" t="s">
        <v>27</v>
      </c>
      <c r="D2783" s="15">
        <v>302.44</v>
      </c>
      <c r="E2783" t="s">
        <v>22</v>
      </c>
      <c r="F2783" s="2">
        <v>44539</v>
      </c>
      <c r="G2783" s="15">
        <f>IF(A2783="2020",D2783/Escalation!$F$3,IF('2021 Costs'!A2783="2021",'2021 Costs'!D2783/Escalation!$G$3,'2021 Costs'!D2783/Escalation!$H$3))</f>
        <v>315.81334136601293</v>
      </c>
    </row>
    <row r="2784" spans="1:7" x14ac:dyDescent="0.25">
      <c r="A2784" t="s">
        <v>3</v>
      </c>
      <c r="B2784" t="s">
        <v>10</v>
      </c>
      <c r="C2784" t="s">
        <v>27</v>
      </c>
      <c r="D2784" s="15">
        <v>302.44</v>
      </c>
      <c r="E2784" t="s">
        <v>22</v>
      </c>
      <c r="F2784" s="2">
        <v>44539</v>
      </c>
      <c r="G2784" s="15">
        <f>IF(A2784="2020",D2784/Escalation!$F$3,IF('2021 Costs'!A2784="2021",'2021 Costs'!D2784/Escalation!$G$3,'2021 Costs'!D2784/Escalation!$H$3))</f>
        <v>315.81334136601293</v>
      </c>
    </row>
    <row r="2785" spans="1:7" x14ac:dyDescent="0.25">
      <c r="A2785" t="s">
        <v>3</v>
      </c>
      <c r="B2785" t="s">
        <v>10</v>
      </c>
      <c r="C2785" t="s">
        <v>27</v>
      </c>
      <c r="D2785" s="15">
        <v>270.76</v>
      </c>
      <c r="E2785" t="s">
        <v>22</v>
      </c>
      <c r="F2785" s="2">
        <v>44539</v>
      </c>
      <c r="G2785" s="15">
        <f>IF(A2785="2020",D2785/Escalation!$F$3,IF('2021 Costs'!A2785="2021",'2021 Costs'!D2785/Escalation!$G$3,'2021 Costs'!D2785/Escalation!$H$3))</f>
        <v>282.73250994663954</v>
      </c>
    </row>
    <row r="2786" spans="1:7" x14ac:dyDescent="0.25">
      <c r="A2786" t="s">
        <v>3</v>
      </c>
      <c r="B2786" t="s">
        <v>10</v>
      </c>
      <c r="C2786" t="s">
        <v>27</v>
      </c>
      <c r="D2786" s="15">
        <v>270.76</v>
      </c>
      <c r="E2786" t="s">
        <v>22</v>
      </c>
      <c r="F2786" s="2">
        <v>44539</v>
      </c>
      <c r="G2786" s="15">
        <f>IF(A2786="2020",D2786/Escalation!$F$3,IF('2021 Costs'!A2786="2021",'2021 Costs'!D2786/Escalation!$G$3,'2021 Costs'!D2786/Escalation!$H$3))</f>
        <v>282.73250994663954</v>
      </c>
    </row>
    <row r="2787" spans="1:7" x14ac:dyDescent="0.25">
      <c r="A2787" t="s">
        <v>3</v>
      </c>
      <c r="B2787" t="s">
        <v>10</v>
      </c>
      <c r="C2787" t="s">
        <v>27</v>
      </c>
      <c r="D2787" s="15">
        <v>270.76</v>
      </c>
      <c r="E2787" t="s">
        <v>22</v>
      </c>
      <c r="F2787" s="2">
        <v>44539</v>
      </c>
      <c r="G2787" s="15">
        <f>IF(A2787="2020",D2787/Escalation!$F$3,IF('2021 Costs'!A2787="2021",'2021 Costs'!D2787/Escalation!$G$3,'2021 Costs'!D2787/Escalation!$H$3))</f>
        <v>282.73250994663954</v>
      </c>
    </row>
    <row r="2788" spans="1:7" x14ac:dyDescent="0.25">
      <c r="A2788" t="s">
        <v>3</v>
      </c>
      <c r="B2788" t="s">
        <v>10</v>
      </c>
      <c r="C2788" t="s">
        <v>27</v>
      </c>
      <c r="D2788" s="15">
        <v>270.76</v>
      </c>
      <c r="E2788" t="s">
        <v>22</v>
      </c>
      <c r="F2788" s="2">
        <v>44539</v>
      </c>
      <c r="G2788" s="15">
        <f>IF(A2788="2020",D2788/Escalation!$F$3,IF('2021 Costs'!A2788="2021",'2021 Costs'!D2788/Escalation!$G$3,'2021 Costs'!D2788/Escalation!$H$3))</f>
        <v>282.73250994663954</v>
      </c>
    </row>
    <row r="2789" spans="1:7" x14ac:dyDescent="0.25">
      <c r="A2789" t="s">
        <v>3</v>
      </c>
      <c r="B2789" t="s">
        <v>10</v>
      </c>
      <c r="C2789" t="s">
        <v>27</v>
      </c>
      <c r="D2789" s="15">
        <v>270.76</v>
      </c>
      <c r="E2789" t="s">
        <v>22</v>
      </c>
      <c r="F2789" s="2">
        <v>44539</v>
      </c>
      <c r="G2789" s="15">
        <f>IF(A2789="2020",D2789/Escalation!$F$3,IF('2021 Costs'!A2789="2021",'2021 Costs'!D2789/Escalation!$G$3,'2021 Costs'!D2789/Escalation!$H$3))</f>
        <v>282.73250994663954</v>
      </c>
    </row>
    <row r="2790" spans="1:7" x14ac:dyDescent="0.25">
      <c r="A2790" t="s">
        <v>3</v>
      </c>
      <c r="B2790" t="s">
        <v>10</v>
      </c>
      <c r="C2790" t="s">
        <v>27</v>
      </c>
      <c r="D2790" s="15">
        <v>270.76</v>
      </c>
      <c r="E2790" t="s">
        <v>22</v>
      </c>
      <c r="F2790" s="2">
        <v>44539</v>
      </c>
      <c r="G2790" s="15">
        <f>IF(A2790="2020",D2790/Escalation!$F$3,IF('2021 Costs'!A2790="2021",'2021 Costs'!D2790/Escalation!$G$3,'2021 Costs'!D2790/Escalation!$H$3))</f>
        <v>282.73250994663954</v>
      </c>
    </row>
    <row r="2791" spans="1:7" x14ac:dyDescent="0.25">
      <c r="A2791" t="s">
        <v>3</v>
      </c>
      <c r="B2791" t="s">
        <v>10</v>
      </c>
      <c r="C2791" t="s">
        <v>27</v>
      </c>
      <c r="D2791" s="15">
        <v>169.23</v>
      </c>
      <c r="E2791" t="s">
        <v>22</v>
      </c>
      <c r="F2791" s="2">
        <v>44539</v>
      </c>
      <c r="G2791" s="15">
        <f>IF(A2791="2020",D2791/Escalation!$F$3,IF('2021 Costs'!A2791="2021",'2021 Costs'!D2791/Escalation!$G$3,'2021 Costs'!D2791/Escalation!$H$3))</f>
        <v>176.71303980746717</v>
      </c>
    </row>
    <row r="2792" spans="1:7" x14ac:dyDescent="0.25">
      <c r="A2792" t="s">
        <v>3</v>
      </c>
      <c r="B2792" t="s">
        <v>10</v>
      </c>
      <c r="C2792" t="s">
        <v>27</v>
      </c>
      <c r="D2792" s="15">
        <v>101.54</v>
      </c>
      <c r="E2792" t="s">
        <v>22</v>
      </c>
      <c r="F2792" s="2">
        <v>44539</v>
      </c>
      <c r="G2792" s="15">
        <f>IF(A2792="2020",D2792/Escalation!$F$3,IF('2021 Costs'!A2792="2021",'2021 Costs'!D2792/Escalation!$G$3,'2021 Costs'!D2792/Escalation!$H$3))</f>
        <v>106.02991232080728</v>
      </c>
    </row>
    <row r="2793" spans="1:7" x14ac:dyDescent="0.25">
      <c r="A2793" t="s">
        <v>3</v>
      </c>
      <c r="B2793" t="s">
        <v>10</v>
      </c>
      <c r="C2793" t="s">
        <v>27</v>
      </c>
      <c r="D2793" s="15">
        <v>270.76</v>
      </c>
      <c r="E2793" t="s">
        <v>22</v>
      </c>
      <c r="F2793" s="2">
        <v>44539</v>
      </c>
      <c r="G2793" s="15">
        <f>IF(A2793="2020",D2793/Escalation!$F$3,IF('2021 Costs'!A2793="2021",'2021 Costs'!D2793/Escalation!$G$3,'2021 Costs'!D2793/Escalation!$H$3))</f>
        <v>282.73250994663954</v>
      </c>
    </row>
    <row r="2794" spans="1:7" x14ac:dyDescent="0.25">
      <c r="A2794" t="s">
        <v>3</v>
      </c>
      <c r="B2794" t="s">
        <v>10</v>
      </c>
      <c r="C2794" t="s">
        <v>27</v>
      </c>
      <c r="D2794" s="15">
        <v>270.76</v>
      </c>
      <c r="E2794" t="s">
        <v>22</v>
      </c>
      <c r="F2794" s="2">
        <v>44539</v>
      </c>
      <c r="G2794" s="15">
        <f>IF(A2794="2020",D2794/Escalation!$F$3,IF('2021 Costs'!A2794="2021",'2021 Costs'!D2794/Escalation!$G$3,'2021 Costs'!D2794/Escalation!$H$3))</f>
        <v>282.73250994663954</v>
      </c>
    </row>
    <row r="2795" spans="1:7" x14ac:dyDescent="0.25">
      <c r="A2795" t="s">
        <v>3</v>
      </c>
      <c r="B2795" t="s">
        <v>10</v>
      </c>
      <c r="C2795" t="s">
        <v>27</v>
      </c>
      <c r="D2795" s="15">
        <v>270.76</v>
      </c>
      <c r="E2795" t="s">
        <v>22</v>
      </c>
      <c r="F2795" s="2">
        <v>44539</v>
      </c>
      <c r="G2795" s="15">
        <f>IF(A2795="2020",D2795/Escalation!$F$3,IF('2021 Costs'!A2795="2021",'2021 Costs'!D2795/Escalation!$G$3,'2021 Costs'!D2795/Escalation!$H$3))</f>
        <v>282.73250994663954</v>
      </c>
    </row>
    <row r="2796" spans="1:7" x14ac:dyDescent="0.25">
      <c r="A2796" t="s">
        <v>3</v>
      </c>
      <c r="B2796" t="s">
        <v>10</v>
      </c>
      <c r="C2796" t="s">
        <v>27</v>
      </c>
      <c r="D2796" s="15">
        <v>169.23</v>
      </c>
      <c r="E2796" t="s">
        <v>22</v>
      </c>
      <c r="F2796" s="2">
        <v>44539</v>
      </c>
      <c r="G2796" s="15">
        <f>IF(A2796="2020",D2796/Escalation!$F$3,IF('2021 Costs'!A2796="2021",'2021 Costs'!D2796/Escalation!$G$3,'2021 Costs'!D2796/Escalation!$H$3))</f>
        <v>176.71303980746717</v>
      </c>
    </row>
    <row r="2797" spans="1:7" x14ac:dyDescent="0.25">
      <c r="A2797" t="s">
        <v>3</v>
      </c>
      <c r="B2797" t="s">
        <v>10</v>
      </c>
      <c r="C2797" t="s">
        <v>27</v>
      </c>
      <c r="D2797" s="15">
        <v>101.54</v>
      </c>
      <c r="E2797" t="s">
        <v>22</v>
      </c>
      <c r="F2797" s="2">
        <v>44539</v>
      </c>
      <c r="G2797" s="15">
        <f>IF(A2797="2020",D2797/Escalation!$F$3,IF('2021 Costs'!A2797="2021",'2021 Costs'!D2797/Escalation!$G$3,'2021 Costs'!D2797/Escalation!$H$3))</f>
        <v>106.02991232080728</v>
      </c>
    </row>
    <row r="2798" spans="1:7" x14ac:dyDescent="0.25">
      <c r="A2798" t="s">
        <v>3</v>
      </c>
      <c r="B2798" t="s">
        <v>10</v>
      </c>
      <c r="C2798" t="s">
        <v>27</v>
      </c>
      <c r="D2798" s="15">
        <v>270.76</v>
      </c>
      <c r="E2798" t="s">
        <v>22</v>
      </c>
      <c r="F2798" s="2">
        <v>44539</v>
      </c>
      <c r="G2798" s="15">
        <f>IF(A2798="2020",D2798/Escalation!$F$3,IF('2021 Costs'!A2798="2021",'2021 Costs'!D2798/Escalation!$G$3,'2021 Costs'!D2798/Escalation!$H$3))</f>
        <v>282.73250994663954</v>
      </c>
    </row>
    <row r="2799" spans="1:7" x14ac:dyDescent="0.25">
      <c r="A2799" t="s">
        <v>3</v>
      </c>
      <c r="B2799" t="s">
        <v>10</v>
      </c>
      <c r="C2799" t="s">
        <v>27</v>
      </c>
      <c r="D2799" s="15">
        <v>270.76</v>
      </c>
      <c r="E2799" t="s">
        <v>22</v>
      </c>
      <c r="F2799" s="2">
        <v>44539</v>
      </c>
      <c r="G2799" s="15">
        <f>IF(A2799="2020",D2799/Escalation!$F$3,IF('2021 Costs'!A2799="2021",'2021 Costs'!D2799/Escalation!$G$3,'2021 Costs'!D2799/Escalation!$H$3))</f>
        <v>282.73250994663954</v>
      </c>
    </row>
    <row r="2800" spans="1:7" x14ac:dyDescent="0.25">
      <c r="A2800" t="s">
        <v>3</v>
      </c>
      <c r="B2800" t="s">
        <v>10</v>
      </c>
      <c r="C2800" t="s">
        <v>27</v>
      </c>
      <c r="D2800" s="15">
        <v>270.76</v>
      </c>
      <c r="E2800" t="s">
        <v>22</v>
      </c>
      <c r="F2800" s="2">
        <v>44539</v>
      </c>
      <c r="G2800" s="15">
        <f>IF(A2800="2020",D2800/Escalation!$F$3,IF('2021 Costs'!A2800="2021",'2021 Costs'!D2800/Escalation!$G$3,'2021 Costs'!D2800/Escalation!$H$3))</f>
        <v>282.73250994663954</v>
      </c>
    </row>
    <row r="2801" spans="1:7" x14ac:dyDescent="0.25">
      <c r="A2801" t="s">
        <v>3</v>
      </c>
      <c r="B2801" t="s">
        <v>10</v>
      </c>
      <c r="C2801" t="s">
        <v>27</v>
      </c>
      <c r="D2801" s="15">
        <v>270.76</v>
      </c>
      <c r="E2801" t="s">
        <v>22</v>
      </c>
      <c r="F2801" s="2">
        <v>44539</v>
      </c>
      <c r="G2801" s="15">
        <f>IF(A2801="2020",D2801/Escalation!$F$3,IF('2021 Costs'!A2801="2021",'2021 Costs'!D2801/Escalation!$G$3,'2021 Costs'!D2801/Escalation!$H$3))</f>
        <v>282.73250994663954</v>
      </c>
    </row>
    <row r="2802" spans="1:7" x14ac:dyDescent="0.25">
      <c r="A2802" t="s">
        <v>3</v>
      </c>
      <c r="B2802" t="s">
        <v>10</v>
      </c>
      <c r="C2802" t="s">
        <v>27</v>
      </c>
      <c r="D2802" s="15">
        <v>270.76</v>
      </c>
      <c r="E2802" t="s">
        <v>22</v>
      </c>
      <c r="F2802" s="2">
        <v>44539</v>
      </c>
      <c r="G2802" s="15">
        <f>IF(A2802="2020",D2802/Escalation!$F$3,IF('2021 Costs'!A2802="2021",'2021 Costs'!D2802/Escalation!$G$3,'2021 Costs'!D2802/Escalation!$H$3))</f>
        <v>282.73250994663954</v>
      </c>
    </row>
    <row r="2803" spans="1:7" x14ac:dyDescent="0.25">
      <c r="A2803" t="s">
        <v>3</v>
      </c>
      <c r="B2803" t="s">
        <v>10</v>
      </c>
      <c r="C2803" t="s">
        <v>27</v>
      </c>
      <c r="D2803" s="15">
        <v>270.76</v>
      </c>
      <c r="E2803" t="s">
        <v>22</v>
      </c>
      <c r="F2803" s="2">
        <v>44539</v>
      </c>
      <c r="G2803" s="15">
        <f>IF(A2803="2020",D2803/Escalation!$F$3,IF('2021 Costs'!A2803="2021",'2021 Costs'!D2803/Escalation!$G$3,'2021 Costs'!D2803/Escalation!$H$3))</f>
        <v>282.73250994663954</v>
      </c>
    </row>
    <row r="2804" spans="1:7" x14ac:dyDescent="0.25">
      <c r="A2804" t="s">
        <v>3</v>
      </c>
      <c r="B2804" t="s">
        <v>10</v>
      </c>
      <c r="C2804" t="s">
        <v>27</v>
      </c>
      <c r="D2804" s="15">
        <v>270.76</v>
      </c>
      <c r="E2804" t="s">
        <v>22</v>
      </c>
      <c r="F2804" s="2">
        <v>44539</v>
      </c>
      <c r="G2804" s="15">
        <f>IF(A2804="2020",D2804/Escalation!$F$3,IF('2021 Costs'!A2804="2021",'2021 Costs'!D2804/Escalation!$G$3,'2021 Costs'!D2804/Escalation!$H$3))</f>
        <v>282.73250994663954</v>
      </c>
    </row>
    <row r="2805" spans="1:7" x14ac:dyDescent="0.25">
      <c r="A2805" t="s">
        <v>3</v>
      </c>
      <c r="B2805" t="s">
        <v>10</v>
      </c>
      <c r="C2805" t="s">
        <v>27</v>
      </c>
      <c r="D2805" s="15">
        <v>270.76</v>
      </c>
      <c r="E2805" t="s">
        <v>22</v>
      </c>
      <c r="F2805" s="2">
        <v>44539</v>
      </c>
      <c r="G2805" s="15">
        <f>IF(A2805="2020",D2805/Escalation!$F$3,IF('2021 Costs'!A2805="2021",'2021 Costs'!D2805/Escalation!$G$3,'2021 Costs'!D2805/Escalation!$H$3))</f>
        <v>282.73250994663954</v>
      </c>
    </row>
    <row r="2806" spans="1:7" x14ac:dyDescent="0.25">
      <c r="A2806" t="s">
        <v>3</v>
      </c>
      <c r="B2806" t="s">
        <v>10</v>
      </c>
      <c r="C2806" t="s">
        <v>27</v>
      </c>
      <c r="D2806" s="15">
        <v>302.44</v>
      </c>
      <c r="E2806" t="s">
        <v>22</v>
      </c>
      <c r="F2806" s="2">
        <v>44539</v>
      </c>
      <c r="G2806" s="15">
        <f>IF(A2806="2020",D2806/Escalation!$F$3,IF('2021 Costs'!A2806="2021",'2021 Costs'!D2806/Escalation!$G$3,'2021 Costs'!D2806/Escalation!$H$3))</f>
        <v>315.81334136601293</v>
      </c>
    </row>
    <row r="2807" spans="1:7" x14ac:dyDescent="0.25">
      <c r="A2807" t="s">
        <v>3</v>
      </c>
      <c r="B2807" t="s">
        <v>10</v>
      </c>
      <c r="C2807" t="s">
        <v>27</v>
      </c>
      <c r="D2807" s="15">
        <v>302.44</v>
      </c>
      <c r="E2807" t="s">
        <v>22</v>
      </c>
      <c r="F2807" s="2">
        <v>44539</v>
      </c>
      <c r="G2807" s="15">
        <f>IF(A2807="2020",D2807/Escalation!$F$3,IF('2021 Costs'!A2807="2021",'2021 Costs'!D2807/Escalation!$G$3,'2021 Costs'!D2807/Escalation!$H$3))</f>
        <v>315.81334136601293</v>
      </c>
    </row>
    <row r="2808" spans="1:7" x14ac:dyDescent="0.25">
      <c r="A2808" t="s">
        <v>3</v>
      </c>
      <c r="B2808" t="s">
        <v>10</v>
      </c>
      <c r="C2808" t="s">
        <v>27</v>
      </c>
      <c r="D2808" s="15">
        <v>302.44</v>
      </c>
      <c r="E2808" t="s">
        <v>22</v>
      </c>
      <c r="F2808" s="2">
        <v>44539</v>
      </c>
      <c r="G2808" s="15">
        <f>IF(A2808="2020",D2808/Escalation!$F$3,IF('2021 Costs'!A2808="2021",'2021 Costs'!D2808/Escalation!$G$3,'2021 Costs'!D2808/Escalation!$H$3))</f>
        <v>315.81334136601293</v>
      </c>
    </row>
    <row r="2809" spans="1:7" x14ac:dyDescent="0.25">
      <c r="A2809" t="s">
        <v>3</v>
      </c>
      <c r="B2809" t="s">
        <v>10</v>
      </c>
      <c r="C2809" t="s">
        <v>27</v>
      </c>
      <c r="D2809" s="15">
        <v>302.44</v>
      </c>
      <c r="E2809" t="s">
        <v>22</v>
      </c>
      <c r="F2809" s="2">
        <v>44539</v>
      </c>
      <c r="G2809" s="15">
        <f>IF(A2809="2020",D2809/Escalation!$F$3,IF('2021 Costs'!A2809="2021",'2021 Costs'!D2809/Escalation!$G$3,'2021 Costs'!D2809/Escalation!$H$3))</f>
        <v>315.81334136601293</v>
      </c>
    </row>
    <row r="2810" spans="1:7" x14ac:dyDescent="0.25">
      <c r="A2810" t="s">
        <v>3</v>
      </c>
      <c r="B2810" t="s">
        <v>10</v>
      </c>
      <c r="C2810" t="s">
        <v>27</v>
      </c>
      <c r="D2810" s="15">
        <v>302.44</v>
      </c>
      <c r="E2810" t="s">
        <v>22</v>
      </c>
      <c r="F2810" s="2">
        <v>44539</v>
      </c>
      <c r="G2810" s="15">
        <f>IF(A2810="2020",D2810/Escalation!$F$3,IF('2021 Costs'!A2810="2021",'2021 Costs'!D2810/Escalation!$G$3,'2021 Costs'!D2810/Escalation!$H$3))</f>
        <v>315.81334136601293</v>
      </c>
    </row>
    <row r="2811" spans="1:7" x14ac:dyDescent="0.25">
      <c r="A2811" t="s">
        <v>3</v>
      </c>
      <c r="B2811" t="s">
        <v>10</v>
      </c>
      <c r="C2811" t="s">
        <v>27</v>
      </c>
      <c r="D2811" s="15">
        <v>302.44</v>
      </c>
      <c r="E2811" t="s">
        <v>22</v>
      </c>
      <c r="F2811" s="2">
        <v>44539</v>
      </c>
      <c r="G2811" s="15">
        <f>IF(A2811="2020",D2811/Escalation!$F$3,IF('2021 Costs'!A2811="2021",'2021 Costs'!D2811/Escalation!$G$3,'2021 Costs'!D2811/Escalation!$H$3))</f>
        <v>315.81334136601293</v>
      </c>
    </row>
    <row r="2812" spans="1:7" x14ac:dyDescent="0.25">
      <c r="A2812" t="s">
        <v>3</v>
      </c>
      <c r="B2812" t="s">
        <v>10</v>
      </c>
      <c r="C2812" t="s">
        <v>27</v>
      </c>
      <c r="D2812" s="15">
        <v>270.76</v>
      </c>
      <c r="E2812" t="s">
        <v>22</v>
      </c>
      <c r="F2812" s="2">
        <v>44539</v>
      </c>
      <c r="G2812" s="15">
        <f>IF(A2812="2020",D2812/Escalation!$F$3,IF('2021 Costs'!A2812="2021",'2021 Costs'!D2812/Escalation!$G$3,'2021 Costs'!D2812/Escalation!$H$3))</f>
        <v>282.73250994663954</v>
      </c>
    </row>
    <row r="2813" spans="1:7" x14ac:dyDescent="0.25">
      <c r="A2813" t="s">
        <v>3</v>
      </c>
      <c r="B2813" t="s">
        <v>10</v>
      </c>
      <c r="C2813" t="s">
        <v>27</v>
      </c>
      <c r="D2813" s="15">
        <v>270.76</v>
      </c>
      <c r="E2813" t="s">
        <v>22</v>
      </c>
      <c r="F2813" s="2">
        <v>44539</v>
      </c>
      <c r="G2813" s="15">
        <f>IF(A2813="2020",D2813/Escalation!$F$3,IF('2021 Costs'!A2813="2021",'2021 Costs'!D2813/Escalation!$G$3,'2021 Costs'!D2813/Escalation!$H$3))</f>
        <v>282.73250994663954</v>
      </c>
    </row>
    <row r="2814" spans="1:7" x14ac:dyDescent="0.25">
      <c r="A2814" t="s">
        <v>3</v>
      </c>
      <c r="B2814" t="s">
        <v>10</v>
      </c>
      <c r="C2814" t="s">
        <v>27</v>
      </c>
      <c r="D2814" s="15">
        <v>270.76</v>
      </c>
      <c r="E2814" t="s">
        <v>22</v>
      </c>
      <c r="F2814" s="2">
        <v>44539</v>
      </c>
      <c r="G2814" s="15">
        <f>IF(A2814="2020",D2814/Escalation!$F$3,IF('2021 Costs'!A2814="2021",'2021 Costs'!D2814/Escalation!$G$3,'2021 Costs'!D2814/Escalation!$H$3))</f>
        <v>282.73250994663954</v>
      </c>
    </row>
    <row r="2815" spans="1:7" x14ac:dyDescent="0.25">
      <c r="A2815" t="s">
        <v>3</v>
      </c>
      <c r="B2815" t="s">
        <v>10</v>
      </c>
      <c r="C2815" t="s">
        <v>27</v>
      </c>
      <c r="D2815" s="15">
        <v>270.76</v>
      </c>
      <c r="E2815" t="s">
        <v>22</v>
      </c>
      <c r="F2815" s="2">
        <v>44539</v>
      </c>
      <c r="G2815" s="15">
        <f>IF(A2815="2020",D2815/Escalation!$F$3,IF('2021 Costs'!A2815="2021",'2021 Costs'!D2815/Escalation!$G$3,'2021 Costs'!D2815/Escalation!$H$3))</f>
        <v>282.73250994663954</v>
      </c>
    </row>
    <row r="2816" spans="1:7" x14ac:dyDescent="0.25">
      <c r="A2816" t="s">
        <v>3</v>
      </c>
      <c r="B2816" t="s">
        <v>10</v>
      </c>
      <c r="C2816" t="s">
        <v>27</v>
      </c>
      <c r="D2816" s="15">
        <v>302.44</v>
      </c>
      <c r="E2816" t="s">
        <v>22</v>
      </c>
      <c r="F2816" s="2">
        <v>44539</v>
      </c>
      <c r="G2816" s="15">
        <f>IF(A2816="2020",D2816/Escalation!$F$3,IF('2021 Costs'!A2816="2021",'2021 Costs'!D2816/Escalation!$G$3,'2021 Costs'!D2816/Escalation!$H$3))</f>
        <v>315.81334136601293</v>
      </c>
    </row>
    <row r="2817" spans="1:7" x14ac:dyDescent="0.25">
      <c r="A2817" t="s">
        <v>3</v>
      </c>
      <c r="B2817" t="s">
        <v>10</v>
      </c>
      <c r="C2817" t="s">
        <v>27</v>
      </c>
      <c r="D2817" s="15">
        <v>302.44</v>
      </c>
      <c r="E2817" t="s">
        <v>22</v>
      </c>
      <c r="F2817" s="2">
        <v>44539</v>
      </c>
      <c r="G2817" s="15">
        <f>IF(A2817="2020",D2817/Escalation!$F$3,IF('2021 Costs'!A2817="2021",'2021 Costs'!D2817/Escalation!$G$3,'2021 Costs'!D2817/Escalation!$H$3))</f>
        <v>315.81334136601293</v>
      </c>
    </row>
    <row r="2818" spans="1:7" x14ac:dyDescent="0.25">
      <c r="A2818" t="s">
        <v>3</v>
      </c>
      <c r="B2818" t="s">
        <v>10</v>
      </c>
      <c r="C2818" t="s">
        <v>27</v>
      </c>
      <c r="D2818" s="15">
        <v>270.76</v>
      </c>
      <c r="E2818" t="s">
        <v>22</v>
      </c>
      <c r="F2818" s="2">
        <v>44539</v>
      </c>
      <c r="G2818" s="15">
        <f>IF(A2818="2020",D2818/Escalation!$F$3,IF('2021 Costs'!A2818="2021",'2021 Costs'!D2818/Escalation!$G$3,'2021 Costs'!D2818/Escalation!$H$3))</f>
        <v>282.73250994663954</v>
      </c>
    </row>
    <row r="2819" spans="1:7" x14ac:dyDescent="0.25">
      <c r="A2819" t="s">
        <v>3</v>
      </c>
      <c r="B2819" t="s">
        <v>10</v>
      </c>
      <c r="C2819" t="s">
        <v>27</v>
      </c>
      <c r="D2819" s="15">
        <v>270.76</v>
      </c>
      <c r="E2819" t="s">
        <v>22</v>
      </c>
      <c r="F2819" s="2">
        <v>44539</v>
      </c>
      <c r="G2819" s="15">
        <f>IF(A2819="2020",D2819/Escalation!$F$3,IF('2021 Costs'!A2819="2021",'2021 Costs'!D2819/Escalation!$G$3,'2021 Costs'!D2819/Escalation!$H$3))</f>
        <v>282.73250994663954</v>
      </c>
    </row>
    <row r="2820" spans="1:7" x14ac:dyDescent="0.25">
      <c r="A2820" t="s">
        <v>3</v>
      </c>
      <c r="B2820" t="s">
        <v>10</v>
      </c>
      <c r="C2820" t="s">
        <v>27</v>
      </c>
      <c r="D2820" s="15">
        <v>270.76</v>
      </c>
      <c r="E2820" t="s">
        <v>22</v>
      </c>
      <c r="F2820" s="2">
        <v>44539</v>
      </c>
      <c r="G2820" s="15">
        <f>IF(A2820="2020",D2820/Escalation!$F$3,IF('2021 Costs'!A2820="2021",'2021 Costs'!D2820/Escalation!$G$3,'2021 Costs'!D2820/Escalation!$H$3))</f>
        <v>282.73250994663954</v>
      </c>
    </row>
    <row r="2821" spans="1:7" x14ac:dyDescent="0.25">
      <c r="A2821" t="s">
        <v>3</v>
      </c>
      <c r="B2821" t="s">
        <v>10</v>
      </c>
      <c r="C2821" t="s">
        <v>27</v>
      </c>
      <c r="D2821" s="15">
        <v>270.76</v>
      </c>
      <c r="E2821" t="s">
        <v>22</v>
      </c>
      <c r="F2821" s="2">
        <v>44539</v>
      </c>
      <c r="G2821" s="15">
        <f>IF(A2821="2020",D2821/Escalation!$F$3,IF('2021 Costs'!A2821="2021",'2021 Costs'!D2821/Escalation!$G$3,'2021 Costs'!D2821/Escalation!$H$3))</f>
        <v>282.73250994663954</v>
      </c>
    </row>
    <row r="2822" spans="1:7" x14ac:dyDescent="0.25">
      <c r="A2822" t="s">
        <v>3</v>
      </c>
      <c r="B2822" t="s">
        <v>10</v>
      </c>
      <c r="C2822" t="s">
        <v>27</v>
      </c>
      <c r="D2822" s="15">
        <v>-371.04</v>
      </c>
      <c r="E2822" t="s">
        <v>22</v>
      </c>
      <c r="F2822" s="2">
        <v>44539</v>
      </c>
      <c r="G2822" s="15">
        <f>IF(A2822="2020",D2822/Escalation!$F$3,IF('2021 Costs'!A2822="2021",'2021 Costs'!D2822/Escalation!$G$3,'2021 Costs'!D2822/Escalation!$H$3))</f>
        <v>-387.44670738144902</v>
      </c>
    </row>
    <row r="2823" spans="1:7" x14ac:dyDescent="0.25">
      <c r="A2823" t="s">
        <v>3</v>
      </c>
      <c r="B2823" t="s">
        <v>10</v>
      </c>
      <c r="C2823" t="s">
        <v>27</v>
      </c>
      <c r="D2823" s="15">
        <v>-700.54</v>
      </c>
      <c r="E2823" t="s">
        <v>22</v>
      </c>
      <c r="F2823" s="2">
        <v>44539</v>
      </c>
      <c r="G2823" s="15">
        <f>IF(A2823="2020",D2823/Escalation!$F$3,IF('2021 Costs'!A2823="2021",'2021 Costs'!D2823/Escalation!$G$3,'2021 Costs'!D2823/Escalation!$H$3))</f>
        <v>-731.51659225151002</v>
      </c>
    </row>
    <row r="2824" spans="1:7" x14ac:dyDescent="0.25">
      <c r="A2824" t="s">
        <v>3</v>
      </c>
      <c r="B2824" t="s">
        <v>10</v>
      </c>
      <c r="C2824" t="s">
        <v>27</v>
      </c>
      <c r="D2824" s="15">
        <v>270.76</v>
      </c>
      <c r="E2824" t="s">
        <v>22</v>
      </c>
      <c r="F2824" s="2">
        <v>44539</v>
      </c>
      <c r="G2824" s="15">
        <f>IF(A2824="2020",D2824/Escalation!$F$3,IF('2021 Costs'!A2824="2021",'2021 Costs'!D2824/Escalation!$G$3,'2021 Costs'!D2824/Escalation!$H$3))</f>
        <v>282.73250994663954</v>
      </c>
    </row>
    <row r="2825" spans="1:7" x14ac:dyDescent="0.25">
      <c r="A2825" t="s">
        <v>3</v>
      </c>
      <c r="B2825" t="s">
        <v>10</v>
      </c>
      <c r="C2825" t="s">
        <v>27</v>
      </c>
      <c r="D2825" s="15">
        <v>270.76</v>
      </c>
      <c r="E2825" t="s">
        <v>22</v>
      </c>
      <c r="F2825" s="2">
        <v>44539</v>
      </c>
      <c r="G2825" s="15">
        <f>IF(A2825="2020",D2825/Escalation!$F$3,IF('2021 Costs'!A2825="2021",'2021 Costs'!D2825/Escalation!$G$3,'2021 Costs'!D2825/Escalation!$H$3))</f>
        <v>282.73250994663954</v>
      </c>
    </row>
    <row r="2826" spans="1:7" x14ac:dyDescent="0.25">
      <c r="A2826" t="s">
        <v>3</v>
      </c>
      <c r="B2826" t="s">
        <v>10</v>
      </c>
      <c r="C2826" t="s">
        <v>27</v>
      </c>
      <c r="D2826" s="15">
        <v>302.44</v>
      </c>
      <c r="E2826" t="s">
        <v>22</v>
      </c>
      <c r="F2826" s="2">
        <v>44539</v>
      </c>
      <c r="G2826" s="15">
        <f>IF(A2826="2020",D2826/Escalation!$F$3,IF('2021 Costs'!A2826="2021",'2021 Costs'!D2826/Escalation!$G$3,'2021 Costs'!D2826/Escalation!$H$3))</f>
        <v>315.81334136601293</v>
      </c>
    </row>
    <row r="2827" spans="1:7" x14ac:dyDescent="0.25">
      <c r="A2827" t="s">
        <v>3</v>
      </c>
      <c r="B2827" t="s">
        <v>10</v>
      </c>
      <c r="C2827" t="s">
        <v>27</v>
      </c>
      <c r="D2827" s="15">
        <v>302.44</v>
      </c>
      <c r="E2827" t="s">
        <v>22</v>
      </c>
      <c r="F2827" s="2">
        <v>44539</v>
      </c>
      <c r="G2827" s="15">
        <f>IF(A2827="2020",D2827/Escalation!$F$3,IF('2021 Costs'!A2827="2021",'2021 Costs'!D2827/Escalation!$G$3,'2021 Costs'!D2827/Escalation!$H$3))</f>
        <v>315.81334136601293</v>
      </c>
    </row>
    <row r="2828" spans="1:7" x14ac:dyDescent="0.25">
      <c r="A2828" t="s">
        <v>3</v>
      </c>
      <c r="B2828" t="s">
        <v>10</v>
      </c>
      <c r="C2828" t="s">
        <v>27</v>
      </c>
      <c r="D2828" s="15">
        <v>226.83</v>
      </c>
      <c r="E2828" t="s">
        <v>22</v>
      </c>
      <c r="F2828" s="2">
        <v>44539</v>
      </c>
      <c r="G2828" s="15">
        <f>IF(A2828="2020",D2828/Escalation!$F$3,IF('2021 Costs'!A2828="2021",'2021 Costs'!D2828/Escalation!$G$3,'2021 Costs'!D2828/Escalation!$H$3))</f>
        <v>236.86000602450972</v>
      </c>
    </row>
    <row r="2829" spans="1:7" x14ac:dyDescent="0.25">
      <c r="A2829" t="s">
        <v>3</v>
      </c>
      <c r="B2829" t="s">
        <v>10</v>
      </c>
      <c r="C2829" t="s">
        <v>27</v>
      </c>
      <c r="D2829" s="15">
        <v>302.44</v>
      </c>
      <c r="E2829" t="s">
        <v>22</v>
      </c>
      <c r="F2829" s="2">
        <v>44539</v>
      </c>
      <c r="G2829" s="15">
        <f>IF(A2829="2020",D2829/Escalation!$F$3,IF('2021 Costs'!A2829="2021",'2021 Costs'!D2829/Escalation!$G$3,'2021 Costs'!D2829/Escalation!$H$3))</f>
        <v>315.81334136601293</v>
      </c>
    </row>
    <row r="2830" spans="1:7" x14ac:dyDescent="0.25">
      <c r="A2830" t="s">
        <v>3</v>
      </c>
      <c r="B2830" t="s">
        <v>10</v>
      </c>
      <c r="C2830" t="s">
        <v>27</v>
      </c>
      <c r="D2830" s="15">
        <v>203.07</v>
      </c>
      <c r="E2830" t="s">
        <v>22</v>
      </c>
      <c r="F2830" s="2">
        <v>44539</v>
      </c>
      <c r="G2830" s="15">
        <f>IF(A2830="2020",D2830/Escalation!$F$3,IF('2021 Costs'!A2830="2021",'2021 Costs'!D2830/Escalation!$G$3,'2021 Costs'!D2830/Escalation!$H$3))</f>
        <v>212.04938245997965</v>
      </c>
    </row>
    <row r="2831" spans="1:7" x14ac:dyDescent="0.25">
      <c r="A2831" t="s">
        <v>3</v>
      </c>
      <c r="B2831" t="s">
        <v>10</v>
      </c>
      <c r="C2831" t="s">
        <v>27</v>
      </c>
      <c r="D2831" s="15">
        <v>270.76</v>
      </c>
      <c r="E2831" t="s">
        <v>22</v>
      </c>
      <c r="F2831" s="2">
        <v>44539</v>
      </c>
      <c r="G2831" s="15">
        <f>IF(A2831="2020",D2831/Escalation!$F$3,IF('2021 Costs'!A2831="2021",'2021 Costs'!D2831/Escalation!$G$3,'2021 Costs'!D2831/Escalation!$H$3))</f>
        <v>282.73250994663954</v>
      </c>
    </row>
    <row r="2832" spans="1:7" x14ac:dyDescent="0.25">
      <c r="A2832" t="s">
        <v>3</v>
      </c>
      <c r="B2832" t="s">
        <v>10</v>
      </c>
      <c r="C2832" t="s">
        <v>27</v>
      </c>
      <c r="D2832" s="15">
        <v>203.07</v>
      </c>
      <c r="E2832" t="s">
        <v>22</v>
      </c>
      <c r="F2832" s="2">
        <v>44539</v>
      </c>
      <c r="G2832" s="15">
        <f>IF(A2832="2020",D2832/Escalation!$F$3,IF('2021 Costs'!A2832="2021",'2021 Costs'!D2832/Escalation!$G$3,'2021 Costs'!D2832/Escalation!$H$3))</f>
        <v>212.04938245997965</v>
      </c>
    </row>
    <row r="2833" spans="1:7" x14ac:dyDescent="0.25">
      <c r="A2833" t="s">
        <v>3</v>
      </c>
      <c r="B2833" t="s">
        <v>10</v>
      </c>
      <c r="C2833" t="s">
        <v>27</v>
      </c>
      <c r="D2833" s="15">
        <v>203.07</v>
      </c>
      <c r="E2833" t="s">
        <v>22</v>
      </c>
      <c r="F2833" s="2">
        <v>44539</v>
      </c>
      <c r="G2833" s="15">
        <f>IF(A2833="2020",D2833/Escalation!$F$3,IF('2021 Costs'!A2833="2021",'2021 Costs'!D2833/Escalation!$G$3,'2021 Costs'!D2833/Escalation!$H$3))</f>
        <v>212.04938245997965</v>
      </c>
    </row>
    <row r="2834" spans="1:7" x14ac:dyDescent="0.25">
      <c r="A2834" t="s">
        <v>3</v>
      </c>
      <c r="B2834" t="s">
        <v>10</v>
      </c>
      <c r="C2834" t="s">
        <v>27</v>
      </c>
      <c r="D2834" s="15">
        <v>270.76</v>
      </c>
      <c r="E2834" t="s">
        <v>22</v>
      </c>
      <c r="F2834" s="2">
        <v>44539</v>
      </c>
      <c r="G2834" s="15">
        <f>IF(A2834="2020",D2834/Escalation!$F$3,IF('2021 Costs'!A2834="2021",'2021 Costs'!D2834/Escalation!$G$3,'2021 Costs'!D2834/Escalation!$H$3))</f>
        <v>282.73250994663954</v>
      </c>
    </row>
    <row r="2835" spans="1:7" x14ac:dyDescent="0.25">
      <c r="A2835" t="s">
        <v>3</v>
      </c>
      <c r="B2835" t="s">
        <v>10</v>
      </c>
      <c r="C2835" t="s">
        <v>27</v>
      </c>
      <c r="D2835" s="15">
        <v>-70.83</v>
      </c>
      <c r="E2835" t="s">
        <v>22</v>
      </c>
      <c r="F2835" s="2">
        <v>44539</v>
      </c>
      <c r="G2835" s="15">
        <f>IF(A2835="2020",D2835/Escalation!$F$3,IF('2021 Costs'!A2835="2021",'2021 Costs'!D2835/Escalation!$G$3,'2021 Costs'!D2835/Escalation!$H$3))</f>
        <v>-73.961972520019501</v>
      </c>
    </row>
    <row r="2836" spans="1:7" x14ac:dyDescent="0.25">
      <c r="A2836" t="s">
        <v>3</v>
      </c>
      <c r="B2836" t="s">
        <v>10</v>
      </c>
      <c r="C2836" t="s">
        <v>27</v>
      </c>
      <c r="D2836" s="15">
        <v>-120.98</v>
      </c>
      <c r="E2836" t="s">
        <v>22</v>
      </c>
      <c r="F2836" s="2">
        <v>44539</v>
      </c>
      <c r="G2836" s="15">
        <f>IF(A2836="2020",D2836/Escalation!$F$3,IF('2021 Costs'!A2836="2021",'2021 Costs'!D2836/Escalation!$G$3,'2021 Costs'!D2836/Escalation!$H$3))</f>
        <v>-126.32951341905914</v>
      </c>
    </row>
    <row r="2837" spans="1:7" x14ac:dyDescent="0.25">
      <c r="A2837" t="s">
        <v>3</v>
      </c>
      <c r="B2837" t="s">
        <v>10</v>
      </c>
      <c r="C2837" t="s">
        <v>27</v>
      </c>
      <c r="D2837" s="15">
        <v>150.84</v>
      </c>
      <c r="E2837" t="s">
        <v>22</v>
      </c>
      <c r="F2837" s="2">
        <v>44539</v>
      </c>
      <c r="G2837" s="15">
        <f>IF(A2837="2020",D2837/Escalation!$F$3,IF('2021 Costs'!A2837="2021",'2021 Costs'!D2837/Escalation!$G$3,'2021 Costs'!D2837/Escalation!$H$3))</f>
        <v>157.50986778088014</v>
      </c>
    </row>
    <row r="2838" spans="1:7" x14ac:dyDescent="0.25">
      <c r="A2838" t="s">
        <v>3</v>
      </c>
      <c r="B2838" t="s">
        <v>10</v>
      </c>
      <c r="C2838" t="s">
        <v>27</v>
      </c>
      <c r="D2838" s="15">
        <v>150.84</v>
      </c>
      <c r="E2838" t="s">
        <v>22</v>
      </c>
      <c r="F2838" s="2">
        <v>44539</v>
      </c>
      <c r="G2838" s="15">
        <f>IF(A2838="2020",D2838/Escalation!$F$3,IF('2021 Costs'!A2838="2021",'2021 Costs'!D2838/Escalation!$G$3,'2021 Costs'!D2838/Escalation!$H$3))</f>
        <v>157.50986778088014</v>
      </c>
    </row>
    <row r="2839" spans="1:7" x14ac:dyDescent="0.25">
      <c r="A2839" t="s">
        <v>3</v>
      </c>
      <c r="B2839" t="s">
        <v>10</v>
      </c>
      <c r="C2839" t="s">
        <v>27</v>
      </c>
      <c r="D2839" s="15">
        <v>150.84</v>
      </c>
      <c r="E2839" t="s">
        <v>22</v>
      </c>
      <c r="F2839" s="2">
        <v>44539</v>
      </c>
      <c r="G2839" s="15">
        <f>IF(A2839="2020",D2839/Escalation!$F$3,IF('2021 Costs'!A2839="2021",'2021 Costs'!D2839/Escalation!$G$3,'2021 Costs'!D2839/Escalation!$H$3))</f>
        <v>157.50986778088014</v>
      </c>
    </row>
    <row r="2840" spans="1:7" x14ac:dyDescent="0.25">
      <c r="A2840" t="s">
        <v>3</v>
      </c>
      <c r="B2840" t="s">
        <v>10</v>
      </c>
      <c r="C2840" t="s">
        <v>27</v>
      </c>
      <c r="D2840" s="15">
        <v>150.84</v>
      </c>
      <c r="E2840" t="s">
        <v>22</v>
      </c>
      <c r="F2840" s="2">
        <v>44539</v>
      </c>
      <c r="G2840" s="15">
        <f>IF(A2840="2020",D2840/Escalation!$F$3,IF('2021 Costs'!A2840="2021",'2021 Costs'!D2840/Escalation!$G$3,'2021 Costs'!D2840/Escalation!$H$3))</f>
        <v>157.50986778088014</v>
      </c>
    </row>
    <row r="2841" spans="1:7" x14ac:dyDescent="0.25">
      <c r="A2841" t="s">
        <v>3</v>
      </c>
      <c r="B2841" t="s">
        <v>10</v>
      </c>
      <c r="C2841" t="s">
        <v>27</v>
      </c>
      <c r="D2841" s="15">
        <v>150.84</v>
      </c>
      <c r="E2841" t="s">
        <v>22</v>
      </c>
      <c r="F2841" s="2">
        <v>44539</v>
      </c>
      <c r="G2841" s="15">
        <f>IF(A2841="2020",D2841/Escalation!$F$3,IF('2021 Costs'!A2841="2021",'2021 Costs'!D2841/Escalation!$G$3,'2021 Costs'!D2841/Escalation!$H$3))</f>
        <v>157.50986778088014</v>
      </c>
    </row>
    <row r="2842" spans="1:7" x14ac:dyDescent="0.25">
      <c r="A2842" t="s">
        <v>3</v>
      </c>
      <c r="B2842" t="s">
        <v>10</v>
      </c>
      <c r="C2842" t="s">
        <v>27</v>
      </c>
      <c r="D2842" s="15">
        <v>150.84</v>
      </c>
      <c r="E2842" t="s">
        <v>22</v>
      </c>
      <c r="F2842" s="2">
        <v>44539</v>
      </c>
      <c r="G2842" s="15">
        <f>IF(A2842="2020",D2842/Escalation!$F$3,IF('2021 Costs'!A2842="2021",'2021 Costs'!D2842/Escalation!$G$3,'2021 Costs'!D2842/Escalation!$H$3))</f>
        <v>157.50986778088014</v>
      </c>
    </row>
    <row r="2843" spans="1:7" x14ac:dyDescent="0.25">
      <c r="A2843" t="s">
        <v>3</v>
      </c>
      <c r="B2843" t="s">
        <v>10</v>
      </c>
      <c r="C2843" t="s">
        <v>27</v>
      </c>
      <c r="D2843" s="15">
        <v>150.84</v>
      </c>
      <c r="E2843" t="s">
        <v>22</v>
      </c>
      <c r="F2843" s="2">
        <v>44539</v>
      </c>
      <c r="G2843" s="15">
        <f>IF(A2843="2020",D2843/Escalation!$F$3,IF('2021 Costs'!A2843="2021",'2021 Costs'!D2843/Escalation!$G$3,'2021 Costs'!D2843/Escalation!$H$3))</f>
        <v>157.50986778088014</v>
      </c>
    </row>
    <row r="2844" spans="1:7" x14ac:dyDescent="0.25">
      <c r="A2844" t="s">
        <v>3</v>
      </c>
      <c r="B2844" t="s">
        <v>10</v>
      </c>
      <c r="C2844" t="s">
        <v>27</v>
      </c>
      <c r="D2844" s="15">
        <v>94.28</v>
      </c>
      <c r="E2844" t="s">
        <v>22</v>
      </c>
      <c r="F2844" s="2">
        <v>44539</v>
      </c>
      <c r="G2844" s="15">
        <f>IF(A2844="2020",D2844/Escalation!$F$3,IF('2021 Costs'!A2844="2021",'2021 Costs'!D2844/Escalation!$G$3,'2021 Costs'!D2844/Escalation!$H$3))</f>
        <v>98.448888453867539</v>
      </c>
    </row>
    <row r="2845" spans="1:7" x14ac:dyDescent="0.25">
      <c r="A2845" t="s">
        <v>3</v>
      </c>
      <c r="B2845" t="s">
        <v>10</v>
      </c>
      <c r="C2845" t="s">
        <v>27</v>
      </c>
      <c r="D2845" s="15">
        <v>150.84</v>
      </c>
      <c r="E2845" t="s">
        <v>22</v>
      </c>
      <c r="F2845" s="2">
        <v>44539</v>
      </c>
      <c r="G2845" s="15">
        <f>IF(A2845="2020",D2845/Escalation!$F$3,IF('2021 Costs'!A2845="2021",'2021 Costs'!D2845/Escalation!$G$3,'2021 Costs'!D2845/Escalation!$H$3))</f>
        <v>157.50986778088014</v>
      </c>
    </row>
    <row r="2846" spans="1:7" x14ac:dyDescent="0.25">
      <c r="A2846" t="s">
        <v>3</v>
      </c>
      <c r="B2846" t="s">
        <v>10</v>
      </c>
      <c r="C2846" t="s">
        <v>27</v>
      </c>
      <c r="D2846" s="15">
        <v>94.28</v>
      </c>
      <c r="E2846" t="s">
        <v>22</v>
      </c>
      <c r="F2846" s="2">
        <v>44539</v>
      </c>
      <c r="G2846" s="15">
        <f>IF(A2846="2020",D2846/Escalation!$F$3,IF('2021 Costs'!A2846="2021",'2021 Costs'!D2846/Escalation!$G$3,'2021 Costs'!D2846/Escalation!$H$3))</f>
        <v>98.448888453867539</v>
      </c>
    </row>
    <row r="2847" spans="1:7" x14ac:dyDescent="0.25">
      <c r="A2847" t="s">
        <v>3</v>
      </c>
      <c r="B2847" t="s">
        <v>10</v>
      </c>
      <c r="C2847" t="s">
        <v>27</v>
      </c>
      <c r="D2847" s="15">
        <v>75.42</v>
      </c>
      <c r="E2847" t="s">
        <v>22</v>
      </c>
      <c r="F2847" s="2">
        <v>44539</v>
      </c>
      <c r="G2847" s="15">
        <f>IF(A2847="2020",D2847/Escalation!$F$3,IF('2021 Costs'!A2847="2021",'2021 Costs'!D2847/Escalation!$G$3,'2021 Costs'!D2847/Escalation!$H$3))</f>
        <v>78.754933890440071</v>
      </c>
    </row>
    <row r="2848" spans="1:7" x14ac:dyDescent="0.25">
      <c r="A2848" t="s">
        <v>3</v>
      </c>
      <c r="B2848" t="s">
        <v>10</v>
      </c>
      <c r="C2848" t="s">
        <v>27</v>
      </c>
      <c r="D2848" s="15">
        <v>150.84</v>
      </c>
      <c r="E2848" t="s">
        <v>22</v>
      </c>
      <c r="F2848" s="2">
        <v>44539</v>
      </c>
      <c r="G2848" s="15">
        <f>IF(A2848="2020",D2848/Escalation!$F$3,IF('2021 Costs'!A2848="2021",'2021 Costs'!D2848/Escalation!$G$3,'2021 Costs'!D2848/Escalation!$H$3))</f>
        <v>157.50986778088014</v>
      </c>
    </row>
    <row r="2849" spans="1:7" x14ac:dyDescent="0.25">
      <c r="A2849" t="s">
        <v>3</v>
      </c>
      <c r="B2849" t="s">
        <v>10</v>
      </c>
      <c r="C2849" t="s">
        <v>27</v>
      </c>
      <c r="D2849" s="15">
        <v>56.57</v>
      </c>
      <c r="E2849" t="s">
        <v>22</v>
      </c>
      <c r="F2849" s="2">
        <v>44539</v>
      </c>
      <c r="G2849" s="15">
        <f>IF(A2849="2020",D2849/Escalation!$F$3,IF('2021 Costs'!A2849="2021",'2021 Costs'!D2849/Escalation!$G$3,'2021 Costs'!D2849/Escalation!$H$3))</f>
        <v>59.071421508647511</v>
      </c>
    </row>
    <row r="2850" spans="1:7" x14ac:dyDescent="0.25">
      <c r="A2850" t="s">
        <v>3</v>
      </c>
      <c r="B2850" t="s">
        <v>10</v>
      </c>
      <c r="C2850" t="s">
        <v>27</v>
      </c>
      <c r="D2850" s="15">
        <v>-127.36</v>
      </c>
      <c r="E2850" t="s">
        <v>22</v>
      </c>
      <c r="F2850" s="2">
        <v>44539</v>
      </c>
      <c r="G2850" s="15">
        <f>IF(A2850="2020",D2850/Escalation!$F$3,IF('2021 Costs'!A2850="2021",'2021 Costs'!D2850/Escalation!$G$3,'2021 Costs'!D2850/Escalation!$H$3))</f>
        <v>-132.9916253021274</v>
      </c>
    </row>
    <row r="2851" spans="1:7" x14ac:dyDescent="0.25">
      <c r="A2851" t="s">
        <v>3</v>
      </c>
      <c r="B2851" t="s">
        <v>10</v>
      </c>
      <c r="C2851" t="s">
        <v>27</v>
      </c>
      <c r="D2851" s="15">
        <v>150.84</v>
      </c>
      <c r="E2851" t="s">
        <v>22</v>
      </c>
      <c r="F2851" s="2">
        <v>44539</v>
      </c>
      <c r="G2851" s="15">
        <f>IF(A2851="2020",D2851/Escalation!$F$3,IF('2021 Costs'!A2851="2021",'2021 Costs'!D2851/Escalation!$G$3,'2021 Costs'!D2851/Escalation!$H$3))</f>
        <v>157.50986778088014</v>
      </c>
    </row>
    <row r="2852" spans="1:7" x14ac:dyDescent="0.25">
      <c r="A2852" t="s">
        <v>3</v>
      </c>
      <c r="B2852" t="s">
        <v>10</v>
      </c>
      <c r="C2852" t="s">
        <v>27</v>
      </c>
      <c r="D2852" s="15">
        <v>150.84</v>
      </c>
      <c r="E2852" t="s">
        <v>22</v>
      </c>
      <c r="F2852" s="2">
        <v>44539</v>
      </c>
      <c r="G2852" s="15">
        <f>IF(A2852="2020",D2852/Escalation!$F$3,IF('2021 Costs'!A2852="2021",'2021 Costs'!D2852/Escalation!$G$3,'2021 Costs'!D2852/Escalation!$H$3))</f>
        <v>157.50986778088014</v>
      </c>
    </row>
    <row r="2853" spans="1:7" x14ac:dyDescent="0.25">
      <c r="A2853" t="s">
        <v>3</v>
      </c>
      <c r="B2853" t="s">
        <v>10</v>
      </c>
      <c r="C2853" t="s">
        <v>27</v>
      </c>
      <c r="D2853" s="15">
        <v>75.42</v>
      </c>
      <c r="E2853" t="s">
        <v>22</v>
      </c>
      <c r="F2853" s="2">
        <v>44539</v>
      </c>
      <c r="G2853" s="15">
        <f>IF(A2853="2020",D2853/Escalation!$F$3,IF('2021 Costs'!A2853="2021",'2021 Costs'!D2853/Escalation!$G$3,'2021 Costs'!D2853/Escalation!$H$3))</f>
        <v>78.754933890440071</v>
      </c>
    </row>
    <row r="2854" spans="1:7" x14ac:dyDescent="0.25">
      <c r="A2854" t="s">
        <v>3</v>
      </c>
      <c r="B2854" t="s">
        <v>10</v>
      </c>
      <c r="C2854" t="s">
        <v>27</v>
      </c>
      <c r="D2854" s="15">
        <v>137.44</v>
      </c>
      <c r="E2854" t="s">
        <v>22</v>
      </c>
      <c r="F2854" s="2">
        <v>44539</v>
      </c>
      <c r="G2854" s="15">
        <f>IF(A2854="2020",D2854/Escalation!$F$3,IF('2021 Costs'!A2854="2021",'2021 Costs'!D2854/Escalation!$G$3,'2021 Costs'!D2854/Escalation!$H$3))</f>
        <v>143.51734439010983</v>
      </c>
    </row>
    <row r="2855" spans="1:7" x14ac:dyDescent="0.25">
      <c r="A2855" t="s">
        <v>3</v>
      </c>
      <c r="B2855" t="s">
        <v>10</v>
      </c>
      <c r="C2855" t="s">
        <v>27</v>
      </c>
      <c r="D2855" s="15">
        <v>150.84</v>
      </c>
      <c r="E2855" t="s">
        <v>22</v>
      </c>
      <c r="F2855" s="2">
        <v>44539</v>
      </c>
      <c r="G2855" s="15">
        <f>IF(A2855="2020",D2855/Escalation!$F$3,IF('2021 Costs'!A2855="2021",'2021 Costs'!D2855/Escalation!$G$3,'2021 Costs'!D2855/Escalation!$H$3))</f>
        <v>157.50986778088014</v>
      </c>
    </row>
    <row r="2856" spans="1:7" x14ac:dyDescent="0.25">
      <c r="A2856" t="s">
        <v>3</v>
      </c>
      <c r="B2856" t="s">
        <v>10</v>
      </c>
      <c r="C2856" t="s">
        <v>27</v>
      </c>
      <c r="D2856" s="15">
        <v>150.84</v>
      </c>
      <c r="E2856" t="s">
        <v>22</v>
      </c>
      <c r="F2856" s="2">
        <v>44539</v>
      </c>
      <c r="G2856" s="15">
        <f>IF(A2856="2020",D2856/Escalation!$F$3,IF('2021 Costs'!A2856="2021",'2021 Costs'!D2856/Escalation!$G$3,'2021 Costs'!D2856/Escalation!$H$3))</f>
        <v>157.50986778088014</v>
      </c>
    </row>
    <row r="2857" spans="1:7" x14ac:dyDescent="0.25">
      <c r="A2857" t="s">
        <v>3</v>
      </c>
      <c r="B2857" t="s">
        <v>10</v>
      </c>
      <c r="C2857" t="s">
        <v>27</v>
      </c>
      <c r="D2857" s="15">
        <v>150.84</v>
      </c>
      <c r="E2857" t="s">
        <v>22</v>
      </c>
      <c r="F2857" s="2">
        <v>44539</v>
      </c>
      <c r="G2857" s="15">
        <f>IF(A2857="2020",D2857/Escalation!$F$3,IF('2021 Costs'!A2857="2021",'2021 Costs'!D2857/Escalation!$G$3,'2021 Costs'!D2857/Escalation!$H$3))</f>
        <v>157.50986778088014</v>
      </c>
    </row>
    <row r="2858" spans="1:7" x14ac:dyDescent="0.25">
      <c r="A2858" t="s">
        <v>3</v>
      </c>
      <c r="B2858" t="s">
        <v>10</v>
      </c>
      <c r="C2858" t="s">
        <v>27</v>
      </c>
      <c r="D2858" s="15">
        <v>150.84</v>
      </c>
      <c r="E2858" t="s">
        <v>22</v>
      </c>
      <c r="F2858" s="2">
        <v>44539</v>
      </c>
      <c r="G2858" s="15">
        <f>IF(A2858="2020",D2858/Escalation!$F$3,IF('2021 Costs'!A2858="2021",'2021 Costs'!D2858/Escalation!$G$3,'2021 Costs'!D2858/Escalation!$H$3))</f>
        <v>157.50986778088014</v>
      </c>
    </row>
    <row r="2859" spans="1:7" x14ac:dyDescent="0.25">
      <c r="A2859" t="s">
        <v>3</v>
      </c>
      <c r="B2859" t="s">
        <v>10</v>
      </c>
      <c r="C2859" t="s">
        <v>27</v>
      </c>
      <c r="D2859" s="15">
        <v>150.84</v>
      </c>
      <c r="E2859" t="s">
        <v>22</v>
      </c>
      <c r="F2859" s="2">
        <v>44539</v>
      </c>
      <c r="G2859" s="15">
        <f>IF(A2859="2020",D2859/Escalation!$F$3,IF('2021 Costs'!A2859="2021",'2021 Costs'!D2859/Escalation!$G$3,'2021 Costs'!D2859/Escalation!$H$3))</f>
        <v>157.50986778088014</v>
      </c>
    </row>
    <row r="2860" spans="1:7" x14ac:dyDescent="0.25">
      <c r="A2860" t="s">
        <v>3</v>
      </c>
      <c r="B2860" t="s">
        <v>10</v>
      </c>
      <c r="C2860" t="s">
        <v>27</v>
      </c>
      <c r="D2860" s="15">
        <v>150.84</v>
      </c>
      <c r="E2860" t="s">
        <v>22</v>
      </c>
      <c r="F2860" s="2">
        <v>44539</v>
      </c>
      <c r="G2860" s="15">
        <f>IF(A2860="2020",D2860/Escalation!$F$3,IF('2021 Costs'!A2860="2021",'2021 Costs'!D2860/Escalation!$G$3,'2021 Costs'!D2860/Escalation!$H$3))</f>
        <v>157.50986778088014</v>
      </c>
    </row>
    <row r="2861" spans="1:7" x14ac:dyDescent="0.25">
      <c r="A2861" t="s">
        <v>3</v>
      </c>
      <c r="B2861" t="s">
        <v>10</v>
      </c>
      <c r="C2861" t="s">
        <v>27</v>
      </c>
      <c r="D2861" s="15">
        <v>150.84</v>
      </c>
      <c r="E2861" t="s">
        <v>22</v>
      </c>
      <c r="F2861" s="2">
        <v>44539</v>
      </c>
      <c r="G2861" s="15">
        <f>IF(A2861="2020",D2861/Escalation!$F$3,IF('2021 Costs'!A2861="2021",'2021 Costs'!D2861/Escalation!$G$3,'2021 Costs'!D2861/Escalation!$H$3))</f>
        <v>157.50986778088014</v>
      </c>
    </row>
    <row r="2862" spans="1:7" x14ac:dyDescent="0.25">
      <c r="A2862" t="s">
        <v>3</v>
      </c>
      <c r="B2862" t="s">
        <v>10</v>
      </c>
      <c r="C2862" t="s">
        <v>27</v>
      </c>
      <c r="D2862" s="15">
        <v>150.84</v>
      </c>
      <c r="E2862" t="s">
        <v>22</v>
      </c>
      <c r="F2862" s="2">
        <v>44539</v>
      </c>
      <c r="G2862" s="15">
        <f>IF(A2862="2020",D2862/Escalation!$F$3,IF('2021 Costs'!A2862="2021",'2021 Costs'!D2862/Escalation!$G$3,'2021 Costs'!D2862/Escalation!$H$3))</f>
        <v>157.50986778088014</v>
      </c>
    </row>
    <row r="2863" spans="1:7" x14ac:dyDescent="0.25">
      <c r="A2863" t="s">
        <v>3</v>
      </c>
      <c r="B2863" t="s">
        <v>10</v>
      </c>
      <c r="C2863" t="s">
        <v>27</v>
      </c>
      <c r="D2863" s="15">
        <v>150.84</v>
      </c>
      <c r="E2863" t="s">
        <v>22</v>
      </c>
      <c r="F2863" s="2">
        <v>44539</v>
      </c>
      <c r="G2863" s="15">
        <f>IF(A2863="2020",D2863/Escalation!$F$3,IF('2021 Costs'!A2863="2021",'2021 Costs'!D2863/Escalation!$G$3,'2021 Costs'!D2863/Escalation!$H$3))</f>
        <v>157.50986778088014</v>
      </c>
    </row>
    <row r="2864" spans="1:7" x14ac:dyDescent="0.25">
      <c r="A2864" t="s">
        <v>3</v>
      </c>
      <c r="B2864" t="s">
        <v>10</v>
      </c>
      <c r="C2864" t="s">
        <v>27</v>
      </c>
      <c r="D2864" s="15">
        <v>150.84</v>
      </c>
      <c r="E2864" t="s">
        <v>22</v>
      </c>
      <c r="F2864" s="2">
        <v>44539</v>
      </c>
      <c r="G2864" s="15">
        <f>IF(A2864="2020",D2864/Escalation!$F$3,IF('2021 Costs'!A2864="2021",'2021 Costs'!D2864/Escalation!$G$3,'2021 Costs'!D2864/Escalation!$H$3))</f>
        <v>157.50986778088014</v>
      </c>
    </row>
    <row r="2865" spans="1:7" x14ac:dyDescent="0.25">
      <c r="A2865" t="s">
        <v>3</v>
      </c>
      <c r="B2865" t="s">
        <v>10</v>
      </c>
      <c r="C2865" t="s">
        <v>27</v>
      </c>
      <c r="D2865" s="15">
        <v>2.06</v>
      </c>
      <c r="E2865" t="s">
        <v>22</v>
      </c>
      <c r="F2865" s="2">
        <v>44539</v>
      </c>
      <c r="G2865" s="15">
        <f>IF(A2865="2020",D2865/Escalation!$F$3,IF('2021 Costs'!A2865="2021",'2021 Costs'!D2865/Escalation!$G$3,'2021 Costs'!D2865/Escalation!$H$3))</f>
        <v>2.1510894167900632</v>
      </c>
    </row>
    <row r="2866" spans="1:7" x14ac:dyDescent="0.25">
      <c r="A2866" t="s">
        <v>3</v>
      </c>
      <c r="B2866" t="s">
        <v>10</v>
      </c>
      <c r="C2866" t="s">
        <v>27</v>
      </c>
      <c r="D2866" s="15">
        <v>-65.25</v>
      </c>
      <c r="E2866" t="s">
        <v>22</v>
      </c>
      <c r="F2866" s="2">
        <v>44539</v>
      </c>
      <c r="G2866" s="15">
        <f>IF(A2866="2020",D2866/Escalation!$F$3,IF('2021 Costs'!A2866="2021",'2021 Costs'!D2866/Escalation!$G$3,'2021 Costs'!D2866/Escalation!$H$3))</f>
        <v>-68.135235167743502</v>
      </c>
    </row>
    <row r="2867" spans="1:7" x14ac:dyDescent="0.25">
      <c r="A2867" t="s">
        <v>3</v>
      </c>
      <c r="B2867" t="s">
        <v>10</v>
      </c>
      <c r="C2867" t="s">
        <v>27</v>
      </c>
      <c r="D2867" s="15">
        <v>150.84</v>
      </c>
      <c r="E2867" t="s">
        <v>22</v>
      </c>
      <c r="F2867" s="2">
        <v>44539</v>
      </c>
      <c r="G2867" s="15">
        <f>IF(A2867="2020",D2867/Escalation!$F$3,IF('2021 Costs'!A2867="2021",'2021 Costs'!D2867/Escalation!$G$3,'2021 Costs'!D2867/Escalation!$H$3))</f>
        <v>157.50986778088014</v>
      </c>
    </row>
    <row r="2868" spans="1:7" x14ac:dyDescent="0.25">
      <c r="A2868" t="s">
        <v>3</v>
      </c>
      <c r="B2868" t="s">
        <v>10</v>
      </c>
      <c r="C2868" t="s">
        <v>27</v>
      </c>
      <c r="D2868" s="15">
        <v>150.84</v>
      </c>
      <c r="E2868" t="s">
        <v>22</v>
      </c>
      <c r="F2868" s="2">
        <v>44539</v>
      </c>
      <c r="G2868" s="15">
        <f>IF(A2868="2020",D2868/Escalation!$F$3,IF('2021 Costs'!A2868="2021",'2021 Costs'!D2868/Escalation!$G$3,'2021 Costs'!D2868/Escalation!$H$3))</f>
        <v>157.50986778088014</v>
      </c>
    </row>
    <row r="2869" spans="1:7" x14ac:dyDescent="0.25">
      <c r="A2869" t="s">
        <v>3</v>
      </c>
      <c r="B2869" t="s">
        <v>10</v>
      </c>
      <c r="C2869" t="s">
        <v>27</v>
      </c>
      <c r="D2869" s="15">
        <v>113.13</v>
      </c>
      <c r="E2869" t="s">
        <v>22</v>
      </c>
      <c r="F2869" s="2">
        <v>44539</v>
      </c>
      <c r="G2869" s="15">
        <f>IF(A2869="2020",D2869/Escalation!$F$3,IF('2021 Costs'!A2869="2021",'2021 Costs'!D2869/Escalation!$G$3,'2021 Costs'!D2869/Escalation!$H$3))</f>
        <v>118.13240083566011</v>
      </c>
    </row>
    <row r="2870" spans="1:7" x14ac:dyDescent="0.25">
      <c r="A2870" t="s">
        <v>3</v>
      </c>
      <c r="B2870" t="s">
        <v>10</v>
      </c>
      <c r="C2870" t="s">
        <v>27</v>
      </c>
      <c r="D2870" s="15">
        <v>150.84</v>
      </c>
      <c r="E2870" t="s">
        <v>22</v>
      </c>
      <c r="F2870" s="2">
        <v>44539</v>
      </c>
      <c r="G2870" s="15">
        <f>IF(A2870="2020",D2870/Escalation!$F$3,IF('2021 Costs'!A2870="2021",'2021 Costs'!D2870/Escalation!$G$3,'2021 Costs'!D2870/Escalation!$H$3))</f>
        <v>157.50986778088014</v>
      </c>
    </row>
    <row r="2871" spans="1:7" x14ac:dyDescent="0.25">
      <c r="A2871" t="s">
        <v>3</v>
      </c>
      <c r="B2871" t="s">
        <v>10</v>
      </c>
      <c r="C2871" t="s">
        <v>27</v>
      </c>
      <c r="D2871" s="15">
        <v>-17.54</v>
      </c>
      <c r="E2871" t="s">
        <v>22</v>
      </c>
      <c r="F2871" s="2">
        <v>44539</v>
      </c>
      <c r="G2871" s="15">
        <f>IF(A2871="2020",D2871/Escalation!$F$3,IF('2021 Costs'!A2871="2021",'2021 Costs'!D2871/Escalation!$G$3,'2021 Costs'!D2871/Escalation!$H$3))</f>
        <v>-18.315586587620245</v>
      </c>
    </row>
    <row r="2872" spans="1:7" x14ac:dyDescent="0.25">
      <c r="A2872" t="s">
        <v>3</v>
      </c>
      <c r="B2872" t="s">
        <v>10</v>
      </c>
      <c r="C2872" t="s">
        <v>27</v>
      </c>
      <c r="D2872" s="15">
        <v>158.96</v>
      </c>
      <c r="E2872" t="s">
        <v>22</v>
      </c>
      <c r="F2872" s="2">
        <v>44539</v>
      </c>
      <c r="G2872" s="15">
        <f>IF(A2872="2020",D2872/Escalation!$F$3,IF('2021 Costs'!A2872="2021",'2021 Costs'!D2872/Escalation!$G$3,'2021 Costs'!D2872/Escalation!$H$3))</f>
        <v>165.98891926842157</v>
      </c>
    </row>
    <row r="2873" spans="1:7" x14ac:dyDescent="0.25">
      <c r="A2873" t="s">
        <v>3</v>
      </c>
      <c r="B2873" t="s">
        <v>10</v>
      </c>
      <c r="C2873" t="s">
        <v>27</v>
      </c>
      <c r="D2873" s="15">
        <v>158.96</v>
      </c>
      <c r="E2873" t="s">
        <v>22</v>
      </c>
      <c r="F2873" s="2">
        <v>44539</v>
      </c>
      <c r="G2873" s="15">
        <f>IF(A2873="2020",D2873/Escalation!$F$3,IF('2021 Costs'!A2873="2021",'2021 Costs'!D2873/Escalation!$G$3,'2021 Costs'!D2873/Escalation!$H$3))</f>
        <v>165.98891926842157</v>
      </c>
    </row>
    <row r="2874" spans="1:7" x14ac:dyDescent="0.25">
      <c r="A2874" t="s">
        <v>3</v>
      </c>
      <c r="B2874" t="s">
        <v>10</v>
      </c>
      <c r="C2874" t="s">
        <v>27</v>
      </c>
      <c r="D2874" s="15">
        <v>79.48</v>
      </c>
      <c r="E2874" t="s">
        <v>22</v>
      </c>
      <c r="F2874" s="2">
        <v>44539</v>
      </c>
      <c r="G2874" s="15">
        <f>IF(A2874="2020",D2874/Escalation!$F$3,IF('2021 Costs'!A2874="2021",'2021 Costs'!D2874/Escalation!$G$3,'2021 Costs'!D2874/Escalation!$H$3))</f>
        <v>82.994459634210784</v>
      </c>
    </row>
    <row r="2875" spans="1:7" x14ac:dyDescent="0.25">
      <c r="A2875" t="s">
        <v>3</v>
      </c>
      <c r="B2875" t="s">
        <v>10</v>
      </c>
      <c r="C2875" t="s">
        <v>27</v>
      </c>
      <c r="D2875" s="15">
        <v>100.46</v>
      </c>
      <c r="E2875" t="s">
        <v>22</v>
      </c>
      <c r="F2875" s="2">
        <v>44539</v>
      </c>
      <c r="G2875" s="15">
        <f>IF(A2875="2020",D2875/Escalation!$F$3,IF('2021 Costs'!A2875="2021",'2021 Costs'!D2875/Escalation!$G$3,'2021 Costs'!D2875/Escalation!$H$3))</f>
        <v>104.90215670423773</v>
      </c>
    </row>
    <row r="2876" spans="1:7" x14ac:dyDescent="0.25">
      <c r="A2876" t="s">
        <v>3</v>
      </c>
      <c r="B2876" t="s">
        <v>10</v>
      </c>
      <c r="C2876" t="s">
        <v>27</v>
      </c>
      <c r="D2876" s="15">
        <v>244.96</v>
      </c>
      <c r="E2876" t="s">
        <v>22</v>
      </c>
      <c r="F2876" s="2">
        <v>44539</v>
      </c>
      <c r="G2876" s="15">
        <f>IF(A2876="2020",D2876/Escalation!$F$3,IF('2021 Costs'!A2876="2021",'2021 Costs'!D2876/Escalation!$G$3,'2021 Costs'!D2876/Escalation!$H$3))</f>
        <v>255.79168132858925</v>
      </c>
    </row>
    <row r="2877" spans="1:7" x14ac:dyDescent="0.25">
      <c r="A2877" t="s">
        <v>3</v>
      </c>
      <c r="B2877" t="s">
        <v>10</v>
      </c>
      <c r="C2877" t="s">
        <v>27</v>
      </c>
      <c r="D2877" s="15">
        <v>244.96</v>
      </c>
      <c r="E2877" t="s">
        <v>22</v>
      </c>
      <c r="F2877" s="2">
        <v>44539</v>
      </c>
      <c r="G2877" s="15">
        <f>IF(A2877="2020",D2877/Escalation!$F$3,IF('2021 Costs'!A2877="2021",'2021 Costs'!D2877/Escalation!$G$3,'2021 Costs'!D2877/Escalation!$H$3))</f>
        <v>255.79168132858925</v>
      </c>
    </row>
    <row r="2878" spans="1:7" x14ac:dyDescent="0.25">
      <c r="A2878" t="s">
        <v>3</v>
      </c>
      <c r="B2878" t="s">
        <v>10</v>
      </c>
      <c r="C2878" t="s">
        <v>27</v>
      </c>
      <c r="D2878" s="15">
        <v>-24.33</v>
      </c>
      <c r="E2878" t="s">
        <v>22</v>
      </c>
      <c r="F2878" s="2">
        <v>44539</v>
      </c>
      <c r="G2878" s="15">
        <f>IF(A2878="2020",D2878/Escalation!$F$3,IF('2021 Costs'!A2878="2021",'2021 Costs'!D2878/Escalation!$G$3,'2021 Costs'!D2878/Escalation!$H$3))</f>
        <v>-25.405827917719527</v>
      </c>
    </row>
    <row r="2879" spans="1:7" x14ac:dyDescent="0.25">
      <c r="A2879" t="s">
        <v>3</v>
      </c>
      <c r="B2879" t="s">
        <v>10</v>
      </c>
      <c r="C2879" t="s">
        <v>27</v>
      </c>
      <c r="D2879" s="15">
        <v>-7.71</v>
      </c>
      <c r="E2879" t="s">
        <v>22</v>
      </c>
      <c r="F2879" s="2">
        <v>44539</v>
      </c>
      <c r="G2879" s="15">
        <f>IF(A2879="2020",D2879/Escalation!$F$3,IF('2021 Costs'!A2879="2021",'2021 Costs'!D2879/Escalation!$G$3,'2021 Costs'!D2879/Escalation!$H$3))</f>
        <v>-8.0509220405103807</v>
      </c>
    </row>
    <row r="2880" spans="1:7" x14ac:dyDescent="0.25">
      <c r="A2880" t="s">
        <v>3</v>
      </c>
      <c r="B2880" t="s">
        <v>10</v>
      </c>
      <c r="C2880" t="s">
        <v>27</v>
      </c>
      <c r="D2880" s="15">
        <v>-42.12</v>
      </c>
      <c r="E2880" t="s">
        <v>22</v>
      </c>
      <c r="F2880" s="2">
        <v>44539</v>
      </c>
      <c r="G2880" s="15">
        <f>IF(A2880="2020",D2880/Escalation!$F$3,IF('2021 Costs'!A2880="2021",'2021 Costs'!D2880/Escalation!$G$3,'2021 Costs'!D2880/Escalation!$H$3))</f>
        <v>-43.982469046212351</v>
      </c>
    </row>
    <row r="2881" spans="1:7" x14ac:dyDescent="0.25">
      <c r="A2881" t="s">
        <v>3</v>
      </c>
      <c r="B2881" t="s">
        <v>10</v>
      </c>
      <c r="C2881" t="s">
        <v>27</v>
      </c>
      <c r="D2881" s="15">
        <v>158.96</v>
      </c>
      <c r="E2881" t="s">
        <v>22</v>
      </c>
      <c r="F2881" s="2">
        <v>44539</v>
      </c>
      <c r="G2881" s="15">
        <f>IF(A2881="2020",D2881/Escalation!$F$3,IF('2021 Costs'!A2881="2021",'2021 Costs'!D2881/Escalation!$G$3,'2021 Costs'!D2881/Escalation!$H$3))</f>
        <v>165.98891926842157</v>
      </c>
    </row>
    <row r="2882" spans="1:7" x14ac:dyDescent="0.25">
      <c r="A2882" t="s">
        <v>3</v>
      </c>
      <c r="B2882" t="s">
        <v>10</v>
      </c>
      <c r="C2882" t="s">
        <v>27</v>
      </c>
      <c r="D2882" s="15">
        <v>158.96</v>
      </c>
      <c r="E2882" t="s">
        <v>22</v>
      </c>
      <c r="F2882" s="2">
        <v>44539</v>
      </c>
      <c r="G2882" s="15">
        <f>IF(A2882="2020",D2882/Escalation!$F$3,IF('2021 Costs'!A2882="2021",'2021 Costs'!D2882/Escalation!$G$3,'2021 Costs'!D2882/Escalation!$H$3))</f>
        <v>165.98891926842157</v>
      </c>
    </row>
    <row r="2883" spans="1:7" x14ac:dyDescent="0.25">
      <c r="A2883" t="s">
        <v>3</v>
      </c>
      <c r="B2883" t="s">
        <v>10</v>
      </c>
      <c r="C2883" t="s">
        <v>27</v>
      </c>
      <c r="D2883" s="15">
        <v>200.92</v>
      </c>
      <c r="E2883" t="s">
        <v>22</v>
      </c>
      <c r="F2883" s="2">
        <v>44539</v>
      </c>
      <c r="G2883" s="15">
        <f>IF(A2883="2020",D2883/Escalation!$F$3,IF('2021 Costs'!A2883="2021",'2021 Costs'!D2883/Escalation!$G$3,'2021 Costs'!D2883/Escalation!$H$3))</f>
        <v>209.80431340847545</v>
      </c>
    </row>
    <row r="2884" spans="1:7" x14ac:dyDescent="0.25">
      <c r="A2884" t="s">
        <v>3</v>
      </c>
      <c r="B2884" t="s">
        <v>10</v>
      </c>
      <c r="C2884" t="s">
        <v>27</v>
      </c>
      <c r="D2884" s="15">
        <v>200.92</v>
      </c>
      <c r="E2884" t="s">
        <v>22</v>
      </c>
      <c r="F2884" s="2">
        <v>44539</v>
      </c>
      <c r="G2884" s="15">
        <f>IF(A2884="2020",D2884/Escalation!$F$3,IF('2021 Costs'!A2884="2021",'2021 Costs'!D2884/Escalation!$G$3,'2021 Costs'!D2884/Escalation!$H$3))</f>
        <v>209.80431340847545</v>
      </c>
    </row>
    <row r="2885" spans="1:7" x14ac:dyDescent="0.25">
      <c r="A2885" t="s">
        <v>3</v>
      </c>
      <c r="B2885" t="s">
        <v>10</v>
      </c>
      <c r="C2885" t="s">
        <v>27</v>
      </c>
      <c r="D2885" s="15">
        <v>-4.5599999999999996</v>
      </c>
      <c r="E2885" t="s">
        <v>22</v>
      </c>
      <c r="F2885" s="2">
        <v>44539</v>
      </c>
      <c r="G2885" s="15">
        <f>IF(A2885="2020",D2885/Escalation!$F$3,IF('2021 Costs'!A2885="2021",'2021 Costs'!D2885/Escalation!$G$3,'2021 Costs'!D2885/Escalation!$H$3))</f>
        <v>-4.7616348255158671</v>
      </c>
    </row>
    <row r="2886" spans="1:7" x14ac:dyDescent="0.25">
      <c r="A2886" t="s">
        <v>3</v>
      </c>
      <c r="B2886" t="s">
        <v>10</v>
      </c>
      <c r="C2886" t="s">
        <v>27</v>
      </c>
      <c r="D2886" s="15">
        <v>-3.4</v>
      </c>
      <c r="E2886" t="s">
        <v>22</v>
      </c>
      <c r="F2886" s="2">
        <v>44539</v>
      </c>
      <c r="G2886" s="15">
        <f>IF(A2886="2020",D2886/Escalation!$F$3,IF('2021 Costs'!A2886="2021",'2021 Costs'!D2886/Escalation!$G$3,'2021 Costs'!D2886/Escalation!$H$3))</f>
        <v>-3.5503417558670942</v>
      </c>
    </row>
    <row r="2887" spans="1:7" x14ac:dyDescent="0.25">
      <c r="A2887" t="s">
        <v>3</v>
      </c>
      <c r="B2887" t="s">
        <v>10</v>
      </c>
      <c r="C2887" t="s">
        <v>27</v>
      </c>
      <c r="D2887" s="15">
        <v>158.96</v>
      </c>
      <c r="E2887" t="s">
        <v>22</v>
      </c>
      <c r="F2887" s="2">
        <v>44539</v>
      </c>
      <c r="G2887" s="15">
        <f>IF(A2887="2020",D2887/Escalation!$F$3,IF('2021 Costs'!A2887="2021",'2021 Costs'!D2887/Escalation!$G$3,'2021 Costs'!D2887/Escalation!$H$3))</f>
        <v>165.98891926842157</v>
      </c>
    </row>
    <row r="2888" spans="1:7" x14ac:dyDescent="0.25">
      <c r="A2888" t="s">
        <v>3</v>
      </c>
      <c r="B2888" t="s">
        <v>10</v>
      </c>
      <c r="C2888" t="s">
        <v>27</v>
      </c>
      <c r="D2888" s="15">
        <v>158.96</v>
      </c>
      <c r="E2888" t="s">
        <v>22</v>
      </c>
      <c r="F2888" s="2">
        <v>44539</v>
      </c>
      <c r="G2888" s="15">
        <f>IF(A2888="2020",D2888/Escalation!$F$3,IF('2021 Costs'!A2888="2021",'2021 Costs'!D2888/Escalation!$G$3,'2021 Costs'!D2888/Escalation!$H$3))</f>
        <v>165.98891926842157</v>
      </c>
    </row>
    <row r="2889" spans="1:7" x14ac:dyDescent="0.25">
      <c r="A2889" t="s">
        <v>3</v>
      </c>
      <c r="B2889" t="s">
        <v>10</v>
      </c>
      <c r="C2889" t="s">
        <v>27</v>
      </c>
      <c r="D2889" s="15">
        <v>-5.62</v>
      </c>
      <c r="E2889" t="s">
        <v>22</v>
      </c>
      <c r="F2889" s="2">
        <v>44539</v>
      </c>
      <c r="G2889" s="15">
        <f>IF(A2889="2020",D2889/Escalation!$F$3,IF('2021 Costs'!A2889="2021",'2021 Costs'!D2889/Escalation!$G$3,'2021 Costs'!D2889/Escalation!$H$3))</f>
        <v>-5.8685060788156092</v>
      </c>
    </row>
    <row r="2890" spans="1:7" x14ac:dyDescent="0.25">
      <c r="A2890" t="s">
        <v>1</v>
      </c>
      <c r="B2890" t="s">
        <v>10</v>
      </c>
      <c r="C2890" t="s">
        <v>27</v>
      </c>
      <c r="D2890" s="15">
        <v>4.9000000000000004</v>
      </c>
      <c r="E2890" t="s">
        <v>22</v>
      </c>
      <c r="F2890" s="2">
        <v>44539</v>
      </c>
      <c r="G2890" s="15">
        <f>IF(A2890="2020",D2890/Escalation!$F$3,IF('2021 Costs'!A2890="2021",'2021 Costs'!D2890/Escalation!$G$3,'2021 Costs'!D2890/Escalation!$H$3))</f>
        <v>5.359995650377213</v>
      </c>
    </row>
    <row r="2891" spans="1:7" x14ac:dyDescent="0.25">
      <c r="A2891" t="s">
        <v>1</v>
      </c>
      <c r="B2891" t="s">
        <v>10</v>
      </c>
      <c r="C2891" t="s">
        <v>27</v>
      </c>
      <c r="D2891" s="15">
        <v>-4.9000000000000004</v>
      </c>
      <c r="E2891" t="s">
        <v>22</v>
      </c>
      <c r="F2891" s="2">
        <v>44539</v>
      </c>
      <c r="G2891" s="15">
        <f>IF(A2891="2020",D2891/Escalation!$F$3,IF('2021 Costs'!A2891="2021",'2021 Costs'!D2891/Escalation!$G$3,'2021 Costs'!D2891/Escalation!$H$3))</f>
        <v>-5.359995650377213</v>
      </c>
    </row>
    <row r="2892" spans="1:7" x14ac:dyDescent="0.25">
      <c r="A2892" t="s">
        <v>3</v>
      </c>
      <c r="B2892" t="s">
        <v>10</v>
      </c>
      <c r="C2892" t="s">
        <v>27</v>
      </c>
      <c r="D2892" s="15">
        <v>10.09</v>
      </c>
      <c r="E2892" t="s">
        <v>22</v>
      </c>
      <c r="F2892" s="2">
        <v>44539</v>
      </c>
      <c r="G2892" s="15">
        <f>IF(A2892="2020",D2892/Escalation!$F$3,IF('2021 Costs'!A2892="2021",'2021 Costs'!D2892/Escalation!$G$3,'2021 Costs'!D2892/Escalation!$H$3))</f>
        <v>10.536161269617347</v>
      </c>
    </row>
    <row r="2893" spans="1:7" x14ac:dyDescent="0.25">
      <c r="A2893" t="s">
        <v>3</v>
      </c>
      <c r="B2893" t="s">
        <v>10</v>
      </c>
      <c r="C2893" t="s">
        <v>27</v>
      </c>
      <c r="D2893" s="15">
        <v>-10.09</v>
      </c>
      <c r="E2893" t="s">
        <v>22</v>
      </c>
      <c r="F2893" s="2">
        <v>44539</v>
      </c>
      <c r="G2893" s="15">
        <f>IF(A2893="2020",D2893/Escalation!$F$3,IF('2021 Costs'!A2893="2021",'2021 Costs'!D2893/Escalation!$G$3,'2021 Costs'!D2893/Escalation!$H$3))</f>
        <v>-10.536161269617347</v>
      </c>
    </row>
    <row r="2894" spans="1:7" x14ac:dyDescent="0.25">
      <c r="A2894" t="s">
        <v>3</v>
      </c>
      <c r="B2894" t="s">
        <v>10</v>
      </c>
      <c r="C2894" t="s">
        <v>27</v>
      </c>
      <c r="D2894" s="15">
        <v>731.05</v>
      </c>
      <c r="E2894" t="s">
        <v>22</v>
      </c>
      <c r="F2894" s="2">
        <v>44539</v>
      </c>
      <c r="G2894" s="15">
        <f>IF(A2894="2020",D2894/Escalation!$F$3,IF('2021 Costs'!A2894="2021",'2021 Costs'!D2894/Escalation!$G$3,'2021 Costs'!D2894/Escalation!$H$3))</f>
        <v>763.37568841959978</v>
      </c>
    </row>
    <row r="2895" spans="1:7" x14ac:dyDescent="0.25">
      <c r="A2895" t="s">
        <v>3</v>
      </c>
      <c r="B2895" t="s">
        <v>10</v>
      </c>
      <c r="C2895" t="s">
        <v>27</v>
      </c>
      <c r="D2895" s="15">
        <v>-731.05</v>
      </c>
      <c r="E2895" t="s">
        <v>22</v>
      </c>
      <c r="F2895" s="2">
        <v>44539</v>
      </c>
      <c r="G2895" s="15">
        <f>IF(A2895="2020",D2895/Escalation!$F$3,IF('2021 Costs'!A2895="2021",'2021 Costs'!D2895/Escalation!$G$3,'2021 Costs'!D2895/Escalation!$H$3))</f>
        <v>-763.37568841959978</v>
      </c>
    </row>
    <row r="2896" spans="1:7" x14ac:dyDescent="0.25">
      <c r="A2896" t="s">
        <v>3</v>
      </c>
      <c r="B2896" t="s">
        <v>10</v>
      </c>
      <c r="C2896" t="s">
        <v>27</v>
      </c>
      <c r="D2896" s="15">
        <v>186.63</v>
      </c>
      <c r="E2896" t="s">
        <v>22</v>
      </c>
      <c r="F2896" s="2">
        <v>44539</v>
      </c>
      <c r="G2896" s="15">
        <f>IF(A2896="2020",D2896/Escalation!$F$3,IF('2021 Costs'!A2896="2021",'2021 Costs'!D2896/Escalation!$G$3,'2021 Costs'!D2896/Escalation!$H$3))</f>
        <v>194.88243585219877</v>
      </c>
    </row>
    <row r="2897" spans="1:7" x14ac:dyDescent="0.25">
      <c r="A2897" t="s">
        <v>3</v>
      </c>
      <c r="B2897" t="s">
        <v>10</v>
      </c>
      <c r="C2897" t="s">
        <v>27</v>
      </c>
      <c r="D2897" s="15">
        <v>-186.63</v>
      </c>
      <c r="E2897" t="s">
        <v>22</v>
      </c>
      <c r="F2897" s="2">
        <v>44539</v>
      </c>
      <c r="G2897" s="15">
        <f>IF(A2897="2020",D2897/Escalation!$F$3,IF('2021 Costs'!A2897="2021",'2021 Costs'!D2897/Escalation!$G$3,'2021 Costs'!D2897/Escalation!$H$3))</f>
        <v>-194.88243585219877</v>
      </c>
    </row>
    <row r="2898" spans="1:7" x14ac:dyDescent="0.25">
      <c r="A2898" t="s">
        <v>3</v>
      </c>
      <c r="B2898" t="s">
        <v>10</v>
      </c>
      <c r="C2898" t="s">
        <v>27</v>
      </c>
      <c r="D2898" s="15">
        <v>49.6</v>
      </c>
      <c r="E2898" t="s">
        <v>22</v>
      </c>
      <c r="F2898" s="2">
        <v>44539</v>
      </c>
      <c r="G2898" s="15">
        <f>IF(A2898="2020",D2898/Escalation!$F$3,IF('2021 Costs'!A2898="2021",'2021 Costs'!D2898/Escalation!$G$3,'2021 Costs'!D2898/Escalation!$H$3))</f>
        <v>51.793220909119967</v>
      </c>
    </row>
    <row r="2899" spans="1:7" x14ac:dyDescent="0.25">
      <c r="A2899" t="s">
        <v>3</v>
      </c>
      <c r="B2899" t="s">
        <v>10</v>
      </c>
      <c r="C2899" t="s">
        <v>27</v>
      </c>
      <c r="D2899" s="15">
        <v>-49.6</v>
      </c>
      <c r="E2899" t="s">
        <v>22</v>
      </c>
      <c r="F2899" s="2">
        <v>44539</v>
      </c>
      <c r="G2899" s="15">
        <f>IF(A2899="2020",D2899/Escalation!$F$3,IF('2021 Costs'!A2899="2021",'2021 Costs'!D2899/Escalation!$G$3,'2021 Costs'!D2899/Escalation!$H$3))</f>
        <v>-51.793220909119967</v>
      </c>
    </row>
    <row r="2900" spans="1:7" x14ac:dyDescent="0.25">
      <c r="A2900" t="s">
        <v>3</v>
      </c>
      <c r="B2900" t="s">
        <v>10</v>
      </c>
      <c r="C2900" t="s">
        <v>27</v>
      </c>
      <c r="D2900" s="15">
        <v>614.62</v>
      </c>
      <c r="E2900" t="s">
        <v>22</v>
      </c>
      <c r="F2900" s="2">
        <v>44539</v>
      </c>
      <c r="G2900" s="15">
        <f>IF(A2900="2020",D2900/Escalation!$F$3,IF('2021 Costs'!A2900="2021",'2021 Costs'!D2900/Escalation!$G$3,'2021 Costs'!D2900/Escalation!$H$3))</f>
        <v>641.79736764442157</v>
      </c>
    </row>
    <row r="2901" spans="1:7" x14ac:dyDescent="0.25">
      <c r="A2901" t="s">
        <v>3</v>
      </c>
      <c r="B2901" t="s">
        <v>10</v>
      </c>
      <c r="C2901" t="s">
        <v>27</v>
      </c>
      <c r="D2901" s="15">
        <v>-614.62</v>
      </c>
      <c r="E2901" t="s">
        <v>22</v>
      </c>
      <c r="F2901" s="2">
        <v>44539</v>
      </c>
      <c r="G2901" s="15">
        <f>IF(A2901="2020",D2901/Escalation!$F$3,IF('2021 Costs'!A2901="2021",'2021 Costs'!D2901/Escalation!$G$3,'2021 Costs'!D2901/Escalation!$H$3))</f>
        <v>-641.79736764442157</v>
      </c>
    </row>
    <row r="2902" spans="1:7" x14ac:dyDescent="0.25">
      <c r="A2902" t="s">
        <v>3</v>
      </c>
      <c r="B2902" t="s">
        <v>10</v>
      </c>
      <c r="C2902" t="s">
        <v>27</v>
      </c>
      <c r="D2902" s="15">
        <v>166.27</v>
      </c>
      <c r="E2902" t="s">
        <v>22</v>
      </c>
      <c r="F2902" s="2">
        <v>44539</v>
      </c>
      <c r="G2902" s="15">
        <f>IF(A2902="2020",D2902/Escalation!$F$3,IF('2021 Costs'!A2902="2021",'2021 Costs'!D2902/Escalation!$G$3,'2021 Costs'!D2902/Escalation!$H$3))</f>
        <v>173.62215404353583</v>
      </c>
    </row>
    <row r="2903" spans="1:7" x14ac:dyDescent="0.25">
      <c r="A2903" t="s">
        <v>3</v>
      </c>
      <c r="B2903" t="s">
        <v>10</v>
      </c>
      <c r="C2903" t="s">
        <v>27</v>
      </c>
      <c r="D2903" s="15">
        <v>-166.27</v>
      </c>
      <c r="E2903" t="s">
        <v>22</v>
      </c>
      <c r="F2903" s="2">
        <v>44539</v>
      </c>
      <c r="G2903" s="15">
        <f>IF(A2903="2020",D2903/Escalation!$F$3,IF('2021 Costs'!A2903="2021",'2021 Costs'!D2903/Escalation!$G$3,'2021 Costs'!D2903/Escalation!$H$3))</f>
        <v>-173.62215404353583</v>
      </c>
    </row>
    <row r="2904" spans="1:7" x14ac:dyDescent="0.25">
      <c r="A2904" t="s">
        <v>3</v>
      </c>
      <c r="B2904" t="s">
        <v>10</v>
      </c>
      <c r="C2904" t="s">
        <v>27</v>
      </c>
      <c r="D2904" s="15">
        <v>213.26</v>
      </c>
      <c r="E2904" t="s">
        <v>22</v>
      </c>
      <c r="F2904" s="2">
        <v>44539</v>
      </c>
      <c r="G2904" s="15">
        <f>IF(A2904="2020",D2904/Escalation!$F$3,IF('2021 Costs'!A2904="2021",'2021 Costs'!D2904/Escalation!$G$3,'2021 Costs'!D2904/Escalation!$H$3))</f>
        <v>222.68996554594602</v>
      </c>
    </row>
    <row r="2905" spans="1:7" x14ac:dyDescent="0.25">
      <c r="A2905" t="s">
        <v>3</v>
      </c>
      <c r="B2905" t="s">
        <v>10</v>
      </c>
      <c r="C2905" t="s">
        <v>27</v>
      </c>
      <c r="D2905" s="15">
        <v>-213.26</v>
      </c>
      <c r="E2905" t="s">
        <v>22</v>
      </c>
      <c r="F2905" s="2">
        <v>44539</v>
      </c>
      <c r="G2905" s="15">
        <f>IF(A2905="2020",D2905/Escalation!$F$3,IF('2021 Costs'!A2905="2021",'2021 Costs'!D2905/Escalation!$G$3,'2021 Costs'!D2905/Escalation!$H$3))</f>
        <v>-222.68996554594602</v>
      </c>
    </row>
    <row r="2906" spans="1:7" x14ac:dyDescent="0.25">
      <c r="A2906" t="s">
        <v>3</v>
      </c>
      <c r="B2906" t="s">
        <v>10</v>
      </c>
      <c r="C2906" t="s">
        <v>27</v>
      </c>
      <c r="D2906" s="15">
        <v>378.56</v>
      </c>
      <c r="E2906" t="s">
        <v>22</v>
      </c>
      <c r="F2906" s="2">
        <v>44539</v>
      </c>
      <c r="G2906" s="15">
        <f>IF(A2906="2020",D2906/Escalation!$F$3,IF('2021 Costs'!A2906="2021",'2021 Costs'!D2906/Escalation!$G$3,'2021 Costs'!D2906/Escalation!$H$3))</f>
        <v>395.29922797089625</v>
      </c>
    </row>
    <row r="2907" spans="1:7" x14ac:dyDescent="0.25">
      <c r="A2907" t="s">
        <v>3</v>
      </c>
      <c r="B2907" t="s">
        <v>10</v>
      </c>
      <c r="C2907" t="s">
        <v>27</v>
      </c>
      <c r="D2907" s="15">
        <v>-378.56</v>
      </c>
      <c r="E2907" t="s">
        <v>22</v>
      </c>
      <c r="F2907" s="2">
        <v>44539</v>
      </c>
      <c r="G2907" s="15">
        <f>IF(A2907="2020",D2907/Escalation!$F$3,IF('2021 Costs'!A2907="2021",'2021 Costs'!D2907/Escalation!$G$3,'2021 Costs'!D2907/Escalation!$H$3))</f>
        <v>-395.29922797089625</v>
      </c>
    </row>
    <row r="2908" spans="1:7" x14ac:dyDescent="0.25">
      <c r="A2908" t="s">
        <v>3</v>
      </c>
      <c r="B2908" t="s">
        <v>10</v>
      </c>
      <c r="C2908" t="s">
        <v>27</v>
      </c>
      <c r="D2908" s="15">
        <v>1983.5</v>
      </c>
      <c r="E2908" t="s">
        <v>22</v>
      </c>
      <c r="F2908" s="2">
        <v>44539</v>
      </c>
      <c r="G2908" s="15">
        <f>IF(A2908="2020",D2908/Escalation!$F$3,IF('2021 Costs'!A2908="2021",'2021 Costs'!D2908/Escalation!$G$3,'2021 Costs'!D2908/Escalation!$H$3))</f>
        <v>2071.2067272830536</v>
      </c>
    </row>
    <row r="2909" spans="1:7" x14ac:dyDescent="0.25">
      <c r="A2909" t="s">
        <v>3</v>
      </c>
      <c r="B2909" t="s">
        <v>10</v>
      </c>
      <c r="C2909" t="s">
        <v>27</v>
      </c>
      <c r="D2909" s="15">
        <v>-1983.5</v>
      </c>
      <c r="E2909" t="s">
        <v>22</v>
      </c>
      <c r="F2909" s="2">
        <v>44539</v>
      </c>
      <c r="G2909" s="15">
        <f>IF(A2909="2020",D2909/Escalation!$F$3,IF('2021 Costs'!A2909="2021",'2021 Costs'!D2909/Escalation!$G$3,'2021 Costs'!D2909/Escalation!$H$3))</f>
        <v>-2071.2067272830536</v>
      </c>
    </row>
    <row r="2910" spans="1:7" x14ac:dyDescent="0.25">
      <c r="A2910" t="s">
        <v>3</v>
      </c>
      <c r="B2910" t="s">
        <v>10</v>
      </c>
      <c r="C2910" t="s">
        <v>27</v>
      </c>
      <c r="D2910" s="15">
        <v>3434.95</v>
      </c>
      <c r="E2910" t="s">
        <v>22</v>
      </c>
      <c r="F2910" s="2">
        <v>44539</v>
      </c>
      <c r="G2910" s="15">
        <f>IF(A2910="2020",D2910/Escalation!$F$3,IF('2021 Costs'!A2910="2021",'2021 Costs'!D2910/Escalation!$G$3,'2021 Costs'!D2910/Escalation!$H$3))</f>
        <v>3586.837180681081</v>
      </c>
    </row>
    <row r="2911" spans="1:7" x14ac:dyDescent="0.25">
      <c r="A2911" t="s">
        <v>3</v>
      </c>
      <c r="B2911" t="s">
        <v>10</v>
      </c>
      <c r="C2911" t="s">
        <v>27</v>
      </c>
      <c r="D2911" s="15">
        <v>-3434.95</v>
      </c>
      <c r="E2911" t="s">
        <v>22</v>
      </c>
      <c r="F2911" s="2">
        <v>44539</v>
      </c>
      <c r="G2911" s="15">
        <f>IF(A2911="2020",D2911/Escalation!$F$3,IF('2021 Costs'!A2911="2021",'2021 Costs'!D2911/Escalation!$G$3,'2021 Costs'!D2911/Escalation!$H$3))</f>
        <v>-3586.837180681081</v>
      </c>
    </row>
    <row r="2912" spans="1:7" x14ac:dyDescent="0.25">
      <c r="A2912" t="s">
        <v>3</v>
      </c>
      <c r="B2912" t="s">
        <v>10</v>
      </c>
      <c r="C2912" t="s">
        <v>27</v>
      </c>
      <c r="D2912" s="15">
        <v>956.32</v>
      </c>
      <c r="E2912" t="s">
        <v>22</v>
      </c>
      <c r="F2912" s="2">
        <v>44539</v>
      </c>
      <c r="G2912" s="15">
        <f>IF(A2912="2020",D2912/Escalation!$F$3,IF('2021 Costs'!A2912="2021",'2021 Costs'!D2912/Escalation!$G$3,'2021 Costs'!D2912/Escalation!$H$3))</f>
        <v>998.60671410906468</v>
      </c>
    </row>
    <row r="2913" spans="1:7" x14ac:dyDescent="0.25">
      <c r="A2913" t="s">
        <v>3</v>
      </c>
      <c r="B2913" t="s">
        <v>10</v>
      </c>
      <c r="C2913" t="s">
        <v>27</v>
      </c>
      <c r="D2913" s="15">
        <v>-956.32</v>
      </c>
      <c r="E2913" t="s">
        <v>22</v>
      </c>
      <c r="F2913" s="2">
        <v>44539</v>
      </c>
      <c r="G2913" s="15">
        <f>IF(A2913="2020",D2913/Escalation!$F$3,IF('2021 Costs'!A2913="2021",'2021 Costs'!D2913/Escalation!$G$3,'2021 Costs'!D2913/Escalation!$H$3))</f>
        <v>-998.60671410906468</v>
      </c>
    </row>
    <row r="2914" spans="1:7" x14ac:dyDescent="0.25">
      <c r="A2914" t="s">
        <v>3</v>
      </c>
      <c r="B2914" t="s">
        <v>10</v>
      </c>
      <c r="C2914" t="s">
        <v>27</v>
      </c>
      <c r="D2914" s="15">
        <v>267.52999999999997</v>
      </c>
      <c r="E2914" t="s">
        <v>22</v>
      </c>
      <c r="F2914" s="2">
        <v>44539</v>
      </c>
      <c r="G2914" s="15">
        <f>IF(A2914="2020",D2914/Escalation!$F$3,IF('2021 Costs'!A2914="2021",'2021 Costs'!D2914/Escalation!$G$3,'2021 Costs'!D2914/Escalation!$H$3))</f>
        <v>279.35968527856579</v>
      </c>
    </row>
    <row r="2915" spans="1:7" x14ac:dyDescent="0.25">
      <c r="A2915" t="s">
        <v>3</v>
      </c>
      <c r="B2915" t="s">
        <v>10</v>
      </c>
      <c r="C2915" t="s">
        <v>27</v>
      </c>
      <c r="D2915" s="15">
        <v>-267.52999999999997</v>
      </c>
      <c r="E2915" t="s">
        <v>22</v>
      </c>
      <c r="F2915" s="2">
        <v>44539</v>
      </c>
      <c r="G2915" s="15">
        <f>IF(A2915="2020",D2915/Escalation!$F$3,IF('2021 Costs'!A2915="2021",'2021 Costs'!D2915/Escalation!$G$3,'2021 Costs'!D2915/Escalation!$H$3))</f>
        <v>-279.35968527856579</v>
      </c>
    </row>
    <row r="2916" spans="1:7" x14ac:dyDescent="0.25">
      <c r="A2916" t="s">
        <v>3</v>
      </c>
      <c r="B2916" t="s">
        <v>10</v>
      </c>
      <c r="C2916" t="s">
        <v>27</v>
      </c>
      <c r="D2916" s="15">
        <v>135.38</v>
      </c>
      <c r="E2916" t="s">
        <v>22</v>
      </c>
      <c r="F2916" s="2">
        <v>44539</v>
      </c>
      <c r="G2916" s="15">
        <f>IF(A2916="2020",D2916/Escalation!$F$3,IF('2021 Costs'!A2916="2021",'2021 Costs'!D2916/Escalation!$G$3,'2021 Costs'!D2916/Escalation!$H$3))</f>
        <v>141.36625497331977</v>
      </c>
    </row>
    <row r="2917" spans="1:7" x14ac:dyDescent="0.25">
      <c r="A2917" t="s">
        <v>3</v>
      </c>
      <c r="B2917" t="s">
        <v>10</v>
      </c>
      <c r="C2917" t="s">
        <v>27</v>
      </c>
      <c r="D2917" s="15">
        <v>406.14</v>
      </c>
      <c r="E2917" t="s">
        <v>22</v>
      </c>
      <c r="F2917" s="2">
        <v>44539</v>
      </c>
      <c r="G2917" s="15">
        <f>IF(A2917="2020",D2917/Escalation!$F$3,IF('2021 Costs'!A2917="2021",'2021 Costs'!D2917/Escalation!$G$3,'2021 Costs'!D2917/Escalation!$H$3))</f>
        <v>424.09876491995931</v>
      </c>
    </row>
    <row r="2918" spans="1:7" x14ac:dyDescent="0.25">
      <c r="A2918" t="s">
        <v>3</v>
      </c>
      <c r="B2918" t="s">
        <v>10</v>
      </c>
      <c r="C2918" t="s">
        <v>27</v>
      </c>
      <c r="D2918" s="15">
        <v>541.52</v>
      </c>
      <c r="E2918" t="s">
        <v>22</v>
      </c>
      <c r="F2918" s="2">
        <v>44539</v>
      </c>
      <c r="G2918" s="15">
        <f>IF(A2918="2020",D2918/Escalation!$F$3,IF('2021 Costs'!A2918="2021",'2021 Costs'!D2918/Escalation!$G$3,'2021 Costs'!D2918/Escalation!$H$3))</f>
        <v>565.46501989327908</v>
      </c>
    </row>
    <row r="2919" spans="1:7" x14ac:dyDescent="0.25">
      <c r="A2919" t="s">
        <v>3</v>
      </c>
      <c r="B2919" t="s">
        <v>10</v>
      </c>
      <c r="C2919" t="s">
        <v>27</v>
      </c>
      <c r="D2919" s="15">
        <v>101.53</v>
      </c>
      <c r="E2919" t="s">
        <v>22</v>
      </c>
      <c r="F2919" s="2">
        <v>44539</v>
      </c>
      <c r="G2919" s="15">
        <f>IF(A2919="2020",D2919/Escalation!$F$3,IF('2021 Costs'!A2919="2021",'2021 Costs'!D2919/Escalation!$G$3,'2021 Costs'!D2919/Escalation!$H$3))</f>
        <v>106.01947013917238</v>
      </c>
    </row>
    <row r="2920" spans="1:7" x14ac:dyDescent="0.25">
      <c r="A2920" t="s">
        <v>3</v>
      </c>
      <c r="B2920" t="s">
        <v>10</v>
      </c>
      <c r="C2920" t="s">
        <v>27</v>
      </c>
      <c r="D2920" s="15">
        <v>101.53</v>
      </c>
      <c r="E2920" t="s">
        <v>22</v>
      </c>
      <c r="F2920" s="2">
        <v>44539</v>
      </c>
      <c r="G2920" s="15">
        <f>IF(A2920="2020",D2920/Escalation!$F$3,IF('2021 Costs'!A2920="2021",'2021 Costs'!D2920/Escalation!$G$3,'2021 Costs'!D2920/Escalation!$H$3))</f>
        <v>106.01947013917238</v>
      </c>
    </row>
    <row r="2921" spans="1:7" x14ac:dyDescent="0.25">
      <c r="A2921" t="s">
        <v>3</v>
      </c>
      <c r="B2921" t="s">
        <v>10</v>
      </c>
      <c r="C2921" t="s">
        <v>27</v>
      </c>
      <c r="D2921" s="15">
        <v>101.53</v>
      </c>
      <c r="E2921" t="s">
        <v>22</v>
      </c>
      <c r="F2921" s="2">
        <v>44539</v>
      </c>
      <c r="G2921" s="15">
        <f>IF(A2921="2020",D2921/Escalation!$F$3,IF('2021 Costs'!A2921="2021",'2021 Costs'!D2921/Escalation!$G$3,'2021 Costs'!D2921/Escalation!$H$3))</f>
        <v>106.01947013917238</v>
      </c>
    </row>
    <row r="2922" spans="1:7" x14ac:dyDescent="0.25">
      <c r="A2922" t="s">
        <v>3</v>
      </c>
      <c r="B2922" t="s">
        <v>10</v>
      </c>
      <c r="C2922" t="s">
        <v>27</v>
      </c>
      <c r="D2922" s="15">
        <v>101.53</v>
      </c>
      <c r="E2922" t="s">
        <v>22</v>
      </c>
      <c r="F2922" s="2">
        <v>44539</v>
      </c>
      <c r="G2922" s="15">
        <f>IF(A2922="2020",D2922/Escalation!$F$3,IF('2021 Costs'!A2922="2021",'2021 Costs'!D2922/Escalation!$G$3,'2021 Costs'!D2922/Escalation!$H$3))</f>
        <v>106.01947013917238</v>
      </c>
    </row>
    <row r="2923" spans="1:7" x14ac:dyDescent="0.25">
      <c r="A2923" t="s">
        <v>3</v>
      </c>
      <c r="B2923" t="s">
        <v>10</v>
      </c>
      <c r="C2923" t="s">
        <v>27</v>
      </c>
      <c r="D2923" s="15">
        <v>50.77</v>
      </c>
      <c r="E2923" t="s">
        <v>22</v>
      </c>
      <c r="F2923" s="2">
        <v>44539</v>
      </c>
      <c r="G2923" s="15">
        <f>IF(A2923="2020",D2923/Escalation!$F$3,IF('2021 Costs'!A2923="2021",'2021 Costs'!D2923/Escalation!$G$3,'2021 Costs'!D2923/Escalation!$H$3))</f>
        <v>53.014956160403642</v>
      </c>
    </row>
    <row r="2924" spans="1:7" x14ac:dyDescent="0.25">
      <c r="A2924" t="s">
        <v>3</v>
      </c>
      <c r="B2924" t="s">
        <v>10</v>
      </c>
      <c r="C2924" t="s">
        <v>27</v>
      </c>
      <c r="D2924" s="15">
        <v>113.42</v>
      </c>
      <c r="E2924" t="s">
        <v>22</v>
      </c>
      <c r="F2924" s="2">
        <v>44539</v>
      </c>
      <c r="G2924" s="15">
        <f>IF(A2924="2020",D2924/Escalation!$F$3,IF('2021 Costs'!A2924="2021",'2021 Costs'!D2924/Escalation!$G$3,'2021 Costs'!D2924/Escalation!$H$3))</f>
        <v>118.4352241030723</v>
      </c>
    </row>
    <row r="2925" spans="1:7" x14ac:dyDescent="0.25">
      <c r="A2925" t="s">
        <v>3</v>
      </c>
      <c r="B2925" t="s">
        <v>10</v>
      </c>
      <c r="C2925" t="s">
        <v>27</v>
      </c>
      <c r="D2925" s="15">
        <v>113.42</v>
      </c>
      <c r="E2925" t="s">
        <v>22</v>
      </c>
      <c r="F2925" s="2">
        <v>44539</v>
      </c>
      <c r="G2925" s="15">
        <f>IF(A2925="2020",D2925/Escalation!$F$3,IF('2021 Costs'!A2925="2021",'2021 Costs'!D2925/Escalation!$G$3,'2021 Costs'!D2925/Escalation!$H$3))</f>
        <v>118.4352241030723</v>
      </c>
    </row>
    <row r="2926" spans="1:7" x14ac:dyDescent="0.25">
      <c r="A2926" t="s">
        <v>3</v>
      </c>
      <c r="B2926" t="s">
        <v>10</v>
      </c>
      <c r="C2926" t="s">
        <v>27</v>
      </c>
      <c r="D2926" s="15">
        <v>113.42</v>
      </c>
      <c r="E2926" t="s">
        <v>22</v>
      </c>
      <c r="F2926" s="2">
        <v>44539</v>
      </c>
      <c r="G2926" s="15">
        <f>IF(A2926="2020",D2926/Escalation!$F$3,IF('2021 Costs'!A2926="2021",'2021 Costs'!D2926/Escalation!$G$3,'2021 Costs'!D2926/Escalation!$H$3))</f>
        <v>118.4352241030723</v>
      </c>
    </row>
    <row r="2927" spans="1:7" x14ac:dyDescent="0.25">
      <c r="A2927" t="s">
        <v>3</v>
      </c>
      <c r="B2927" t="s">
        <v>10</v>
      </c>
      <c r="C2927" t="s">
        <v>27</v>
      </c>
      <c r="D2927" s="15">
        <v>113.42</v>
      </c>
      <c r="E2927" t="s">
        <v>22</v>
      </c>
      <c r="F2927" s="2">
        <v>44539</v>
      </c>
      <c r="G2927" s="15">
        <f>IF(A2927="2020",D2927/Escalation!$F$3,IF('2021 Costs'!A2927="2021",'2021 Costs'!D2927/Escalation!$G$3,'2021 Costs'!D2927/Escalation!$H$3))</f>
        <v>118.4352241030723</v>
      </c>
    </row>
    <row r="2928" spans="1:7" x14ac:dyDescent="0.25">
      <c r="A2928" t="s">
        <v>3</v>
      </c>
      <c r="B2928" t="s">
        <v>10</v>
      </c>
      <c r="C2928" t="s">
        <v>27</v>
      </c>
      <c r="D2928" s="15">
        <v>198.49</v>
      </c>
      <c r="E2928" t="s">
        <v>22</v>
      </c>
      <c r="F2928" s="2">
        <v>44539</v>
      </c>
      <c r="G2928" s="15">
        <f>IF(A2928="2020",D2928/Escalation!$F$3,IF('2021 Costs'!A2928="2021",'2021 Costs'!D2928/Escalation!$G$3,'2021 Costs'!D2928/Escalation!$H$3))</f>
        <v>207.26686327119398</v>
      </c>
    </row>
    <row r="2929" spans="1:7" x14ac:dyDescent="0.25">
      <c r="A2929" t="s">
        <v>3</v>
      </c>
      <c r="B2929" t="s">
        <v>10</v>
      </c>
      <c r="C2929" t="s">
        <v>27</v>
      </c>
      <c r="D2929" s="15">
        <v>113.42</v>
      </c>
      <c r="E2929" t="s">
        <v>22</v>
      </c>
      <c r="F2929" s="2">
        <v>44539</v>
      </c>
      <c r="G2929" s="15">
        <f>IF(A2929="2020",D2929/Escalation!$F$3,IF('2021 Costs'!A2929="2021",'2021 Costs'!D2929/Escalation!$G$3,'2021 Costs'!D2929/Escalation!$H$3))</f>
        <v>118.4352241030723</v>
      </c>
    </row>
    <row r="2930" spans="1:7" x14ac:dyDescent="0.25">
      <c r="A2930" t="s">
        <v>3</v>
      </c>
      <c r="B2930" t="s">
        <v>10</v>
      </c>
      <c r="C2930" t="s">
        <v>27</v>
      </c>
      <c r="D2930" s="15">
        <v>56.71</v>
      </c>
      <c r="E2930" t="s">
        <v>22</v>
      </c>
      <c r="F2930" s="2">
        <v>44539</v>
      </c>
      <c r="G2930" s="15">
        <f>IF(A2930="2020",D2930/Escalation!$F$3,IF('2021 Costs'!A2930="2021",'2021 Costs'!D2930/Escalation!$G$3,'2021 Costs'!D2930/Escalation!$H$3))</f>
        <v>59.21761205153615</v>
      </c>
    </row>
    <row r="2931" spans="1:7" x14ac:dyDescent="0.25">
      <c r="A2931" t="s">
        <v>3</v>
      </c>
      <c r="B2931" t="s">
        <v>10</v>
      </c>
      <c r="C2931" t="s">
        <v>27</v>
      </c>
      <c r="D2931" s="15">
        <v>50.77</v>
      </c>
      <c r="E2931" t="s">
        <v>22</v>
      </c>
      <c r="F2931" s="2">
        <v>44539</v>
      </c>
      <c r="G2931" s="15">
        <f>IF(A2931="2020",D2931/Escalation!$F$3,IF('2021 Costs'!A2931="2021",'2021 Costs'!D2931/Escalation!$G$3,'2021 Costs'!D2931/Escalation!$H$3))</f>
        <v>53.014956160403642</v>
      </c>
    </row>
    <row r="2932" spans="1:7" x14ac:dyDescent="0.25">
      <c r="A2932" t="s">
        <v>3</v>
      </c>
      <c r="B2932" t="s">
        <v>10</v>
      </c>
      <c r="C2932" t="s">
        <v>27</v>
      </c>
      <c r="D2932" s="15">
        <v>101.53</v>
      </c>
      <c r="E2932" t="s">
        <v>22</v>
      </c>
      <c r="F2932" s="2">
        <v>44539</v>
      </c>
      <c r="G2932" s="15">
        <f>IF(A2932="2020",D2932/Escalation!$F$3,IF('2021 Costs'!A2932="2021",'2021 Costs'!D2932/Escalation!$G$3,'2021 Costs'!D2932/Escalation!$H$3))</f>
        <v>106.01947013917238</v>
      </c>
    </row>
    <row r="2933" spans="1:7" x14ac:dyDescent="0.25">
      <c r="A2933" t="s">
        <v>3</v>
      </c>
      <c r="B2933" t="s">
        <v>10</v>
      </c>
      <c r="C2933" t="s">
        <v>27</v>
      </c>
      <c r="D2933" s="15">
        <v>101.53</v>
      </c>
      <c r="E2933" t="s">
        <v>22</v>
      </c>
      <c r="F2933" s="2">
        <v>44539</v>
      </c>
      <c r="G2933" s="15">
        <f>IF(A2933="2020",D2933/Escalation!$F$3,IF('2021 Costs'!A2933="2021",'2021 Costs'!D2933/Escalation!$G$3,'2021 Costs'!D2933/Escalation!$H$3))</f>
        <v>106.01947013917238</v>
      </c>
    </row>
    <row r="2934" spans="1:7" x14ac:dyDescent="0.25">
      <c r="A2934" t="s">
        <v>3</v>
      </c>
      <c r="B2934" t="s">
        <v>10</v>
      </c>
      <c r="C2934" t="s">
        <v>27</v>
      </c>
      <c r="D2934" s="15">
        <v>101.53</v>
      </c>
      <c r="E2934" t="s">
        <v>22</v>
      </c>
      <c r="F2934" s="2">
        <v>44539</v>
      </c>
      <c r="G2934" s="15">
        <f>IF(A2934="2020",D2934/Escalation!$F$3,IF('2021 Costs'!A2934="2021",'2021 Costs'!D2934/Escalation!$G$3,'2021 Costs'!D2934/Escalation!$H$3))</f>
        <v>106.01947013917238</v>
      </c>
    </row>
    <row r="2935" spans="1:7" x14ac:dyDescent="0.25">
      <c r="A2935" t="s">
        <v>3</v>
      </c>
      <c r="B2935" t="s">
        <v>10</v>
      </c>
      <c r="C2935" t="s">
        <v>27</v>
      </c>
      <c r="D2935" s="15">
        <v>101.53</v>
      </c>
      <c r="E2935" t="s">
        <v>22</v>
      </c>
      <c r="F2935" s="2">
        <v>44539</v>
      </c>
      <c r="G2935" s="15">
        <f>IF(A2935="2020",D2935/Escalation!$F$3,IF('2021 Costs'!A2935="2021",'2021 Costs'!D2935/Escalation!$G$3,'2021 Costs'!D2935/Escalation!$H$3))</f>
        <v>106.01947013917238</v>
      </c>
    </row>
    <row r="2936" spans="1:7" x14ac:dyDescent="0.25">
      <c r="A2936" t="s">
        <v>3</v>
      </c>
      <c r="B2936" t="s">
        <v>10</v>
      </c>
      <c r="C2936" t="s">
        <v>27</v>
      </c>
      <c r="D2936" s="15">
        <v>101.53</v>
      </c>
      <c r="E2936" t="s">
        <v>22</v>
      </c>
      <c r="F2936" s="2">
        <v>44539</v>
      </c>
      <c r="G2936" s="15">
        <f>IF(A2936="2020",D2936/Escalation!$F$3,IF('2021 Costs'!A2936="2021",'2021 Costs'!D2936/Escalation!$G$3,'2021 Costs'!D2936/Escalation!$H$3))</f>
        <v>106.01947013917238</v>
      </c>
    </row>
    <row r="2937" spans="1:7" x14ac:dyDescent="0.25">
      <c r="A2937" t="s">
        <v>3</v>
      </c>
      <c r="B2937" t="s">
        <v>10</v>
      </c>
      <c r="C2937" t="s">
        <v>27</v>
      </c>
      <c r="D2937" s="15">
        <v>101.53</v>
      </c>
      <c r="E2937" t="s">
        <v>22</v>
      </c>
      <c r="F2937" s="2">
        <v>44539</v>
      </c>
      <c r="G2937" s="15">
        <f>IF(A2937="2020",D2937/Escalation!$F$3,IF('2021 Costs'!A2937="2021",'2021 Costs'!D2937/Escalation!$G$3,'2021 Costs'!D2937/Escalation!$H$3))</f>
        <v>106.01947013917238</v>
      </c>
    </row>
    <row r="2938" spans="1:7" x14ac:dyDescent="0.25">
      <c r="A2938" t="s">
        <v>3</v>
      </c>
      <c r="B2938" t="s">
        <v>10</v>
      </c>
      <c r="C2938" t="s">
        <v>27</v>
      </c>
      <c r="D2938" s="15">
        <v>101.53</v>
      </c>
      <c r="E2938" t="s">
        <v>22</v>
      </c>
      <c r="F2938" s="2">
        <v>44539</v>
      </c>
      <c r="G2938" s="15">
        <f>IF(A2938="2020",D2938/Escalation!$F$3,IF('2021 Costs'!A2938="2021",'2021 Costs'!D2938/Escalation!$G$3,'2021 Costs'!D2938/Escalation!$H$3))</f>
        <v>106.01947013917238</v>
      </c>
    </row>
    <row r="2939" spans="1:7" x14ac:dyDescent="0.25">
      <c r="A2939" t="s">
        <v>3</v>
      </c>
      <c r="B2939" t="s">
        <v>10</v>
      </c>
      <c r="C2939" t="s">
        <v>27</v>
      </c>
      <c r="D2939" s="15">
        <v>101.53</v>
      </c>
      <c r="E2939" t="s">
        <v>22</v>
      </c>
      <c r="F2939" s="2">
        <v>44539</v>
      </c>
      <c r="G2939" s="15">
        <f>IF(A2939="2020",D2939/Escalation!$F$3,IF('2021 Costs'!A2939="2021",'2021 Costs'!D2939/Escalation!$G$3,'2021 Costs'!D2939/Escalation!$H$3))</f>
        <v>106.01947013917238</v>
      </c>
    </row>
    <row r="2940" spans="1:7" x14ac:dyDescent="0.25">
      <c r="A2940" t="s">
        <v>3</v>
      </c>
      <c r="B2940" t="s">
        <v>10</v>
      </c>
      <c r="C2940" t="s">
        <v>27</v>
      </c>
      <c r="D2940" s="15">
        <v>50.77</v>
      </c>
      <c r="E2940" t="s">
        <v>22</v>
      </c>
      <c r="F2940" s="2">
        <v>44539</v>
      </c>
      <c r="G2940" s="15">
        <f>IF(A2940="2020",D2940/Escalation!$F$3,IF('2021 Costs'!A2940="2021",'2021 Costs'!D2940/Escalation!$G$3,'2021 Costs'!D2940/Escalation!$H$3))</f>
        <v>53.014956160403642</v>
      </c>
    </row>
    <row r="2941" spans="1:7" x14ac:dyDescent="0.25">
      <c r="A2941" t="s">
        <v>3</v>
      </c>
      <c r="B2941" t="s">
        <v>10</v>
      </c>
      <c r="C2941" t="s">
        <v>27</v>
      </c>
      <c r="D2941" s="15">
        <v>101.53</v>
      </c>
      <c r="E2941" t="s">
        <v>22</v>
      </c>
      <c r="F2941" s="2">
        <v>44539</v>
      </c>
      <c r="G2941" s="15">
        <f>IF(A2941="2020",D2941/Escalation!$F$3,IF('2021 Costs'!A2941="2021",'2021 Costs'!D2941/Escalation!$G$3,'2021 Costs'!D2941/Escalation!$H$3))</f>
        <v>106.01947013917238</v>
      </c>
    </row>
    <row r="2942" spans="1:7" x14ac:dyDescent="0.25">
      <c r="A2942" t="s">
        <v>3</v>
      </c>
      <c r="B2942" t="s">
        <v>10</v>
      </c>
      <c r="C2942" t="s">
        <v>27</v>
      </c>
      <c r="D2942" s="15">
        <v>50.77</v>
      </c>
      <c r="E2942" t="s">
        <v>22</v>
      </c>
      <c r="F2942" s="2">
        <v>44539</v>
      </c>
      <c r="G2942" s="15">
        <f>IF(A2942="2020",D2942/Escalation!$F$3,IF('2021 Costs'!A2942="2021",'2021 Costs'!D2942/Escalation!$G$3,'2021 Costs'!D2942/Escalation!$H$3))</f>
        <v>53.014956160403642</v>
      </c>
    </row>
    <row r="2943" spans="1:7" x14ac:dyDescent="0.25">
      <c r="A2943" t="s">
        <v>3</v>
      </c>
      <c r="B2943" t="s">
        <v>10</v>
      </c>
      <c r="C2943" t="s">
        <v>27</v>
      </c>
      <c r="D2943" s="15">
        <v>101.53</v>
      </c>
      <c r="E2943" t="s">
        <v>22</v>
      </c>
      <c r="F2943" s="2">
        <v>44539</v>
      </c>
      <c r="G2943" s="15">
        <f>IF(A2943="2020",D2943/Escalation!$F$3,IF('2021 Costs'!A2943="2021",'2021 Costs'!D2943/Escalation!$G$3,'2021 Costs'!D2943/Escalation!$H$3))</f>
        <v>106.01947013917238</v>
      </c>
    </row>
    <row r="2944" spans="1:7" x14ac:dyDescent="0.25">
      <c r="A2944" t="s">
        <v>3</v>
      </c>
      <c r="B2944" t="s">
        <v>10</v>
      </c>
      <c r="C2944" t="s">
        <v>27</v>
      </c>
      <c r="D2944" s="15">
        <v>50.77</v>
      </c>
      <c r="E2944" t="s">
        <v>22</v>
      </c>
      <c r="F2944" s="2">
        <v>44539</v>
      </c>
      <c r="G2944" s="15">
        <f>IF(A2944="2020",D2944/Escalation!$F$3,IF('2021 Costs'!A2944="2021",'2021 Costs'!D2944/Escalation!$G$3,'2021 Costs'!D2944/Escalation!$H$3))</f>
        <v>53.014956160403642</v>
      </c>
    </row>
    <row r="2945" spans="1:7" x14ac:dyDescent="0.25">
      <c r="A2945" t="s">
        <v>3</v>
      </c>
      <c r="B2945" t="s">
        <v>10</v>
      </c>
      <c r="C2945" t="s">
        <v>27</v>
      </c>
      <c r="D2945" s="15">
        <v>101.53</v>
      </c>
      <c r="E2945" t="s">
        <v>22</v>
      </c>
      <c r="F2945" s="2">
        <v>44539</v>
      </c>
      <c r="G2945" s="15">
        <f>IF(A2945="2020",D2945/Escalation!$F$3,IF('2021 Costs'!A2945="2021",'2021 Costs'!D2945/Escalation!$G$3,'2021 Costs'!D2945/Escalation!$H$3))</f>
        <v>106.01947013917238</v>
      </c>
    </row>
    <row r="2946" spans="1:7" x14ac:dyDescent="0.25">
      <c r="A2946" t="s">
        <v>3</v>
      </c>
      <c r="B2946" t="s">
        <v>10</v>
      </c>
      <c r="C2946" t="s">
        <v>27</v>
      </c>
      <c r="D2946" s="15">
        <v>101.53</v>
      </c>
      <c r="E2946" t="s">
        <v>22</v>
      </c>
      <c r="F2946" s="2">
        <v>44539</v>
      </c>
      <c r="G2946" s="15">
        <f>IF(A2946="2020",D2946/Escalation!$F$3,IF('2021 Costs'!A2946="2021",'2021 Costs'!D2946/Escalation!$G$3,'2021 Costs'!D2946/Escalation!$H$3))</f>
        <v>106.01947013917238</v>
      </c>
    </row>
    <row r="2947" spans="1:7" x14ac:dyDescent="0.25">
      <c r="A2947" t="s">
        <v>3</v>
      </c>
      <c r="B2947" t="s">
        <v>10</v>
      </c>
      <c r="C2947" t="s">
        <v>27</v>
      </c>
      <c r="D2947" s="15">
        <v>101.53</v>
      </c>
      <c r="E2947" t="s">
        <v>22</v>
      </c>
      <c r="F2947" s="2">
        <v>44539</v>
      </c>
      <c r="G2947" s="15">
        <f>IF(A2947="2020",D2947/Escalation!$F$3,IF('2021 Costs'!A2947="2021",'2021 Costs'!D2947/Escalation!$G$3,'2021 Costs'!D2947/Escalation!$H$3))</f>
        <v>106.01947013917238</v>
      </c>
    </row>
    <row r="2948" spans="1:7" x14ac:dyDescent="0.25">
      <c r="A2948" t="s">
        <v>3</v>
      </c>
      <c r="B2948" t="s">
        <v>10</v>
      </c>
      <c r="C2948" t="s">
        <v>27</v>
      </c>
      <c r="D2948" s="15">
        <v>50.77</v>
      </c>
      <c r="E2948" t="s">
        <v>22</v>
      </c>
      <c r="F2948" s="2">
        <v>44539</v>
      </c>
      <c r="G2948" s="15">
        <f>IF(A2948="2020",D2948/Escalation!$F$3,IF('2021 Costs'!A2948="2021",'2021 Costs'!D2948/Escalation!$G$3,'2021 Costs'!D2948/Escalation!$H$3))</f>
        <v>53.014956160403642</v>
      </c>
    </row>
    <row r="2949" spans="1:7" x14ac:dyDescent="0.25">
      <c r="A2949" t="s">
        <v>3</v>
      </c>
      <c r="B2949" t="s">
        <v>10</v>
      </c>
      <c r="C2949" t="s">
        <v>27</v>
      </c>
      <c r="D2949" s="15">
        <v>101.53</v>
      </c>
      <c r="E2949" t="s">
        <v>22</v>
      </c>
      <c r="F2949" s="2">
        <v>44539</v>
      </c>
      <c r="G2949" s="15">
        <f>IF(A2949="2020",D2949/Escalation!$F$3,IF('2021 Costs'!A2949="2021",'2021 Costs'!D2949/Escalation!$G$3,'2021 Costs'!D2949/Escalation!$H$3))</f>
        <v>106.01947013917238</v>
      </c>
    </row>
    <row r="2950" spans="1:7" x14ac:dyDescent="0.25">
      <c r="A2950" t="s">
        <v>3</v>
      </c>
      <c r="B2950" t="s">
        <v>10</v>
      </c>
      <c r="C2950" t="s">
        <v>27</v>
      </c>
      <c r="D2950" s="15">
        <v>56.71</v>
      </c>
      <c r="E2950" t="s">
        <v>22</v>
      </c>
      <c r="F2950" s="2">
        <v>44539</v>
      </c>
      <c r="G2950" s="15">
        <f>IF(A2950="2020",D2950/Escalation!$F$3,IF('2021 Costs'!A2950="2021",'2021 Costs'!D2950/Escalation!$G$3,'2021 Costs'!D2950/Escalation!$H$3))</f>
        <v>59.21761205153615</v>
      </c>
    </row>
    <row r="2951" spans="1:7" x14ac:dyDescent="0.25">
      <c r="A2951" t="s">
        <v>3</v>
      </c>
      <c r="B2951" t="s">
        <v>10</v>
      </c>
      <c r="C2951" t="s">
        <v>27</v>
      </c>
      <c r="D2951" s="15">
        <v>113.42</v>
      </c>
      <c r="E2951" t="s">
        <v>22</v>
      </c>
      <c r="F2951" s="2">
        <v>44539</v>
      </c>
      <c r="G2951" s="15">
        <f>IF(A2951="2020",D2951/Escalation!$F$3,IF('2021 Costs'!A2951="2021",'2021 Costs'!D2951/Escalation!$G$3,'2021 Costs'!D2951/Escalation!$H$3))</f>
        <v>118.4352241030723</v>
      </c>
    </row>
    <row r="2952" spans="1:7" x14ac:dyDescent="0.25">
      <c r="A2952" t="s">
        <v>3</v>
      </c>
      <c r="B2952" t="s">
        <v>10</v>
      </c>
      <c r="C2952" t="s">
        <v>27</v>
      </c>
      <c r="D2952" s="15">
        <v>113.42</v>
      </c>
      <c r="E2952" t="s">
        <v>22</v>
      </c>
      <c r="F2952" s="2">
        <v>44539</v>
      </c>
      <c r="G2952" s="15">
        <f>IF(A2952="2020",D2952/Escalation!$F$3,IF('2021 Costs'!A2952="2021",'2021 Costs'!D2952/Escalation!$G$3,'2021 Costs'!D2952/Escalation!$H$3))</f>
        <v>118.4352241030723</v>
      </c>
    </row>
    <row r="2953" spans="1:7" x14ac:dyDescent="0.25">
      <c r="A2953" t="s">
        <v>3</v>
      </c>
      <c r="B2953" t="s">
        <v>10</v>
      </c>
      <c r="C2953" t="s">
        <v>27</v>
      </c>
      <c r="D2953" s="15">
        <v>113.42</v>
      </c>
      <c r="E2953" t="s">
        <v>22</v>
      </c>
      <c r="F2953" s="2">
        <v>44539</v>
      </c>
      <c r="G2953" s="15">
        <f>IF(A2953="2020",D2953/Escalation!$F$3,IF('2021 Costs'!A2953="2021",'2021 Costs'!D2953/Escalation!$G$3,'2021 Costs'!D2953/Escalation!$H$3))</f>
        <v>118.4352241030723</v>
      </c>
    </row>
    <row r="2954" spans="1:7" x14ac:dyDescent="0.25">
      <c r="A2954" t="s">
        <v>3</v>
      </c>
      <c r="B2954" t="s">
        <v>10</v>
      </c>
      <c r="C2954" t="s">
        <v>27</v>
      </c>
      <c r="D2954" s="15">
        <v>56.71</v>
      </c>
      <c r="E2954" t="s">
        <v>22</v>
      </c>
      <c r="F2954" s="2">
        <v>44539</v>
      </c>
      <c r="G2954" s="15">
        <f>IF(A2954="2020",D2954/Escalation!$F$3,IF('2021 Costs'!A2954="2021",'2021 Costs'!D2954/Escalation!$G$3,'2021 Costs'!D2954/Escalation!$H$3))</f>
        <v>59.21761205153615</v>
      </c>
    </row>
    <row r="2955" spans="1:7" x14ac:dyDescent="0.25">
      <c r="A2955" t="s">
        <v>3</v>
      </c>
      <c r="B2955" t="s">
        <v>10</v>
      </c>
      <c r="C2955" t="s">
        <v>27</v>
      </c>
      <c r="D2955" s="15">
        <v>198.49</v>
      </c>
      <c r="E2955" t="s">
        <v>22</v>
      </c>
      <c r="F2955" s="2">
        <v>44539</v>
      </c>
      <c r="G2955" s="15">
        <f>IF(A2955="2020",D2955/Escalation!$F$3,IF('2021 Costs'!A2955="2021",'2021 Costs'!D2955/Escalation!$G$3,'2021 Costs'!D2955/Escalation!$H$3))</f>
        <v>207.26686327119398</v>
      </c>
    </row>
    <row r="2956" spans="1:7" x14ac:dyDescent="0.25">
      <c r="A2956" t="s">
        <v>3</v>
      </c>
      <c r="B2956" t="s">
        <v>10</v>
      </c>
      <c r="C2956" t="s">
        <v>27</v>
      </c>
      <c r="D2956" s="15">
        <v>113.42</v>
      </c>
      <c r="E2956" t="s">
        <v>22</v>
      </c>
      <c r="F2956" s="2">
        <v>44539</v>
      </c>
      <c r="G2956" s="15">
        <f>IF(A2956="2020",D2956/Escalation!$F$3,IF('2021 Costs'!A2956="2021",'2021 Costs'!D2956/Escalation!$G$3,'2021 Costs'!D2956/Escalation!$H$3))</f>
        <v>118.4352241030723</v>
      </c>
    </row>
    <row r="2957" spans="1:7" x14ac:dyDescent="0.25">
      <c r="A2957" t="s">
        <v>3</v>
      </c>
      <c r="B2957" t="s">
        <v>10</v>
      </c>
      <c r="C2957" t="s">
        <v>27</v>
      </c>
      <c r="D2957" s="15">
        <v>113.42</v>
      </c>
      <c r="E2957" t="s">
        <v>22</v>
      </c>
      <c r="F2957" s="2">
        <v>44539</v>
      </c>
      <c r="G2957" s="15">
        <f>IF(A2957="2020",D2957/Escalation!$F$3,IF('2021 Costs'!A2957="2021",'2021 Costs'!D2957/Escalation!$G$3,'2021 Costs'!D2957/Escalation!$H$3))</f>
        <v>118.4352241030723</v>
      </c>
    </row>
    <row r="2958" spans="1:7" x14ac:dyDescent="0.25">
      <c r="A2958" t="s">
        <v>3</v>
      </c>
      <c r="B2958" t="s">
        <v>10</v>
      </c>
      <c r="C2958" t="s">
        <v>27</v>
      </c>
      <c r="D2958" s="15">
        <v>170.13</v>
      </c>
      <c r="E2958" t="s">
        <v>22</v>
      </c>
      <c r="F2958" s="2">
        <v>44539</v>
      </c>
      <c r="G2958" s="15">
        <f>IF(A2958="2020",D2958/Escalation!$F$3,IF('2021 Costs'!A2958="2021",'2021 Costs'!D2958/Escalation!$G$3,'2021 Costs'!D2958/Escalation!$H$3))</f>
        <v>177.65283615460845</v>
      </c>
    </row>
    <row r="2959" spans="1:7" x14ac:dyDescent="0.25">
      <c r="A2959" t="s">
        <v>3</v>
      </c>
      <c r="B2959" t="s">
        <v>10</v>
      </c>
      <c r="C2959" t="s">
        <v>27</v>
      </c>
      <c r="D2959" s="15">
        <v>101.53</v>
      </c>
      <c r="E2959" t="s">
        <v>22</v>
      </c>
      <c r="F2959" s="2">
        <v>44539</v>
      </c>
      <c r="G2959" s="15">
        <f>IF(A2959="2020",D2959/Escalation!$F$3,IF('2021 Costs'!A2959="2021",'2021 Costs'!D2959/Escalation!$G$3,'2021 Costs'!D2959/Escalation!$H$3))</f>
        <v>106.01947013917238</v>
      </c>
    </row>
    <row r="2960" spans="1:7" x14ac:dyDescent="0.25">
      <c r="A2960" t="s">
        <v>3</v>
      </c>
      <c r="B2960" t="s">
        <v>10</v>
      </c>
      <c r="C2960" t="s">
        <v>27</v>
      </c>
      <c r="D2960" s="15">
        <v>101.53</v>
      </c>
      <c r="E2960" t="s">
        <v>22</v>
      </c>
      <c r="F2960" s="2">
        <v>44539</v>
      </c>
      <c r="G2960" s="15">
        <f>IF(A2960="2020",D2960/Escalation!$F$3,IF('2021 Costs'!A2960="2021",'2021 Costs'!D2960/Escalation!$G$3,'2021 Costs'!D2960/Escalation!$H$3))</f>
        <v>106.01947013917238</v>
      </c>
    </row>
    <row r="2961" spans="1:7" x14ac:dyDescent="0.25">
      <c r="A2961" t="s">
        <v>3</v>
      </c>
      <c r="B2961" t="s">
        <v>10</v>
      </c>
      <c r="C2961" t="s">
        <v>27</v>
      </c>
      <c r="D2961" s="15">
        <v>101.53</v>
      </c>
      <c r="E2961" t="s">
        <v>22</v>
      </c>
      <c r="F2961" s="2">
        <v>44539</v>
      </c>
      <c r="G2961" s="15">
        <f>IF(A2961="2020",D2961/Escalation!$F$3,IF('2021 Costs'!A2961="2021",'2021 Costs'!D2961/Escalation!$G$3,'2021 Costs'!D2961/Escalation!$H$3))</f>
        <v>106.01947013917238</v>
      </c>
    </row>
    <row r="2962" spans="1:7" x14ac:dyDescent="0.25">
      <c r="A2962" t="s">
        <v>3</v>
      </c>
      <c r="B2962" t="s">
        <v>10</v>
      </c>
      <c r="C2962" t="s">
        <v>27</v>
      </c>
      <c r="D2962" s="15">
        <v>101.53</v>
      </c>
      <c r="E2962" t="s">
        <v>22</v>
      </c>
      <c r="F2962" s="2">
        <v>44539</v>
      </c>
      <c r="G2962" s="15">
        <f>IF(A2962="2020",D2962/Escalation!$F$3,IF('2021 Costs'!A2962="2021",'2021 Costs'!D2962/Escalation!$G$3,'2021 Costs'!D2962/Escalation!$H$3))</f>
        <v>106.01947013917238</v>
      </c>
    </row>
    <row r="2963" spans="1:7" x14ac:dyDescent="0.25">
      <c r="A2963" t="s">
        <v>3</v>
      </c>
      <c r="B2963" t="s">
        <v>10</v>
      </c>
      <c r="C2963" t="s">
        <v>27</v>
      </c>
      <c r="D2963" s="15">
        <v>-299.98</v>
      </c>
      <c r="E2963" t="s">
        <v>22</v>
      </c>
      <c r="F2963" s="2">
        <v>44539</v>
      </c>
      <c r="G2963" s="15">
        <f>IF(A2963="2020",D2963/Escalation!$F$3,IF('2021 Costs'!A2963="2021",'2021 Costs'!D2963/Escalation!$G$3,'2021 Costs'!D2963/Escalation!$H$3))</f>
        <v>-313.24456468382675</v>
      </c>
    </row>
    <row r="2964" spans="1:7" x14ac:dyDescent="0.25">
      <c r="A2964" t="s">
        <v>3</v>
      </c>
      <c r="B2964" t="s">
        <v>10</v>
      </c>
      <c r="C2964" t="s">
        <v>27</v>
      </c>
      <c r="D2964" s="15">
        <v>-394.5</v>
      </c>
      <c r="E2964" t="s">
        <v>22</v>
      </c>
      <c r="F2964" s="2">
        <v>44539</v>
      </c>
      <c r="G2964" s="15">
        <f>IF(A2964="2020",D2964/Escalation!$F$3,IF('2021 Costs'!A2964="2021",'2021 Costs'!D2964/Escalation!$G$3,'2021 Costs'!D2964/Escalation!$H$3))</f>
        <v>-411.94406549693196</v>
      </c>
    </row>
    <row r="2965" spans="1:7" x14ac:dyDescent="0.25">
      <c r="A2965" t="s">
        <v>3</v>
      </c>
      <c r="B2965" t="s">
        <v>10</v>
      </c>
      <c r="C2965" t="s">
        <v>27</v>
      </c>
      <c r="D2965" s="15">
        <v>-163.65</v>
      </c>
      <c r="E2965" t="s">
        <v>22</v>
      </c>
      <c r="F2965" s="2">
        <v>44539</v>
      </c>
      <c r="G2965" s="15">
        <f>IF(A2965="2020",D2965/Escalation!$F$3,IF('2021 Costs'!A2965="2021",'2021 Costs'!D2965/Escalation!$G$3,'2021 Costs'!D2965/Escalation!$H$3))</f>
        <v>-170.88630245519118</v>
      </c>
    </row>
    <row r="2966" spans="1:7" x14ac:dyDescent="0.25">
      <c r="A2966" t="s">
        <v>3</v>
      </c>
      <c r="B2966" t="s">
        <v>10</v>
      </c>
      <c r="C2966" t="s">
        <v>27</v>
      </c>
      <c r="D2966" s="15">
        <v>101.53</v>
      </c>
      <c r="E2966" t="s">
        <v>22</v>
      </c>
      <c r="F2966" s="2">
        <v>44539</v>
      </c>
      <c r="G2966" s="15">
        <f>IF(A2966="2020",D2966/Escalation!$F$3,IF('2021 Costs'!A2966="2021",'2021 Costs'!D2966/Escalation!$G$3,'2021 Costs'!D2966/Escalation!$H$3))</f>
        <v>106.01947013917238</v>
      </c>
    </row>
    <row r="2967" spans="1:7" x14ac:dyDescent="0.25">
      <c r="A2967" t="s">
        <v>3</v>
      </c>
      <c r="B2967" t="s">
        <v>10</v>
      </c>
      <c r="C2967" t="s">
        <v>27</v>
      </c>
      <c r="D2967" s="15">
        <v>50.77</v>
      </c>
      <c r="E2967" t="s">
        <v>22</v>
      </c>
      <c r="F2967" s="2">
        <v>44539</v>
      </c>
      <c r="G2967" s="15">
        <f>IF(A2967="2020",D2967/Escalation!$F$3,IF('2021 Costs'!A2967="2021",'2021 Costs'!D2967/Escalation!$G$3,'2021 Costs'!D2967/Escalation!$H$3))</f>
        <v>53.014956160403642</v>
      </c>
    </row>
    <row r="2968" spans="1:7" x14ac:dyDescent="0.25">
      <c r="A2968" t="s">
        <v>3</v>
      </c>
      <c r="B2968" t="s">
        <v>10</v>
      </c>
      <c r="C2968" t="s">
        <v>27</v>
      </c>
      <c r="D2968" s="15">
        <v>101.53</v>
      </c>
      <c r="E2968" t="s">
        <v>22</v>
      </c>
      <c r="F2968" s="2">
        <v>44539</v>
      </c>
      <c r="G2968" s="15">
        <f>IF(A2968="2020",D2968/Escalation!$F$3,IF('2021 Costs'!A2968="2021",'2021 Costs'!D2968/Escalation!$G$3,'2021 Costs'!D2968/Escalation!$H$3))</f>
        <v>106.01947013917238</v>
      </c>
    </row>
    <row r="2969" spans="1:7" x14ac:dyDescent="0.25">
      <c r="A2969" t="s">
        <v>3</v>
      </c>
      <c r="B2969" t="s">
        <v>10</v>
      </c>
      <c r="C2969" t="s">
        <v>27</v>
      </c>
      <c r="D2969" s="15">
        <v>101.53</v>
      </c>
      <c r="E2969" t="s">
        <v>22</v>
      </c>
      <c r="F2969" s="2">
        <v>44539</v>
      </c>
      <c r="G2969" s="15">
        <f>IF(A2969="2020",D2969/Escalation!$F$3,IF('2021 Costs'!A2969="2021",'2021 Costs'!D2969/Escalation!$G$3,'2021 Costs'!D2969/Escalation!$H$3))</f>
        <v>106.01947013917238</v>
      </c>
    </row>
    <row r="2970" spans="1:7" x14ac:dyDescent="0.25">
      <c r="A2970" t="s">
        <v>3</v>
      </c>
      <c r="B2970" t="s">
        <v>10</v>
      </c>
      <c r="C2970" t="s">
        <v>27</v>
      </c>
      <c r="D2970" s="15">
        <v>113.42</v>
      </c>
      <c r="E2970" t="s">
        <v>22</v>
      </c>
      <c r="F2970" s="2">
        <v>44539</v>
      </c>
      <c r="G2970" s="15">
        <f>IF(A2970="2020",D2970/Escalation!$F$3,IF('2021 Costs'!A2970="2021",'2021 Costs'!D2970/Escalation!$G$3,'2021 Costs'!D2970/Escalation!$H$3))</f>
        <v>118.4352241030723</v>
      </c>
    </row>
    <row r="2971" spans="1:7" x14ac:dyDescent="0.25">
      <c r="A2971" t="s">
        <v>3</v>
      </c>
      <c r="B2971" t="s">
        <v>10</v>
      </c>
      <c r="C2971" t="s">
        <v>27</v>
      </c>
      <c r="D2971" s="15">
        <v>113.42</v>
      </c>
      <c r="E2971" t="s">
        <v>22</v>
      </c>
      <c r="F2971" s="2">
        <v>44539</v>
      </c>
      <c r="G2971" s="15">
        <f>IF(A2971="2020",D2971/Escalation!$F$3,IF('2021 Costs'!A2971="2021",'2021 Costs'!D2971/Escalation!$G$3,'2021 Costs'!D2971/Escalation!$H$3))</f>
        <v>118.4352241030723</v>
      </c>
    </row>
    <row r="2972" spans="1:7" x14ac:dyDescent="0.25">
      <c r="A2972" t="s">
        <v>3</v>
      </c>
      <c r="B2972" t="s">
        <v>10</v>
      </c>
      <c r="C2972" t="s">
        <v>27</v>
      </c>
      <c r="D2972" s="15">
        <v>56.71</v>
      </c>
      <c r="E2972" t="s">
        <v>22</v>
      </c>
      <c r="F2972" s="2">
        <v>44539</v>
      </c>
      <c r="G2972" s="15">
        <f>IF(A2972="2020",D2972/Escalation!$F$3,IF('2021 Costs'!A2972="2021",'2021 Costs'!D2972/Escalation!$G$3,'2021 Costs'!D2972/Escalation!$H$3))</f>
        <v>59.21761205153615</v>
      </c>
    </row>
    <row r="2973" spans="1:7" x14ac:dyDescent="0.25">
      <c r="A2973" t="s">
        <v>3</v>
      </c>
      <c r="B2973" t="s">
        <v>10</v>
      </c>
      <c r="C2973" t="s">
        <v>27</v>
      </c>
      <c r="D2973" s="15">
        <v>113.42</v>
      </c>
      <c r="E2973" t="s">
        <v>22</v>
      </c>
      <c r="F2973" s="2">
        <v>44539</v>
      </c>
      <c r="G2973" s="15">
        <f>IF(A2973="2020",D2973/Escalation!$F$3,IF('2021 Costs'!A2973="2021",'2021 Costs'!D2973/Escalation!$G$3,'2021 Costs'!D2973/Escalation!$H$3))</f>
        <v>118.4352241030723</v>
      </c>
    </row>
    <row r="2974" spans="1:7" x14ac:dyDescent="0.25">
      <c r="A2974" t="s">
        <v>3</v>
      </c>
      <c r="B2974" t="s">
        <v>10</v>
      </c>
      <c r="C2974" t="s">
        <v>27</v>
      </c>
      <c r="D2974" s="15">
        <v>113.42</v>
      </c>
      <c r="E2974" t="s">
        <v>22</v>
      </c>
      <c r="F2974" s="2">
        <v>44539</v>
      </c>
      <c r="G2974" s="15">
        <f>IF(A2974="2020",D2974/Escalation!$F$3,IF('2021 Costs'!A2974="2021",'2021 Costs'!D2974/Escalation!$G$3,'2021 Costs'!D2974/Escalation!$H$3))</f>
        <v>118.4352241030723</v>
      </c>
    </row>
    <row r="2975" spans="1:7" x14ac:dyDescent="0.25">
      <c r="A2975" t="s">
        <v>3</v>
      </c>
      <c r="B2975" t="s">
        <v>10</v>
      </c>
      <c r="C2975" t="s">
        <v>27</v>
      </c>
      <c r="D2975" s="15">
        <v>170.13</v>
      </c>
      <c r="E2975" t="s">
        <v>22</v>
      </c>
      <c r="F2975" s="2">
        <v>44539</v>
      </c>
      <c r="G2975" s="15">
        <f>IF(A2975="2020",D2975/Escalation!$F$3,IF('2021 Costs'!A2975="2021",'2021 Costs'!D2975/Escalation!$G$3,'2021 Costs'!D2975/Escalation!$H$3))</f>
        <v>177.65283615460845</v>
      </c>
    </row>
    <row r="2976" spans="1:7" x14ac:dyDescent="0.25">
      <c r="A2976" t="s">
        <v>3</v>
      </c>
      <c r="B2976" t="s">
        <v>10</v>
      </c>
      <c r="C2976" t="s">
        <v>27</v>
      </c>
      <c r="D2976" s="15">
        <v>113.42</v>
      </c>
      <c r="E2976" t="s">
        <v>22</v>
      </c>
      <c r="F2976" s="2">
        <v>44539</v>
      </c>
      <c r="G2976" s="15">
        <f>IF(A2976="2020",D2976/Escalation!$F$3,IF('2021 Costs'!A2976="2021",'2021 Costs'!D2976/Escalation!$G$3,'2021 Costs'!D2976/Escalation!$H$3))</f>
        <v>118.4352241030723</v>
      </c>
    </row>
    <row r="2977" spans="1:7" x14ac:dyDescent="0.25">
      <c r="A2977" t="s">
        <v>3</v>
      </c>
      <c r="B2977" t="s">
        <v>10</v>
      </c>
      <c r="C2977" t="s">
        <v>27</v>
      </c>
      <c r="D2977" s="15">
        <v>101.53</v>
      </c>
      <c r="E2977" t="s">
        <v>22</v>
      </c>
      <c r="F2977" s="2">
        <v>44539</v>
      </c>
      <c r="G2977" s="15">
        <f>IF(A2977="2020",D2977/Escalation!$F$3,IF('2021 Costs'!A2977="2021",'2021 Costs'!D2977/Escalation!$G$3,'2021 Costs'!D2977/Escalation!$H$3))</f>
        <v>106.01947013917238</v>
      </c>
    </row>
    <row r="2978" spans="1:7" x14ac:dyDescent="0.25">
      <c r="A2978" t="s">
        <v>3</v>
      </c>
      <c r="B2978" t="s">
        <v>10</v>
      </c>
      <c r="C2978" t="s">
        <v>27</v>
      </c>
      <c r="D2978" s="15">
        <v>101.53</v>
      </c>
      <c r="E2978" t="s">
        <v>22</v>
      </c>
      <c r="F2978" s="2">
        <v>44539</v>
      </c>
      <c r="G2978" s="15">
        <f>IF(A2978="2020",D2978/Escalation!$F$3,IF('2021 Costs'!A2978="2021",'2021 Costs'!D2978/Escalation!$G$3,'2021 Costs'!D2978/Escalation!$H$3))</f>
        <v>106.01947013917238</v>
      </c>
    </row>
    <row r="2979" spans="1:7" x14ac:dyDescent="0.25">
      <c r="A2979" t="s">
        <v>3</v>
      </c>
      <c r="B2979" t="s">
        <v>10</v>
      </c>
      <c r="C2979" t="s">
        <v>27</v>
      </c>
      <c r="D2979" s="15">
        <v>101.53</v>
      </c>
      <c r="E2979" t="s">
        <v>22</v>
      </c>
      <c r="F2979" s="2">
        <v>44539</v>
      </c>
      <c r="G2979" s="15">
        <f>IF(A2979="2020",D2979/Escalation!$F$3,IF('2021 Costs'!A2979="2021",'2021 Costs'!D2979/Escalation!$G$3,'2021 Costs'!D2979/Escalation!$H$3))</f>
        <v>106.01947013917238</v>
      </c>
    </row>
    <row r="2980" spans="1:7" x14ac:dyDescent="0.25">
      <c r="A2980" t="s">
        <v>3</v>
      </c>
      <c r="B2980" t="s">
        <v>10</v>
      </c>
      <c r="C2980" t="s">
        <v>27</v>
      </c>
      <c r="D2980" s="15">
        <v>101.53</v>
      </c>
      <c r="E2980" t="s">
        <v>22</v>
      </c>
      <c r="F2980" s="2">
        <v>44539</v>
      </c>
      <c r="G2980" s="15">
        <f>IF(A2980="2020",D2980/Escalation!$F$3,IF('2021 Costs'!A2980="2021",'2021 Costs'!D2980/Escalation!$G$3,'2021 Costs'!D2980/Escalation!$H$3))</f>
        <v>106.01947013917238</v>
      </c>
    </row>
    <row r="2981" spans="1:7" x14ac:dyDescent="0.25">
      <c r="A2981" t="s">
        <v>3</v>
      </c>
      <c r="B2981" t="s">
        <v>10</v>
      </c>
      <c r="C2981" t="s">
        <v>27</v>
      </c>
      <c r="D2981" s="15">
        <v>50.77</v>
      </c>
      <c r="E2981" t="s">
        <v>22</v>
      </c>
      <c r="F2981" s="2">
        <v>44539</v>
      </c>
      <c r="G2981" s="15">
        <f>IF(A2981="2020",D2981/Escalation!$F$3,IF('2021 Costs'!A2981="2021",'2021 Costs'!D2981/Escalation!$G$3,'2021 Costs'!D2981/Escalation!$H$3))</f>
        <v>53.014956160403642</v>
      </c>
    </row>
    <row r="2982" spans="1:7" x14ac:dyDescent="0.25">
      <c r="A2982" t="s">
        <v>3</v>
      </c>
      <c r="B2982" t="s">
        <v>10</v>
      </c>
      <c r="C2982" t="s">
        <v>27</v>
      </c>
      <c r="D2982" s="15">
        <v>101.53</v>
      </c>
      <c r="E2982" t="s">
        <v>22</v>
      </c>
      <c r="F2982" s="2">
        <v>44539</v>
      </c>
      <c r="G2982" s="15">
        <f>IF(A2982="2020",D2982/Escalation!$F$3,IF('2021 Costs'!A2982="2021",'2021 Costs'!D2982/Escalation!$G$3,'2021 Costs'!D2982/Escalation!$H$3))</f>
        <v>106.01947013917238</v>
      </c>
    </row>
    <row r="2983" spans="1:7" x14ac:dyDescent="0.25">
      <c r="A2983" t="s">
        <v>3</v>
      </c>
      <c r="B2983" t="s">
        <v>10</v>
      </c>
      <c r="C2983" t="s">
        <v>27</v>
      </c>
      <c r="D2983" s="15">
        <v>101.53</v>
      </c>
      <c r="E2983" t="s">
        <v>22</v>
      </c>
      <c r="F2983" s="2">
        <v>44539</v>
      </c>
      <c r="G2983" s="15">
        <f>IF(A2983="2020",D2983/Escalation!$F$3,IF('2021 Costs'!A2983="2021",'2021 Costs'!D2983/Escalation!$G$3,'2021 Costs'!D2983/Escalation!$H$3))</f>
        <v>106.01947013917238</v>
      </c>
    </row>
    <row r="2984" spans="1:7" x14ac:dyDescent="0.25">
      <c r="A2984" t="s">
        <v>3</v>
      </c>
      <c r="B2984" t="s">
        <v>10</v>
      </c>
      <c r="C2984" t="s">
        <v>27</v>
      </c>
      <c r="D2984" s="15">
        <v>50.77</v>
      </c>
      <c r="E2984" t="s">
        <v>22</v>
      </c>
      <c r="F2984" s="2">
        <v>44539</v>
      </c>
      <c r="G2984" s="15">
        <f>IF(A2984="2020",D2984/Escalation!$F$3,IF('2021 Costs'!A2984="2021",'2021 Costs'!D2984/Escalation!$G$3,'2021 Costs'!D2984/Escalation!$H$3))</f>
        <v>53.014956160403642</v>
      </c>
    </row>
    <row r="2985" spans="1:7" x14ac:dyDescent="0.25">
      <c r="A2985" t="s">
        <v>3</v>
      </c>
      <c r="B2985" t="s">
        <v>10</v>
      </c>
      <c r="C2985" t="s">
        <v>27</v>
      </c>
      <c r="D2985" s="15">
        <v>101.53</v>
      </c>
      <c r="E2985" t="s">
        <v>22</v>
      </c>
      <c r="F2985" s="2">
        <v>44539</v>
      </c>
      <c r="G2985" s="15">
        <f>IF(A2985="2020",D2985/Escalation!$F$3,IF('2021 Costs'!A2985="2021",'2021 Costs'!D2985/Escalation!$G$3,'2021 Costs'!D2985/Escalation!$H$3))</f>
        <v>106.01947013917238</v>
      </c>
    </row>
    <row r="2986" spans="1:7" x14ac:dyDescent="0.25">
      <c r="A2986" t="s">
        <v>3</v>
      </c>
      <c r="B2986" t="s">
        <v>10</v>
      </c>
      <c r="C2986" t="s">
        <v>27</v>
      </c>
      <c r="D2986" s="15">
        <v>101.53</v>
      </c>
      <c r="E2986" t="s">
        <v>22</v>
      </c>
      <c r="F2986" s="2">
        <v>44539</v>
      </c>
      <c r="G2986" s="15">
        <f>IF(A2986="2020",D2986/Escalation!$F$3,IF('2021 Costs'!A2986="2021",'2021 Costs'!D2986/Escalation!$G$3,'2021 Costs'!D2986/Escalation!$H$3))</f>
        <v>106.01947013917238</v>
      </c>
    </row>
    <row r="2987" spans="1:7" x14ac:dyDescent="0.25">
      <c r="A2987" t="s">
        <v>3</v>
      </c>
      <c r="B2987" t="s">
        <v>10</v>
      </c>
      <c r="C2987" t="s">
        <v>27</v>
      </c>
      <c r="D2987" s="15">
        <v>226.84</v>
      </c>
      <c r="E2987" t="s">
        <v>22</v>
      </c>
      <c r="F2987" s="2">
        <v>44539</v>
      </c>
      <c r="G2987" s="15">
        <f>IF(A2987="2020",D2987/Escalation!$F$3,IF('2021 Costs'!A2987="2021",'2021 Costs'!D2987/Escalation!$G$3,'2021 Costs'!D2987/Escalation!$H$3))</f>
        <v>236.8704482061446</v>
      </c>
    </row>
    <row r="2988" spans="1:7" x14ac:dyDescent="0.25">
      <c r="A2988" t="s">
        <v>3</v>
      </c>
      <c r="B2988" t="s">
        <v>10</v>
      </c>
      <c r="C2988" t="s">
        <v>27</v>
      </c>
      <c r="D2988" s="15">
        <v>56.71</v>
      </c>
      <c r="E2988" t="s">
        <v>22</v>
      </c>
      <c r="F2988" s="2">
        <v>44539</v>
      </c>
      <c r="G2988" s="15">
        <f>IF(A2988="2020",D2988/Escalation!$F$3,IF('2021 Costs'!A2988="2021",'2021 Costs'!D2988/Escalation!$G$3,'2021 Costs'!D2988/Escalation!$H$3))</f>
        <v>59.21761205153615</v>
      </c>
    </row>
    <row r="2989" spans="1:7" x14ac:dyDescent="0.25">
      <c r="A2989" t="s">
        <v>3</v>
      </c>
      <c r="B2989" t="s">
        <v>10</v>
      </c>
      <c r="C2989" t="s">
        <v>27</v>
      </c>
      <c r="D2989" s="15">
        <v>113.42</v>
      </c>
      <c r="E2989" t="s">
        <v>22</v>
      </c>
      <c r="F2989" s="2">
        <v>44539</v>
      </c>
      <c r="G2989" s="15">
        <f>IF(A2989="2020",D2989/Escalation!$F$3,IF('2021 Costs'!A2989="2021",'2021 Costs'!D2989/Escalation!$G$3,'2021 Costs'!D2989/Escalation!$H$3))</f>
        <v>118.4352241030723</v>
      </c>
    </row>
    <row r="2990" spans="1:7" x14ac:dyDescent="0.25">
      <c r="A2990" t="s">
        <v>3</v>
      </c>
      <c r="B2990" t="s">
        <v>10</v>
      </c>
      <c r="C2990" t="s">
        <v>27</v>
      </c>
      <c r="D2990" s="15">
        <v>113.42</v>
      </c>
      <c r="E2990" t="s">
        <v>22</v>
      </c>
      <c r="F2990" s="2">
        <v>44539</v>
      </c>
      <c r="G2990" s="15">
        <f>IF(A2990="2020",D2990/Escalation!$F$3,IF('2021 Costs'!A2990="2021",'2021 Costs'!D2990/Escalation!$G$3,'2021 Costs'!D2990/Escalation!$H$3))</f>
        <v>118.4352241030723</v>
      </c>
    </row>
    <row r="2991" spans="1:7" x14ac:dyDescent="0.25">
      <c r="A2991" t="s">
        <v>3</v>
      </c>
      <c r="B2991" t="s">
        <v>10</v>
      </c>
      <c r="C2991" t="s">
        <v>27</v>
      </c>
      <c r="D2991" s="15">
        <v>101.53</v>
      </c>
      <c r="E2991" t="s">
        <v>22</v>
      </c>
      <c r="F2991" s="2">
        <v>44539</v>
      </c>
      <c r="G2991" s="15">
        <f>IF(A2991="2020",D2991/Escalation!$F$3,IF('2021 Costs'!A2991="2021",'2021 Costs'!D2991/Escalation!$G$3,'2021 Costs'!D2991/Escalation!$H$3))</f>
        <v>106.01947013917238</v>
      </c>
    </row>
    <row r="2992" spans="1:7" x14ac:dyDescent="0.25">
      <c r="A2992" t="s">
        <v>3</v>
      </c>
      <c r="B2992" t="s">
        <v>10</v>
      </c>
      <c r="C2992" t="s">
        <v>27</v>
      </c>
      <c r="D2992" s="15">
        <v>101.53</v>
      </c>
      <c r="E2992" t="s">
        <v>22</v>
      </c>
      <c r="F2992" s="2">
        <v>44539</v>
      </c>
      <c r="G2992" s="15">
        <f>IF(A2992="2020",D2992/Escalation!$F$3,IF('2021 Costs'!A2992="2021",'2021 Costs'!D2992/Escalation!$G$3,'2021 Costs'!D2992/Escalation!$H$3))</f>
        <v>106.01947013917238</v>
      </c>
    </row>
    <row r="2993" spans="1:7" x14ac:dyDescent="0.25">
      <c r="A2993" t="s">
        <v>3</v>
      </c>
      <c r="B2993" t="s">
        <v>10</v>
      </c>
      <c r="C2993" t="s">
        <v>27</v>
      </c>
      <c r="D2993" s="15">
        <v>101.53</v>
      </c>
      <c r="E2993" t="s">
        <v>22</v>
      </c>
      <c r="F2993" s="2">
        <v>44539</v>
      </c>
      <c r="G2993" s="15">
        <f>IF(A2993="2020",D2993/Escalation!$F$3,IF('2021 Costs'!A2993="2021",'2021 Costs'!D2993/Escalation!$G$3,'2021 Costs'!D2993/Escalation!$H$3))</f>
        <v>106.01947013917238</v>
      </c>
    </row>
    <row r="2994" spans="1:7" x14ac:dyDescent="0.25">
      <c r="A2994" t="s">
        <v>3</v>
      </c>
      <c r="B2994" t="s">
        <v>10</v>
      </c>
      <c r="C2994" t="s">
        <v>27</v>
      </c>
      <c r="D2994" s="15">
        <v>50.77</v>
      </c>
      <c r="E2994" t="s">
        <v>22</v>
      </c>
      <c r="F2994" s="2">
        <v>44539</v>
      </c>
      <c r="G2994" s="15">
        <f>IF(A2994="2020",D2994/Escalation!$F$3,IF('2021 Costs'!A2994="2021",'2021 Costs'!D2994/Escalation!$G$3,'2021 Costs'!D2994/Escalation!$H$3))</f>
        <v>53.014956160403642</v>
      </c>
    </row>
    <row r="2995" spans="1:7" x14ac:dyDescent="0.25">
      <c r="A2995" t="s">
        <v>3</v>
      </c>
      <c r="B2995" t="s">
        <v>10</v>
      </c>
      <c r="C2995" t="s">
        <v>27</v>
      </c>
      <c r="D2995" s="15">
        <v>101.53</v>
      </c>
      <c r="E2995" t="s">
        <v>22</v>
      </c>
      <c r="F2995" s="2">
        <v>44539</v>
      </c>
      <c r="G2995" s="15">
        <f>IF(A2995="2020",D2995/Escalation!$F$3,IF('2021 Costs'!A2995="2021",'2021 Costs'!D2995/Escalation!$G$3,'2021 Costs'!D2995/Escalation!$H$3))</f>
        <v>106.01947013917238</v>
      </c>
    </row>
    <row r="2996" spans="1:7" x14ac:dyDescent="0.25">
      <c r="A2996" t="s">
        <v>3</v>
      </c>
      <c r="B2996" t="s">
        <v>10</v>
      </c>
      <c r="C2996" t="s">
        <v>27</v>
      </c>
      <c r="D2996" s="15">
        <v>101.53</v>
      </c>
      <c r="E2996" t="s">
        <v>22</v>
      </c>
      <c r="F2996" s="2">
        <v>44539</v>
      </c>
      <c r="G2996" s="15">
        <f>IF(A2996="2020",D2996/Escalation!$F$3,IF('2021 Costs'!A2996="2021",'2021 Costs'!D2996/Escalation!$G$3,'2021 Costs'!D2996/Escalation!$H$3))</f>
        <v>106.01947013917238</v>
      </c>
    </row>
    <row r="2997" spans="1:7" x14ac:dyDescent="0.25">
      <c r="A2997" t="s">
        <v>3</v>
      </c>
      <c r="B2997" t="s">
        <v>10</v>
      </c>
      <c r="C2997" t="s">
        <v>27</v>
      </c>
      <c r="D2997" s="15">
        <v>101.53</v>
      </c>
      <c r="E2997" t="s">
        <v>22</v>
      </c>
      <c r="F2997" s="2">
        <v>44539</v>
      </c>
      <c r="G2997" s="15">
        <f>IF(A2997="2020",D2997/Escalation!$F$3,IF('2021 Costs'!A2997="2021",'2021 Costs'!D2997/Escalation!$G$3,'2021 Costs'!D2997/Escalation!$H$3))</f>
        <v>106.01947013917238</v>
      </c>
    </row>
    <row r="2998" spans="1:7" x14ac:dyDescent="0.25">
      <c r="A2998" t="s">
        <v>3</v>
      </c>
      <c r="B2998" t="s">
        <v>10</v>
      </c>
      <c r="C2998" t="s">
        <v>27</v>
      </c>
      <c r="D2998" s="15">
        <v>101.53</v>
      </c>
      <c r="E2998" t="s">
        <v>22</v>
      </c>
      <c r="F2998" s="2">
        <v>44539</v>
      </c>
      <c r="G2998" s="15">
        <f>IF(A2998="2020",D2998/Escalation!$F$3,IF('2021 Costs'!A2998="2021",'2021 Costs'!D2998/Escalation!$G$3,'2021 Costs'!D2998/Escalation!$H$3))</f>
        <v>106.01947013917238</v>
      </c>
    </row>
    <row r="2999" spans="1:7" x14ac:dyDescent="0.25">
      <c r="A2999" t="s">
        <v>3</v>
      </c>
      <c r="B2999" t="s">
        <v>10</v>
      </c>
      <c r="C2999" t="s">
        <v>27</v>
      </c>
      <c r="D2999" s="15">
        <v>101.53</v>
      </c>
      <c r="E2999" t="s">
        <v>22</v>
      </c>
      <c r="F2999" s="2">
        <v>44539</v>
      </c>
      <c r="G2999" s="15">
        <f>IF(A2999="2020",D2999/Escalation!$F$3,IF('2021 Costs'!A2999="2021",'2021 Costs'!D2999/Escalation!$G$3,'2021 Costs'!D2999/Escalation!$H$3))</f>
        <v>106.01947013917238</v>
      </c>
    </row>
    <row r="3000" spans="1:7" x14ac:dyDescent="0.25">
      <c r="A3000" t="s">
        <v>3</v>
      </c>
      <c r="B3000" t="s">
        <v>10</v>
      </c>
      <c r="C3000" t="s">
        <v>27</v>
      </c>
      <c r="D3000" s="15">
        <v>101.53</v>
      </c>
      <c r="E3000" t="s">
        <v>22</v>
      </c>
      <c r="F3000" s="2">
        <v>44539</v>
      </c>
      <c r="G3000" s="15">
        <f>IF(A3000="2020",D3000/Escalation!$F$3,IF('2021 Costs'!A3000="2021",'2021 Costs'!D3000/Escalation!$G$3,'2021 Costs'!D3000/Escalation!$H$3))</f>
        <v>106.01947013917238</v>
      </c>
    </row>
    <row r="3001" spans="1:7" x14ac:dyDescent="0.25">
      <c r="A3001" t="s">
        <v>3</v>
      </c>
      <c r="B3001" t="s">
        <v>10</v>
      </c>
      <c r="C3001" t="s">
        <v>27</v>
      </c>
      <c r="D3001" s="15">
        <v>101.53</v>
      </c>
      <c r="E3001" t="s">
        <v>22</v>
      </c>
      <c r="F3001" s="2">
        <v>44539</v>
      </c>
      <c r="G3001" s="15">
        <f>IF(A3001="2020",D3001/Escalation!$F$3,IF('2021 Costs'!A3001="2021",'2021 Costs'!D3001/Escalation!$G$3,'2021 Costs'!D3001/Escalation!$H$3))</f>
        <v>106.01947013917238</v>
      </c>
    </row>
    <row r="3002" spans="1:7" x14ac:dyDescent="0.25">
      <c r="A3002" t="s">
        <v>3</v>
      </c>
      <c r="B3002" t="s">
        <v>10</v>
      </c>
      <c r="C3002" t="s">
        <v>27</v>
      </c>
      <c r="D3002" s="15">
        <v>101.53</v>
      </c>
      <c r="E3002" t="s">
        <v>22</v>
      </c>
      <c r="F3002" s="2">
        <v>44539</v>
      </c>
      <c r="G3002" s="15">
        <f>IF(A3002="2020",D3002/Escalation!$F$3,IF('2021 Costs'!A3002="2021",'2021 Costs'!D3002/Escalation!$G$3,'2021 Costs'!D3002/Escalation!$H$3))</f>
        <v>106.01947013917238</v>
      </c>
    </row>
    <row r="3003" spans="1:7" x14ac:dyDescent="0.25">
      <c r="A3003" t="s">
        <v>3</v>
      </c>
      <c r="B3003" t="s">
        <v>10</v>
      </c>
      <c r="C3003" t="s">
        <v>27</v>
      </c>
      <c r="D3003" s="15">
        <v>101.53</v>
      </c>
      <c r="E3003" t="s">
        <v>22</v>
      </c>
      <c r="F3003" s="2">
        <v>44539</v>
      </c>
      <c r="G3003" s="15">
        <f>IF(A3003="2020",D3003/Escalation!$F$3,IF('2021 Costs'!A3003="2021",'2021 Costs'!D3003/Escalation!$G$3,'2021 Costs'!D3003/Escalation!$H$3))</f>
        <v>106.01947013917238</v>
      </c>
    </row>
    <row r="3004" spans="1:7" x14ac:dyDescent="0.25">
      <c r="A3004" t="s">
        <v>3</v>
      </c>
      <c r="B3004" t="s">
        <v>10</v>
      </c>
      <c r="C3004" t="s">
        <v>27</v>
      </c>
      <c r="D3004" s="15">
        <v>152.30000000000001</v>
      </c>
      <c r="E3004" t="s">
        <v>22</v>
      </c>
      <c r="F3004" s="2">
        <v>44539</v>
      </c>
      <c r="G3004" s="15">
        <f>IF(A3004="2020",D3004/Escalation!$F$3,IF('2021 Costs'!A3004="2021",'2021 Costs'!D3004/Escalation!$G$3,'2021 Costs'!D3004/Escalation!$H$3))</f>
        <v>159.03442629957604</v>
      </c>
    </row>
    <row r="3005" spans="1:7" x14ac:dyDescent="0.25">
      <c r="A3005" t="s">
        <v>3</v>
      </c>
      <c r="B3005" t="s">
        <v>10</v>
      </c>
      <c r="C3005" t="s">
        <v>27</v>
      </c>
      <c r="D3005" s="15">
        <v>101.53</v>
      </c>
      <c r="E3005" t="s">
        <v>22</v>
      </c>
      <c r="F3005" s="2">
        <v>44539</v>
      </c>
      <c r="G3005" s="15">
        <f>IF(A3005="2020",D3005/Escalation!$F$3,IF('2021 Costs'!A3005="2021",'2021 Costs'!D3005/Escalation!$G$3,'2021 Costs'!D3005/Escalation!$H$3))</f>
        <v>106.01947013917238</v>
      </c>
    </row>
    <row r="3006" spans="1:7" x14ac:dyDescent="0.25">
      <c r="A3006" t="s">
        <v>3</v>
      </c>
      <c r="B3006" t="s">
        <v>10</v>
      </c>
      <c r="C3006" t="s">
        <v>27</v>
      </c>
      <c r="D3006" s="15">
        <v>101.53</v>
      </c>
      <c r="E3006" t="s">
        <v>22</v>
      </c>
      <c r="F3006" s="2">
        <v>44539</v>
      </c>
      <c r="G3006" s="15">
        <f>IF(A3006="2020",D3006/Escalation!$F$3,IF('2021 Costs'!A3006="2021",'2021 Costs'!D3006/Escalation!$G$3,'2021 Costs'!D3006/Escalation!$H$3))</f>
        <v>106.01947013917238</v>
      </c>
    </row>
    <row r="3007" spans="1:7" x14ac:dyDescent="0.25">
      <c r="A3007" t="s">
        <v>3</v>
      </c>
      <c r="B3007" t="s">
        <v>10</v>
      </c>
      <c r="C3007" t="s">
        <v>27</v>
      </c>
      <c r="D3007" s="15">
        <v>50.77</v>
      </c>
      <c r="E3007" t="s">
        <v>22</v>
      </c>
      <c r="F3007" s="2">
        <v>44539</v>
      </c>
      <c r="G3007" s="15">
        <f>IF(A3007="2020",D3007/Escalation!$F$3,IF('2021 Costs'!A3007="2021",'2021 Costs'!D3007/Escalation!$G$3,'2021 Costs'!D3007/Escalation!$H$3))</f>
        <v>53.014956160403642</v>
      </c>
    </row>
    <row r="3008" spans="1:7" x14ac:dyDescent="0.25">
      <c r="A3008" t="s">
        <v>3</v>
      </c>
      <c r="B3008" t="s">
        <v>10</v>
      </c>
      <c r="C3008" t="s">
        <v>27</v>
      </c>
      <c r="D3008" s="15">
        <v>101.53</v>
      </c>
      <c r="E3008" t="s">
        <v>22</v>
      </c>
      <c r="F3008" s="2">
        <v>44539</v>
      </c>
      <c r="G3008" s="15">
        <f>IF(A3008="2020",D3008/Escalation!$F$3,IF('2021 Costs'!A3008="2021",'2021 Costs'!D3008/Escalation!$G$3,'2021 Costs'!D3008/Escalation!$H$3))</f>
        <v>106.01947013917238</v>
      </c>
    </row>
    <row r="3009" spans="1:7" x14ac:dyDescent="0.25">
      <c r="A3009" t="s">
        <v>3</v>
      </c>
      <c r="B3009" t="s">
        <v>10</v>
      </c>
      <c r="C3009" t="s">
        <v>27</v>
      </c>
      <c r="D3009" s="15">
        <v>101.53</v>
      </c>
      <c r="E3009" t="s">
        <v>22</v>
      </c>
      <c r="F3009" s="2">
        <v>44539</v>
      </c>
      <c r="G3009" s="15">
        <f>IF(A3009="2020",D3009/Escalation!$F$3,IF('2021 Costs'!A3009="2021",'2021 Costs'!D3009/Escalation!$G$3,'2021 Costs'!D3009/Escalation!$H$3))</f>
        <v>106.01947013917238</v>
      </c>
    </row>
    <row r="3010" spans="1:7" x14ac:dyDescent="0.25">
      <c r="A3010" t="s">
        <v>3</v>
      </c>
      <c r="B3010" t="s">
        <v>10</v>
      </c>
      <c r="C3010" t="s">
        <v>27</v>
      </c>
      <c r="D3010" s="15">
        <v>50.77</v>
      </c>
      <c r="E3010" t="s">
        <v>22</v>
      </c>
      <c r="F3010" s="2">
        <v>44539</v>
      </c>
      <c r="G3010" s="15">
        <f>IF(A3010="2020",D3010/Escalation!$F$3,IF('2021 Costs'!A3010="2021",'2021 Costs'!D3010/Escalation!$G$3,'2021 Costs'!D3010/Escalation!$H$3))</f>
        <v>53.014956160403642</v>
      </c>
    </row>
    <row r="3011" spans="1:7" x14ac:dyDescent="0.25">
      <c r="A3011" t="s">
        <v>3</v>
      </c>
      <c r="B3011" t="s">
        <v>10</v>
      </c>
      <c r="C3011" t="s">
        <v>27</v>
      </c>
      <c r="D3011" s="15">
        <v>101.53</v>
      </c>
      <c r="E3011" t="s">
        <v>22</v>
      </c>
      <c r="F3011" s="2">
        <v>44539</v>
      </c>
      <c r="G3011" s="15">
        <f>IF(A3011="2020",D3011/Escalation!$F$3,IF('2021 Costs'!A3011="2021",'2021 Costs'!D3011/Escalation!$G$3,'2021 Costs'!D3011/Escalation!$H$3))</f>
        <v>106.01947013917238</v>
      </c>
    </row>
    <row r="3012" spans="1:7" x14ac:dyDescent="0.25">
      <c r="A3012" t="s">
        <v>3</v>
      </c>
      <c r="B3012" t="s">
        <v>10</v>
      </c>
      <c r="C3012" t="s">
        <v>27</v>
      </c>
      <c r="D3012" s="15">
        <v>50.77</v>
      </c>
      <c r="E3012" t="s">
        <v>22</v>
      </c>
      <c r="F3012" s="2">
        <v>44539</v>
      </c>
      <c r="G3012" s="15">
        <f>IF(A3012="2020",D3012/Escalation!$F$3,IF('2021 Costs'!A3012="2021",'2021 Costs'!D3012/Escalation!$G$3,'2021 Costs'!D3012/Escalation!$H$3))</f>
        <v>53.014956160403642</v>
      </c>
    </row>
    <row r="3013" spans="1:7" x14ac:dyDescent="0.25">
      <c r="A3013" t="s">
        <v>3</v>
      </c>
      <c r="B3013" t="s">
        <v>10</v>
      </c>
      <c r="C3013" t="s">
        <v>27</v>
      </c>
      <c r="D3013" s="15">
        <v>50.77</v>
      </c>
      <c r="E3013" t="s">
        <v>22</v>
      </c>
      <c r="F3013" s="2">
        <v>44539</v>
      </c>
      <c r="G3013" s="15">
        <f>IF(A3013="2020",D3013/Escalation!$F$3,IF('2021 Costs'!A3013="2021",'2021 Costs'!D3013/Escalation!$G$3,'2021 Costs'!D3013/Escalation!$H$3))</f>
        <v>53.014956160403642</v>
      </c>
    </row>
    <row r="3014" spans="1:7" x14ac:dyDescent="0.25">
      <c r="A3014" t="s">
        <v>3</v>
      </c>
      <c r="B3014" t="s">
        <v>10</v>
      </c>
      <c r="C3014" t="s">
        <v>27</v>
      </c>
      <c r="D3014" s="15">
        <v>113.42</v>
      </c>
      <c r="E3014" t="s">
        <v>22</v>
      </c>
      <c r="F3014" s="2">
        <v>44539</v>
      </c>
      <c r="G3014" s="15">
        <f>IF(A3014="2020",D3014/Escalation!$F$3,IF('2021 Costs'!A3014="2021",'2021 Costs'!D3014/Escalation!$G$3,'2021 Costs'!D3014/Escalation!$H$3))</f>
        <v>118.4352241030723</v>
      </c>
    </row>
    <row r="3015" spans="1:7" x14ac:dyDescent="0.25">
      <c r="A3015" t="s">
        <v>3</v>
      </c>
      <c r="B3015" t="s">
        <v>10</v>
      </c>
      <c r="C3015" t="s">
        <v>27</v>
      </c>
      <c r="D3015" s="15">
        <v>56.71</v>
      </c>
      <c r="E3015" t="s">
        <v>22</v>
      </c>
      <c r="F3015" s="2">
        <v>44539</v>
      </c>
      <c r="G3015" s="15">
        <f>IF(A3015="2020",D3015/Escalation!$F$3,IF('2021 Costs'!A3015="2021",'2021 Costs'!D3015/Escalation!$G$3,'2021 Costs'!D3015/Escalation!$H$3))</f>
        <v>59.21761205153615</v>
      </c>
    </row>
    <row r="3016" spans="1:7" x14ac:dyDescent="0.25">
      <c r="A3016" t="s">
        <v>3</v>
      </c>
      <c r="B3016" t="s">
        <v>10</v>
      </c>
      <c r="C3016" t="s">
        <v>27</v>
      </c>
      <c r="D3016" s="15">
        <v>113.42</v>
      </c>
      <c r="E3016" t="s">
        <v>22</v>
      </c>
      <c r="F3016" s="2">
        <v>44539</v>
      </c>
      <c r="G3016" s="15">
        <f>IF(A3016="2020",D3016/Escalation!$F$3,IF('2021 Costs'!A3016="2021",'2021 Costs'!D3016/Escalation!$G$3,'2021 Costs'!D3016/Escalation!$H$3))</f>
        <v>118.4352241030723</v>
      </c>
    </row>
    <row r="3017" spans="1:7" x14ac:dyDescent="0.25">
      <c r="A3017" t="s">
        <v>3</v>
      </c>
      <c r="B3017" t="s">
        <v>10</v>
      </c>
      <c r="C3017" t="s">
        <v>27</v>
      </c>
      <c r="D3017" s="15">
        <v>56.71</v>
      </c>
      <c r="E3017" t="s">
        <v>22</v>
      </c>
      <c r="F3017" s="2">
        <v>44539</v>
      </c>
      <c r="G3017" s="15">
        <f>IF(A3017="2020",D3017/Escalation!$F$3,IF('2021 Costs'!A3017="2021",'2021 Costs'!D3017/Escalation!$G$3,'2021 Costs'!D3017/Escalation!$H$3))</f>
        <v>59.21761205153615</v>
      </c>
    </row>
    <row r="3018" spans="1:7" x14ac:dyDescent="0.25">
      <c r="A3018" t="s">
        <v>3</v>
      </c>
      <c r="B3018" t="s">
        <v>10</v>
      </c>
      <c r="C3018" t="s">
        <v>27</v>
      </c>
      <c r="D3018" s="15">
        <v>56.71</v>
      </c>
      <c r="E3018" t="s">
        <v>22</v>
      </c>
      <c r="F3018" s="2">
        <v>44539</v>
      </c>
      <c r="G3018" s="15">
        <f>IF(A3018="2020",D3018/Escalation!$F$3,IF('2021 Costs'!A3018="2021",'2021 Costs'!D3018/Escalation!$G$3,'2021 Costs'!D3018/Escalation!$H$3))</f>
        <v>59.21761205153615</v>
      </c>
    </row>
    <row r="3019" spans="1:7" x14ac:dyDescent="0.25">
      <c r="A3019" t="s">
        <v>3</v>
      </c>
      <c r="B3019" t="s">
        <v>10</v>
      </c>
      <c r="C3019" t="s">
        <v>27</v>
      </c>
      <c r="D3019" s="15">
        <v>56.71</v>
      </c>
      <c r="E3019" t="s">
        <v>22</v>
      </c>
      <c r="F3019" s="2">
        <v>44539</v>
      </c>
      <c r="G3019" s="15">
        <f>IF(A3019="2020",D3019/Escalation!$F$3,IF('2021 Costs'!A3019="2021",'2021 Costs'!D3019/Escalation!$G$3,'2021 Costs'!D3019/Escalation!$H$3))</f>
        <v>59.21761205153615</v>
      </c>
    </row>
    <row r="3020" spans="1:7" x14ac:dyDescent="0.25">
      <c r="A3020" t="s">
        <v>3</v>
      </c>
      <c r="B3020" t="s">
        <v>10</v>
      </c>
      <c r="C3020" t="s">
        <v>27</v>
      </c>
      <c r="D3020" s="15">
        <v>56.71</v>
      </c>
      <c r="E3020" t="s">
        <v>22</v>
      </c>
      <c r="F3020" s="2">
        <v>44539</v>
      </c>
      <c r="G3020" s="15">
        <f>IF(A3020="2020",D3020/Escalation!$F$3,IF('2021 Costs'!A3020="2021",'2021 Costs'!D3020/Escalation!$G$3,'2021 Costs'!D3020/Escalation!$H$3))</f>
        <v>59.21761205153615</v>
      </c>
    </row>
    <row r="3021" spans="1:7" x14ac:dyDescent="0.25">
      <c r="A3021" t="s">
        <v>3</v>
      </c>
      <c r="B3021" t="s">
        <v>10</v>
      </c>
      <c r="C3021" t="s">
        <v>27</v>
      </c>
      <c r="D3021" s="15">
        <v>283.55</v>
      </c>
      <c r="E3021" t="s">
        <v>22</v>
      </c>
      <c r="F3021" s="2">
        <v>44539</v>
      </c>
      <c r="G3021" s="15">
        <f>IF(A3021="2020",D3021/Escalation!$F$3,IF('2021 Costs'!A3021="2021",'2021 Costs'!D3021/Escalation!$G$3,'2021 Costs'!D3021/Escalation!$H$3))</f>
        <v>296.08806025768075</v>
      </c>
    </row>
    <row r="3022" spans="1:7" x14ac:dyDescent="0.25">
      <c r="A3022" t="s">
        <v>3</v>
      </c>
      <c r="B3022" t="s">
        <v>10</v>
      </c>
      <c r="C3022" t="s">
        <v>27</v>
      </c>
      <c r="D3022" s="15">
        <v>56.71</v>
      </c>
      <c r="E3022" t="s">
        <v>22</v>
      </c>
      <c r="F3022" s="2">
        <v>44539</v>
      </c>
      <c r="G3022" s="15">
        <f>IF(A3022="2020",D3022/Escalation!$F$3,IF('2021 Costs'!A3022="2021",'2021 Costs'!D3022/Escalation!$G$3,'2021 Costs'!D3022/Escalation!$H$3))</f>
        <v>59.21761205153615</v>
      </c>
    </row>
    <row r="3023" spans="1:7" x14ac:dyDescent="0.25">
      <c r="A3023" t="s">
        <v>3</v>
      </c>
      <c r="B3023" t="s">
        <v>10</v>
      </c>
      <c r="C3023" t="s">
        <v>27</v>
      </c>
      <c r="D3023" s="15">
        <v>567.1</v>
      </c>
      <c r="E3023" t="s">
        <v>22</v>
      </c>
      <c r="F3023" s="2">
        <v>44539</v>
      </c>
      <c r="G3023" s="15">
        <f>IF(A3023="2020",D3023/Escalation!$F$3,IF('2021 Costs'!A3023="2021",'2021 Costs'!D3023/Escalation!$G$3,'2021 Costs'!D3023/Escalation!$H$3))</f>
        <v>592.1761205153615</v>
      </c>
    </row>
    <row r="3024" spans="1:7" x14ac:dyDescent="0.25">
      <c r="A3024" t="s">
        <v>3</v>
      </c>
      <c r="B3024" t="s">
        <v>10</v>
      </c>
      <c r="C3024" t="s">
        <v>27</v>
      </c>
      <c r="D3024" s="15">
        <v>37.81</v>
      </c>
      <c r="E3024" t="s">
        <v>22</v>
      </c>
      <c r="F3024" s="2">
        <v>44539</v>
      </c>
      <c r="G3024" s="15">
        <f>IF(A3024="2020",D3024/Escalation!$F$3,IF('2021 Costs'!A3024="2021",'2021 Costs'!D3024/Escalation!$G$3,'2021 Costs'!D3024/Escalation!$H$3))</f>
        <v>39.481888761569074</v>
      </c>
    </row>
    <row r="3025" spans="1:7" x14ac:dyDescent="0.25">
      <c r="A3025" t="s">
        <v>3</v>
      </c>
      <c r="B3025" t="s">
        <v>10</v>
      </c>
      <c r="C3025" t="s">
        <v>27</v>
      </c>
      <c r="D3025" s="15">
        <v>50.77</v>
      </c>
      <c r="E3025" t="s">
        <v>22</v>
      </c>
      <c r="F3025" s="2">
        <v>44539</v>
      </c>
      <c r="G3025" s="15">
        <f>IF(A3025="2020",D3025/Escalation!$F$3,IF('2021 Costs'!A3025="2021",'2021 Costs'!D3025/Escalation!$G$3,'2021 Costs'!D3025/Escalation!$H$3))</f>
        <v>53.014956160403642</v>
      </c>
    </row>
    <row r="3026" spans="1:7" x14ac:dyDescent="0.25">
      <c r="A3026" t="s">
        <v>3</v>
      </c>
      <c r="B3026" t="s">
        <v>10</v>
      </c>
      <c r="C3026" t="s">
        <v>27</v>
      </c>
      <c r="D3026" s="15">
        <v>50.77</v>
      </c>
      <c r="E3026" t="s">
        <v>22</v>
      </c>
      <c r="F3026" s="2">
        <v>44539</v>
      </c>
      <c r="G3026" s="15">
        <f>IF(A3026="2020",D3026/Escalation!$F$3,IF('2021 Costs'!A3026="2021",'2021 Costs'!D3026/Escalation!$G$3,'2021 Costs'!D3026/Escalation!$H$3))</f>
        <v>53.014956160403642</v>
      </c>
    </row>
    <row r="3027" spans="1:7" x14ac:dyDescent="0.25">
      <c r="A3027" t="s">
        <v>3</v>
      </c>
      <c r="B3027" t="s">
        <v>10</v>
      </c>
      <c r="C3027" t="s">
        <v>27</v>
      </c>
      <c r="D3027" s="15">
        <v>28.36</v>
      </c>
      <c r="E3027" t="s">
        <v>22</v>
      </c>
      <c r="F3027" s="2">
        <v>44539</v>
      </c>
      <c r="G3027" s="15">
        <f>IF(A3027="2020",D3027/Escalation!$F$3,IF('2021 Costs'!A3027="2021",'2021 Costs'!D3027/Escalation!$G$3,'2021 Costs'!D3027/Escalation!$H$3))</f>
        <v>29.614027116585529</v>
      </c>
    </row>
    <row r="3028" spans="1:7" x14ac:dyDescent="0.25">
      <c r="A3028" t="s">
        <v>3</v>
      </c>
      <c r="B3028" t="s">
        <v>10</v>
      </c>
      <c r="C3028" t="s">
        <v>27</v>
      </c>
      <c r="D3028" s="15">
        <v>25.38</v>
      </c>
      <c r="E3028" t="s">
        <v>22</v>
      </c>
      <c r="F3028" s="2">
        <v>44539</v>
      </c>
      <c r="G3028" s="15">
        <f>IF(A3028="2020",D3028/Escalation!$F$3,IF('2021 Costs'!A3028="2021",'2021 Costs'!D3028/Escalation!$G$3,'2021 Costs'!D3028/Escalation!$H$3))</f>
        <v>26.502256989384367</v>
      </c>
    </row>
    <row r="3029" spans="1:7" x14ac:dyDescent="0.25">
      <c r="A3029" t="s">
        <v>3</v>
      </c>
      <c r="B3029" t="s">
        <v>10</v>
      </c>
      <c r="C3029" t="s">
        <v>27</v>
      </c>
      <c r="D3029" s="15">
        <v>25.38</v>
      </c>
      <c r="E3029" t="s">
        <v>22</v>
      </c>
      <c r="F3029" s="2">
        <v>44539</v>
      </c>
      <c r="G3029" s="15">
        <f>IF(A3029="2020",D3029/Escalation!$F$3,IF('2021 Costs'!A3029="2021",'2021 Costs'!D3029/Escalation!$G$3,'2021 Costs'!D3029/Escalation!$H$3))</f>
        <v>26.502256989384367</v>
      </c>
    </row>
    <row r="3030" spans="1:7" x14ac:dyDescent="0.25">
      <c r="A3030" t="s">
        <v>3</v>
      </c>
      <c r="B3030" t="s">
        <v>10</v>
      </c>
      <c r="C3030" t="s">
        <v>27</v>
      </c>
      <c r="D3030" s="15">
        <v>-232.49</v>
      </c>
      <c r="E3030" t="s">
        <v>22</v>
      </c>
      <c r="F3030" s="2">
        <v>44539</v>
      </c>
      <c r="G3030" s="15">
        <f>IF(A3030="2020",D3030/Escalation!$F$3,IF('2021 Costs'!A3030="2021",'2021 Costs'!D3030/Escalation!$G$3,'2021 Costs'!D3030/Escalation!$H$3))</f>
        <v>-242.77028082986493</v>
      </c>
    </row>
    <row r="3031" spans="1:7" x14ac:dyDescent="0.25">
      <c r="A3031" t="s">
        <v>3</v>
      </c>
      <c r="B3031" t="s">
        <v>10</v>
      </c>
      <c r="C3031" t="s">
        <v>27</v>
      </c>
      <c r="D3031" s="15">
        <v>-2.04</v>
      </c>
      <c r="E3031" t="s">
        <v>22</v>
      </c>
      <c r="F3031" s="2">
        <v>44539</v>
      </c>
      <c r="G3031" s="15">
        <f>IF(A3031="2020",D3031/Escalation!$F$3,IF('2021 Costs'!A3031="2021",'2021 Costs'!D3031/Escalation!$G$3,'2021 Costs'!D3031/Escalation!$H$3))</f>
        <v>-2.1302050535202568</v>
      </c>
    </row>
    <row r="3032" spans="1:7" x14ac:dyDescent="0.25">
      <c r="A3032" t="s">
        <v>3</v>
      </c>
      <c r="B3032" t="s">
        <v>10</v>
      </c>
      <c r="C3032" t="s">
        <v>27</v>
      </c>
      <c r="D3032" s="15">
        <v>-282.24</v>
      </c>
      <c r="E3032" t="s">
        <v>22</v>
      </c>
      <c r="F3032" s="2">
        <v>44539</v>
      </c>
      <c r="G3032" s="15">
        <f>IF(A3032="2020",D3032/Escalation!$F$3,IF('2021 Costs'!A3032="2021",'2021 Costs'!D3032/Escalation!$G$3,'2021 Costs'!D3032/Escalation!$H$3))</f>
        <v>-294.72013446350843</v>
      </c>
    </row>
    <row r="3033" spans="1:7" x14ac:dyDescent="0.25">
      <c r="A3033" t="s">
        <v>3</v>
      </c>
      <c r="B3033" t="s">
        <v>10</v>
      </c>
      <c r="C3033" t="s">
        <v>27</v>
      </c>
      <c r="D3033" s="15">
        <v>50.77</v>
      </c>
      <c r="E3033" t="s">
        <v>22</v>
      </c>
      <c r="F3033" s="2">
        <v>44539</v>
      </c>
      <c r="G3033" s="15">
        <f>IF(A3033="2020",D3033/Escalation!$F$3,IF('2021 Costs'!A3033="2021",'2021 Costs'!D3033/Escalation!$G$3,'2021 Costs'!D3033/Escalation!$H$3))</f>
        <v>53.014956160403642</v>
      </c>
    </row>
    <row r="3034" spans="1:7" x14ac:dyDescent="0.25">
      <c r="A3034" t="s">
        <v>3</v>
      </c>
      <c r="B3034" t="s">
        <v>10</v>
      </c>
      <c r="C3034" t="s">
        <v>27</v>
      </c>
      <c r="D3034" s="15">
        <v>56.71</v>
      </c>
      <c r="E3034" t="s">
        <v>22</v>
      </c>
      <c r="F3034" s="2">
        <v>44539</v>
      </c>
      <c r="G3034" s="15">
        <f>IF(A3034="2020",D3034/Escalation!$F$3,IF('2021 Costs'!A3034="2021",'2021 Costs'!D3034/Escalation!$G$3,'2021 Costs'!D3034/Escalation!$H$3))</f>
        <v>59.21761205153615</v>
      </c>
    </row>
    <row r="3035" spans="1:7" x14ac:dyDescent="0.25">
      <c r="A3035" t="s">
        <v>3</v>
      </c>
      <c r="B3035" t="s">
        <v>10</v>
      </c>
      <c r="C3035" t="s">
        <v>27</v>
      </c>
      <c r="D3035" s="15">
        <v>56.71</v>
      </c>
      <c r="E3035" t="s">
        <v>22</v>
      </c>
      <c r="F3035" s="2">
        <v>44539</v>
      </c>
      <c r="G3035" s="15">
        <f>IF(A3035="2020",D3035/Escalation!$F$3,IF('2021 Costs'!A3035="2021",'2021 Costs'!D3035/Escalation!$G$3,'2021 Costs'!D3035/Escalation!$H$3))</f>
        <v>59.21761205153615</v>
      </c>
    </row>
    <row r="3036" spans="1:7" x14ac:dyDescent="0.25">
      <c r="A3036" t="s">
        <v>3</v>
      </c>
      <c r="B3036" t="s">
        <v>10</v>
      </c>
      <c r="C3036" t="s">
        <v>27</v>
      </c>
      <c r="D3036" s="15">
        <v>56.71</v>
      </c>
      <c r="E3036" t="s">
        <v>22</v>
      </c>
      <c r="F3036" s="2">
        <v>44539</v>
      </c>
      <c r="G3036" s="15">
        <f>IF(A3036="2020",D3036/Escalation!$F$3,IF('2021 Costs'!A3036="2021",'2021 Costs'!D3036/Escalation!$G$3,'2021 Costs'!D3036/Escalation!$H$3))</f>
        <v>59.21761205153615</v>
      </c>
    </row>
    <row r="3037" spans="1:7" x14ac:dyDescent="0.25">
      <c r="A3037" t="s">
        <v>3</v>
      </c>
      <c r="B3037" t="s">
        <v>10</v>
      </c>
      <c r="C3037" t="s">
        <v>27</v>
      </c>
      <c r="D3037" s="15">
        <v>50.77</v>
      </c>
      <c r="E3037" t="s">
        <v>22</v>
      </c>
      <c r="F3037" s="2">
        <v>44539</v>
      </c>
      <c r="G3037" s="15">
        <f>IF(A3037="2020",D3037/Escalation!$F$3,IF('2021 Costs'!A3037="2021",'2021 Costs'!D3037/Escalation!$G$3,'2021 Costs'!D3037/Escalation!$H$3))</f>
        <v>53.014956160403642</v>
      </c>
    </row>
    <row r="3038" spans="1:7" x14ac:dyDescent="0.25">
      <c r="A3038" t="s">
        <v>3</v>
      </c>
      <c r="B3038" t="s">
        <v>10</v>
      </c>
      <c r="C3038" t="s">
        <v>27</v>
      </c>
      <c r="D3038" s="15">
        <v>50.77</v>
      </c>
      <c r="E3038" t="s">
        <v>22</v>
      </c>
      <c r="F3038" s="2">
        <v>44539</v>
      </c>
      <c r="G3038" s="15">
        <f>IF(A3038="2020",D3038/Escalation!$F$3,IF('2021 Costs'!A3038="2021",'2021 Costs'!D3038/Escalation!$G$3,'2021 Costs'!D3038/Escalation!$H$3))</f>
        <v>53.014956160403642</v>
      </c>
    </row>
    <row r="3039" spans="1:7" x14ac:dyDescent="0.25">
      <c r="A3039" t="s">
        <v>3</v>
      </c>
      <c r="B3039" t="s">
        <v>10</v>
      </c>
      <c r="C3039" t="s">
        <v>27</v>
      </c>
      <c r="D3039" s="15">
        <v>-12.59</v>
      </c>
      <c r="E3039" t="s">
        <v>22</v>
      </c>
      <c r="F3039" s="2">
        <v>44539</v>
      </c>
      <c r="G3039" s="15">
        <f>IF(A3039="2020",D3039/Escalation!$F$3,IF('2021 Costs'!A3039="2021",'2021 Costs'!D3039/Escalation!$G$3,'2021 Costs'!D3039/Escalation!$H$3))</f>
        <v>-13.146706678343152</v>
      </c>
    </row>
    <row r="3040" spans="1:7" x14ac:dyDescent="0.25">
      <c r="A3040" t="s">
        <v>3</v>
      </c>
      <c r="B3040" t="s">
        <v>10</v>
      </c>
      <c r="C3040" t="s">
        <v>27</v>
      </c>
      <c r="D3040" s="15">
        <v>-11.12</v>
      </c>
      <c r="E3040" t="s">
        <v>22</v>
      </c>
      <c r="F3040" s="2">
        <v>44539</v>
      </c>
      <c r="G3040" s="15">
        <f>IF(A3040="2020",D3040/Escalation!$F$3,IF('2021 Costs'!A3040="2021",'2021 Costs'!D3040/Escalation!$G$3,'2021 Costs'!D3040/Escalation!$H$3))</f>
        <v>-11.611705978012377</v>
      </c>
    </row>
    <row r="3041" spans="1:7" x14ac:dyDescent="0.25">
      <c r="A3041" t="s">
        <v>3</v>
      </c>
      <c r="B3041" t="s">
        <v>10</v>
      </c>
      <c r="C3041" t="s">
        <v>27</v>
      </c>
      <c r="D3041" s="15">
        <v>28.28</v>
      </c>
      <c r="E3041" t="s">
        <v>22</v>
      </c>
      <c r="F3041" s="2">
        <v>44539</v>
      </c>
      <c r="G3041" s="15">
        <f>IF(A3041="2020",D3041/Escalation!$F$3,IF('2021 Costs'!A3041="2021",'2021 Costs'!D3041/Escalation!$G$3,'2021 Costs'!D3041/Escalation!$H$3))</f>
        <v>29.530489663506302</v>
      </c>
    </row>
    <row r="3042" spans="1:7" x14ac:dyDescent="0.25">
      <c r="A3042" t="s">
        <v>3</v>
      </c>
      <c r="B3042" t="s">
        <v>10</v>
      </c>
      <c r="C3042" t="s">
        <v>27</v>
      </c>
      <c r="D3042" s="15">
        <v>56.56</v>
      </c>
      <c r="E3042" t="s">
        <v>22</v>
      </c>
      <c r="F3042" s="2">
        <v>44539</v>
      </c>
      <c r="G3042" s="15">
        <f>IF(A3042="2020",D3042/Escalation!$F$3,IF('2021 Costs'!A3042="2021",'2021 Costs'!D3042/Escalation!$G$3,'2021 Costs'!D3042/Escalation!$H$3))</f>
        <v>59.060979327012603</v>
      </c>
    </row>
    <row r="3043" spans="1:7" x14ac:dyDescent="0.25">
      <c r="A3043" t="s">
        <v>3</v>
      </c>
      <c r="B3043" t="s">
        <v>10</v>
      </c>
      <c r="C3043" t="s">
        <v>27</v>
      </c>
      <c r="D3043" s="15">
        <v>56.56</v>
      </c>
      <c r="E3043" t="s">
        <v>22</v>
      </c>
      <c r="F3043" s="2">
        <v>44539</v>
      </c>
      <c r="G3043" s="15">
        <f>IF(A3043="2020",D3043/Escalation!$F$3,IF('2021 Costs'!A3043="2021",'2021 Costs'!D3043/Escalation!$G$3,'2021 Costs'!D3043/Escalation!$H$3))</f>
        <v>59.060979327012603</v>
      </c>
    </row>
    <row r="3044" spans="1:7" x14ac:dyDescent="0.25">
      <c r="A3044" t="s">
        <v>3</v>
      </c>
      <c r="B3044" t="s">
        <v>10</v>
      </c>
      <c r="C3044" t="s">
        <v>27</v>
      </c>
      <c r="D3044" s="15">
        <v>56.56</v>
      </c>
      <c r="E3044" t="s">
        <v>22</v>
      </c>
      <c r="F3044" s="2">
        <v>44539</v>
      </c>
      <c r="G3044" s="15">
        <f>IF(A3044="2020",D3044/Escalation!$F$3,IF('2021 Costs'!A3044="2021",'2021 Costs'!D3044/Escalation!$G$3,'2021 Costs'!D3044/Escalation!$H$3))</f>
        <v>59.060979327012603</v>
      </c>
    </row>
    <row r="3045" spans="1:7" x14ac:dyDescent="0.25">
      <c r="A3045" t="s">
        <v>3</v>
      </c>
      <c r="B3045" t="s">
        <v>10</v>
      </c>
      <c r="C3045" t="s">
        <v>27</v>
      </c>
      <c r="D3045" s="15">
        <v>56.56</v>
      </c>
      <c r="E3045" t="s">
        <v>22</v>
      </c>
      <c r="F3045" s="2">
        <v>44539</v>
      </c>
      <c r="G3045" s="15">
        <f>IF(A3045="2020",D3045/Escalation!$F$3,IF('2021 Costs'!A3045="2021",'2021 Costs'!D3045/Escalation!$G$3,'2021 Costs'!D3045/Escalation!$H$3))</f>
        <v>59.060979327012603</v>
      </c>
    </row>
    <row r="3046" spans="1:7" x14ac:dyDescent="0.25">
      <c r="A3046" t="s">
        <v>3</v>
      </c>
      <c r="B3046" t="s">
        <v>10</v>
      </c>
      <c r="C3046" t="s">
        <v>27</v>
      </c>
      <c r="D3046" s="15">
        <v>56.56</v>
      </c>
      <c r="E3046" t="s">
        <v>22</v>
      </c>
      <c r="F3046" s="2">
        <v>44539</v>
      </c>
      <c r="G3046" s="15">
        <f>IF(A3046="2020",D3046/Escalation!$F$3,IF('2021 Costs'!A3046="2021",'2021 Costs'!D3046/Escalation!$G$3,'2021 Costs'!D3046/Escalation!$H$3))</f>
        <v>59.060979327012603</v>
      </c>
    </row>
    <row r="3047" spans="1:7" x14ac:dyDescent="0.25">
      <c r="A3047" t="s">
        <v>3</v>
      </c>
      <c r="B3047" t="s">
        <v>10</v>
      </c>
      <c r="C3047" t="s">
        <v>27</v>
      </c>
      <c r="D3047" s="15">
        <v>56.56</v>
      </c>
      <c r="E3047" t="s">
        <v>22</v>
      </c>
      <c r="F3047" s="2">
        <v>44539</v>
      </c>
      <c r="G3047" s="15">
        <f>IF(A3047="2020",D3047/Escalation!$F$3,IF('2021 Costs'!A3047="2021",'2021 Costs'!D3047/Escalation!$G$3,'2021 Costs'!D3047/Escalation!$H$3))</f>
        <v>59.060979327012603</v>
      </c>
    </row>
    <row r="3048" spans="1:7" x14ac:dyDescent="0.25">
      <c r="A3048" t="s">
        <v>3</v>
      </c>
      <c r="B3048" t="s">
        <v>10</v>
      </c>
      <c r="C3048" t="s">
        <v>27</v>
      </c>
      <c r="D3048" s="15">
        <v>56.56</v>
      </c>
      <c r="E3048" t="s">
        <v>22</v>
      </c>
      <c r="F3048" s="2">
        <v>44539</v>
      </c>
      <c r="G3048" s="15">
        <f>IF(A3048="2020",D3048/Escalation!$F$3,IF('2021 Costs'!A3048="2021",'2021 Costs'!D3048/Escalation!$G$3,'2021 Costs'!D3048/Escalation!$H$3))</f>
        <v>59.060979327012603</v>
      </c>
    </row>
    <row r="3049" spans="1:7" x14ac:dyDescent="0.25">
      <c r="A3049" t="s">
        <v>3</v>
      </c>
      <c r="B3049" t="s">
        <v>10</v>
      </c>
      <c r="C3049" t="s">
        <v>27</v>
      </c>
      <c r="D3049" s="15">
        <v>56.56</v>
      </c>
      <c r="E3049" t="s">
        <v>22</v>
      </c>
      <c r="F3049" s="2">
        <v>44539</v>
      </c>
      <c r="G3049" s="15">
        <f>IF(A3049="2020",D3049/Escalation!$F$3,IF('2021 Costs'!A3049="2021",'2021 Costs'!D3049/Escalation!$G$3,'2021 Costs'!D3049/Escalation!$H$3))</f>
        <v>59.060979327012603</v>
      </c>
    </row>
    <row r="3050" spans="1:7" x14ac:dyDescent="0.25">
      <c r="A3050" t="s">
        <v>3</v>
      </c>
      <c r="B3050" t="s">
        <v>10</v>
      </c>
      <c r="C3050" t="s">
        <v>27</v>
      </c>
      <c r="D3050" s="15">
        <v>56.56</v>
      </c>
      <c r="E3050" t="s">
        <v>22</v>
      </c>
      <c r="F3050" s="2">
        <v>44539</v>
      </c>
      <c r="G3050" s="15">
        <f>IF(A3050="2020",D3050/Escalation!$F$3,IF('2021 Costs'!A3050="2021",'2021 Costs'!D3050/Escalation!$G$3,'2021 Costs'!D3050/Escalation!$H$3))</f>
        <v>59.060979327012603</v>
      </c>
    </row>
    <row r="3051" spans="1:7" x14ac:dyDescent="0.25">
      <c r="A3051" t="s">
        <v>3</v>
      </c>
      <c r="B3051" t="s">
        <v>10</v>
      </c>
      <c r="C3051" t="s">
        <v>27</v>
      </c>
      <c r="D3051" s="15">
        <v>28.28</v>
      </c>
      <c r="E3051" t="s">
        <v>22</v>
      </c>
      <c r="F3051" s="2">
        <v>44539</v>
      </c>
      <c r="G3051" s="15">
        <f>IF(A3051="2020",D3051/Escalation!$F$3,IF('2021 Costs'!A3051="2021",'2021 Costs'!D3051/Escalation!$G$3,'2021 Costs'!D3051/Escalation!$H$3))</f>
        <v>29.530489663506302</v>
      </c>
    </row>
    <row r="3052" spans="1:7" x14ac:dyDescent="0.25">
      <c r="A3052" t="s">
        <v>3</v>
      </c>
      <c r="B3052" t="s">
        <v>10</v>
      </c>
      <c r="C3052" t="s">
        <v>27</v>
      </c>
      <c r="D3052" s="15">
        <v>56.56</v>
      </c>
      <c r="E3052" t="s">
        <v>22</v>
      </c>
      <c r="F3052" s="2">
        <v>44539</v>
      </c>
      <c r="G3052" s="15">
        <f>IF(A3052="2020",D3052/Escalation!$F$3,IF('2021 Costs'!A3052="2021",'2021 Costs'!D3052/Escalation!$G$3,'2021 Costs'!D3052/Escalation!$H$3))</f>
        <v>59.060979327012603</v>
      </c>
    </row>
    <row r="3053" spans="1:7" x14ac:dyDescent="0.25">
      <c r="A3053" t="s">
        <v>3</v>
      </c>
      <c r="B3053" t="s">
        <v>10</v>
      </c>
      <c r="C3053" t="s">
        <v>27</v>
      </c>
      <c r="D3053" s="15">
        <v>28.28</v>
      </c>
      <c r="E3053" t="s">
        <v>22</v>
      </c>
      <c r="F3053" s="2">
        <v>44539</v>
      </c>
      <c r="G3053" s="15">
        <f>IF(A3053="2020",D3053/Escalation!$F$3,IF('2021 Costs'!A3053="2021",'2021 Costs'!D3053/Escalation!$G$3,'2021 Costs'!D3053/Escalation!$H$3))</f>
        <v>29.530489663506302</v>
      </c>
    </row>
    <row r="3054" spans="1:7" x14ac:dyDescent="0.25">
      <c r="A3054" t="s">
        <v>3</v>
      </c>
      <c r="B3054" t="s">
        <v>10</v>
      </c>
      <c r="C3054" t="s">
        <v>27</v>
      </c>
      <c r="D3054" s="15">
        <v>-70.72</v>
      </c>
      <c r="E3054" t="s">
        <v>22</v>
      </c>
      <c r="F3054" s="2">
        <v>44539</v>
      </c>
      <c r="G3054" s="15">
        <f>IF(A3054="2020",D3054/Escalation!$F$3,IF('2021 Costs'!A3054="2021",'2021 Costs'!D3054/Escalation!$G$3,'2021 Costs'!D3054/Escalation!$H$3))</f>
        <v>-73.847108522035555</v>
      </c>
    </row>
    <row r="3055" spans="1:7" x14ac:dyDescent="0.25">
      <c r="A3055" t="s">
        <v>3</v>
      </c>
      <c r="B3055" t="s">
        <v>10</v>
      </c>
      <c r="C3055" t="s">
        <v>27</v>
      </c>
      <c r="D3055" s="15">
        <v>56.56</v>
      </c>
      <c r="E3055" t="s">
        <v>22</v>
      </c>
      <c r="F3055" s="2">
        <v>44539</v>
      </c>
      <c r="G3055" s="15">
        <f>IF(A3055="2020",D3055/Escalation!$F$3,IF('2021 Costs'!A3055="2021",'2021 Costs'!D3055/Escalation!$G$3,'2021 Costs'!D3055/Escalation!$H$3))</f>
        <v>59.060979327012603</v>
      </c>
    </row>
    <row r="3056" spans="1:7" x14ac:dyDescent="0.25">
      <c r="A3056" t="s">
        <v>3</v>
      </c>
      <c r="B3056" t="s">
        <v>10</v>
      </c>
      <c r="C3056" t="s">
        <v>27</v>
      </c>
      <c r="D3056" s="15">
        <v>28.28</v>
      </c>
      <c r="E3056" t="s">
        <v>22</v>
      </c>
      <c r="F3056" s="2">
        <v>44539</v>
      </c>
      <c r="G3056" s="15">
        <f>IF(A3056="2020",D3056/Escalation!$F$3,IF('2021 Costs'!A3056="2021",'2021 Costs'!D3056/Escalation!$G$3,'2021 Costs'!D3056/Escalation!$H$3))</f>
        <v>29.530489663506302</v>
      </c>
    </row>
    <row r="3057" spans="1:7" x14ac:dyDescent="0.25">
      <c r="A3057" t="s">
        <v>3</v>
      </c>
      <c r="B3057" t="s">
        <v>10</v>
      </c>
      <c r="C3057" t="s">
        <v>27</v>
      </c>
      <c r="D3057" s="15">
        <v>56.56</v>
      </c>
      <c r="E3057" t="s">
        <v>22</v>
      </c>
      <c r="F3057" s="2">
        <v>44539</v>
      </c>
      <c r="G3057" s="15">
        <f>IF(A3057="2020",D3057/Escalation!$F$3,IF('2021 Costs'!A3057="2021",'2021 Costs'!D3057/Escalation!$G$3,'2021 Costs'!D3057/Escalation!$H$3))</f>
        <v>59.060979327012603</v>
      </c>
    </row>
    <row r="3058" spans="1:7" x14ac:dyDescent="0.25">
      <c r="A3058" t="s">
        <v>3</v>
      </c>
      <c r="B3058" t="s">
        <v>10</v>
      </c>
      <c r="C3058" t="s">
        <v>27</v>
      </c>
      <c r="D3058" s="15">
        <v>51.54</v>
      </c>
      <c r="E3058" t="s">
        <v>22</v>
      </c>
      <c r="F3058" s="2">
        <v>44539</v>
      </c>
      <c r="G3058" s="15">
        <f>IF(A3058="2020",D3058/Escalation!$F$3,IF('2021 Costs'!A3058="2021",'2021 Costs'!D3058/Escalation!$G$3,'2021 Costs'!D3058/Escalation!$H$3))</f>
        <v>53.819004146291185</v>
      </c>
    </row>
    <row r="3059" spans="1:7" x14ac:dyDescent="0.25">
      <c r="A3059" t="s">
        <v>3</v>
      </c>
      <c r="B3059" t="s">
        <v>10</v>
      </c>
      <c r="C3059" t="s">
        <v>27</v>
      </c>
      <c r="D3059" s="15">
        <v>56.56</v>
      </c>
      <c r="E3059" t="s">
        <v>22</v>
      </c>
      <c r="F3059" s="2">
        <v>44539</v>
      </c>
      <c r="G3059" s="15">
        <f>IF(A3059="2020",D3059/Escalation!$F$3,IF('2021 Costs'!A3059="2021",'2021 Costs'!D3059/Escalation!$G$3,'2021 Costs'!D3059/Escalation!$H$3))</f>
        <v>59.060979327012603</v>
      </c>
    </row>
    <row r="3060" spans="1:7" x14ac:dyDescent="0.25">
      <c r="A3060" t="s">
        <v>3</v>
      </c>
      <c r="B3060" t="s">
        <v>10</v>
      </c>
      <c r="C3060" t="s">
        <v>27</v>
      </c>
      <c r="D3060" s="15">
        <v>28.28</v>
      </c>
      <c r="E3060" t="s">
        <v>22</v>
      </c>
      <c r="F3060" s="2">
        <v>44539</v>
      </c>
      <c r="G3060" s="15">
        <f>IF(A3060="2020",D3060/Escalation!$F$3,IF('2021 Costs'!A3060="2021",'2021 Costs'!D3060/Escalation!$G$3,'2021 Costs'!D3060/Escalation!$H$3))</f>
        <v>29.530489663506302</v>
      </c>
    </row>
    <row r="3061" spans="1:7" x14ac:dyDescent="0.25">
      <c r="A3061" t="s">
        <v>3</v>
      </c>
      <c r="B3061" t="s">
        <v>10</v>
      </c>
      <c r="C3061" t="s">
        <v>27</v>
      </c>
      <c r="D3061" s="15">
        <v>28.28</v>
      </c>
      <c r="E3061" t="s">
        <v>22</v>
      </c>
      <c r="F3061" s="2">
        <v>44539</v>
      </c>
      <c r="G3061" s="15">
        <f>IF(A3061="2020",D3061/Escalation!$F$3,IF('2021 Costs'!A3061="2021",'2021 Costs'!D3061/Escalation!$G$3,'2021 Costs'!D3061/Escalation!$H$3))</f>
        <v>29.530489663506302</v>
      </c>
    </row>
    <row r="3062" spans="1:7" x14ac:dyDescent="0.25">
      <c r="A3062" t="s">
        <v>3</v>
      </c>
      <c r="B3062" t="s">
        <v>10</v>
      </c>
      <c r="C3062" t="s">
        <v>27</v>
      </c>
      <c r="D3062" s="15">
        <v>56.56</v>
      </c>
      <c r="E3062" t="s">
        <v>22</v>
      </c>
      <c r="F3062" s="2">
        <v>44539</v>
      </c>
      <c r="G3062" s="15">
        <f>IF(A3062="2020",D3062/Escalation!$F$3,IF('2021 Costs'!A3062="2021",'2021 Costs'!D3062/Escalation!$G$3,'2021 Costs'!D3062/Escalation!$H$3))</f>
        <v>59.060979327012603</v>
      </c>
    </row>
    <row r="3063" spans="1:7" x14ac:dyDescent="0.25">
      <c r="A3063" t="s">
        <v>3</v>
      </c>
      <c r="B3063" t="s">
        <v>10</v>
      </c>
      <c r="C3063" t="s">
        <v>27</v>
      </c>
      <c r="D3063" s="15">
        <v>28.28</v>
      </c>
      <c r="E3063" t="s">
        <v>22</v>
      </c>
      <c r="F3063" s="2">
        <v>44539</v>
      </c>
      <c r="G3063" s="15">
        <f>IF(A3063="2020",D3063/Escalation!$F$3,IF('2021 Costs'!A3063="2021",'2021 Costs'!D3063/Escalation!$G$3,'2021 Costs'!D3063/Escalation!$H$3))</f>
        <v>29.530489663506302</v>
      </c>
    </row>
    <row r="3064" spans="1:7" x14ac:dyDescent="0.25">
      <c r="A3064" t="s">
        <v>3</v>
      </c>
      <c r="B3064" t="s">
        <v>10</v>
      </c>
      <c r="C3064" t="s">
        <v>27</v>
      </c>
      <c r="D3064" s="15">
        <v>14.14</v>
      </c>
      <c r="E3064" t="s">
        <v>22</v>
      </c>
      <c r="F3064" s="2">
        <v>44539</v>
      </c>
      <c r="G3064" s="15">
        <f>IF(A3064="2020",D3064/Escalation!$F$3,IF('2021 Costs'!A3064="2021",'2021 Costs'!D3064/Escalation!$G$3,'2021 Costs'!D3064/Escalation!$H$3))</f>
        <v>14.765244831753151</v>
      </c>
    </row>
    <row r="3065" spans="1:7" x14ac:dyDescent="0.25">
      <c r="A3065" t="s">
        <v>3</v>
      </c>
      <c r="B3065" t="s">
        <v>10</v>
      </c>
      <c r="C3065" t="s">
        <v>27</v>
      </c>
      <c r="D3065" s="15">
        <v>-1.51</v>
      </c>
      <c r="E3065" t="s">
        <v>22</v>
      </c>
      <c r="F3065" s="2">
        <v>44539</v>
      </c>
      <c r="G3065" s="15">
        <f>IF(A3065="2020",D3065/Escalation!$F$3,IF('2021 Costs'!A3065="2021",'2021 Costs'!D3065/Escalation!$G$3,'2021 Costs'!D3065/Escalation!$H$3))</f>
        <v>-1.576769426870386</v>
      </c>
    </row>
    <row r="3066" spans="1:7" x14ac:dyDescent="0.25">
      <c r="A3066" t="s">
        <v>3</v>
      </c>
      <c r="B3066" t="s">
        <v>10</v>
      </c>
      <c r="C3066" t="s">
        <v>27</v>
      </c>
      <c r="D3066" s="15">
        <v>-10.210000000000001</v>
      </c>
      <c r="E3066" t="s">
        <v>22</v>
      </c>
      <c r="F3066" s="2">
        <v>44539</v>
      </c>
      <c r="G3066" s="15">
        <f>IF(A3066="2020",D3066/Escalation!$F$3,IF('2021 Costs'!A3066="2021",'2021 Costs'!D3066/Escalation!$G$3,'2021 Costs'!D3066/Escalation!$H$3))</f>
        <v>-10.661467449236188</v>
      </c>
    </row>
    <row r="3067" spans="1:7" x14ac:dyDescent="0.25">
      <c r="A3067" t="s">
        <v>3</v>
      </c>
      <c r="B3067" t="s">
        <v>10</v>
      </c>
      <c r="C3067" t="s">
        <v>27</v>
      </c>
      <c r="D3067" s="15">
        <v>28.28</v>
      </c>
      <c r="E3067" t="s">
        <v>22</v>
      </c>
      <c r="F3067" s="2">
        <v>44539</v>
      </c>
      <c r="G3067" s="15">
        <f>IF(A3067="2020",D3067/Escalation!$F$3,IF('2021 Costs'!A3067="2021",'2021 Costs'!D3067/Escalation!$G$3,'2021 Costs'!D3067/Escalation!$H$3))</f>
        <v>29.530489663506302</v>
      </c>
    </row>
    <row r="3068" spans="1:7" x14ac:dyDescent="0.25">
      <c r="A3068" t="s">
        <v>3</v>
      </c>
      <c r="B3068" t="s">
        <v>10</v>
      </c>
      <c r="C3068" t="s">
        <v>27</v>
      </c>
      <c r="D3068" s="15">
        <v>28.28</v>
      </c>
      <c r="E3068" t="s">
        <v>22</v>
      </c>
      <c r="F3068" s="2">
        <v>44539</v>
      </c>
      <c r="G3068" s="15">
        <f>IF(A3068="2020",D3068/Escalation!$F$3,IF('2021 Costs'!A3068="2021",'2021 Costs'!D3068/Escalation!$G$3,'2021 Costs'!D3068/Escalation!$H$3))</f>
        <v>29.530489663506302</v>
      </c>
    </row>
    <row r="3069" spans="1:7" x14ac:dyDescent="0.25">
      <c r="A3069" t="s">
        <v>3</v>
      </c>
      <c r="B3069" t="s">
        <v>10</v>
      </c>
      <c r="C3069" t="s">
        <v>27</v>
      </c>
      <c r="D3069" s="15">
        <v>-1.22</v>
      </c>
      <c r="E3069" t="s">
        <v>22</v>
      </c>
      <c r="F3069" s="2">
        <v>44539</v>
      </c>
      <c r="G3069" s="15">
        <f>IF(A3069="2020",D3069/Escalation!$F$3,IF('2021 Costs'!A3069="2021",'2021 Costs'!D3069/Escalation!$G$3,'2021 Costs'!D3069/Escalation!$H$3))</f>
        <v>-1.2739461594581927</v>
      </c>
    </row>
    <row r="3070" spans="1:7" x14ac:dyDescent="0.25">
      <c r="A3070" t="s">
        <v>3</v>
      </c>
      <c r="B3070" t="s">
        <v>10</v>
      </c>
      <c r="C3070" t="s">
        <v>27</v>
      </c>
      <c r="D3070" s="15">
        <v>59.61</v>
      </c>
      <c r="E3070" t="s">
        <v>22</v>
      </c>
      <c r="F3070" s="2">
        <v>44539</v>
      </c>
      <c r="G3070" s="15">
        <f>IF(A3070="2020",D3070/Escalation!$F$3,IF('2021 Costs'!A3070="2021",'2021 Costs'!D3070/Escalation!$G$3,'2021 Costs'!D3070/Escalation!$H$3))</f>
        <v>62.245844725658088</v>
      </c>
    </row>
    <row r="3071" spans="1:7" x14ac:dyDescent="0.25">
      <c r="A3071" t="s">
        <v>3</v>
      </c>
      <c r="B3071" t="s">
        <v>10</v>
      </c>
      <c r="C3071" t="s">
        <v>27</v>
      </c>
      <c r="D3071" s="15">
        <v>59.61</v>
      </c>
      <c r="E3071" t="s">
        <v>22</v>
      </c>
      <c r="F3071" s="2">
        <v>44539</v>
      </c>
      <c r="G3071" s="15">
        <f>IF(A3071="2020",D3071/Escalation!$F$3,IF('2021 Costs'!A3071="2021",'2021 Costs'!D3071/Escalation!$G$3,'2021 Costs'!D3071/Escalation!$H$3))</f>
        <v>62.245844725658088</v>
      </c>
    </row>
    <row r="3072" spans="1:7" x14ac:dyDescent="0.25">
      <c r="A3072" t="s">
        <v>3</v>
      </c>
      <c r="B3072" t="s">
        <v>10</v>
      </c>
      <c r="C3072" t="s">
        <v>27</v>
      </c>
      <c r="D3072" s="15">
        <v>59.61</v>
      </c>
      <c r="E3072" t="s">
        <v>22</v>
      </c>
      <c r="F3072" s="2">
        <v>44539</v>
      </c>
      <c r="G3072" s="15">
        <f>IF(A3072="2020",D3072/Escalation!$F$3,IF('2021 Costs'!A3072="2021",'2021 Costs'!D3072/Escalation!$G$3,'2021 Costs'!D3072/Escalation!$H$3))</f>
        <v>62.245844725658088</v>
      </c>
    </row>
    <row r="3073" spans="1:7" x14ac:dyDescent="0.25">
      <c r="A3073" t="s">
        <v>3</v>
      </c>
      <c r="B3073" t="s">
        <v>10</v>
      </c>
      <c r="C3073" t="s">
        <v>27</v>
      </c>
      <c r="D3073" s="15">
        <v>75.349999999999994</v>
      </c>
      <c r="E3073" t="s">
        <v>22</v>
      </c>
      <c r="F3073" s="2">
        <v>44539</v>
      </c>
      <c r="G3073" s="15">
        <f>IF(A3073="2020",D3073/Escalation!$F$3,IF('2021 Costs'!A3073="2021",'2021 Costs'!D3073/Escalation!$G$3,'2021 Costs'!D3073/Escalation!$H$3))</f>
        <v>78.681838618995741</v>
      </c>
    </row>
    <row r="3074" spans="1:7" x14ac:dyDescent="0.25">
      <c r="A3074" t="s">
        <v>3</v>
      </c>
      <c r="B3074" t="s">
        <v>10</v>
      </c>
      <c r="C3074" t="s">
        <v>27</v>
      </c>
      <c r="D3074" s="15">
        <v>91.86</v>
      </c>
      <c r="E3074" t="s">
        <v>22</v>
      </c>
      <c r="F3074" s="2">
        <v>44539</v>
      </c>
      <c r="G3074" s="15">
        <f>IF(A3074="2020",D3074/Escalation!$F$3,IF('2021 Costs'!A3074="2021",'2021 Costs'!D3074/Escalation!$G$3,'2021 Costs'!D3074/Escalation!$H$3))</f>
        <v>95.921880498220972</v>
      </c>
    </row>
    <row r="3075" spans="1:7" x14ac:dyDescent="0.25">
      <c r="A3075" t="s">
        <v>3</v>
      </c>
      <c r="B3075" t="s">
        <v>10</v>
      </c>
      <c r="C3075" t="s">
        <v>27</v>
      </c>
      <c r="D3075" s="15">
        <v>91.86</v>
      </c>
      <c r="E3075" t="s">
        <v>22</v>
      </c>
      <c r="F3075" s="2">
        <v>44539</v>
      </c>
      <c r="G3075" s="15">
        <f>IF(A3075="2020",D3075/Escalation!$F$3,IF('2021 Costs'!A3075="2021",'2021 Costs'!D3075/Escalation!$G$3,'2021 Costs'!D3075/Escalation!$H$3))</f>
        <v>95.921880498220972</v>
      </c>
    </row>
    <row r="3076" spans="1:7" x14ac:dyDescent="0.25">
      <c r="A3076" t="s">
        <v>3</v>
      </c>
      <c r="B3076" t="s">
        <v>10</v>
      </c>
      <c r="C3076" t="s">
        <v>27</v>
      </c>
      <c r="D3076" s="15">
        <v>-14.2</v>
      </c>
      <c r="E3076" t="s">
        <v>22</v>
      </c>
      <c r="F3076" s="2">
        <v>44539</v>
      </c>
      <c r="G3076" s="15">
        <f>IF(A3076="2020",D3076/Escalation!$F$3,IF('2021 Costs'!A3076="2021",'2021 Costs'!D3076/Escalation!$G$3,'2021 Costs'!D3076/Escalation!$H$3))</f>
        <v>-14.82789792156257</v>
      </c>
    </row>
    <row r="3077" spans="1:7" x14ac:dyDescent="0.25">
      <c r="A3077" t="s">
        <v>3</v>
      </c>
      <c r="B3077" t="s">
        <v>10</v>
      </c>
      <c r="C3077" t="s">
        <v>27</v>
      </c>
      <c r="D3077" s="15">
        <v>-10.27</v>
      </c>
      <c r="E3077" t="s">
        <v>22</v>
      </c>
      <c r="F3077" s="2">
        <v>44539</v>
      </c>
      <c r="G3077" s="15">
        <f>IF(A3077="2020",D3077/Escalation!$F$3,IF('2021 Costs'!A3077="2021",'2021 Costs'!D3077/Escalation!$G$3,'2021 Costs'!D3077/Escalation!$H$3))</f>
        <v>-10.724120539045606</v>
      </c>
    </row>
    <row r="3078" spans="1:7" x14ac:dyDescent="0.25">
      <c r="A3078" t="s">
        <v>3</v>
      </c>
      <c r="B3078" t="s">
        <v>10</v>
      </c>
      <c r="C3078" t="s">
        <v>27</v>
      </c>
      <c r="D3078" s="15">
        <v>-23.61</v>
      </c>
      <c r="E3078" t="s">
        <v>22</v>
      </c>
      <c r="F3078" s="2">
        <v>44539</v>
      </c>
      <c r="G3078" s="15">
        <f>IF(A3078="2020",D3078/Escalation!$F$3,IF('2021 Costs'!A3078="2021",'2021 Costs'!D3078/Escalation!$G$3,'2021 Costs'!D3078/Escalation!$H$3))</f>
        <v>-24.653990840006497</v>
      </c>
    </row>
    <row r="3079" spans="1:7" x14ac:dyDescent="0.25">
      <c r="A3079" t="s">
        <v>3</v>
      </c>
      <c r="B3079" t="s">
        <v>10</v>
      </c>
      <c r="C3079" t="s">
        <v>27</v>
      </c>
      <c r="D3079" s="15">
        <v>29.81</v>
      </c>
      <c r="E3079" t="s">
        <v>22</v>
      </c>
      <c r="F3079" s="2">
        <v>44539</v>
      </c>
      <c r="G3079" s="15">
        <f>IF(A3079="2020",D3079/Escalation!$F$3,IF('2021 Costs'!A3079="2021",'2021 Costs'!D3079/Escalation!$G$3,'2021 Costs'!D3079/Escalation!$H$3))</f>
        <v>31.128143453646494</v>
      </c>
    </row>
    <row r="3080" spans="1:7" x14ac:dyDescent="0.25">
      <c r="A3080" t="s">
        <v>3</v>
      </c>
      <c r="B3080" t="s">
        <v>10</v>
      </c>
      <c r="C3080" t="s">
        <v>27</v>
      </c>
      <c r="D3080" s="15">
        <v>37.68</v>
      </c>
      <c r="E3080" t="s">
        <v>22</v>
      </c>
      <c r="F3080" s="2">
        <v>44539</v>
      </c>
      <c r="G3080" s="15">
        <f>IF(A3080="2020",D3080/Escalation!$F$3,IF('2021 Costs'!A3080="2021",'2021 Costs'!D3080/Escalation!$G$3,'2021 Costs'!D3080/Escalation!$H$3))</f>
        <v>39.346140400315328</v>
      </c>
    </row>
    <row r="3081" spans="1:7" x14ac:dyDescent="0.25">
      <c r="A3081" t="s">
        <v>3</v>
      </c>
      <c r="B3081" t="s">
        <v>10</v>
      </c>
      <c r="C3081" t="s">
        <v>27</v>
      </c>
      <c r="D3081" s="15">
        <v>-0.84</v>
      </c>
      <c r="E3081" t="s">
        <v>22</v>
      </c>
      <c r="F3081" s="2">
        <v>44539</v>
      </c>
      <c r="G3081" s="15">
        <f>IF(A3081="2020",D3081/Escalation!$F$3,IF('2021 Costs'!A3081="2021",'2021 Costs'!D3081/Escalation!$G$3,'2021 Costs'!D3081/Escalation!$H$3))</f>
        <v>-0.87714325733187037</v>
      </c>
    </row>
    <row r="3082" spans="1:7" x14ac:dyDescent="0.25">
      <c r="A3082" t="s">
        <v>3</v>
      </c>
      <c r="B3082" t="s">
        <v>10</v>
      </c>
      <c r="C3082" t="s">
        <v>27</v>
      </c>
      <c r="D3082" s="15">
        <v>-1.66</v>
      </c>
      <c r="E3082" t="s">
        <v>22</v>
      </c>
      <c r="F3082" s="2">
        <v>44539</v>
      </c>
      <c r="G3082" s="15">
        <f>IF(A3082="2020",D3082/Escalation!$F$3,IF('2021 Costs'!A3082="2021",'2021 Costs'!D3082/Escalation!$G$3,'2021 Costs'!D3082/Escalation!$H$3))</f>
        <v>-1.7334021513939342</v>
      </c>
    </row>
    <row r="3083" spans="1:7" x14ac:dyDescent="0.25">
      <c r="A3083" t="s">
        <v>3</v>
      </c>
      <c r="B3083" t="s">
        <v>10</v>
      </c>
      <c r="C3083" t="s">
        <v>27</v>
      </c>
      <c r="D3083" s="15">
        <v>29.81</v>
      </c>
      <c r="E3083" t="s">
        <v>22</v>
      </c>
      <c r="F3083" s="2">
        <v>44539</v>
      </c>
      <c r="G3083" s="15">
        <f>IF(A3083="2020",D3083/Escalation!$F$3,IF('2021 Costs'!A3083="2021",'2021 Costs'!D3083/Escalation!$G$3,'2021 Costs'!D3083/Escalation!$H$3))</f>
        <v>31.128143453646494</v>
      </c>
    </row>
    <row r="3084" spans="1:7" x14ac:dyDescent="0.25">
      <c r="A3084" t="s">
        <v>3</v>
      </c>
      <c r="B3084" t="s">
        <v>10</v>
      </c>
      <c r="C3084" t="s">
        <v>27</v>
      </c>
      <c r="D3084" s="15">
        <v>-1.06</v>
      </c>
      <c r="E3084" t="s">
        <v>22</v>
      </c>
      <c r="F3084" s="2">
        <v>44539</v>
      </c>
      <c r="G3084" s="15">
        <f>IF(A3084="2020",D3084/Escalation!$F$3,IF('2021 Costs'!A3084="2021",'2021 Costs'!D3084/Escalation!$G$3,'2021 Costs'!D3084/Escalation!$H$3))</f>
        <v>-1.1068712532997411</v>
      </c>
    </row>
    <row r="3085" spans="1:7" x14ac:dyDescent="0.25">
      <c r="A3085" t="s">
        <v>1</v>
      </c>
      <c r="B3085" t="s">
        <v>10</v>
      </c>
      <c r="C3085" t="s">
        <v>27</v>
      </c>
      <c r="D3085" s="15">
        <v>780.7</v>
      </c>
      <c r="E3085" t="s">
        <v>22</v>
      </c>
      <c r="F3085" s="2">
        <v>44539</v>
      </c>
      <c r="G3085" s="15">
        <f>IF(A3085="2020",D3085/Escalation!$F$3,IF('2021 Costs'!A3085="2021",'2021 Costs'!D3085/Escalation!$G$3,'2021 Costs'!D3085/Escalation!$H$3))</f>
        <v>853.9895110713245</v>
      </c>
    </row>
    <row r="3086" spans="1:7" x14ac:dyDescent="0.25">
      <c r="A3086" t="s">
        <v>1</v>
      </c>
      <c r="B3086" t="s">
        <v>10</v>
      </c>
      <c r="C3086" t="s">
        <v>27</v>
      </c>
      <c r="D3086" s="15">
        <v>-5.36</v>
      </c>
      <c r="E3086" t="s">
        <v>22</v>
      </c>
      <c r="F3086" s="2">
        <v>44539</v>
      </c>
      <c r="G3086" s="15">
        <f>IF(A3086="2020",D3086/Escalation!$F$3,IF('2021 Costs'!A3086="2021",'2021 Costs'!D3086/Escalation!$G$3,'2021 Costs'!D3086/Escalation!$H$3))</f>
        <v>-5.8631789155146654</v>
      </c>
    </row>
    <row r="3087" spans="1:7" x14ac:dyDescent="0.25">
      <c r="A3087" t="s">
        <v>1</v>
      </c>
      <c r="B3087" t="s">
        <v>10</v>
      </c>
      <c r="C3087" t="s">
        <v>27</v>
      </c>
      <c r="D3087" s="15">
        <v>84.4</v>
      </c>
      <c r="E3087" t="s">
        <v>22</v>
      </c>
      <c r="F3087" s="2">
        <v>44539</v>
      </c>
      <c r="G3087" s="15">
        <f>IF(A3087="2020",D3087/Escalation!$F$3,IF('2021 Costs'!A3087="2021",'2021 Costs'!D3087/Escalation!$G$3,'2021 Costs'!D3087/Escalation!$H$3))</f>
        <v>92.323190386089138</v>
      </c>
    </row>
    <row r="3088" spans="1:7" x14ac:dyDescent="0.25">
      <c r="A3088" t="s">
        <v>1</v>
      </c>
      <c r="B3088" t="s">
        <v>10</v>
      </c>
      <c r="C3088" t="s">
        <v>27</v>
      </c>
      <c r="D3088" s="15">
        <v>-0.72</v>
      </c>
      <c r="E3088" t="s">
        <v>22</v>
      </c>
      <c r="F3088" s="2">
        <v>44539</v>
      </c>
      <c r="G3088" s="15">
        <f>IF(A3088="2020",D3088/Escalation!$F$3,IF('2021 Costs'!A3088="2021",'2021 Costs'!D3088/Escalation!$G$3,'2021 Costs'!D3088/Escalation!$H$3))</f>
        <v>-0.78759119760644758</v>
      </c>
    </row>
    <row r="3089" spans="1:7" x14ac:dyDescent="0.25">
      <c r="A3089" t="s">
        <v>1</v>
      </c>
      <c r="B3089" t="s">
        <v>10</v>
      </c>
      <c r="C3089" t="s">
        <v>4</v>
      </c>
      <c r="D3089" s="15">
        <v>83.99</v>
      </c>
      <c r="E3089" t="s">
        <v>22</v>
      </c>
      <c r="F3089" s="2">
        <v>44539</v>
      </c>
      <c r="G3089" s="15">
        <f>IF(A3089="2020",D3089/Escalation!$F$3,IF('2021 Costs'!A3089="2021",'2021 Costs'!D3089/Escalation!$G$3,'2021 Costs'!D3089/Escalation!$H$3))</f>
        <v>91.874700954118794</v>
      </c>
    </row>
    <row r="3090" spans="1:7" x14ac:dyDescent="0.25">
      <c r="A3090" t="s">
        <v>1</v>
      </c>
      <c r="B3090" t="s">
        <v>10</v>
      </c>
      <c r="C3090" t="s">
        <v>4</v>
      </c>
      <c r="D3090" s="15">
        <v>10.5</v>
      </c>
      <c r="E3090" t="s">
        <v>22</v>
      </c>
      <c r="F3090" s="2">
        <v>44539</v>
      </c>
      <c r="G3090" s="15">
        <f>IF(A3090="2020",D3090/Escalation!$F$3,IF('2021 Costs'!A3090="2021",'2021 Costs'!D3090/Escalation!$G$3,'2021 Costs'!D3090/Escalation!$H$3))</f>
        <v>11.485704965094026</v>
      </c>
    </row>
    <row r="3091" spans="1:7" x14ac:dyDescent="0.25">
      <c r="A3091" t="s">
        <v>1</v>
      </c>
      <c r="B3091" t="s">
        <v>10</v>
      </c>
      <c r="C3091" t="s">
        <v>27</v>
      </c>
      <c r="D3091" s="15">
        <v>165.92</v>
      </c>
      <c r="E3091" t="s">
        <v>22</v>
      </c>
      <c r="F3091" s="2">
        <v>44539</v>
      </c>
      <c r="G3091" s="15">
        <f>IF(A3091="2020",D3091/Escalation!$F$3,IF('2021 Costs'!A3091="2021",'2021 Costs'!D3091/Escalation!$G$3,'2021 Costs'!D3091/Escalation!$H$3))</f>
        <v>181.49601598175246</v>
      </c>
    </row>
    <row r="3092" spans="1:7" x14ac:dyDescent="0.25">
      <c r="A3092" t="s">
        <v>1</v>
      </c>
      <c r="B3092" t="s">
        <v>10</v>
      </c>
      <c r="C3092" t="s">
        <v>27</v>
      </c>
      <c r="D3092" s="15">
        <v>17.91</v>
      </c>
      <c r="E3092" t="s">
        <v>22</v>
      </c>
      <c r="F3092" s="2">
        <v>44539</v>
      </c>
      <c r="G3092" s="15">
        <f>IF(A3092="2020",D3092/Escalation!$F$3,IF('2021 Costs'!A3092="2021",'2021 Costs'!D3092/Escalation!$G$3,'2021 Costs'!D3092/Escalation!$H$3))</f>
        <v>19.591331040460382</v>
      </c>
    </row>
    <row r="3093" spans="1:7" x14ac:dyDescent="0.25">
      <c r="A3093" t="s">
        <v>1</v>
      </c>
      <c r="B3093" t="s">
        <v>10</v>
      </c>
      <c r="C3093" t="s">
        <v>27</v>
      </c>
      <c r="D3093" s="15">
        <v>23.98</v>
      </c>
      <c r="E3093" t="s">
        <v>22</v>
      </c>
      <c r="F3093" s="2">
        <v>44539</v>
      </c>
      <c r="G3093" s="15">
        <f>IF(A3093="2020",D3093/Escalation!$F$3,IF('2021 Costs'!A3093="2021",'2021 Costs'!D3093/Escalation!$G$3,'2021 Costs'!D3093/Escalation!$H$3))</f>
        <v>26.231162386948075</v>
      </c>
    </row>
    <row r="3094" spans="1:7" x14ac:dyDescent="0.25">
      <c r="A3094" t="s">
        <v>1</v>
      </c>
      <c r="B3094" t="s">
        <v>10</v>
      </c>
      <c r="C3094" t="s">
        <v>27</v>
      </c>
      <c r="D3094" s="15">
        <v>0.93</v>
      </c>
      <c r="E3094" t="s">
        <v>22</v>
      </c>
      <c r="F3094" s="2">
        <v>44539</v>
      </c>
      <c r="G3094" s="15">
        <f>IF(A3094="2020",D3094/Escalation!$F$3,IF('2021 Costs'!A3094="2021",'2021 Costs'!D3094/Escalation!$G$3,'2021 Costs'!D3094/Escalation!$H$3))</f>
        <v>1.017305296908328</v>
      </c>
    </row>
    <row r="3095" spans="1:7" x14ac:dyDescent="0.25">
      <c r="A3095" t="s">
        <v>3</v>
      </c>
      <c r="B3095" t="s">
        <v>10</v>
      </c>
      <c r="C3095" t="s">
        <v>27</v>
      </c>
      <c r="D3095" s="15">
        <v>39.19</v>
      </c>
      <c r="E3095" t="s">
        <v>22</v>
      </c>
      <c r="F3095" s="2">
        <v>44539</v>
      </c>
      <c r="G3095" s="15">
        <f>IF(A3095="2020",D3095/Escalation!$F$3,IF('2021 Costs'!A3095="2021",'2021 Costs'!D3095/Escalation!$G$3,'2021 Costs'!D3095/Escalation!$H$3))</f>
        <v>40.922909827185713</v>
      </c>
    </row>
    <row r="3096" spans="1:7" x14ac:dyDescent="0.25">
      <c r="A3096" t="s">
        <v>3</v>
      </c>
      <c r="B3096" t="s">
        <v>10</v>
      </c>
      <c r="C3096" t="s">
        <v>27</v>
      </c>
      <c r="D3096" s="15">
        <v>-0.03</v>
      </c>
      <c r="E3096" t="s">
        <v>22</v>
      </c>
      <c r="F3096" s="2">
        <v>44539</v>
      </c>
      <c r="G3096" s="15">
        <f>IF(A3096="2020",D3096/Escalation!$F$3,IF('2021 Costs'!A3096="2021",'2021 Costs'!D3096/Escalation!$G$3,'2021 Costs'!D3096/Escalation!$H$3))</f>
        <v>-3.1326544904709652E-2</v>
      </c>
    </row>
    <row r="3097" spans="1:7" x14ac:dyDescent="0.25">
      <c r="A3097" t="s">
        <v>3</v>
      </c>
      <c r="B3097" t="s">
        <v>10</v>
      </c>
      <c r="C3097" t="s">
        <v>27</v>
      </c>
      <c r="D3097" s="15">
        <v>32.57</v>
      </c>
      <c r="E3097" t="s">
        <v>22</v>
      </c>
      <c r="F3097" s="2">
        <v>44539</v>
      </c>
      <c r="G3097" s="15">
        <f>IF(A3097="2020",D3097/Escalation!$F$3,IF('2021 Costs'!A3097="2021",'2021 Costs'!D3097/Escalation!$G$3,'2021 Costs'!D3097/Escalation!$H$3))</f>
        <v>34.010185584879785</v>
      </c>
    </row>
    <row r="3098" spans="1:7" x14ac:dyDescent="0.25">
      <c r="A3098" t="s">
        <v>3</v>
      </c>
      <c r="B3098" t="s">
        <v>10</v>
      </c>
      <c r="C3098" t="s">
        <v>27</v>
      </c>
      <c r="D3098" s="15">
        <v>0.64</v>
      </c>
      <c r="E3098" t="s">
        <v>22</v>
      </c>
      <c r="F3098" s="2">
        <v>44539</v>
      </c>
      <c r="G3098" s="15">
        <f>IF(A3098="2020",D3098/Escalation!$F$3,IF('2021 Costs'!A3098="2021",'2021 Costs'!D3098/Escalation!$G$3,'2021 Costs'!D3098/Escalation!$H$3))</f>
        <v>0.66829962463380599</v>
      </c>
    </row>
    <row r="3099" spans="1:7" x14ac:dyDescent="0.25">
      <c r="A3099" t="s">
        <v>3</v>
      </c>
      <c r="B3099" t="s">
        <v>10</v>
      </c>
      <c r="C3099" t="s">
        <v>27</v>
      </c>
      <c r="D3099" s="15">
        <v>-4.38</v>
      </c>
      <c r="E3099" t="s">
        <v>22</v>
      </c>
      <c r="F3099" s="2">
        <v>44539</v>
      </c>
      <c r="G3099" s="15">
        <f>IF(A3099="2020",D3099/Escalation!$F$3,IF('2021 Costs'!A3099="2021",'2021 Costs'!D3099/Escalation!$G$3,'2021 Costs'!D3099/Escalation!$H$3))</f>
        <v>-4.5736755560876095</v>
      </c>
    </row>
    <row r="3100" spans="1:7" x14ac:dyDescent="0.25">
      <c r="A3100" t="s">
        <v>3</v>
      </c>
      <c r="B3100" t="s">
        <v>10</v>
      </c>
      <c r="C3100" t="s">
        <v>27</v>
      </c>
      <c r="D3100" s="15">
        <v>86.95</v>
      </c>
      <c r="E3100" t="s">
        <v>22</v>
      </c>
      <c r="F3100" s="2">
        <v>44539</v>
      </c>
      <c r="G3100" s="15">
        <f>IF(A3100="2020",D3100/Escalation!$F$3,IF('2021 Costs'!A3100="2021",'2021 Costs'!D3100/Escalation!$G$3,'2021 Costs'!D3100/Escalation!$H$3))</f>
        <v>90.794769315483492</v>
      </c>
    </row>
    <row r="3101" spans="1:7" x14ac:dyDescent="0.25">
      <c r="A3101" t="s">
        <v>3</v>
      </c>
      <c r="B3101" t="s">
        <v>10</v>
      </c>
      <c r="C3101" t="s">
        <v>27</v>
      </c>
      <c r="D3101" s="15">
        <v>0</v>
      </c>
      <c r="E3101" t="s">
        <v>22</v>
      </c>
      <c r="F3101" s="2">
        <v>44539</v>
      </c>
      <c r="G3101" s="15">
        <f>IF(A3101="2020",D3101/Escalation!$F$3,IF('2021 Costs'!A3101="2021",'2021 Costs'!D3101/Escalation!$G$3,'2021 Costs'!D3101/Escalation!$H$3))</f>
        <v>0</v>
      </c>
    </row>
    <row r="3102" spans="1:7" x14ac:dyDescent="0.25">
      <c r="A3102" t="s">
        <v>3</v>
      </c>
      <c r="B3102" t="s">
        <v>10</v>
      </c>
      <c r="C3102" t="s">
        <v>27</v>
      </c>
      <c r="D3102" s="15">
        <v>47.13</v>
      </c>
      <c r="E3102" t="s">
        <v>22</v>
      </c>
      <c r="F3102" s="2">
        <v>44539</v>
      </c>
      <c r="G3102" s="15">
        <f>IF(A3102="2020",D3102/Escalation!$F$3,IF('2021 Costs'!A3102="2021",'2021 Costs'!D3102/Escalation!$G$3,'2021 Costs'!D3102/Escalation!$H$3))</f>
        <v>49.214002045298869</v>
      </c>
    </row>
    <row r="3103" spans="1:7" x14ac:dyDescent="0.25">
      <c r="A3103" t="s">
        <v>3</v>
      </c>
      <c r="B3103" t="s">
        <v>10</v>
      </c>
      <c r="C3103" t="s">
        <v>27</v>
      </c>
      <c r="D3103" s="15">
        <v>-0.42</v>
      </c>
      <c r="E3103" t="s">
        <v>22</v>
      </c>
      <c r="F3103" s="2">
        <v>44539</v>
      </c>
      <c r="G3103" s="15">
        <f>IF(A3103="2020",D3103/Escalation!$F$3,IF('2021 Costs'!A3103="2021",'2021 Costs'!D3103/Escalation!$G$3,'2021 Costs'!D3103/Escalation!$H$3))</f>
        <v>-0.43857162866593519</v>
      </c>
    </row>
    <row r="3104" spans="1:7" x14ac:dyDescent="0.25">
      <c r="A3104" t="s">
        <v>3</v>
      </c>
      <c r="B3104" t="s">
        <v>10</v>
      </c>
      <c r="C3104" t="s">
        <v>27</v>
      </c>
      <c r="D3104" s="15">
        <v>82.75</v>
      </c>
      <c r="E3104" t="s">
        <v>22</v>
      </c>
      <c r="F3104" s="2">
        <v>44539</v>
      </c>
      <c r="G3104" s="15">
        <f>IF(A3104="2020",D3104/Escalation!$F$3,IF('2021 Costs'!A3104="2021",'2021 Costs'!D3104/Escalation!$G$3,'2021 Costs'!D3104/Escalation!$H$3))</f>
        <v>86.409053028824133</v>
      </c>
    </row>
    <row r="3105" spans="1:7" x14ac:dyDescent="0.25">
      <c r="A3105" t="s">
        <v>3</v>
      </c>
      <c r="B3105" t="s">
        <v>10</v>
      </c>
      <c r="C3105" t="s">
        <v>27</v>
      </c>
      <c r="D3105" s="15">
        <v>0.14000000000000001</v>
      </c>
      <c r="E3105" t="s">
        <v>22</v>
      </c>
      <c r="F3105" s="2">
        <v>44539</v>
      </c>
      <c r="G3105" s="15">
        <f>IF(A3105="2020",D3105/Escalation!$F$3,IF('2021 Costs'!A3105="2021",'2021 Costs'!D3105/Escalation!$G$3,'2021 Costs'!D3105/Escalation!$H$3))</f>
        <v>0.14619054288864508</v>
      </c>
    </row>
    <row r="3106" spans="1:7" x14ac:dyDescent="0.25">
      <c r="A3106" t="s">
        <v>3</v>
      </c>
      <c r="B3106" t="s">
        <v>10</v>
      </c>
      <c r="C3106" t="s">
        <v>27</v>
      </c>
      <c r="D3106" s="15">
        <v>82.75</v>
      </c>
      <c r="E3106" t="s">
        <v>22</v>
      </c>
      <c r="F3106" s="2">
        <v>44539</v>
      </c>
      <c r="G3106" s="15">
        <f>IF(A3106="2020",D3106/Escalation!$F$3,IF('2021 Costs'!A3106="2021",'2021 Costs'!D3106/Escalation!$G$3,'2021 Costs'!D3106/Escalation!$H$3))</f>
        <v>86.409053028824133</v>
      </c>
    </row>
    <row r="3107" spans="1:7" x14ac:dyDescent="0.25">
      <c r="A3107" t="s">
        <v>3</v>
      </c>
      <c r="B3107" t="s">
        <v>10</v>
      </c>
      <c r="C3107" t="s">
        <v>27</v>
      </c>
      <c r="D3107" s="15">
        <v>-0.12</v>
      </c>
      <c r="E3107" t="s">
        <v>22</v>
      </c>
      <c r="F3107" s="2">
        <v>44539</v>
      </c>
      <c r="G3107" s="15">
        <f>IF(A3107="2020",D3107/Escalation!$F$3,IF('2021 Costs'!A3107="2021",'2021 Costs'!D3107/Escalation!$G$3,'2021 Costs'!D3107/Escalation!$H$3))</f>
        <v>-0.12530617961883861</v>
      </c>
    </row>
    <row r="3108" spans="1:7" x14ac:dyDescent="0.25">
      <c r="A3108" t="s">
        <v>3</v>
      </c>
      <c r="B3108" t="s">
        <v>10</v>
      </c>
      <c r="C3108" t="s">
        <v>27</v>
      </c>
      <c r="D3108" s="15">
        <v>41.38</v>
      </c>
      <c r="E3108" t="s">
        <v>22</v>
      </c>
      <c r="F3108" s="2">
        <v>44539</v>
      </c>
      <c r="G3108" s="15">
        <f>IF(A3108="2020",D3108/Escalation!$F$3,IF('2021 Costs'!A3108="2021",'2021 Costs'!D3108/Escalation!$G$3,'2021 Costs'!D3108/Escalation!$H$3))</f>
        <v>43.209747605229524</v>
      </c>
    </row>
    <row r="3109" spans="1:7" x14ac:dyDescent="0.25">
      <c r="A3109" t="s">
        <v>3</v>
      </c>
      <c r="B3109" t="s">
        <v>10</v>
      </c>
      <c r="C3109" t="s">
        <v>27</v>
      </c>
      <c r="D3109" s="15">
        <v>0.68</v>
      </c>
      <c r="E3109" t="s">
        <v>22</v>
      </c>
      <c r="F3109" s="2">
        <v>44539</v>
      </c>
      <c r="G3109" s="15">
        <f>IF(A3109="2020",D3109/Escalation!$F$3,IF('2021 Costs'!A3109="2021",'2021 Costs'!D3109/Escalation!$G$3,'2021 Costs'!D3109/Escalation!$H$3))</f>
        <v>0.71006835117341893</v>
      </c>
    </row>
    <row r="3110" spans="1:7" x14ac:dyDescent="0.25">
      <c r="A3110" t="s">
        <v>6</v>
      </c>
      <c r="B3110" t="s">
        <v>10</v>
      </c>
      <c r="C3110" t="s">
        <v>27</v>
      </c>
      <c r="D3110" s="15">
        <v>66.2</v>
      </c>
      <c r="E3110" t="s">
        <v>22</v>
      </c>
      <c r="F3110" s="2">
        <v>44539</v>
      </c>
      <c r="G3110" s="15">
        <f>IF(A3110="2020",D3110/Escalation!$F$3,IF('2021 Costs'!A3110="2021",'2021 Costs'!D3110/Escalation!$G$3,'2021 Costs'!D3110/Escalation!$H$3))</f>
        <v>66.2</v>
      </c>
    </row>
    <row r="3111" spans="1:7" x14ac:dyDescent="0.25">
      <c r="A3111" t="s">
        <v>6</v>
      </c>
      <c r="B3111" t="s">
        <v>10</v>
      </c>
      <c r="C3111" t="s">
        <v>27</v>
      </c>
      <c r="D3111" s="15">
        <v>-2.48</v>
      </c>
      <c r="E3111" t="s">
        <v>22</v>
      </c>
      <c r="F3111" s="2">
        <v>44539</v>
      </c>
      <c r="G3111" s="15">
        <f>IF(A3111="2020",D3111/Escalation!$F$3,IF('2021 Costs'!A3111="2021",'2021 Costs'!D3111/Escalation!$G$3,'2021 Costs'!D3111/Escalation!$H$3))</f>
        <v>-2.48</v>
      </c>
    </row>
    <row r="3112" spans="1:7" x14ac:dyDescent="0.25">
      <c r="A3112" t="s">
        <v>6</v>
      </c>
      <c r="B3112" t="s">
        <v>10</v>
      </c>
      <c r="C3112" t="s">
        <v>27</v>
      </c>
      <c r="D3112" s="15">
        <v>59.65</v>
      </c>
      <c r="E3112" t="s">
        <v>22</v>
      </c>
      <c r="F3112" s="2">
        <v>44539</v>
      </c>
      <c r="G3112" s="15">
        <f>IF(A3112="2020",D3112/Escalation!$F$3,IF('2021 Costs'!A3112="2021",'2021 Costs'!D3112/Escalation!$G$3,'2021 Costs'!D3112/Escalation!$H$3))</f>
        <v>59.65</v>
      </c>
    </row>
    <row r="3113" spans="1:7" x14ac:dyDescent="0.25">
      <c r="A3113" t="s">
        <v>6</v>
      </c>
      <c r="B3113" t="s">
        <v>10</v>
      </c>
      <c r="C3113" t="s">
        <v>27</v>
      </c>
      <c r="D3113" s="15">
        <v>1.67</v>
      </c>
      <c r="E3113" t="s">
        <v>22</v>
      </c>
      <c r="F3113" s="2">
        <v>44539</v>
      </c>
      <c r="G3113" s="15">
        <f>IF(A3113="2020",D3113/Escalation!$F$3,IF('2021 Costs'!A3113="2021",'2021 Costs'!D3113/Escalation!$G$3,'2021 Costs'!D3113/Escalation!$H$3))</f>
        <v>1.67</v>
      </c>
    </row>
    <row r="3114" spans="1:7" x14ac:dyDescent="0.25">
      <c r="A3114" t="s">
        <v>6</v>
      </c>
      <c r="B3114" t="s">
        <v>10</v>
      </c>
      <c r="C3114" t="s">
        <v>27</v>
      </c>
      <c r="D3114" s="15">
        <v>24.86</v>
      </c>
      <c r="E3114" t="s">
        <v>22</v>
      </c>
      <c r="F3114" s="2">
        <v>44539</v>
      </c>
      <c r="G3114" s="15">
        <f>IF(A3114="2020",D3114/Escalation!$F$3,IF('2021 Costs'!A3114="2021",'2021 Costs'!D3114/Escalation!$G$3,'2021 Costs'!D3114/Escalation!$H$3))</f>
        <v>24.86</v>
      </c>
    </row>
    <row r="3115" spans="1:7" x14ac:dyDescent="0.25">
      <c r="A3115" t="s">
        <v>6</v>
      </c>
      <c r="B3115" t="s">
        <v>10</v>
      </c>
      <c r="C3115" t="s">
        <v>27</v>
      </c>
      <c r="D3115" s="15">
        <v>-0.18</v>
      </c>
      <c r="E3115" t="s">
        <v>22</v>
      </c>
      <c r="F3115" s="2">
        <v>44539</v>
      </c>
      <c r="G3115" s="15">
        <f>IF(A3115="2020",D3115/Escalation!$F$3,IF('2021 Costs'!A3115="2021",'2021 Costs'!D3115/Escalation!$G$3,'2021 Costs'!D3115/Escalation!$H$3))</f>
        <v>-0.18</v>
      </c>
    </row>
    <row r="3116" spans="1:7" x14ac:dyDescent="0.25">
      <c r="A3116" t="s">
        <v>3</v>
      </c>
      <c r="B3116" t="s">
        <v>10</v>
      </c>
      <c r="C3116" t="s">
        <v>28</v>
      </c>
      <c r="D3116" s="15">
        <v>-21.77</v>
      </c>
      <c r="E3116" t="s">
        <v>22</v>
      </c>
      <c r="F3116" s="2">
        <v>44539</v>
      </c>
      <c r="G3116" s="15">
        <f>IF(A3116="2020",D3116/Escalation!$F$3,IF('2021 Costs'!A3116="2021",'2021 Costs'!D3116/Escalation!$G$3,'2021 Costs'!D3116/Escalation!$H$3))</f>
        <v>-22.732629419184306</v>
      </c>
    </row>
    <row r="3117" spans="1:7" x14ac:dyDescent="0.25">
      <c r="A3117" t="s">
        <v>3</v>
      </c>
      <c r="B3117" t="s">
        <v>10</v>
      </c>
      <c r="C3117" t="s">
        <v>28</v>
      </c>
      <c r="D3117" s="15">
        <v>-1.48</v>
      </c>
      <c r="E3117" t="s">
        <v>22</v>
      </c>
      <c r="F3117" s="2">
        <v>44539</v>
      </c>
      <c r="G3117" s="15">
        <f>IF(A3117="2020",D3117/Escalation!$F$3,IF('2021 Costs'!A3117="2021",'2021 Costs'!D3117/Escalation!$G$3,'2021 Costs'!D3117/Escalation!$H$3))</f>
        <v>-1.5454428819656763</v>
      </c>
    </row>
    <row r="3118" spans="1:7" x14ac:dyDescent="0.25">
      <c r="A3118" t="s">
        <v>6</v>
      </c>
      <c r="B3118" t="s">
        <v>10</v>
      </c>
      <c r="C3118" t="s">
        <v>28</v>
      </c>
      <c r="D3118" s="15">
        <v>0.05</v>
      </c>
      <c r="E3118" t="s">
        <v>22</v>
      </c>
      <c r="F3118" s="2">
        <v>44539</v>
      </c>
      <c r="G3118" s="15">
        <f>IF(A3118="2020",D3118/Escalation!$F$3,IF('2021 Costs'!A3118="2021",'2021 Costs'!D3118/Escalation!$G$3,'2021 Costs'!D3118/Escalation!$H$3))</f>
        <v>0.05</v>
      </c>
    </row>
    <row r="3119" spans="1:7" x14ac:dyDescent="0.25">
      <c r="A3119" t="s">
        <v>6</v>
      </c>
      <c r="B3119" t="s">
        <v>10</v>
      </c>
      <c r="C3119" t="s">
        <v>28</v>
      </c>
      <c r="D3119" s="15">
        <v>-0.1</v>
      </c>
      <c r="E3119" t="s">
        <v>22</v>
      </c>
      <c r="F3119" s="2">
        <v>44539</v>
      </c>
      <c r="G3119" s="15">
        <f>IF(A3119="2020",D3119/Escalation!$F$3,IF('2021 Costs'!A3119="2021",'2021 Costs'!D3119/Escalation!$G$3,'2021 Costs'!D3119/Escalation!$H$3))</f>
        <v>-0.1</v>
      </c>
    </row>
    <row r="3120" spans="1:7" x14ac:dyDescent="0.25">
      <c r="A3120" t="s">
        <v>1</v>
      </c>
      <c r="B3120" t="s">
        <v>10</v>
      </c>
      <c r="C3120" t="s">
        <v>27</v>
      </c>
      <c r="D3120" s="15">
        <v>5.33</v>
      </c>
      <c r="E3120" t="s">
        <v>22</v>
      </c>
      <c r="F3120" s="2">
        <v>44539</v>
      </c>
      <c r="G3120" s="15">
        <f>IF(A3120="2020",D3120/Escalation!$F$3,IF('2021 Costs'!A3120="2021",'2021 Costs'!D3120/Escalation!$G$3,'2021 Costs'!D3120/Escalation!$H$3))</f>
        <v>5.8303626156143968</v>
      </c>
    </row>
    <row r="3121" spans="1:7" x14ac:dyDescent="0.25">
      <c r="A3121" t="s">
        <v>3</v>
      </c>
      <c r="B3121" t="s">
        <v>10</v>
      </c>
      <c r="C3121" t="s">
        <v>27</v>
      </c>
      <c r="D3121" s="15">
        <v>8.23</v>
      </c>
      <c r="E3121" t="s">
        <v>22</v>
      </c>
      <c r="F3121" s="2">
        <v>44539</v>
      </c>
      <c r="G3121" s="15">
        <f>IF(A3121="2020",D3121/Escalation!$F$3,IF('2021 Costs'!A3121="2021",'2021 Costs'!D3121/Escalation!$G$3,'2021 Costs'!D3121/Escalation!$H$3))</f>
        <v>8.5939154855253488</v>
      </c>
    </row>
    <row r="3122" spans="1:7" x14ac:dyDescent="0.25">
      <c r="A3122" t="s">
        <v>3</v>
      </c>
      <c r="B3122" t="s">
        <v>10</v>
      </c>
      <c r="C3122" t="s">
        <v>27</v>
      </c>
      <c r="D3122" s="15">
        <v>6.97</v>
      </c>
      <c r="E3122" t="s">
        <v>22</v>
      </c>
      <c r="F3122" s="2">
        <v>44539</v>
      </c>
      <c r="G3122" s="15">
        <f>IF(A3122="2020",D3122/Escalation!$F$3,IF('2021 Costs'!A3122="2021",'2021 Costs'!D3122/Escalation!$G$3,'2021 Costs'!D3122/Escalation!$H$3))</f>
        <v>7.2782005995275432</v>
      </c>
    </row>
    <row r="3123" spans="1:7" x14ac:dyDescent="0.25">
      <c r="A3123" t="s">
        <v>3</v>
      </c>
      <c r="B3123" t="s">
        <v>10</v>
      </c>
      <c r="C3123" t="s">
        <v>27</v>
      </c>
      <c r="D3123" s="15">
        <v>-0.92</v>
      </c>
      <c r="E3123" t="s">
        <v>22</v>
      </c>
      <c r="F3123" s="2">
        <v>44539</v>
      </c>
      <c r="G3123" s="15">
        <f>IF(A3123="2020",D3123/Escalation!$F$3,IF('2021 Costs'!A3123="2021",'2021 Costs'!D3123/Escalation!$G$3,'2021 Costs'!D3123/Escalation!$H$3))</f>
        <v>-0.96068071041109615</v>
      </c>
    </row>
    <row r="3124" spans="1:7" x14ac:dyDescent="0.25">
      <c r="A3124" t="s">
        <v>3</v>
      </c>
      <c r="B3124" t="s">
        <v>10</v>
      </c>
      <c r="C3124" t="s">
        <v>27</v>
      </c>
      <c r="D3124" s="15">
        <v>18.260000000000002</v>
      </c>
      <c r="E3124" t="s">
        <v>22</v>
      </c>
      <c r="F3124" s="2">
        <v>44539</v>
      </c>
      <c r="G3124" s="15">
        <f>IF(A3124="2020",D3124/Escalation!$F$3,IF('2021 Costs'!A3124="2021",'2021 Costs'!D3124/Escalation!$G$3,'2021 Costs'!D3124/Escalation!$H$3))</f>
        <v>19.06742366533328</v>
      </c>
    </row>
    <row r="3125" spans="1:7" x14ac:dyDescent="0.25">
      <c r="A3125" t="s">
        <v>3</v>
      </c>
      <c r="B3125" t="s">
        <v>10</v>
      </c>
      <c r="C3125" t="s">
        <v>27</v>
      </c>
      <c r="D3125" s="15">
        <v>9.81</v>
      </c>
      <c r="E3125" t="s">
        <v>22</v>
      </c>
      <c r="F3125" s="2">
        <v>44539</v>
      </c>
      <c r="G3125" s="15">
        <f>IF(A3125="2020",D3125/Escalation!$F$3,IF('2021 Costs'!A3125="2021",'2021 Costs'!D3125/Escalation!$G$3,'2021 Costs'!D3125/Escalation!$H$3))</f>
        <v>10.243780183840057</v>
      </c>
    </row>
    <row r="3126" spans="1:7" x14ac:dyDescent="0.25">
      <c r="A3126" t="s">
        <v>3</v>
      </c>
      <c r="B3126" t="s">
        <v>10</v>
      </c>
      <c r="C3126" t="s">
        <v>27</v>
      </c>
      <c r="D3126" s="15">
        <v>17.41</v>
      </c>
      <c r="E3126" t="s">
        <v>22</v>
      </c>
      <c r="F3126" s="2">
        <v>44539</v>
      </c>
      <c r="G3126" s="15">
        <f>IF(A3126="2020",D3126/Escalation!$F$3,IF('2021 Costs'!A3126="2021",'2021 Costs'!D3126/Escalation!$G$3,'2021 Costs'!D3126/Escalation!$H$3))</f>
        <v>18.179838226366503</v>
      </c>
    </row>
    <row r="3127" spans="1:7" x14ac:dyDescent="0.25">
      <c r="A3127" t="s">
        <v>3</v>
      </c>
      <c r="B3127" t="s">
        <v>10</v>
      </c>
      <c r="C3127" t="s">
        <v>27</v>
      </c>
      <c r="D3127" s="15">
        <v>17.350000000000001</v>
      </c>
      <c r="E3127" t="s">
        <v>22</v>
      </c>
      <c r="F3127" s="2">
        <v>44539</v>
      </c>
      <c r="G3127" s="15">
        <f>IF(A3127="2020",D3127/Escalation!$F$3,IF('2021 Costs'!A3127="2021",'2021 Costs'!D3127/Escalation!$G$3,'2021 Costs'!D3127/Escalation!$H$3))</f>
        <v>18.117185136557087</v>
      </c>
    </row>
    <row r="3128" spans="1:7" x14ac:dyDescent="0.25">
      <c r="A3128" t="s">
        <v>3</v>
      </c>
      <c r="B3128" t="s">
        <v>10</v>
      </c>
      <c r="C3128" t="s">
        <v>27</v>
      </c>
      <c r="D3128" s="15">
        <v>12.45</v>
      </c>
      <c r="E3128" t="s">
        <v>22</v>
      </c>
      <c r="F3128" s="2">
        <v>44539</v>
      </c>
      <c r="G3128" s="15">
        <f>IF(A3128="2020",D3128/Escalation!$F$3,IF('2021 Costs'!A3128="2021",'2021 Costs'!D3128/Escalation!$G$3,'2021 Costs'!D3128/Escalation!$H$3))</f>
        <v>13.000516135454506</v>
      </c>
    </row>
    <row r="3129" spans="1:7" x14ac:dyDescent="0.25">
      <c r="A3129" t="s">
        <v>6</v>
      </c>
      <c r="B3129" t="s">
        <v>10</v>
      </c>
      <c r="C3129" t="s">
        <v>27</v>
      </c>
      <c r="D3129" s="15">
        <v>14.08</v>
      </c>
      <c r="E3129" t="s">
        <v>22</v>
      </c>
      <c r="F3129" s="2">
        <v>44539</v>
      </c>
      <c r="G3129" s="15">
        <f>IF(A3129="2020",D3129/Escalation!$F$3,IF('2021 Costs'!A3129="2021",'2021 Costs'!D3129/Escalation!$G$3,'2021 Costs'!D3129/Escalation!$H$3))</f>
        <v>14.08</v>
      </c>
    </row>
    <row r="3130" spans="1:7" x14ac:dyDescent="0.25">
      <c r="A3130" t="s">
        <v>6</v>
      </c>
      <c r="B3130" t="s">
        <v>10</v>
      </c>
      <c r="C3130" t="s">
        <v>27</v>
      </c>
      <c r="D3130" s="15">
        <v>13.55</v>
      </c>
      <c r="E3130" t="s">
        <v>22</v>
      </c>
      <c r="F3130" s="2">
        <v>44539</v>
      </c>
      <c r="G3130" s="15">
        <f>IF(A3130="2020",D3130/Escalation!$F$3,IF('2021 Costs'!A3130="2021",'2021 Costs'!D3130/Escalation!$G$3,'2021 Costs'!D3130/Escalation!$H$3))</f>
        <v>13.55</v>
      </c>
    </row>
    <row r="3131" spans="1:7" x14ac:dyDescent="0.25">
      <c r="A3131" t="s">
        <v>6</v>
      </c>
      <c r="B3131" t="s">
        <v>10</v>
      </c>
      <c r="C3131" t="s">
        <v>27</v>
      </c>
      <c r="D3131" s="15">
        <v>5.46</v>
      </c>
      <c r="E3131" t="s">
        <v>22</v>
      </c>
      <c r="F3131" s="2">
        <v>44539</v>
      </c>
      <c r="G3131" s="15">
        <f>IF(A3131="2020",D3131/Escalation!$F$3,IF('2021 Costs'!A3131="2021",'2021 Costs'!D3131/Escalation!$G$3,'2021 Costs'!D3131/Escalation!$H$3))</f>
        <v>5.46</v>
      </c>
    </row>
    <row r="3132" spans="1:7" x14ac:dyDescent="0.25">
      <c r="A3132" t="s">
        <v>1</v>
      </c>
      <c r="B3132" t="s">
        <v>10</v>
      </c>
      <c r="C3132" t="s">
        <v>28</v>
      </c>
      <c r="D3132" s="15">
        <v>46.38</v>
      </c>
      <c r="E3132" t="s">
        <v>22</v>
      </c>
      <c r="F3132" s="2">
        <v>44539</v>
      </c>
      <c r="G3132" s="15">
        <f>IF(A3132="2020",D3132/Escalation!$F$3,IF('2021 Costs'!A3132="2021",'2021 Costs'!D3132/Escalation!$G$3,'2021 Costs'!D3132/Escalation!$H$3))</f>
        <v>50.733999645815331</v>
      </c>
    </row>
    <row r="3133" spans="1:7" x14ac:dyDescent="0.25">
      <c r="A3133" t="s">
        <v>1</v>
      </c>
      <c r="B3133" t="s">
        <v>10</v>
      </c>
      <c r="C3133" t="s">
        <v>28</v>
      </c>
      <c r="D3133" s="15">
        <v>202.88</v>
      </c>
      <c r="E3133" t="s">
        <v>22</v>
      </c>
      <c r="F3133" s="2">
        <v>44539</v>
      </c>
      <c r="G3133" s="15">
        <f>IF(A3133="2020",D3133/Escalation!$F$3,IF('2021 Costs'!A3133="2021",'2021 Costs'!D3133/Escalation!$G$3,'2021 Costs'!D3133/Escalation!$H$3))</f>
        <v>221.92569745888343</v>
      </c>
    </row>
    <row r="3134" spans="1:7" x14ac:dyDescent="0.25">
      <c r="A3134" t="s">
        <v>3</v>
      </c>
      <c r="B3134" t="s">
        <v>10</v>
      </c>
      <c r="C3134" t="s">
        <v>28</v>
      </c>
      <c r="D3134" s="15">
        <v>289.98</v>
      </c>
      <c r="E3134" t="s">
        <v>22</v>
      </c>
      <c r="F3134" s="2">
        <v>44539</v>
      </c>
      <c r="G3134" s="15">
        <f>IF(A3134="2020",D3134/Escalation!$F$3,IF('2021 Costs'!A3134="2021",'2021 Costs'!D3134/Escalation!$G$3,'2021 Costs'!D3134/Escalation!$H$3))</f>
        <v>302.80238304892356</v>
      </c>
    </row>
    <row r="3135" spans="1:7" x14ac:dyDescent="0.25">
      <c r="A3135" t="s">
        <v>3</v>
      </c>
      <c r="B3135" t="s">
        <v>10</v>
      </c>
      <c r="C3135" t="s">
        <v>28</v>
      </c>
      <c r="D3135" s="15">
        <v>7.13</v>
      </c>
      <c r="E3135" t="s">
        <v>22</v>
      </c>
      <c r="F3135" s="2">
        <v>44539</v>
      </c>
      <c r="G3135" s="15">
        <f>IF(A3135="2020",D3135/Escalation!$F$3,IF('2021 Costs'!A3135="2021",'2021 Costs'!D3135/Escalation!$G$3,'2021 Costs'!D3135/Escalation!$H$3))</f>
        <v>7.4452755056859949</v>
      </c>
    </row>
    <row r="3136" spans="1:7" x14ac:dyDescent="0.25">
      <c r="A3136" t="s">
        <v>3</v>
      </c>
      <c r="B3136" t="s">
        <v>10</v>
      </c>
      <c r="C3136" t="s">
        <v>28</v>
      </c>
      <c r="D3136" s="15">
        <v>21.94</v>
      </c>
      <c r="E3136" t="s">
        <v>22</v>
      </c>
      <c r="F3136" s="2">
        <v>44539</v>
      </c>
      <c r="G3136" s="15">
        <f>IF(A3136="2020",D3136/Escalation!$F$3,IF('2021 Costs'!A3136="2021",'2021 Costs'!D3136/Escalation!$G$3,'2021 Costs'!D3136/Escalation!$H$3))</f>
        <v>22.910146506977664</v>
      </c>
    </row>
    <row r="3137" spans="1:7" x14ac:dyDescent="0.25">
      <c r="A3137" t="s">
        <v>3</v>
      </c>
      <c r="B3137" t="s">
        <v>10</v>
      </c>
      <c r="C3137" t="s">
        <v>28</v>
      </c>
      <c r="D3137" s="15">
        <v>700.55</v>
      </c>
      <c r="E3137" t="s">
        <v>22</v>
      </c>
      <c r="F3137" s="2">
        <v>44539</v>
      </c>
      <c r="G3137" s="15">
        <f>IF(A3137="2020",D3137/Escalation!$F$3,IF('2021 Costs'!A3137="2021",'2021 Costs'!D3137/Escalation!$G$3,'2021 Costs'!D3137/Escalation!$H$3))</f>
        <v>731.52703443314488</v>
      </c>
    </row>
    <row r="3138" spans="1:7" x14ac:dyDescent="0.25">
      <c r="A3138" t="s">
        <v>3</v>
      </c>
      <c r="B3138" t="s">
        <v>10</v>
      </c>
      <c r="C3138" t="s">
        <v>28</v>
      </c>
      <c r="D3138" s="15">
        <v>1410.61</v>
      </c>
      <c r="E3138" t="s">
        <v>22</v>
      </c>
      <c r="F3138" s="2">
        <v>44539</v>
      </c>
      <c r="G3138" s="15">
        <f>IF(A3138="2020",D3138/Escalation!$F$3,IF('2021 Costs'!A3138="2021",'2021 Costs'!D3138/Escalation!$G$3,'2021 Costs'!D3138/Escalation!$H$3))</f>
        <v>1472.9845836010827</v>
      </c>
    </row>
    <row r="3139" spans="1:7" x14ac:dyDescent="0.25">
      <c r="A3139" t="s">
        <v>3</v>
      </c>
      <c r="B3139" t="s">
        <v>10</v>
      </c>
      <c r="C3139" t="s">
        <v>28</v>
      </c>
      <c r="D3139" s="15">
        <v>335.03</v>
      </c>
      <c r="E3139" t="s">
        <v>22</v>
      </c>
      <c r="F3139" s="2">
        <v>44539</v>
      </c>
      <c r="G3139" s="15">
        <f>IF(A3139="2020",D3139/Escalation!$F$3,IF('2021 Costs'!A3139="2021",'2021 Costs'!D3139/Escalation!$G$3,'2021 Costs'!D3139/Escalation!$H$3))</f>
        <v>349.84441131416253</v>
      </c>
    </row>
    <row r="3140" spans="1:7" x14ac:dyDescent="0.25">
      <c r="A3140" t="s">
        <v>3</v>
      </c>
      <c r="B3140" t="s">
        <v>10</v>
      </c>
      <c r="C3140" t="s">
        <v>28</v>
      </c>
      <c r="D3140" s="15">
        <v>2617.52</v>
      </c>
      <c r="E3140" t="s">
        <v>22</v>
      </c>
      <c r="F3140" s="2">
        <v>44539</v>
      </c>
      <c r="G3140" s="15">
        <f>IF(A3140="2020",D3140/Escalation!$F$3,IF('2021 Costs'!A3140="2021",'2021 Costs'!D3140/Escalation!$G$3,'2021 Costs'!D3140/Escalation!$H$3))</f>
        <v>2733.2619272991874</v>
      </c>
    </row>
    <row r="3141" spans="1:7" x14ac:dyDescent="0.25">
      <c r="A3141" t="s">
        <v>3</v>
      </c>
      <c r="B3141" t="s">
        <v>10</v>
      </c>
      <c r="C3141" t="s">
        <v>28</v>
      </c>
      <c r="D3141" s="15">
        <v>2429.2600000000002</v>
      </c>
      <c r="E3141" t="s">
        <v>22</v>
      </c>
      <c r="F3141" s="2">
        <v>44539</v>
      </c>
      <c r="G3141" s="15">
        <f>IF(A3141="2020",D3141/Escalation!$F$3,IF('2021 Costs'!A3141="2021",'2021 Costs'!D3141/Escalation!$G$3,'2021 Costs'!D3141/Escalation!$H$3))</f>
        <v>2536.6774158404996</v>
      </c>
    </row>
    <row r="3142" spans="1:7" x14ac:dyDescent="0.25">
      <c r="A3142" t="s">
        <v>3</v>
      </c>
      <c r="B3142" t="s">
        <v>10</v>
      </c>
      <c r="C3142" t="s">
        <v>28</v>
      </c>
      <c r="D3142" s="15">
        <v>796.32</v>
      </c>
      <c r="E3142" t="s">
        <v>22</v>
      </c>
      <c r="F3142" s="2">
        <v>44539</v>
      </c>
      <c r="G3142" s="15">
        <f>IF(A3142="2020",D3142/Escalation!$F$3,IF('2021 Costs'!A3142="2021",'2021 Costs'!D3142/Escalation!$G$3,'2021 Costs'!D3142/Escalation!$H$3))</f>
        <v>831.53180795061314</v>
      </c>
    </row>
    <row r="3143" spans="1:7" x14ac:dyDescent="0.25">
      <c r="A3143" t="s">
        <v>3</v>
      </c>
      <c r="B3143" t="s">
        <v>10</v>
      </c>
      <c r="C3143" t="s">
        <v>28</v>
      </c>
      <c r="D3143" s="15">
        <v>1070.3900000000001</v>
      </c>
      <c r="E3143" t="s">
        <v>22</v>
      </c>
      <c r="F3143" s="2">
        <v>44539</v>
      </c>
      <c r="G3143" s="15">
        <f>IF(A3143="2020",D3143/Escalation!$F$3,IF('2021 Costs'!A3143="2021",'2021 Costs'!D3143/Escalation!$G$3,'2021 Costs'!D3143/Escalation!$H$3))</f>
        <v>1117.7206800184058</v>
      </c>
    </row>
    <row r="3144" spans="1:7" x14ac:dyDescent="0.25">
      <c r="A3144" t="s">
        <v>3</v>
      </c>
      <c r="B3144" t="s">
        <v>10</v>
      </c>
      <c r="C3144" t="s">
        <v>28</v>
      </c>
      <c r="D3144" s="15">
        <v>5110.66</v>
      </c>
      <c r="E3144" t="s">
        <v>22</v>
      </c>
      <c r="F3144" s="2">
        <v>44539</v>
      </c>
      <c r="G3144" s="15">
        <f>IF(A3144="2020",D3144/Escalation!$F$3,IF('2021 Costs'!A3144="2021",'2021 Costs'!D3144/Escalation!$G$3,'2021 Costs'!D3144/Escalation!$H$3))</f>
        <v>5336.6439994234479</v>
      </c>
    </row>
    <row r="3145" spans="1:7" x14ac:dyDescent="0.25">
      <c r="A3145" t="s">
        <v>6</v>
      </c>
      <c r="B3145" t="s">
        <v>10</v>
      </c>
      <c r="C3145" t="s">
        <v>28</v>
      </c>
      <c r="D3145" s="15">
        <v>507.76</v>
      </c>
      <c r="E3145" t="s">
        <v>22</v>
      </c>
      <c r="F3145" s="2">
        <v>44539</v>
      </c>
      <c r="G3145" s="15">
        <f>IF(A3145="2020",D3145/Escalation!$F$3,IF('2021 Costs'!A3145="2021",'2021 Costs'!D3145/Escalation!$G$3,'2021 Costs'!D3145/Escalation!$H$3))</f>
        <v>507.76</v>
      </c>
    </row>
    <row r="3146" spans="1:7" x14ac:dyDescent="0.25">
      <c r="A3146" t="s">
        <v>6</v>
      </c>
      <c r="B3146" t="s">
        <v>10</v>
      </c>
      <c r="C3146" t="s">
        <v>28</v>
      </c>
      <c r="D3146" s="15">
        <v>661.31</v>
      </c>
      <c r="E3146" t="s">
        <v>22</v>
      </c>
      <c r="F3146" s="2">
        <v>44539</v>
      </c>
      <c r="G3146" s="15">
        <f>IF(A3146="2020",D3146/Escalation!$F$3,IF('2021 Costs'!A3146="2021",'2021 Costs'!D3146/Escalation!$G$3,'2021 Costs'!D3146/Escalation!$H$3))</f>
        <v>661.31</v>
      </c>
    </row>
    <row r="3147" spans="1:7" x14ac:dyDescent="0.25">
      <c r="A3147" t="s">
        <v>6</v>
      </c>
      <c r="B3147" t="s">
        <v>10</v>
      </c>
      <c r="C3147" t="s">
        <v>28</v>
      </c>
      <c r="D3147" s="15">
        <v>1227.55</v>
      </c>
      <c r="E3147" t="s">
        <v>22</v>
      </c>
      <c r="F3147" s="2">
        <v>44539</v>
      </c>
      <c r="G3147" s="15">
        <f>IF(A3147="2020",D3147/Escalation!$F$3,IF('2021 Costs'!A3147="2021",'2021 Costs'!D3147/Escalation!$G$3,'2021 Costs'!D3147/Escalation!$H$3))</f>
        <v>1227.55</v>
      </c>
    </row>
    <row r="3148" spans="1:7" x14ac:dyDescent="0.25">
      <c r="A3148" t="s">
        <v>6</v>
      </c>
      <c r="B3148" t="s">
        <v>10</v>
      </c>
      <c r="C3148" t="s">
        <v>28</v>
      </c>
      <c r="D3148" s="15">
        <v>317.83</v>
      </c>
      <c r="E3148" t="s">
        <v>22</v>
      </c>
      <c r="F3148" s="2">
        <v>44539</v>
      </c>
      <c r="G3148" s="15">
        <f>IF(A3148="2020",D3148/Escalation!$F$3,IF('2021 Costs'!A3148="2021",'2021 Costs'!D3148/Escalation!$G$3,'2021 Costs'!D3148/Escalation!$H$3))</f>
        <v>317.83</v>
      </c>
    </row>
    <row r="3149" spans="1:7" x14ac:dyDescent="0.25">
      <c r="A3149" t="s">
        <v>6</v>
      </c>
      <c r="B3149" t="s">
        <v>10</v>
      </c>
      <c r="C3149" t="s">
        <v>28</v>
      </c>
      <c r="D3149" s="15">
        <v>66.94</v>
      </c>
      <c r="E3149" t="s">
        <v>22</v>
      </c>
      <c r="F3149" s="2">
        <v>44539</v>
      </c>
      <c r="G3149" s="15">
        <f>IF(A3149="2020",D3149/Escalation!$F$3,IF('2021 Costs'!A3149="2021",'2021 Costs'!D3149/Escalation!$G$3,'2021 Costs'!D3149/Escalation!$H$3))</f>
        <v>66.94</v>
      </c>
    </row>
    <row r="3150" spans="1:7" x14ac:dyDescent="0.25">
      <c r="A3150" t="s">
        <v>1</v>
      </c>
      <c r="B3150" t="s">
        <v>10</v>
      </c>
      <c r="C3150" t="s">
        <v>28</v>
      </c>
      <c r="D3150" s="15">
        <v>121</v>
      </c>
      <c r="E3150" t="s">
        <v>22</v>
      </c>
      <c r="F3150" s="2">
        <v>44539</v>
      </c>
      <c r="G3150" s="15">
        <f>IF(A3150="2020",D3150/Escalation!$F$3,IF('2021 Costs'!A3150="2021",'2021 Costs'!D3150/Escalation!$G$3,'2021 Costs'!D3150/Escalation!$H$3))</f>
        <v>132.35907626441687</v>
      </c>
    </row>
    <row r="3151" spans="1:7" x14ac:dyDescent="0.25">
      <c r="A3151" t="s">
        <v>3</v>
      </c>
      <c r="B3151" t="s">
        <v>10</v>
      </c>
      <c r="C3151" t="s">
        <v>28</v>
      </c>
      <c r="D3151" s="15">
        <v>-121</v>
      </c>
      <c r="E3151" t="s">
        <v>22</v>
      </c>
      <c r="F3151" s="2">
        <v>44539</v>
      </c>
      <c r="G3151" s="15">
        <f>IF(A3151="2020",D3151/Escalation!$F$3,IF('2021 Costs'!A3151="2021",'2021 Costs'!D3151/Escalation!$G$3,'2021 Costs'!D3151/Escalation!$H$3))</f>
        <v>-126.35039778232894</v>
      </c>
    </row>
    <row r="3152" spans="1:7" x14ac:dyDescent="0.25">
      <c r="A3152" t="s">
        <v>1</v>
      </c>
      <c r="B3152" t="s">
        <v>10</v>
      </c>
      <c r="C3152" t="s">
        <v>4</v>
      </c>
      <c r="D3152" s="15">
        <v>0.24</v>
      </c>
      <c r="E3152" t="s">
        <v>22</v>
      </c>
      <c r="F3152" s="2">
        <v>44539</v>
      </c>
      <c r="G3152" s="15">
        <f>IF(A3152="2020",D3152/Escalation!$F$3,IF('2021 Costs'!A3152="2021",'2021 Costs'!D3152/Escalation!$G$3,'2021 Costs'!D3152/Escalation!$H$3))</f>
        <v>0.26253039920214916</v>
      </c>
    </row>
    <row r="3153" spans="1:7" x14ac:dyDescent="0.25">
      <c r="A3153" t="s">
        <v>1</v>
      </c>
      <c r="B3153" t="s">
        <v>10</v>
      </c>
      <c r="C3153" t="s">
        <v>4</v>
      </c>
      <c r="D3153" s="15">
        <v>1.06</v>
      </c>
      <c r="E3153" t="s">
        <v>22</v>
      </c>
      <c r="F3153" s="2">
        <v>44539</v>
      </c>
      <c r="G3153" s="15">
        <f>IF(A3153="2020",D3153/Escalation!$F$3,IF('2021 Costs'!A3153="2021",'2021 Costs'!D3153/Escalation!$G$3,'2021 Costs'!D3153/Escalation!$H$3))</f>
        <v>1.1595092631428257</v>
      </c>
    </row>
    <row r="3154" spans="1:7" x14ac:dyDescent="0.25">
      <c r="A3154" t="s">
        <v>3</v>
      </c>
      <c r="B3154" t="s">
        <v>10</v>
      </c>
      <c r="C3154" t="s">
        <v>4</v>
      </c>
      <c r="D3154" s="15">
        <v>1.51</v>
      </c>
      <c r="E3154" t="s">
        <v>22</v>
      </c>
      <c r="F3154" s="2">
        <v>44539</v>
      </c>
      <c r="G3154" s="15">
        <f>IF(A3154="2020",D3154/Escalation!$F$3,IF('2021 Costs'!A3154="2021",'2021 Costs'!D3154/Escalation!$G$3,'2021 Costs'!D3154/Escalation!$H$3))</f>
        <v>1.576769426870386</v>
      </c>
    </row>
    <row r="3155" spans="1:7" x14ac:dyDescent="0.25">
      <c r="A3155" t="s">
        <v>3</v>
      </c>
      <c r="B3155" t="s">
        <v>10</v>
      </c>
      <c r="C3155" t="s">
        <v>4</v>
      </c>
      <c r="D3155" s="15">
        <v>0.04</v>
      </c>
      <c r="E3155" t="s">
        <v>22</v>
      </c>
      <c r="F3155" s="2">
        <v>44539</v>
      </c>
      <c r="G3155" s="15">
        <f>IF(A3155="2020",D3155/Escalation!$F$3,IF('2021 Costs'!A3155="2021",'2021 Costs'!D3155/Escalation!$G$3,'2021 Costs'!D3155/Escalation!$H$3))</f>
        <v>4.1768726539612874E-2</v>
      </c>
    </row>
    <row r="3156" spans="1:7" x14ac:dyDescent="0.25">
      <c r="A3156" t="s">
        <v>3</v>
      </c>
      <c r="B3156" t="s">
        <v>10</v>
      </c>
      <c r="C3156" t="s">
        <v>4</v>
      </c>
      <c r="D3156" s="15">
        <v>0.12</v>
      </c>
      <c r="E3156" t="s">
        <v>22</v>
      </c>
      <c r="F3156" s="2">
        <v>44539</v>
      </c>
      <c r="G3156" s="15">
        <f>IF(A3156="2020",D3156/Escalation!$F$3,IF('2021 Costs'!A3156="2021",'2021 Costs'!D3156/Escalation!$G$3,'2021 Costs'!D3156/Escalation!$H$3))</f>
        <v>0.12530617961883861</v>
      </c>
    </row>
    <row r="3157" spans="1:7" x14ac:dyDescent="0.25">
      <c r="A3157" t="s">
        <v>3</v>
      </c>
      <c r="B3157" t="s">
        <v>10</v>
      </c>
      <c r="C3157" t="s">
        <v>4</v>
      </c>
      <c r="D3157" s="15">
        <v>3.64</v>
      </c>
      <c r="E3157" t="s">
        <v>22</v>
      </c>
      <c r="F3157" s="2">
        <v>44539</v>
      </c>
      <c r="G3157" s="15">
        <f>IF(A3157="2020",D3157/Escalation!$F$3,IF('2021 Costs'!A3157="2021",'2021 Costs'!D3157/Escalation!$G$3,'2021 Costs'!D3157/Escalation!$H$3))</f>
        <v>3.8009541151047719</v>
      </c>
    </row>
    <row r="3158" spans="1:7" x14ac:dyDescent="0.25">
      <c r="A3158" t="s">
        <v>3</v>
      </c>
      <c r="B3158" t="s">
        <v>10</v>
      </c>
      <c r="C3158" t="s">
        <v>4</v>
      </c>
      <c r="D3158" s="15">
        <v>7.34</v>
      </c>
      <c r="E3158" t="s">
        <v>22</v>
      </c>
      <c r="F3158" s="2">
        <v>44539</v>
      </c>
      <c r="G3158" s="15">
        <f>IF(A3158="2020",D3158/Escalation!$F$3,IF('2021 Costs'!A3158="2021",'2021 Costs'!D3158/Escalation!$G$3,'2021 Costs'!D3158/Escalation!$H$3))</f>
        <v>7.6645613200189624</v>
      </c>
    </row>
    <row r="3159" spans="1:7" x14ac:dyDescent="0.25">
      <c r="A3159" t="s">
        <v>3</v>
      </c>
      <c r="B3159" t="s">
        <v>10</v>
      </c>
      <c r="C3159" t="s">
        <v>4</v>
      </c>
      <c r="D3159" s="15">
        <v>1.74</v>
      </c>
      <c r="E3159" t="s">
        <v>22</v>
      </c>
      <c r="F3159" s="2">
        <v>44539</v>
      </c>
      <c r="G3159" s="15">
        <f>IF(A3159="2020",D3159/Escalation!$F$3,IF('2021 Costs'!A3159="2021",'2021 Costs'!D3159/Escalation!$G$3,'2021 Costs'!D3159/Escalation!$H$3))</f>
        <v>1.8169396044731601</v>
      </c>
    </row>
    <row r="3160" spans="1:7" x14ac:dyDescent="0.25">
      <c r="A3160" t="s">
        <v>3</v>
      </c>
      <c r="B3160" t="s">
        <v>10</v>
      </c>
      <c r="C3160" t="s">
        <v>4</v>
      </c>
      <c r="D3160" s="15">
        <v>13.61</v>
      </c>
      <c r="E3160" t="s">
        <v>22</v>
      </c>
      <c r="F3160" s="2">
        <v>44539</v>
      </c>
      <c r="G3160" s="15">
        <f>IF(A3160="2020",D3160/Escalation!$F$3,IF('2021 Costs'!A3160="2021",'2021 Costs'!D3160/Escalation!$G$3,'2021 Costs'!D3160/Escalation!$H$3))</f>
        <v>14.211809205103281</v>
      </c>
    </row>
    <row r="3161" spans="1:7" x14ac:dyDescent="0.25">
      <c r="A3161" t="s">
        <v>3</v>
      </c>
      <c r="B3161" t="s">
        <v>10</v>
      </c>
      <c r="C3161" t="s">
        <v>4</v>
      </c>
      <c r="D3161" s="15">
        <v>12.63</v>
      </c>
      <c r="E3161" t="s">
        <v>22</v>
      </c>
      <c r="F3161" s="2">
        <v>44539</v>
      </c>
      <c r="G3161" s="15">
        <f>IF(A3161="2020",D3161/Escalation!$F$3,IF('2021 Costs'!A3161="2021",'2021 Costs'!D3161/Escalation!$G$3,'2021 Costs'!D3161/Escalation!$H$3))</f>
        <v>13.188475404882766</v>
      </c>
    </row>
    <row r="3162" spans="1:7" x14ac:dyDescent="0.25">
      <c r="A3162" t="s">
        <v>3</v>
      </c>
      <c r="B3162" t="s">
        <v>10</v>
      </c>
      <c r="C3162" t="s">
        <v>4</v>
      </c>
      <c r="D3162" s="15">
        <v>4.1399999999999997</v>
      </c>
      <c r="E3162" t="s">
        <v>22</v>
      </c>
      <c r="F3162" s="2">
        <v>44539</v>
      </c>
      <c r="G3162" s="15">
        <f>IF(A3162="2020",D3162/Escalation!$F$3,IF('2021 Costs'!A3162="2021",'2021 Costs'!D3162/Escalation!$G$3,'2021 Costs'!D3162/Escalation!$H$3))</f>
        <v>4.3230631968499322</v>
      </c>
    </row>
    <row r="3163" spans="1:7" x14ac:dyDescent="0.25">
      <c r="A3163" t="s">
        <v>3</v>
      </c>
      <c r="B3163" t="s">
        <v>10</v>
      </c>
      <c r="C3163" t="s">
        <v>4</v>
      </c>
      <c r="D3163" s="15">
        <v>5.57</v>
      </c>
      <c r="E3163" t="s">
        <v>22</v>
      </c>
      <c r="F3163" s="2">
        <v>44539</v>
      </c>
      <c r="G3163" s="15">
        <f>IF(A3163="2020",D3163/Escalation!$F$3,IF('2021 Costs'!A3163="2021",'2021 Costs'!D3163/Escalation!$G$3,'2021 Costs'!D3163/Escalation!$H$3))</f>
        <v>5.8162951706410935</v>
      </c>
    </row>
    <row r="3164" spans="1:7" x14ac:dyDescent="0.25">
      <c r="A3164" t="s">
        <v>3</v>
      </c>
      <c r="B3164" t="s">
        <v>10</v>
      </c>
      <c r="C3164" t="s">
        <v>4</v>
      </c>
      <c r="D3164" s="15">
        <v>26.58</v>
      </c>
      <c r="E3164" t="s">
        <v>22</v>
      </c>
      <c r="F3164" s="2">
        <v>44539</v>
      </c>
      <c r="G3164" s="15">
        <f>IF(A3164="2020",D3164/Escalation!$F$3,IF('2021 Costs'!A3164="2021",'2021 Costs'!D3164/Escalation!$G$3,'2021 Costs'!D3164/Escalation!$H$3))</f>
        <v>27.755318785572754</v>
      </c>
    </row>
    <row r="3165" spans="1:7" x14ac:dyDescent="0.25">
      <c r="A3165" t="s">
        <v>6</v>
      </c>
      <c r="B3165" t="s">
        <v>10</v>
      </c>
      <c r="C3165" t="s">
        <v>4</v>
      </c>
      <c r="D3165" s="15">
        <v>2.64</v>
      </c>
      <c r="E3165" t="s">
        <v>22</v>
      </c>
      <c r="F3165" s="2">
        <v>44539</v>
      </c>
      <c r="G3165" s="15">
        <f>IF(A3165="2020",D3165/Escalation!$F$3,IF('2021 Costs'!A3165="2021",'2021 Costs'!D3165/Escalation!$G$3,'2021 Costs'!D3165/Escalation!$H$3))</f>
        <v>2.64</v>
      </c>
    </row>
    <row r="3166" spans="1:7" x14ac:dyDescent="0.25">
      <c r="A3166" t="s">
        <v>6</v>
      </c>
      <c r="B3166" t="s">
        <v>10</v>
      </c>
      <c r="C3166" t="s">
        <v>4</v>
      </c>
      <c r="D3166" s="15">
        <v>3.44</v>
      </c>
      <c r="E3166" t="s">
        <v>22</v>
      </c>
      <c r="F3166" s="2">
        <v>44539</v>
      </c>
      <c r="G3166" s="15">
        <f>IF(A3166="2020",D3166/Escalation!$F$3,IF('2021 Costs'!A3166="2021",'2021 Costs'!D3166/Escalation!$G$3,'2021 Costs'!D3166/Escalation!$H$3))</f>
        <v>3.44</v>
      </c>
    </row>
    <row r="3167" spans="1:7" x14ac:dyDescent="0.25">
      <c r="A3167" t="s">
        <v>6</v>
      </c>
      <c r="B3167" t="s">
        <v>10</v>
      </c>
      <c r="C3167" t="s">
        <v>4</v>
      </c>
      <c r="D3167" s="15">
        <v>6.38</v>
      </c>
      <c r="E3167" t="s">
        <v>22</v>
      </c>
      <c r="F3167" s="2">
        <v>44539</v>
      </c>
      <c r="G3167" s="15">
        <f>IF(A3167="2020",D3167/Escalation!$F$3,IF('2021 Costs'!A3167="2021",'2021 Costs'!D3167/Escalation!$G$3,'2021 Costs'!D3167/Escalation!$H$3))</f>
        <v>6.38</v>
      </c>
    </row>
    <row r="3168" spans="1:7" x14ac:dyDescent="0.25">
      <c r="A3168" t="s">
        <v>6</v>
      </c>
      <c r="B3168" t="s">
        <v>10</v>
      </c>
      <c r="C3168" t="s">
        <v>4</v>
      </c>
      <c r="D3168" s="15">
        <v>1.65</v>
      </c>
      <c r="E3168" t="s">
        <v>22</v>
      </c>
      <c r="F3168" s="2">
        <v>44539</v>
      </c>
      <c r="G3168" s="15">
        <f>IF(A3168="2020",D3168/Escalation!$F$3,IF('2021 Costs'!A3168="2021",'2021 Costs'!D3168/Escalation!$G$3,'2021 Costs'!D3168/Escalation!$H$3))</f>
        <v>1.65</v>
      </c>
    </row>
    <row r="3169" spans="1:7" x14ac:dyDescent="0.25">
      <c r="A3169" t="s">
        <v>6</v>
      </c>
      <c r="B3169" t="s">
        <v>10</v>
      </c>
      <c r="C3169" t="s">
        <v>4</v>
      </c>
      <c r="D3169" s="15">
        <v>0.35</v>
      </c>
      <c r="E3169" t="s">
        <v>22</v>
      </c>
      <c r="F3169" s="2">
        <v>44539</v>
      </c>
      <c r="G3169" s="15">
        <f>IF(A3169="2020",D3169/Escalation!$F$3,IF('2021 Costs'!A3169="2021",'2021 Costs'!D3169/Escalation!$G$3,'2021 Costs'!D3169/Escalation!$H$3))</f>
        <v>0.35</v>
      </c>
    </row>
    <row r="3170" spans="1:7" x14ac:dyDescent="0.25">
      <c r="A3170" t="s">
        <v>1</v>
      </c>
      <c r="B3170" t="s">
        <v>10</v>
      </c>
      <c r="C3170" t="s">
        <v>4</v>
      </c>
      <c r="D3170" s="15">
        <v>8.99</v>
      </c>
      <c r="E3170" t="s">
        <v>22</v>
      </c>
      <c r="F3170" s="2">
        <v>44539</v>
      </c>
      <c r="G3170" s="15">
        <f>IF(A3170="2020",D3170/Escalation!$F$3,IF('2021 Costs'!A3170="2021",'2021 Costs'!D3170/Escalation!$G$3,'2021 Costs'!D3170/Escalation!$H$3))</f>
        <v>9.8339512034471728</v>
      </c>
    </row>
    <row r="3171" spans="1:7" x14ac:dyDescent="0.25">
      <c r="A3171" t="s">
        <v>1</v>
      </c>
      <c r="B3171" t="s">
        <v>10</v>
      </c>
      <c r="C3171" t="s">
        <v>4</v>
      </c>
      <c r="D3171" s="15">
        <v>-1.99</v>
      </c>
      <c r="E3171" t="s">
        <v>22</v>
      </c>
      <c r="F3171" s="2">
        <v>44539</v>
      </c>
      <c r="G3171" s="15">
        <f>IF(A3171="2020",D3171/Escalation!$F$3,IF('2021 Costs'!A3171="2021",'2021 Costs'!D3171/Escalation!$G$3,'2021 Costs'!D3171/Escalation!$H$3))</f>
        <v>-2.1768145600511537</v>
      </c>
    </row>
    <row r="3172" spans="1:7" x14ac:dyDescent="0.25">
      <c r="A3172" t="s">
        <v>3</v>
      </c>
      <c r="B3172" t="s">
        <v>10</v>
      </c>
      <c r="C3172" t="s">
        <v>4</v>
      </c>
      <c r="D3172" s="15">
        <v>42.34</v>
      </c>
      <c r="E3172" t="s">
        <v>22</v>
      </c>
      <c r="F3172" s="2">
        <v>44539</v>
      </c>
      <c r="G3172" s="15">
        <f>IF(A3172="2020",D3172/Escalation!$F$3,IF('2021 Costs'!A3172="2021",'2021 Costs'!D3172/Escalation!$G$3,'2021 Costs'!D3172/Escalation!$H$3))</f>
        <v>44.212197042180229</v>
      </c>
    </row>
    <row r="3173" spans="1:7" x14ac:dyDescent="0.25">
      <c r="A3173" t="s">
        <v>3</v>
      </c>
      <c r="B3173" t="s">
        <v>10</v>
      </c>
      <c r="C3173" t="s">
        <v>4</v>
      </c>
      <c r="D3173" s="15">
        <v>-2.12</v>
      </c>
      <c r="E3173" t="s">
        <v>22</v>
      </c>
      <c r="F3173" s="2">
        <v>44539</v>
      </c>
      <c r="G3173" s="15">
        <f>IF(A3173="2020",D3173/Escalation!$F$3,IF('2021 Costs'!A3173="2021",'2021 Costs'!D3173/Escalation!$G$3,'2021 Costs'!D3173/Escalation!$H$3))</f>
        <v>-2.2137425065994822</v>
      </c>
    </row>
    <row r="3174" spans="1:7" x14ac:dyDescent="0.25">
      <c r="A3174" t="s">
        <v>3</v>
      </c>
      <c r="B3174" t="s">
        <v>10</v>
      </c>
      <c r="C3174" t="s">
        <v>4</v>
      </c>
      <c r="D3174" s="15">
        <v>2866.86</v>
      </c>
      <c r="E3174" t="s">
        <v>22</v>
      </c>
      <c r="F3174" s="2">
        <v>44539</v>
      </c>
      <c r="G3174" s="15">
        <f>IF(A3174="2020",D3174/Escalation!$F$3,IF('2021 Costs'!A3174="2021",'2021 Costs'!D3174/Escalation!$G$3,'2021 Costs'!D3174/Escalation!$H$3))</f>
        <v>2993.627284183864</v>
      </c>
    </row>
    <row r="3175" spans="1:7" x14ac:dyDescent="0.25">
      <c r="A3175" t="s">
        <v>3</v>
      </c>
      <c r="B3175" t="s">
        <v>10</v>
      </c>
      <c r="C3175" t="s">
        <v>4</v>
      </c>
      <c r="D3175" s="15">
        <v>4423.22</v>
      </c>
      <c r="E3175" t="s">
        <v>22</v>
      </c>
      <c r="F3175" s="2">
        <v>44539</v>
      </c>
      <c r="G3175" s="15">
        <f>IF(A3175="2020",D3175/Escalation!$F$3,IF('2021 Costs'!A3175="2021",'2021 Costs'!D3175/Escalation!$G$3,'2021 Costs'!D3175/Escalation!$H$3))</f>
        <v>4618.8066651136614</v>
      </c>
    </row>
    <row r="3176" spans="1:7" x14ac:dyDescent="0.25">
      <c r="A3176" t="s">
        <v>3</v>
      </c>
      <c r="B3176" t="s">
        <v>10</v>
      </c>
      <c r="C3176" t="s">
        <v>4</v>
      </c>
      <c r="D3176" s="15">
        <v>-1043.6500000000001</v>
      </c>
      <c r="E3176" t="s">
        <v>22</v>
      </c>
      <c r="F3176" s="2">
        <v>44539</v>
      </c>
      <c r="G3176" s="15">
        <f>IF(A3176="2020",D3176/Escalation!$F$3,IF('2021 Costs'!A3176="2021",'2021 Costs'!D3176/Escalation!$G$3,'2021 Costs'!D3176/Escalation!$H$3))</f>
        <v>-1089.7982863266745</v>
      </c>
    </row>
    <row r="3177" spans="1:7" x14ac:dyDescent="0.25">
      <c r="A3177" t="s">
        <v>1</v>
      </c>
      <c r="B3177" t="s">
        <v>10</v>
      </c>
      <c r="C3177" t="s">
        <v>4</v>
      </c>
      <c r="D3177" s="15">
        <v>2.42</v>
      </c>
      <c r="E3177" t="s">
        <v>22</v>
      </c>
      <c r="F3177" s="2">
        <v>44539</v>
      </c>
      <c r="G3177" s="15">
        <f>IF(A3177="2020",D3177/Escalation!$F$3,IF('2021 Costs'!A3177="2021",'2021 Costs'!D3177/Escalation!$G$3,'2021 Costs'!D3177/Escalation!$H$3))</f>
        <v>2.6471815252883375</v>
      </c>
    </row>
    <row r="3178" spans="1:7" x14ac:dyDescent="0.25">
      <c r="A3178" t="s">
        <v>1</v>
      </c>
      <c r="B3178" t="s">
        <v>10</v>
      </c>
      <c r="C3178" t="s">
        <v>4</v>
      </c>
      <c r="D3178" s="15">
        <v>-0.31</v>
      </c>
      <c r="E3178" t="s">
        <v>22</v>
      </c>
      <c r="F3178" s="2">
        <v>44539</v>
      </c>
      <c r="G3178" s="15">
        <f>IF(A3178="2020",D3178/Escalation!$F$3,IF('2021 Costs'!A3178="2021",'2021 Costs'!D3178/Escalation!$G$3,'2021 Costs'!D3178/Escalation!$H$3))</f>
        <v>-0.33910176563610939</v>
      </c>
    </row>
    <row r="3179" spans="1:7" x14ac:dyDescent="0.25">
      <c r="A3179" t="s">
        <v>3</v>
      </c>
      <c r="B3179" t="s">
        <v>10</v>
      </c>
      <c r="C3179" t="s">
        <v>4</v>
      </c>
      <c r="D3179" s="15">
        <v>12.62</v>
      </c>
      <c r="E3179" t="s">
        <v>22</v>
      </c>
      <c r="F3179" s="2">
        <v>44539</v>
      </c>
      <c r="G3179" s="15">
        <f>IF(A3179="2020",D3179/Escalation!$F$3,IF('2021 Costs'!A3179="2021",'2021 Costs'!D3179/Escalation!$G$3,'2021 Costs'!D3179/Escalation!$H$3))</f>
        <v>13.17803322324786</v>
      </c>
    </row>
    <row r="3180" spans="1:7" x14ac:dyDescent="0.25">
      <c r="A3180" t="s">
        <v>3</v>
      </c>
      <c r="B3180" t="s">
        <v>10</v>
      </c>
      <c r="C3180" t="s">
        <v>4</v>
      </c>
      <c r="D3180" s="15">
        <v>-0.82</v>
      </c>
      <c r="E3180" t="s">
        <v>22</v>
      </c>
      <c r="F3180" s="2">
        <v>44539</v>
      </c>
      <c r="G3180" s="15">
        <f>IF(A3180="2020",D3180/Escalation!$F$3,IF('2021 Costs'!A3180="2021",'2021 Costs'!D3180/Escalation!$G$3,'2021 Costs'!D3180/Escalation!$H$3))</f>
        <v>-0.8562588940620639</v>
      </c>
    </row>
    <row r="3181" spans="1:7" x14ac:dyDescent="0.25">
      <c r="A3181" t="s">
        <v>3</v>
      </c>
      <c r="B3181" t="s">
        <v>10</v>
      </c>
      <c r="C3181" t="s">
        <v>4</v>
      </c>
      <c r="D3181" s="15">
        <v>1326.83</v>
      </c>
      <c r="E3181" t="s">
        <v>22</v>
      </c>
      <c r="F3181" s="2">
        <v>44539</v>
      </c>
      <c r="G3181" s="15">
        <f>IF(A3181="2020",D3181/Escalation!$F$3,IF('2021 Costs'!A3181="2021",'2021 Costs'!D3181/Escalation!$G$3,'2021 Costs'!D3181/Escalation!$H$3))</f>
        <v>1385.4999858638637</v>
      </c>
    </row>
    <row r="3182" spans="1:7" x14ac:dyDescent="0.25">
      <c r="A3182" t="s">
        <v>3</v>
      </c>
      <c r="B3182" t="s">
        <v>10</v>
      </c>
      <c r="C3182" t="s">
        <v>4</v>
      </c>
      <c r="D3182" s="15">
        <v>2189.5100000000002</v>
      </c>
      <c r="E3182" t="s">
        <v>22</v>
      </c>
      <c r="F3182" s="2">
        <v>44539</v>
      </c>
      <c r="G3182" s="15">
        <f>IF(A3182="2020",D3182/Escalation!$F$3,IF('2021 Costs'!A3182="2021",'2021 Costs'!D3182/Escalation!$G$3,'2021 Costs'!D3182/Escalation!$H$3))</f>
        <v>2286.326111143695</v>
      </c>
    </row>
    <row r="3183" spans="1:7" x14ac:dyDescent="0.25">
      <c r="A3183" t="s">
        <v>3</v>
      </c>
      <c r="B3183" t="s">
        <v>10</v>
      </c>
      <c r="C3183" t="s">
        <v>4</v>
      </c>
      <c r="D3183" s="15">
        <v>-239.37</v>
      </c>
      <c r="E3183" t="s">
        <v>22</v>
      </c>
      <c r="F3183" s="2">
        <v>44539</v>
      </c>
      <c r="G3183" s="15">
        <f>IF(A3183="2020",D3183/Escalation!$F$3,IF('2021 Costs'!A3183="2021",'2021 Costs'!D3183/Escalation!$G$3,'2021 Costs'!D3183/Escalation!$H$3))</f>
        <v>-249.95450179467835</v>
      </c>
    </row>
    <row r="3184" spans="1:7" x14ac:dyDescent="0.25">
      <c r="A3184" t="s">
        <v>1</v>
      </c>
      <c r="B3184" t="s">
        <v>10</v>
      </c>
      <c r="C3184" t="s">
        <v>4</v>
      </c>
      <c r="D3184" s="15">
        <v>767.15</v>
      </c>
      <c r="E3184" t="s">
        <v>22</v>
      </c>
      <c r="F3184" s="2">
        <v>44539</v>
      </c>
      <c r="G3184" s="15">
        <f>IF(A3184="2020",D3184/Escalation!$F$3,IF('2021 Costs'!A3184="2021",'2021 Costs'!D3184/Escalation!$G$3,'2021 Costs'!D3184/Escalation!$H$3))</f>
        <v>839.16748228303641</v>
      </c>
    </row>
    <row r="3185" spans="1:7" x14ac:dyDescent="0.25">
      <c r="A3185" t="s">
        <v>1</v>
      </c>
      <c r="B3185" t="s">
        <v>10</v>
      </c>
      <c r="C3185" t="s">
        <v>4</v>
      </c>
      <c r="D3185" s="15">
        <v>2891.23</v>
      </c>
      <c r="E3185" t="s">
        <v>22</v>
      </c>
      <c r="F3185" s="2">
        <v>44539</v>
      </c>
      <c r="G3185" s="15">
        <f>IF(A3185="2020",D3185/Escalation!$F$3,IF('2021 Costs'!A3185="2021",'2021 Costs'!D3185/Escalation!$G$3,'2021 Costs'!D3185/Escalation!$H$3))</f>
        <v>3162.6490253551242</v>
      </c>
    </row>
    <row r="3186" spans="1:7" x14ac:dyDescent="0.25">
      <c r="A3186" t="s">
        <v>1</v>
      </c>
      <c r="B3186" t="s">
        <v>10</v>
      </c>
      <c r="C3186" t="s">
        <v>4</v>
      </c>
      <c r="D3186" s="15">
        <v>435.33</v>
      </c>
      <c r="E3186" t="s">
        <v>22</v>
      </c>
      <c r="F3186" s="2">
        <v>44539</v>
      </c>
      <c r="G3186" s="15">
        <f>IF(A3186="2020",D3186/Escalation!$F$3,IF('2021 Costs'!A3186="2021",'2021 Costs'!D3186/Escalation!$G$3,'2021 Costs'!D3186/Escalation!$H$3))</f>
        <v>476.19732785279837</v>
      </c>
    </row>
    <row r="3187" spans="1:7" x14ac:dyDescent="0.25">
      <c r="A3187" t="s">
        <v>1</v>
      </c>
      <c r="B3187" t="s">
        <v>10</v>
      </c>
      <c r="C3187" t="s">
        <v>4</v>
      </c>
      <c r="D3187" s="15">
        <v>3.29</v>
      </c>
      <c r="E3187" t="s">
        <v>22</v>
      </c>
      <c r="F3187" s="2">
        <v>44539</v>
      </c>
      <c r="G3187" s="15">
        <f>IF(A3187="2020",D3187/Escalation!$F$3,IF('2021 Costs'!A3187="2021",'2021 Costs'!D3187/Escalation!$G$3,'2021 Costs'!D3187/Escalation!$H$3))</f>
        <v>3.5988542223961284</v>
      </c>
    </row>
    <row r="3188" spans="1:7" x14ac:dyDescent="0.25">
      <c r="A3188" t="s">
        <v>1</v>
      </c>
      <c r="B3188" t="s">
        <v>10</v>
      </c>
      <c r="C3188" t="s">
        <v>4</v>
      </c>
      <c r="D3188" s="15">
        <v>-0.31</v>
      </c>
      <c r="E3188" t="s">
        <v>22</v>
      </c>
      <c r="F3188" s="2">
        <v>44539</v>
      </c>
      <c r="G3188" s="15">
        <f>IF(A3188="2020",D3188/Escalation!$F$3,IF('2021 Costs'!A3188="2021",'2021 Costs'!D3188/Escalation!$G$3,'2021 Costs'!D3188/Escalation!$H$3))</f>
        <v>-0.33910176563610939</v>
      </c>
    </row>
    <row r="3189" spans="1:7" x14ac:dyDescent="0.25">
      <c r="A3189" t="s">
        <v>3</v>
      </c>
      <c r="B3189" t="s">
        <v>10</v>
      </c>
      <c r="C3189" t="s">
        <v>4</v>
      </c>
      <c r="D3189" s="15">
        <v>12.21</v>
      </c>
      <c r="E3189" t="s">
        <v>22</v>
      </c>
      <c r="F3189" s="2">
        <v>44539</v>
      </c>
      <c r="G3189" s="15">
        <f>IF(A3189="2020",D3189/Escalation!$F$3,IF('2021 Costs'!A3189="2021",'2021 Costs'!D3189/Escalation!$G$3,'2021 Costs'!D3189/Escalation!$H$3))</f>
        <v>12.749903776216831</v>
      </c>
    </row>
    <row r="3190" spans="1:7" x14ac:dyDescent="0.25">
      <c r="A3190" t="s">
        <v>3</v>
      </c>
      <c r="B3190" t="s">
        <v>10</v>
      </c>
      <c r="C3190" t="s">
        <v>4</v>
      </c>
      <c r="D3190" s="15">
        <v>-1</v>
      </c>
      <c r="E3190" t="s">
        <v>22</v>
      </c>
      <c r="F3190" s="2">
        <v>44539</v>
      </c>
      <c r="G3190" s="15">
        <f>IF(A3190="2020",D3190/Escalation!$F$3,IF('2021 Costs'!A3190="2021",'2021 Costs'!D3190/Escalation!$G$3,'2021 Costs'!D3190/Escalation!$H$3))</f>
        <v>-1.0442181634903218</v>
      </c>
    </row>
    <row r="3191" spans="1:7" x14ac:dyDescent="0.25">
      <c r="A3191" t="s">
        <v>3</v>
      </c>
      <c r="B3191" t="s">
        <v>10</v>
      </c>
      <c r="C3191" t="s">
        <v>4</v>
      </c>
      <c r="D3191" s="15">
        <v>227.58</v>
      </c>
      <c r="E3191" t="s">
        <v>22</v>
      </c>
      <c r="F3191" s="2">
        <v>44539</v>
      </c>
      <c r="G3191" s="15">
        <f>IF(A3191="2020",D3191/Escalation!$F$3,IF('2021 Costs'!A3191="2021",'2021 Costs'!D3191/Escalation!$G$3,'2021 Costs'!D3191/Escalation!$H$3))</f>
        <v>237.64316964712745</v>
      </c>
    </row>
    <row r="3192" spans="1:7" x14ac:dyDescent="0.25">
      <c r="A3192" t="s">
        <v>3</v>
      </c>
      <c r="B3192" t="s">
        <v>10</v>
      </c>
      <c r="C3192" t="s">
        <v>4</v>
      </c>
      <c r="D3192" s="15">
        <v>5.99</v>
      </c>
      <c r="E3192" t="s">
        <v>22</v>
      </c>
      <c r="F3192" s="2">
        <v>44539</v>
      </c>
      <c r="G3192" s="15">
        <f>IF(A3192="2020",D3192/Escalation!$F$3,IF('2021 Costs'!A3192="2021",'2021 Costs'!D3192/Escalation!$G$3,'2021 Costs'!D3192/Escalation!$H$3))</f>
        <v>6.2548667993070284</v>
      </c>
    </row>
    <row r="3193" spans="1:7" x14ac:dyDescent="0.25">
      <c r="A3193" t="s">
        <v>3</v>
      </c>
      <c r="B3193" t="s">
        <v>10</v>
      </c>
      <c r="C3193" t="s">
        <v>4</v>
      </c>
      <c r="D3193" s="15">
        <v>2319.83</v>
      </c>
      <c r="E3193" t="s">
        <v>22</v>
      </c>
      <c r="F3193" s="2">
        <v>44539</v>
      </c>
      <c r="G3193" s="15">
        <f>IF(A3193="2020",D3193/Escalation!$F$3,IF('2021 Costs'!A3193="2021",'2021 Costs'!D3193/Escalation!$G$3,'2021 Costs'!D3193/Escalation!$H$3))</f>
        <v>2422.408622209753</v>
      </c>
    </row>
    <row r="3194" spans="1:7" x14ac:dyDescent="0.25">
      <c r="A3194" t="s">
        <v>3</v>
      </c>
      <c r="B3194" t="s">
        <v>10</v>
      </c>
      <c r="C3194" t="s">
        <v>4</v>
      </c>
      <c r="D3194" s="15">
        <v>2523.4</v>
      </c>
      <c r="E3194" t="s">
        <v>22</v>
      </c>
      <c r="F3194" s="2">
        <v>44539</v>
      </c>
      <c r="G3194" s="15">
        <f>IF(A3194="2020",D3194/Escalation!$F$3,IF('2021 Costs'!A3194="2021",'2021 Costs'!D3194/Escalation!$G$3,'2021 Costs'!D3194/Escalation!$H$3))</f>
        <v>2634.9801137514783</v>
      </c>
    </row>
    <row r="3195" spans="1:7" x14ac:dyDescent="0.25">
      <c r="A3195" t="s">
        <v>3</v>
      </c>
      <c r="B3195" t="s">
        <v>10</v>
      </c>
      <c r="C3195" t="s">
        <v>4</v>
      </c>
      <c r="D3195" s="15">
        <v>-240.56</v>
      </c>
      <c r="E3195" t="s">
        <v>22</v>
      </c>
      <c r="F3195" s="2">
        <v>44539</v>
      </c>
      <c r="G3195" s="15">
        <f>IF(A3195="2020",D3195/Escalation!$F$3,IF('2021 Costs'!A3195="2021",'2021 Costs'!D3195/Escalation!$G$3,'2021 Costs'!D3195/Escalation!$H$3))</f>
        <v>-251.19712140923184</v>
      </c>
    </row>
    <row r="3196" spans="1:7" x14ac:dyDescent="0.25">
      <c r="A3196" t="s">
        <v>6</v>
      </c>
      <c r="B3196" t="s">
        <v>10</v>
      </c>
      <c r="C3196" t="s">
        <v>4</v>
      </c>
      <c r="D3196" s="15">
        <v>67.319999999999993</v>
      </c>
      <c r="E3196" t="s">
        <v>22</v>
      </c>
      <c r="F3196" s="2">
        <v>44539</v>
      </c>
      <c r="G3196" s="15">
        <f>IF(A3196="2020",D3196/Escalation!$F$3,IF('2021 Costs'!A3196="2021",'2021 Costs'!D3196/Escalation!$G$3,'2021 Costs'!D3196/Escalation!$H$3))</f>
        <v>67.319999999999993</v>
      </c>
    </row>
    <row r="3197" spans="1:7" x14ac:dyDescent="0.25">
      <c r="A3197" t="s">
        <v>1</v>
      </c>
      <c r="B3197" t="s">
        <v>10</v>
      </c>
      <c r="C3197" t="s">
        <v>4</v>
      </c>
      <c r="D3197" s="15">
        <v>1284.6500000000001</v>
      </c>
      <c r="E3197" t="s">
        <v>22</v>
      </c>
      <c r="F3197" s="2">
        <v>44539</v>
      </c>
      <c r="G3197" s="15">
        <f>IF(A3197="2020",D3197/Escalation!$F$3,IF('2021 Costs'!A3197="2021",'2021 Costs'!D3197/Escalation!$G$3,'2021 Costs'!D3197/Escalation!$H$3))</f>
        <v>1405.2486555626708</v>
      </c>
    </row>
    <row r="3198" spans="1:7" x14ac:dyDescent="0.25">
      <c r="A3198" t="s">
        <v>1</v>
      </c>
      <c r="B3198" t="s">
        <v>10</v>
      </c>
      <c r="C3198" t="s">
        <v>4</v>
      </c>
      <c r="D3198" s="15">
        <v>4605.03</v>
      </c>
      <c r="E3198" t="s">
        <v>22</v>
      </c>
      <c r="F3198" s="2">
        <v>44539</v>
      </c>
      <c r="G3198" s="15">
        <f>IF(A3198="2020",D3198/Escalation!$F$3,IF('2021 Costs'!A3198="2021",'2021 Costs'!D3198/Escalation!$G$3,'2021 Costs'!D3198/Escalation!$H$3))</f>
        <v>5037.3348509911375</v>
      </c>
    </row>
    <row r="3199" spans="1:7" x14ac:dyDescent="0.25">
      <c r="A3199" t="s">
        <v>1</v>
      </c>
      <c r="B3199" t="s">
        <v>10</v>
      </c>
      <c r="C3199" t="s">
        <v>4</v>
      </c>
      <c r="D3199" s="15">
        <v>684.05</v>
      </c>
      <c r="E3199" t="s">
        <v>22</v>
      </c>
      <c r="F3199" s="2">
        <v>44539</v>
      </c>
      <c r="G3199" s="15">
        <f>IF(A3199="2020",D3199/Escalation!$F$3,IF('2021 Costs'!A3199="2021",'2021 Costs'!D3199/Escalation!$G$3,'2021 Costs'!D3199/Escalation!$H$3))</f>
        <v>748.26633155929221</v>
      </c>
    </row>
    <row r="3200" spans="1:7" x14ac:dyDescent="0.25">
      <c r="A3200" t="s">
        <v>1</v>
      </c>
      <c r="B3200" t="s">
        <v>10</v>
      </c>
      <c r="C3200" t="s">
        <v>4</v>
      </c>
      <c r="D3200" s="15">
        <v>4.0599999999999996</v>
      </c>
      <c r="E3200" t="s">
        <v>22</v>
      </c>
      <c r="F3200" s="2">
        <v>44539</v>
      </c>
      <c r="G3200" s="15">
        <f>IF(A3200="2020",D3200/Escalation!$F$3,IF('2021 Costs'!A3200="2021",'2021 Costs'!D3200/Escalation!$G$3,'2021 Costs'!D3200/Escalation!$H$3))</f>
        <v>4.4411392531696903</v>
      </c>
    </row>
    <row r="3201" spans="1:7" x14ac:dyDescent="0.25">
      <c r="A3201" t="s">
        <v>1</v>
      </c>
      <c r="B3201" t="s">
        <v>10</v>
      </c>
      <c r="C3201" t="s">
        <v>4</v>
      </c>
      <c r="D3201" s="15">
        <v>-0.44</v>
      </c>
      <c r="E3201" t="s">
        <v>22</v>
      </c>
      <c r="F3201" s="2">
        <v>44539</v>
      </c>
      <c r="G3201" s="15">
        <f>IF(A3201="2020",D3201/Escalation!$F$3,IF('2021 Costs'!A3201="2021",'2021 Costs'!D3201/Escalation!$G$3,'2021 Costs'!D3201/Escalation!$H$3))</f>
        <v>-0.48130573187060682</v>
      </c>
    </row>
    <row r="3202" spans="1:7" x14ac:dyDescent="0.25">
      <c r="A3202" t="s">
        <v>3</v>
      </c>
      <c r="B3202" t="s">
        <v>10</v>
      </c>
      <c r="C3202" t="s">
        <v>4</v>
      </c>
      <c r="D3202" s="15">
        <v>16.989999999999998</v>
      </c>
      <c r="E3202" t="s">
        <v>22</v>
      </c>
      <c r="F3202" s="2">
        <v>44539</v>
      </c>
      <c r="G3202" s="15">
        <f>IF(A3202="2020",D3202/Escalation!$F$3,IF('2021 Costs'!A3202="2021",'2021 Costs'!D3202/Escalation!$G$3,'2021 Costs'!D3202/Escalation!$H$3))</f>
        <v>17.741266597700566</v>
      </c>
    </row>
    <row r="3203" spans="1:7" x14ac:dyDescent="0.25">
      <c r="A3203" t="s">
        <v>3</v>
      </c>
      <c r="B3203" t="s">
        <v>10</v>
      </c>
      <c r="C3203" t="s">
        <v>4</v>
      </c>
      <c r="D3203" s="15">
        <v>-1.37</v>
      </c>
      <c r="E3203" t="s">
        <v>22</v>
      </c>
      <c r="F3203" s="2">
        <v>44539</v>
      </c>
      <c r="G3203" s="15">
        <f>IF(A3203="2020",D3203/Escalation!$F$3,IF('2021 Costs'!A3203="2021",'2021 Costs'!D3203/Escalation!$G$3,'2021 Costs'!D3203/Escalation!$H$3))</f>
        <v>-1.430578883981741</v>
      </c>
    </row>
    <row r="3204" spans="1:7" x14ac:dyDescent="0.25">
      <c r="A3204" t="s">
        <v>3</v>
      </c>
      <c r="B3204" t="s">
        <v>10</v>
      </c>
      <c r="C3204" t="s">
        <v>4</v>
      </c>
      <c r="D3204" s="15">
        <v>353.99</v>
      </c>
      <c r="E3204" t="s">
        <v>22</v>
      </c>
      <c r="F3204" s="2">
        <v>44539</v>
      </c>
      <c r="G3204" s="15">
        <f>IF(A3204="2020",D3204/Escalation!$F$3,IF('2021 Costs'!A3204="2021",'2021 Costs'!D3204/Escalation!$G$3,'2021 Costs'!D3204/Escalation!$H$3))</f>
        <v>369.64278769393906</v>
      </c>
    </row>
    <row r="3205" spans="1:7" x14ac:dyDescent="0.25">
      <c r="A3205" t="s">
        <v>3</v>
      </c>
      <c r="B3205" t="s">
        <v>10</v>
      </c>
      <c r="C3205" t="s">
        <v>4</v>
      </c>
      <c r="D3205" s="15">
        <v>10.41</v>
      </c>
      <c r="E3205" t="s">
        <v>22</v>
      </c>
      <c r="F3205" s="2">
        <v>44539</v>
      </c>
      <c r="G3205" s="15">
        <f>IF(A3205="2020",D3205/Escalation!$F$3,IF('2021 Costs'!A3205="2021",'2021 Costs'!D3205/Escalation!$G$3,'2021 Costs'!D3205/Escalation!$H$3))</f>
        <v>10.870311081934251</v>
      </c>
    </row>
    <row r="3206" spans="1:7" x14ac:dyDescent="0.25">
      <c r="A3206" t="s">
        <v>3</v>
      </c>
      <c r="B3206" t="s">
        <v>10</v>
      </c>
      <c r="C3206" t="s">
        <v>4</v>
      </c>
      <c r="D3206" s="15">
        <v>3593.74</v>
      </c>
      <c r="E3206" t="s">
        <v>22</v>
      </c>
      <c r="F3206" s="2">
        <v>44539</v>
      </c>
      <c r="G3206" s="15">
        <f>IF(A3206="2020",D3206/Escalation!$F$3,IF('2021 Costs'!A3206="2021",'2021 Costs'!D3206/Escalation!$G$3,'2021 Costs'!D3206/Escalation!$H$3))</f>
        <v>3752.6485828617092</v>
      </c>
    </row>
    <row r="3207" spans="1:7" x14ac:dyDescent="0.25">
      <c r="A3207" t="s">
        <v>3</v>
      </c>
      <c r="B3207" t="s">
        <v>10</v>
      </c>
      <c r="C3207" t="s">
        <v>4</v>
      </c>
      <c r="D3207" s="15">
        <v>3774.36</v>
      </c>
      <c r="E3207" t="s">
        <v>22</v>
      </c>
      <c r="F3207" s="2">
        <v>44539</v>
      </c>
      <c r="G3207" s="15">
        <f>IF(A3207="2020",D3207/Escalation!$F$3,IF('2021 Costs'!A3207="2021",'2021 Costs'!D3207/Escalation!$G$3,'2021 Costs'!D3207/Escalation!$H$3))</f>
        <v>3941.2552675513311</v>
      </c>
    </row>
    <row r="3208" spans="1:7" x14ac:dyDescent="0.25">
      <c r="A3208" t="s">
        <v>3</v>
      </c>
      <c r="B3208" t="s">
        <v>10</v>
      </c>
      <c r="C3208" t="s">
        <v>4</v>
      </c>
      <c r="D3208" s="15">
        <v>-334.46</v>
      </c>
      <c r="E3208" t="s">
        <v>22</v>
      </c>
      <c r="F3208" s="2">
        <v>44539</v>
      </c>
      <c r="G3208" s="15">
        <f>IF(A3208="2020",D3208/Escalation!$F$3,IF('2021 Costs'!A3208="2021",'2021 Costs'!D3208/Escalation!$G$3,'2021 Costs'!D3208/Escalation!$H$3))</f>
        <v>-349.24920696097303</v>
      </c>
    </row>
    <row r="3209" spans="1:7" x14ac:dyDescent="0.25">
      <c r="A3209" t="s">
        <v>6</v>
      </c>
      <c r="B3209" t="s">
        <v>10</v>
      </c>
      <c r="C3209" t="s">
        <v>4</v>
      </c>
      <c r="D3209" s="15">
        <v>121.18</v>
      </c>
      <c r="E3209" t="s">
        <v>22</v>
      </c>
      <c r="F3209" s="2">
        <v>44539</v>
      </c>
      <c r="G3209" s="15">
        <f>IF(A3209="2020",D3209/Escalation!$F$3,IF('2021 Costs'!A3209="2021",'2021 Costs'!D3209/Escalation!$G$3,'2021 Costs'!D3209/Escalation!$H$3))</f>
        <v>121.18</v>
      </c>
    </row>
    <row r="3210" spans="1:7" x14ac:dyDescent="0.25">
      <c r="A3210" t="s">
        <v>1</v>
      </c>
      <c r="B3210" t="s">
        <v>10</v>
      </c>
      <c r="C3210" t="s">
        <v>4</v>
      </c>
      <c r="D3210" s="15">
        <v>208.96</v>
      </c>
      <c r="E3210" t="s">
        <v>22</v>
      </c>
      <c r="F3210" s="2">
        <v>44539</v>
      </c>
      <c r="G3210" s="15">
        <f>IF(A3210="2020",D3210/Escalation!$F$3,IF('2021 Costs'!A3210="2021",'2021 Costs'!D3210/Escalation!$G$3,'2021 Costs'!D3210/Escalation!$H$3))</f>
        <v>228.57646757200456</v>
      </c>
    </row>
    <row r="3211" spans="1:7" x14ac:dyDescent="0.25">
      <c r="A3211" t="s">
        <v>1</v>
      </c>
      <c r="B3211" t="s">
        <v>10</v>
      </c>
      <c r="C3211" t="s">
        <v>4</v>
      </c>
      <c r="D3211" s="15">
        <v>1107.6199999999999</v>
      </c>
      <c r="E3211" t="s">
        <v>22</v>
      </c>
      <c r="F3211" s="2">
        <v>44539</v>
      </c>
      <c r="G3211" s="15">
        <f>IF(A3211="2020",D3211/Escalation!$F$3,IF('2021 Costs'!A3211="2021",'2021 Costs'!D3211/Escalation!$G$3,'2021 Costs'!D3211/Escalation!$H$3))</f>
        <v>1211.5996698511851</v>
      </c>
    </row>
    <row r="3212" spans="1:7" x14ac:dyDescent="0.25">
      <c r="A3212" t="s">
        <v>1</v>
      </c>
      <c r="B3212" t="s">
        <v>10</v>
      </c>
      <c r="C3212" t="s">
        <v>4</v>
      </c>
      <c r="D3212" s="15">
        <v>161.4</v>
      </c>
      <c r="E3212" t="s">
        <v>22</v>
      </c>
      <c r="F3212" s="2">
        <v>44539</v>
      </c>
      <c r="G3212" s="15">
        <f>IF(A3212="2020",D3212/Escalation!$F$3,IF('2021 Costs'!A3212="2021",'2021 Costs'!D3212/Escalation!$G$3,'2021 Costs'!D3212/Escalation!$H$3))</f>
        <v>176.55169346344533</v>
      </c>
    </row>
    <row r="3213" spans="1:7" x14ac:dyDescent="0.25">
      <c r="A3213" t="s">
        <v>1</v>
      </c>
      <c r="B3213" t="s">
        <v>10</v>
      </c>
      <c r="C3213" t="s">
        <v>4</v>
      </c>
      <c r="D3213" s="15">
        <v>0.74</v>
      </c>
      <c r="E3213" t="s">
        <v>22</v>
      </c>
      <c r="F3213" s="2">
        <v>44539</v>
      </c>
      <c r="G3213" s="15">
        <f>IF(A3213="2020",D3213/Escalation!$F$3,IF('2021 Costs'!A3213="2021",'2021 Costs'!D3213/Escalation!$G$3,'2021 Costs'!D3213/Escalation!$H$3))</f>
        <v>0.8094687308732933</v>
      </c>
    </row>
    <row r="3214" spans="1:7" x14ac:dyDescent="0.25">
      <c r="A3214" t="s">
        <v>1</v>
      </c>
      <c r="B3214" t="s">
        <v>10</v>
      </c>
      <c r="C3214" t="s">
        <v>4</v>
      </c>
      <c r="D3214" s="15">
        <v>-0.09</v>
      </c>
      <c r="E3214" t="s">
        <v>22</v>
      </c>
      <c r="F3214" s="2">
        <v>44539</v>
      </c>
      <c r="G3214" s="15">
        <f>IF(A3214="2020",D3214/Escalation!$F$3,IF('2021 Costs'!A3214="2021",'2021 Costs'!D3214/Escalation!$G$3,'2021 Costs'!D3214/Escalation!$H$3))</f>
        <v>-9.8448899700805947E-2</v>
      </c>
    </row>
    <row r="3215" spans="1:7" x14ac:dyDescent="0.25">
      <c r="A3215" t="s">
        <v>3</v>
      </c>
      <c r="B3215" t="s">
        <v>10</v>
      </c>
      <c r="C3215" t="s">
        <v>4</v>
      </c>
      <c r="D3215" s="15">
        <v>4.66</v>
      </c>
      <c r="E3215" t="s">
        <v>22</v>
      </c>
      <c r="F3215" s="2">
        <v>44539</v>
      </c>
      <c r="G3215" s="15">
        <f>IF(A3215="2020",D3215/Escalation!$F$3,IF('2021 Costs'!A3215="2021",'2021 Costs'!D3215/Escalation!$G$3,'2021 Costs'!D3215/Escalation!$H$3))</f>
        <v>4.8660566418649003</v>
      </c>
    </row>
    <row r="3216" spans="1:7" x14ac:dyDescent="0.25">
      <c r="A3216" t="s">
        <v>3</v>
      </c>
      <c r="B3216" t="s">
        <v>10</v>
      </c>
      <c r="C3216" t="s">
        <v>4</v>
      </c>
      <c r="D3216" s="15">
        <v>-0.28000000000000003</v>
      </c>
      <c r="E3216" t="s">
        <v>22</v>
      </c>
      <c r="F3216" s="2">
        <v>44539</v>
      </c>
      <c r="G3216" s="15">
        <f>IF(A3216="2020",D3216/Escalation!$F$3,IF('2021 Costs'!A3216="2021",'2021 Costs'!D3216/Escalation!$G$3,'2021 Costs'!D3216/Escalation!$H$3))</f>
        <v>-0.29238108577729016</v>
      </c>
    </row>
    <row r="3217" spans="1:7" x14ac:dyDescent="0.25">
      <c r="A3217" t="s">
        <v>3</v>
      </c>
      <c r="B3217" t="s">
        <v>10</v>
      </c>
      <c r="C3217" t="s">
        <v>4</v>
      </c>
      <c r="D3217" s="15">
        <v>87.76</v>
      </c>
      <c r="E3217" t="s">
        <v>22</v>
      </c>
      <c r="F3217" s="2">
        <v>44539</v>
      </c>
      <c r="G3217" s="15">
        <f>IF(A3217="2020",D3217/Escalation!$F$3,IF('2021 Costs'!A3217="2021",'2021 Costs'!D3217/Escalation!$G$3,'2021 Costs'!D3217/Escalation!$H$3))</f>
        <v>91.640586027910658</v>
      </c>
    </row>
    <row r="3218" spans="1:7" x14ac:dyDescent="0.25">
      <c r="A3218" t="s">
        <v>3</v>
      </c>
      <c r="B3218" t="s">
        <v>10</v>
      </c>
      <c r="C3218" t="s">
        <v>4</v>
      </c>
      <c r="D3218" s="15">
        <v>2.56</v>
      </c>
      <c r="E3218" t="s">
        <v>22</v>
      </c>
      <c r="F3218" s="2">
        <v>44539</v>
      </c>
      <c r="G3218" s="15">
        <f>IF(A3218="2020",D3218/Escalation!$F$3,IF('2021 Costs'!A3218="2021",'2021 Costs'!D3218/Escalation!$G$3,'2021 Costs'!D3218/Escalation!$H$3))</f>
        <v>2.673198498535224</v>
      </c>
    </row>
    <row r="3219" spans="1:7" x14ac:dyDescent="0.25">
      <c r="A3219" t="s">
        <v>3</v>
      </c>
      <c r="B3219" t="s">
        <v>10</v>
      </c>
      <c r="C3219" t="s">
        <v>4</v>
      </c>
      <c r="D3219" s="15">
        <v>872.72</v>
      </c>
      <c r="E3219" t="s">
        <v>22</v>
      </c>
      <c r="F3219" s="2">
        <v>44539</v>
      </c>
      <c r="G3219" s="15">
        <f>IF(A3219="2020",D3219/Escalation!$F$3,IF('2021 Costs'!A3219="2021",'2021 Costs'!D3219/Escalation!$G$3,'2021 Costs'!D3219/Escalation!$H$3))</f>
        <v>911.31007564127367</v>
      </c>
    </row>
    <row r="3220" spans="1:7" x14ac:dyDescent="0.25">
      <c r="A3220" t="s">
        <v>3</v>
      </c>
      <c r="B3220" t="s">
        <v>10</v>
      </c>
      <c r="C3220" t="s">
        <v>4</v>
      </c>
      <c r="D3220" s="15">
        <v>792.49</v>
      </c>
      <c r="E3220" t="s">
        <v>22</v>
      </c>
      <c r="F3220" s="2">
        <v>44539</v>
      </c>
      <c r="G3220" s="15">
        <f>IF(A3220="2020",D3220/Escalation!$F$3,IF('2021 Costs'!A3220="2021",'2021 Costs'!D3220/Escalation!$G$3,'2021 Costs'!D3220/Escalation!$H$3))</f>
        <v>827.53245238444515</v>
      </c>
    </row>
    <row r="3221" spans="1:7" x14ac:dyDescent="0.25">
      <c r="A3221" t="s">
        <v>3</v>
      </c>
      <c r="B3221" t="s">
        <v>10</v>
      </c>
      <c r="C3221" t="s">
        <v>4</v>
      </c>
      <c r="D3221" s="15">
        <v>-66.42</v>
      </c>
      <c r="E3221" t="s">
        <v>22</v>
      </c>
      <c r="F3221" s="2">
        <v>44539</v>
      </c>
      <c r="G3221" s="15">
        <f>IF(A3221="2020",D3221/Escalation!$F$3,IF('2021 Costs'!A3221="2021",'2021 Costs'!D3221/Escalation!$G$3,'2021 Costs'!D3221/Escalation!$H$3))</f>
        <v>-69.356970419027178</v>
      </c>
    </row>
    <row r="3222" spans="1:7" x14ac:dyDescent="0.25">
      <c r="A3222" t="s">
        <v>6</v>
      </c>
      <c r="B3222" t="s">
        <v>10</v>
      </c>
      <c r="C3222" t="s">
        <v>4</v>
      </c>
      <c r="D3222" s="15">
        <v>29.31</v>
      </c>
      <c r="E3222" t="s">
        <v>22</v>
      </c>
      <c r="F3222" s="2">
        <v>44539</v>
      </c>
      <c r="G3222" s="15">
        <f>IF(A3222="2020",D3222/Escalation!$F$3,IF('2021 Costs'!A3222="2021",'2021 Costs'!D3222/Escalation!$G$3,'2021 Costs'!D3222/Escalation!$H$3))</f>
        <v>29.31</v>
      </c>
    </row>
    <row r="3223" spans="1:7" x14ac:dyDescent="0.25">
      <c r="A3223" t="s">
        <v>3</v>
      </c>
      <c r="B3223" t="s">
        <v>10</v>
      </c>
      <c r="C3223" t="s">
        <v>4</v>
      </c>
      <c r="D3223" s="15">
        <v>1195.46</v>
      </c>
      <c r="E3223" t="s">
        <v>22</v>
      </c>
      <c r="F3223" s="2">
        <v>44539</v>
      </c>
      <c r="G3223" s="15">
        <f>IF(A3223="2020",D3223/Escalation!$F$3,IF('2021 Costs'!A3223="2021",'2021 Costs'!D3223/Escalation!$G$3,'2021 Costs'!D3223/Escalation!$H$3))</f>
        <v>1248.3210457261403</v>
      </c>
    </row>
    <row r="3224" spans="1:7" x14ac:dyDescent="0.25">
      <c r="A3224" t="s">
        <v>3</v>
      </c>
      <c r="B3224" t="s">
        <v>10</v>
      </c>
      <c r="C3224" t="s">
        <v>4</v>
      </c>
      <c r="D3224" s="15">
        <v>535.42999999999995</v>
      </c>
      <c r="E3224" t="s">
        <v>22</v>
      </c>
      <c r="F3224" s="2">
        <v>44539</v>
      </c>
      <c r="G3224" s="15">
        <f>IF(A3224="2020",D3224/Escalation!$F$3,IF('2021 Costs'!A3224="2021",'2021 Costs'!D3224/Escalation!$G$3,'2021 Costs'!D3224/Escalation!$H$3))</f>
        <v>559.10573127762302</v>
      </c>
    </row>
    <row r="3225" spans="1:7" x14ac:dyDescent="0.25">
      <c r="A3225" t="s">
        <v>6</v>
      </c>
      <c r="B3225" t="s">
        <v>10</v>
      </c>
      <c r="C3225" t="s">
        <v>4</v>
      </c>
      <c r="D3225" s="15">
        <v>87.26</v>
      </c>
      <c r="E3225" t="s">
        <v>22</v>
      </c>
      <c r="F3225" s="2">
        <v>44539</v>
      </c>
      <c r="G3225" s="15">
        <f>IF(A3225="2020",D3225/Escalation!$F$3,IF('2021 Costs'!A3225="2021",'2021 Costs'!D3225/Escalation!$G$3,'2021 Costs'!D3225/Escalation!$H$3))</f>
        <v>87.26</v>
      </c>
    </row>
    <row r="3226" spans="1:7" x14ac:dyDescent="0.25">
      <c r="A3226" t="s">
        <v>1</v>
      </c>
      <c r="B3226" t="s">
        <v>10</v>
      </c>
      <c r="C3226" t="s">
        <v>4</v>
      </c>
      <c r="D3226" s="15">
        <v>37.75</v>
      </c>
      <c r="E3226" t="s">
        <v>22</v>
      </c>
      <c r="F3226" s="2">
        <v>44539</v>
      </c>
      <c r="G3226" s="15">
        <f>IF(A3226="2020",D3226/Escalation!$F$3,IF('2021 Costs'!A3226="2021",'2021 Costs'!D3226/Escalation!$G$3,'2021 Costs'!D3226/Escalation!$H$3))</f>
        <v>41.293844041171383</v>
      </c>
    </row>
    <row r="3227" spans="1:7" x14ac:dyDescent="0.25">
      <c r="A3227" t="s">
        <v>1</v>
      </c>
      <c r="B3227" t="s">
        <v>10</v>
      </c>
      <c r="C3227" t="s">
        <v>4</v>
      </c>
      <c r="D3227" s="15">
        <v>143.88999999999999</v>
      </c>
      <c r="E3227" t="s">
        <v>22</v>
      </c>
      <c r="F3227" s="2">
        <v>44539</v>
      </c>
      <c r="G3227" s="15">
        <f>IF(A3227="2020",D3227/Escalation!$F$3,IF('2021 Costs'!A3227="2021",'2021 Costs'!D3227/Escalation!$G$3,'2021 Costs'!D3227/Escalation!$H$3))</f>
        <v>157.39791308832184</v>
      </c>
    </row>
    <row r="3228" spans="1:7" x14ac:dyDescent="0.25">
      <c r="A3228" t="s">
        <v>1</v>
      </c>
      <c r="B3228" t="s">
        <v>10</v>
      </c>
      <c r="C3228" t="s">
        <v>4</v>
      </c>
      <c r="D3228" s="15">
        <v>26.62</v>
      </c>
      <c r="E3228" t="s">
        <v>22</v>
      </c>
      <c r="F3228" s="2">
        <v>44539</v>
      </c>
      <c r="G3228" s="15">
        <f>IF(A3228="2020",D3228/Escalation!$F$3,IF('2021 Costs'!A3228="2021",'2021 Costs'!D3228/Escalation!$G$3,'2021 Costs'!D3228/Escalation!$H$3))</f>
        <v>29.118996778171716</v>
      </c>
    </row>
    <row r="3229" spans="1:7" x14ac:dyDescent="0.25">
      <c r="A3229" t="s">
        <v>3</v>
      </c>
      <c r="B3229" t="s">
        <v>10</v>
      </c>
      <c r="C3229" t="s">
        <v>4</v>
      </c>
      <c r="D3229" s="15">
        <v>14.62</v>
      </c>
      <c r="E3229" t="s">
        <v>22</v>
      </c>
      <c r="F3229" s="2">
        <v>44539</v>
      </c>
      <c r="G3229" s="15">
        <f>IF(A3229="2020",D3229/Escalation!$F$3,IF('2021 Costs'!A3229="2021",'2021 Costs'!D3229/Escalation!$G$3,'2021 Costs'!D3229/Escalation!$H$3))</f>
        <v>15.266469550228505</v>
      </c>
    </row>
    <row r="3230" spans="1:7" x14ac:dyDescent="0.25">
      <c r="A3230" t="s">
        <v>3</v>
      </c>
      <c r="B3230" t="s">
        <v>10</v>
      </c>
      <c r="C3230" t="s">
        <v>4</v>
      </c>
      <c r="D3230" s="15">
        <v>0.42</v>
      </c>
      <c r="E3230" t="s">
        <v>22</v>
      </c>
      <c r="F3230" s="2">
        <v>44539</v>
      </c>
      <c r="G3230" s="15">
        <f>IF(A3230="2020",D3230/Escalation!$F$3,IF('2021 Costs'!A3230="2021",'2021 Costs'!D3230/Escalation!$G$3,'2021 Costs'!D3230/Escalation!$H$3))</f>
        <v>0.43857162866593519</v>
      </c>
    </row>
    <row r="3231" spans="1:7" x14ac:dyDescent="0.25">
      <c r="A3231" t="s">
        <v>3</v>
      </c>
      <c r="B3231" t="s">
        <v>10</v>
      </c>
      <c r="C3231" t="s">
        <v>26</v>
      </c>
      <c r="D3231" s="15">
        <v>809.2</v>
      </c>
      <c r="E3231" t="s">
        <v>22</v>
      </c>
      <c r="F3231" s="2">
        <v>44539</v>
      </c>
      <c r="G3231" s="15">
        <f>IF(A3231="2020",D3231/Escalation!$F$3,IF('2021 Costs'!A3231="2021",'2021 Costs'!D3231/Escalation!$G$3,'2021 Costs'!D3231/Escalation!$H$3))</f>
        <v>844.98133789636847</v>
      </c>
    </row>
    <row r="3232" spans="1:7" x14ac:dyDescent="0.25">
      <c r="A3232" t="s">
        <v>3</v>
      </c>
      <c r="B3232" t="s">
        <v>10</v>
      </c>
      <c r="C3232" t="s">
        <v>26</v>
      </c>
      <c r="D3232" s="15">
        <v>387.87</v>
      </c>
      <c r="E3232" t="s">
        <v>22</v>
      </c>
      <c r="F3232" s="2">
        <v>44539</v>
      </c>
      <c r="G3232" s="15">
        <f>IF(A3232="2020",D3232/Escalation!$F$3,IF('2021 Costs'!A3232="2021",'2021 Costs'!D3232/Escalation!$G$3,'2021 Costs'!D3232/Escalation!$H$3))</f>
        <v>405.02089907299114</v>
      </c>
    </row>
    <row r="3233" spans="1:7" x14ac:dyDescent="0.25">
      <c r="A3233" t="s">
        <v>6</v>
      </c>
      <c r="B3233" t="s">
        <v>10</v>
      </c>
      <c r="C3233" t="s">
        <v>26</v>
      </c>
      <c r="D3233" s="15">
        <v>46.59</v>
      </c>
      <c r="E3233" t="s">
        <v>22</v>
      </c>
      <c r="F3233" s="2">
        <v>44539</v>
      </c>
      <c r="G3233" s="15">
        <f>IF(A3233="2020",D3233/Escalation!$F$3,IF('2021 Costs'!A3233="2021",'2021 Costs'!D3233/Escalation!$G$3,'2021 Costs'!D3233/Escalation!$H$3))</f>
        <v>46.59</v>
      </c>
    </row>
    <row r="3234" spans="1:7" x14ac:dyDescent="0.25">
      <c r="A3234" t="s">
        <v>3</v>
      </c>
      <c r="B3234" t="s">
        <v>11</v>
      </c>
      <c r="C3234" t="s">
        <v>26</v>
      </c>
      <c r="D3234" s="15">
        <v>2173.35</v>
      </c>
      <c r="E3234" t="s">
        <v>23</v>
      </c>
      <c r="F3234" s="2">
        <v>44522</v>
      </c>
      <c r="G3234" s="15">
        <f>IF(A3234="2020",D3234/Escalation!$F$3,IF('2021 Costs'!A3234="2021",'2021 Costs'!D3234/Escalation!$G$3,'2021 Costs'!D3234/Escalation!$H$3))</f>
        <v>2269.4515456216909</v>
      </c>
    </row>
    <row r="3235" spans="1:7" x14ac:dyDescent="0.25">
      <c r="A3235" t="s">
        <v>3</v>
      </c>
      <c r="B3235" t="s">
        <v>11</v>
      </c>
      <c r="C3235" t="s">
        <v>26</v>
      </c>
      <c r="D3235" s="15">
        <v>37347.31</v>
      </c>
      <c r="E3235" t="s">
        <v>23</v>
      </c>
      <c r="F3235" s="2">
        <v>44522</v>
      </c>
      <c r="G3235" s="15">
        <f>IF(A3235="2020",D3235/Escalation!$F$3,IF('2021 Costs'!A3235="2021",'2021 Costs'!D3235/Escalation!$G$3,'2021 Costs'!D3235/Escalation!$H$3))</f>
        <v>38998.739459503733</v>
      </c>
    </row>
    <row r="3236" spans="1:7" x14ac:dyDescent="0.25">
      <c r="A3236" t="s">
        <v>6</v>
      </c>
      <c r="B3236" t="s">
        <v>11</v>
      </c>
      <c r="C3236" t="s">
        <v>26</v>
      </c>
      <c r="D3236" s="15">
        <v>463.59</v>
      </c>
      <c r="E3236" t="s">
        <v>23</v>
      </c>
      <c r="F3236" s="2">
        <v>44522</v>
      </c>
      <c r="G3236" s="15">
        <f>IF(A3236="2020",D3236/Escalation!$F$3,IF('2021 Costs'!A3236="2021",'2021 Costs'!D3236/Escalation!$G$3,'2021 Costs'!D3236/Escalation!$H$3))</f>
        <v>463.59</v>
      </c>
    </row>
    <row r="3237" spans="1:7" x14ac:dyDescent="0.25">
      <c r="A3237" t="s">
        <v>6</v>
      </c>
      <c r="B3237" t="s">
        <v>11</v>
      </c>
      <c r="C3237" t="s">
        <v>26</v>
      </c>
      <c r="D3237" s="15">
        <v>17137.95</v>
      </c>
      <c r="E3237" t="s">
        <v>23</v>
      </c>
      <c r="F3237" s="2">
        <v>44522</v>
      </c>
      <c r="G3237" s="15">
        <f>IF(A3237="2020",D3237/Escalation!$F$3,IF('2021 Costs'!A3237="2021",'2021 Costs'!D3237/Escalation!$G$3,'2021 Costs'!D3237/Escalation!$H$3))</f>
        <v>17137.95</v>
      </c>
    </row>
    <row r="3238" spans="1:7" x14ac:dyDescent="0.25">
      <c r="A3238" t="s">
        <v>3</v>
      </c>
      <c r="B3238" t="s">
        <v>11</v>
      </c>
      <c r="C3238" t="s">
        <v>4</v>
      </c>
      <c r="D3238" s="15">
        <v>0.02</v>
      </c>
      <c r="E3238" t="s">
        <v>23</v>
      </c>
      <c r="F3238" s="2">
        <v>44522</v>
      </c>
      <c r="G3238" s="15">
        <f>IF(A3238="2020",D3238/Escalation!$F$3,IF('2021 Costs'!A3238="2021",'2021 Costs'!D3238/Escalation!$G$3,'2021 Costs'!D3238/Escalation!$H$3))</f>
        <v>2.0884363269806437E-2</v>
      </c>
    </row>
    <row r="3239" spans="1:7" x14ac:dyDescent="0.25">
      <c r="A3239" t="s">
        <v>3</v>
      </c>
      <c r="B3239" t="s">
        <v>11</v>
      </c>
      <c r="C3239" t="s">
        <v>4</v>
      </c>
      <c r="D3239" s="15">
        <v>0.02</v>
      </c>
      <c r="E3239" t="s">
        <v>23</v>
      </c>
      <c r="F3239" s="2">
        <v>44522</v>
      </c>
      <c r="G3239" s="15">
        <f>IF(A3239="2020",D3239/Escalation!$F$3,IF('2021 Costs'!A3239="2021",'2021 Costs'!D3239/Escalation!$G$3,'2021 Costs'!D3239/Escalation!$H$3))</f>
        <v>2.0884363269806437E-2</v>
      </c>
    </row>
    <row r="3240" spans="1:7" x14ac:dyDescent="0.25">
      <c r="A3240" t="s">
        <v>3</v>
      </c>
      <c r="B3240" t="s">
        <v>11</v>
      </c>
      <c r="C3240" t="s">
        <v>28</v>
      </c>
      <c r="D3240" s="15">
        <v>0.06</v>
      </c>
      <c r="E3240" t="s">
        <v>23</v>
      </c>
      <c r="F3240" s="2">
        <v>44522</v>
      </c>
      <c r="G3240" s="15">
        <f>IF(A3240="2020",D3240/Escalation!$F$3,IF('2021 Costs'!A3240="2021",'2021 Costs'!D3240/Escalation!$G$3,'2021 Costs'!D3240/Escalation!$H$3))</f>
        <v>6.2653089809419305E-2</v>
      </c>
    </row>
    <row r="3241" spans="1:7" x14ac:dyDescent="0.25">
      <c r="A3241" t="s">
        <v>3</v>
      </c>
      <c r="B3241" t="s">
        <v>11</v>
      </c>
      <c r="C3241" t="s">
        <v>4</v>
      </c>
      <c r="D3241" s="15">
        <v>6.54</v>
      </c>
      <c r="E3241" t="s">
        <v>23</v>
      </c>
      <c r="F3241" s="2">
        <v>44522</v>
      </c>
      <c r="G3241" s="15">
        <f>IF(A3241="2020",D3241/Escalation!$F$3,IF('2021 Costs'!A3241="2021",'2021 Costs'!D3241/Escalation!$G$3,'2021 Costs'!D3241/Escalation!$H$3))</f>
        <v>6.8291867892267053</v>
      </c>
    </row>
    <row r="3242" spans="1:7" x14ac:dyDescent="0.25">
      <c r="A3242" t="s">
        <v>3</v>
      </c>
      <c r="B3242" t="s">
        <v>11</v>
      </c>
      <c r="C3242" t="s">
        <v>4</v>
      </c>
      <c r="D3242" s="15">
        <v>0.46</v>
      </c>
      <c r="E3242" t="s">
        <v>23</v>
      </c>
      <c r="F3242" s="2">
        <v>44522</v>
      </c>
      <c r="G3242" s="15">
        <f>IF(A3242="2020",D3242/Escalation!$F$3,IF('2021 Costs'!A3242="2021",'2021 Costs'!D3242/Escalation!$G$3,'2021 Costs'!D3242/Escalation!$H$3))</f>
        <v>0.48034035520554808</v>
      </c>
    </row>
    <row r="3243" spans="1:7" x14ac:dyDescent="0.25">
      <c r="A3243" t="s">
        <v>3</v>
      </c>
      <c r="B3243" t="s">
        <v>11</v>
      </c>
      <c r="C3243" t="s">
        <v>4</v>
      </c>
      <c r="D3243" s="15">
        <v>0.09</v>
      </c>
      <c r="E3243" t="s">
        <v>23</v>
      </c>
      <c r="F3243" s="2">
        <v>44522</v>
      </c>
      <c r="G3243" s="15">
        <f>IF(A3243="2020",D3243/Escalation!$F$3,IF('2021 Costs'!A3243="2021",'2021 Costs'!D3243/Escalation!$G$3,'2021 Costs'!D3243/Escalation!$H$3))</f>
        <v>9.3979634714128957E-2</v>
      </c>
    </row>
    <row r="3244" spans="1:7" x14ac:dyDescent="0.25">
      <c r="A3244" t="s">
        <v>3</v>
      </c>
      <c r="B3244" t="s">
        <v>11</v>
      </c>
      <c r="C3244" t="s">
        <v>4</v>
      </c>
      <c r="D3244" s="15">
        <v>1.08</v>
      </c>
      <c r="E3244" t="s">
        <v>23</v>
      </c>
      <c r="F3244" s="2">
        <v>44522</v>
      </c>
      <c r="G3244" s="15">
        <f>IF(A3244="2020",D3244/Escalation!$F$3,IF('2021 Costs'!A3244="2021",'2021 Costs'!D3244/Escalation!$G$3,'2021 Costs'!D3244/Escalation!$H$3))</f>
        <v>1.1277556165695477</v>
      </c>
    </row>
    <row r="3245" spans="1:7" x14ac:dyDescent="0.25">
      <c r="A3245" t="s">
        <v>3</v>
      </c>
      <c r="B3245" t="s">
        <v>11</v>
      </c>
      <c r="C3245" t="s">
        <v>4</v>
      </c>
      <c r="D3245" s="15">
        <v>0.03</v>
      </c>
      <c r="E3245" t="s">
        <v>23</v>
      </c>
      <c r="F3245" s="2">
        <v>44522</v>
      </c>
      <c r="G3245" s="15">
        <f>IF(A3245="2020",D3245/Escalation!$F$3,IF('2021 Costs'!A3245="2021",'2021 Costs'!D3245/Escalation!$G$3,'2021 Costs'!D3245/Escalation!$H$3))</f>
        <v>3.1326544904709652E-2</v>
      </c>
    </row>
    <row r="3246" spans="1:7" x14ac:dyDescent="0.25">
      <c r="A3246" t="s">
        <v>3</v>
      </c>
      <c r="B3246" t="s">
        <v>11</v>
      </c>
      <c r="C3246" t="s">
        <v>4</v>
      </c>
      <c r="D3246" s="15">
        <v>7.0000000000000007E-2</v>
      </c>
      <c r="E3246" t="s">
        <v>23</v>
      </c>
      <c r="F3246" s="2">
        <v>44522</v>
      </c>
      <c r="G3246" s="15">
        <f>IF(A3246="2020",D3246/Escalation!$F$3,IF('2021 Costs'!A3246="2021",'2021 Costs'!D3246/Escalation!$G$3,'2021 Costs'!D3246/Escalation!$H$3))</f>
        <v>7.309527144432254E-2</v>
      </c>
    </row>
    <row r="3247" spans="1:7" x14ac:dyDescent="0.25">
      <c r="A3247" t="s">
        <v>3</v>
      </c>
      <c r="B3247" t="s">
        <v>11</v>
      </c>
      <c r="C3247" t="s">
        <v>4</v>
      </c>
      <c r="D3247" s="15">
        <v>0.97</v>
      </c>
      <c r="E3247" t="s">
        <v>23</v>
      </c>
      <c r="F3247" s="2">
        <v>44522</v>
      </c>
      <c r="G3247" s="15">
        <f>IF(A3247="2020",D3247/Escalation!$F$3,IF('2021 Costs'!A3247="2021",'2021 Costs'!D3247/Escalation!$G$3,'2021 Costs'!D3247/Escalation!$H$3))</f>
        <v>1.0128916185856123</v>
      </c>
    </row>
    <row r="3248" spans="1:7" x14ac:dyDescent="0.25">
      <c r="A3248" t="s">
        <v>3</v>
      </c>
      <c r="B3248" t="s">
        <v>11</v>
      </c>
      <c r="C3248" t="s">
        <v>4</v>
      </c>
      <c r="D3248" s="15">
        <v>-7.0000000000000007E-2</v>
      </c>
      <c r="E3248" t="s">
        <v>23</v>
      </c>
      <c r="F3248" s="2">
        <v>44522</v>
      </c>
      <c r="G3248" s="15">
        <f>IF(A3248="2020",D3248/Escalation!$F$3,IF('2021 Costs'!A3248="2021",'2021 Costs'!D3248/Escalation!$G$3,'2021 Costs'!D3248/Escalation!$H$3))</f>
        <v>-7.309527144432254E-2</v>
      </c>
    </row>
    <row r="3249" spans="1:7" x14ac:dyDescent="0.25">
      <c r="A3249" t="s">
        <v>6</v>
      </c>
      <c r="B3249" t="s">
        <v>11</v>
      </c>
      <c r="C3249" t="s">
        <v>4</v>
      </c>
      <c r="D3249" s="15">
        <v>-0.22</v>
      </c>
      <c r="E3249" t="s">
        <v>23</v>
      </c>
      <c r="F3249" s="2">
        <v>44522</v>
      </c>
      <c r="G3249" s="15">
        <f>IF(A3249="2020",D3249/Escalation!$F$3,IF('2021 Costs'!A3249="2021",'2021 Costs'!D3249/Escalation!$G$3,'2021 Costs'!D3249/Escalation!$H$3))</f>
        <v>-0.22</v>
      </c>
    </row>
    <row r="3250" spans="1:7" x14ac:dyDescent="0.25">
      <c r="A3250" t="s">
        <v>6</v>
      </c>
      <c r="B3250" t="s">
        <v>11</v>
      </c>
      <c r="C3250" t="s">
        <v>4</v>
      </c>
      <c r="D3250" s="15">
        <v>-0.02</v>
      </c>
      <c r="E3250" t="s">
        <v>23</v>
      </c>
      <c r="F3250" s="2">
        <v>44522</v>
      </c>
      <c r="G3250" s="15">
        <f>IF(A3250="2020",D3250/Escalation!$F$3,IF('2021 Costs'!A3250="2021",'2021 Costs'!D3250/Escalation!$G$3,'2021 Costs'!D3250/Escalation!$H$3))</f>
        <v>-0.02</v>
      </c>
    </row>
    <row r="3251" spans="1:7" x14ac:dyDescent="0.25">
      <c r="A3251" t="s">
        <v>6</v>
      </c>
      <c r="B3251" t="s">
        <v>11</v>
      </c>
      <c r="C3251" t="s">
        <v>4</v>
      </c>
      <c r="D3251" s="15">
        <v>0.03</v>
      </c>
      <c r="E3251" t="s">
        <v>23</v>
      </c>
      <c r="F3251" s="2">
        <v>44522</v>
      </c>
      <c r="G3251" s="15">
        <f>IF(A3251="2020",D3251/Escalation!$F$3,IF('2021 Costs'!A3251="2021",'2021 Costs'!D3251/Escalation!$G$3,'2021 Costs'!D3251/Escalation!$H$3))</f>
        <v>0.03</v>
      </c>
    </row>
    <row r="3252" spans="1:7" x14ac:dyDescent="0.25">
      <c r="A3252" t="s">
        <v>1</v>
      </c>
      <c r="B3252" t="s">
        <v>11</v>
      </c>
      <c r="C3252" t="s">
        <v>4</v>
      </c>
      <c r="D3252" s="15">
        <v>8.42</v>
      </c>
      <c r="E3252" t="s">
        <v>23</v>
      </c>
      <c r="F3252" s="2">
        <v>44522</v>
      </c>
      <c r="G3252" s="15">
        <f>IF(A3252="2020",D3252/Escalation!$F$3,IF('2021 Costs'!A3252="2021",'2021 Costs'!D3252/Escalation!$G$3,'2021 Costs'!D3252/Escalation!$H$3))</f>
        <v>9.2104415053420681</v>
      </c>
    </row>
    <row r="3253" spans="1:7" x14ac:dyDescent="0.25">
      <c r="A3253" t="s">
        <v>1</v>
      </c>
      <c r="B3253" t="s">
        <v>11</v>
      </c>
      <c r="C3253" t="s">
        <v>4</v>
      </c>
      <c r="D3253" s="15">
        <v>0.97</v>
      </c>
      <c r="E3253" t="s">
        <v>23</v>
      </c>
      <c r="F3253" s="2">
        <v>44522</v>
      </c>
      <c r="G3253" s="15">
        <f>IF(A3253="2020",D3253/Escalation!$F$3,IF('2021 Costs'!A3253="2021",'2021 Costs'!D3253/Escalation!$G$3,'2021 Costs'!D3253/Escalation!$H$3))</f>
        <v>1.0610603634420197</v>
      </c>
    </row>
    <row r="3254" spans="1:7" x14ac:dyDescent="0.25">
      <c r="A3254" t="s">
        <v>1</v>
      </c>
      <c r="B3254" t="s">
        <v>11</v>
      </c>
      <c r="C3254" t="s">
        <v>4</v>
      </c>
      <c r="D3254" s="15">
        <v>1.61</v>
      </c>
      <c r="E3254" t="s">
        <v>23</v>
      </c>
      <c r="F3254" s="2">
        <v>44522</v>
      </c>
      <c r="G3254" s="15">
        <f>IF(A3254="2020",D3254/Escalation!$F$3,IF('2021 Costs'!A3254="2021",'2021 Costs'!D3254/Escalation!$G$3,'2021 Costs'!D3254/Escalation!$H$3))</f>
        <v>1.7611414279810842</v>
      </c>
    </row>
    <row r="3255" spans="1:7" x14ac:dyDescent="0.25">
      <c r="A3255" t="s">
        <v>1</v>
      </c>
      <c r="B3255" t="s">
        <v>11</v>
      </c>
      <c r="C3255" t="s">
        <v>4</v>
      </c>
      <c r="D3255" s="15">
        <v>0.18</v>
      </c>
      <c r="E3255" t="s">
        <v>23</v>
      </c>
      <c r="F3255" s="2">
        <v>44522</v>
      </c>
      <c r="G3255" s="15">
        <f>IF(A3255="2020",D3255/Escalation!$F$3,IF('2021 Costs'!A3255="2021",'2021 Costs'!D3255/Escalation!$G$3,'2021 Costs'!D3255/Escalation!$H$3))</f>
        <v>0.19689779940161189</v>
      </c>
    </row>
    <row r="3256" spans="1:7" x14ac:dyDescent="0.25">
      <c r="A3256" t="s">
        <v>1</v>
      </c>
      <c r="B3256" t="s">
        <v>11</v>
      </c>
      <c r="C3256" t="s">
        <v>4</v>
      </c>
      <c r="D3256" s="15">
        <v>0.49</v>
      </c>
      <c r="E3256" t="s">
        <v>23</v>
      </c>
      <c r="F3256" s="2">
        <v>44522</v>
      </c>
      <c r="G3256" s="15">
        <f>IF(A3256="2020",D3256/Escalation!$F$3,IF('2021 Costs'!A3256="2021",'2021 Costs'!D3256/Escalation!$G$3,'2021 Costs'!D3256/Escalation!$H$3))</f>
        <v>0.53599956503772128</v>
      </c>
    </row>
    <row r="3257" spans="1:7" x14ac:dyDescent="0.25">
      <c r="A3257" t="s">
        <v>1</v>
      </c>
      <c r="B3257" t="s">
        <v>11</v>
      </c>
      <c r="C3257" t="s">
        <v>4</v>
      </c>
      <c r="D3257" s="15">
        <v>4.24</v>
      </c>
      <c r="E3257" t="s">
        <v>23</v>
      </c>
      <c r="F3257" s="2">
        <v>44522</v>
      </c>
      <c r="G3257" s="15">
        <f>IF(A3257="2020",D3257/Escalation!$F$3,IF('2021 Costs'!A3257="2021",'2021 Costs'!D3257/Escalation!$G$3,'2021 Costs'!D3257/Escalation!$H$3))</f>
        <v>4.6380370525713026</v>
      </c>
    </row>
    <row r="3258" spans="1:7" x14ac:dyDescent="0.25">
      <c r="A3258" t="s">
        <v>3</v>
      </c>
      <c r="B3258" t="s">
        <v>11</v>
      </c>
      <c r="C3258" t="s">
        <v>4</v>
      </c>
      <c r="D3258" s="15">
        <v>13.39</v>
      </c>
      <c r="E3258" t="s">
        <v>23</v>
      </c>
      <c r="F3258" s="2">
        <v>44522</v>
      </c>
      <c r="G3258" s="15">
        <f>IF(A3258="2020",D3258/Escalation!$F$3,IF('2021 Costs'!A3258="2021",'2021 Costs'!D3258/Escalation!$G$3,'2021 Costs'!D3258/Escalation!$H$3))</f>
        <v>13.98208120913541</v>
      </c>
    </row>
    <row r="3259" spans="1:7" x14ac:dyDescent="0.25">
      <c r="A3259" t="s">
        <v>3</v>
      </c>
      <c r="B3259" t="s">
        <v>11</v>
      </c>
      <c r="C3259" t="s">
        <v>4</v>
      </c>
      <c r="D3259" s="15">
        <v>1.54</v>
      </c>
      <c r="E3259" t="s">
        <v>23</v>
      </c>
      <c r="F3259" s="2">
        <v>44522</v>
      </c>
      <c r="G3259" s="15">
        <f>IF(A3259="2020",D3259/Escalation!$F$3,IF('2021 Costs'!A3259="2021",'2021 Costs'!D3259/Escalation!$G$3,'2021 Costs'!D3259/Escalation!$H$3))</f>
        <v>1.6080959717750958</v>
      </c>
    </row>
    <row r="3260" spans="1:7" x14ac:dyDescent="0.25">
      <c r="A3260" t="s">
        <v>3</v>
      </c>
      <c r="B3260" t="s">
        <v>11</v>
      </c>
      <c r="C3260" t="s">
        <v>4</v>
      </c>
      <c r="D3260" s="15">
        <v>17.02</v>
      </c>
      <c r="E3260" t="s">
        <v>23</v>
      </c>
      <c r="F3260" s="2">
        <v>44522</v>
      </c>
      <c r="G3260" s="15">
        <f>IF(A3260="2020",D3260/Escalation!$F$3,IF('2021 Costs'!A3260="2021",'2021 Costs'!D3260/Escalation!$G$3,'2021 Costs'!D3260/Escalation!$H$3))</f>
        <v>17.772593142605277</v>
      </c>
    </row>
    <row r="3261" spans="1:7" x14ac:dyDescent="0.25">
      <c r="A3261" t="s">
        <v>3</v>
      </c>
      <c r="B3261" t="s">
        <v>11</v>
      </c>
      <c r="C3261" t="s">
        <v>4</v>
      </c>
      <c r="D3261" s="15">
        <v>-0.48</v>
      </c>
      <c r="E3261" t="s">
        <v>23</v>
      </c>
      <c r="F3261" s="2">
        <v>44522</v>
      </c>
      <c r="G3261" s="15">
        <f>IF(A3261="2020",D3261/Escalation!$F$3,IF('2021 Costs'!A3261="2021",'2021 Costs'!D3261/Escalation!$G$3,'2021 Costs'!D3261/Escalation!$H$3))</f>
        <v>-0.50122471847535444</v>
      </c>
    </row>
    <row r="3262" spans="1:7" x14ac:dyDescent="0.25">
      <c r="A3262" t="s">
        <v>3</v>
      </c>
      <c r="B3262" t="s">
        <v>11</v>
      </c>
      <c r="C3262" t="s">
        <v>4</v>
      </c>
      <c r="D3262" s="15">
        <v>0.92</v>
      </c>
      <c r="E3262" t="s">
        <v>23</v>
      </c>
      <c r="F3262" s="2">
        <v>44522</v>
      </c>
      <c r="G3262" s="15">
        <f>IF(A3262="2020",D3262/Escalation!$F$3,IF('2021 Costs'!A3262="2021",'2021 Costs'!D3262/Escalation!$G$3,'2021 Costs'!D3262/Escalation!$H$3))</f>
        <v>0.96068071041109615</v>
      </c>
    </row>
    <row r="3263" spans="1:7" x14ac:dyDescent="0.25">
      <c r="A3263" t="s">
        <v>3</v>
      </c>
      <c r="B3263" t="s">
        <v>11</v>
      </c>
      <c r="C3263" t="s">
        <v>4</v>
      </c>
      <c r="D3263" s="15">
        <v>13.17</v>
      </c>
      <c r="E3263" t="s">
        <v>23</v>
      </c>
      <c r="F3263" s="2">
        <v>44522</v>
      </c>
      <c r="G3263" s="15">
        <f>IF(A3263="2020",D3263/Escalation!$F$3,IF('2021 Costs'!A3263="2021",'2021 Costs'!D3263/Escalation!$G$3,'2021 Costs'!D3263/Escalation!$H$3))</f>
        <v>13.752353213167538</v>
      </c>
    </row>
    <row r="3264" spans="1:7" x14ac:dyDescent="0.25">
      <c r="A3264" t="s">
        <v>3</v>
      </c>
      <c r="B3264" t="s">
        <v>11</v>
      </c>
      <c r="C3264" t="s">
        <v>4</v>
      </c>
      <c r="D3264" s="15">
        <v>89.26</v>
      </c>
      <c r="E3264" t="s">
        <v>23</v>
      </c>
      <c r="F3264" s="2">
        <v>44522</v>
      </c>
      <c r="G3264" s="15">
        <f>IF(A3264="2020",D3264/Escalation!$F$3,IF('2021 Costs'!A3264="2021",'2021 Costs'!D3264/Escalation!$G$3,'2021 Costs'!D3264/Escalation!$H$3))</f>
        <v>93.206913273146128</v>
      </c>
    </row>
    <row r="3265" spans="1:7" x14ac:dyDescent="0.25">
      <c r="A3265" t="s">
        <v>3</v>
      </c>
      <c r="B3265" t="s">
        <v>11</v>
      </c>
      <c r="C3265" t="s">
        <v>4</v>
      </c>
      <c r="D3265" s="15">
        <v>6.25</v>
      </c>
      <c r="E3265" t="s">
        <v>23</v>
      </c>
      <c r="F3265" s="2">
        <v>44522</v>
      </c>
      <c r="G3265" s="15">
        <f>IF(A3265="2020",D3265/Escalation!$F$3,IF('2021 Costs'!A3265="2021",'2021 Costs'!D3265/Escalation!$G$3,'2021 Costs'!D3265/Escalation!$H$3))</f>
        <v>6.5263635218145115</v>
      </c>
    </row>
    <row r="3266" spans="1:7" x14ac:dyDescent="0.25">
      <c r="A3266" t="s">
        <v>3</v>
      </c>
      <c r="B3266" t="s">
        <v>11</v>
      </c>
      <c r="C3266" t="s">
        <v>4</v>
      </c>
      <c r="D3266" s="15">
        <v>95.4</v>
      </c>
      <c r="E3266" t="s">
        <v>23</v>
      </c>
      <c r="F3266" s="2">
        <v>44522</v>
      </c>
      <c r="G3266" s="15">
        <f>IF(A3266="2020",D3266/Escalation!$F$3,IF('2021 Costs'!A3266="2021",'2021 Costs'!D3266/Escalation!$G$3,'2021 Costs'!D3266/Escalation!$H$3))</f>
        <v>99.618412796976713</v>
      </c>
    </row>
    <row r="3267" spans="1:7" x14ac:dyDescent="0.25">
      <c r="A3267" t="s">
        <v>3</v>
      </c>
      <c r="B3267" t="s">
        <v>11</v>
      </c>
      <c r="C3267" t="s">
        <v>4</v>
      </c>
      <c r="D3267" s="15">
        <v>6.68</v>
      </c>
      <c r="E3267" t="s">
        <v>23</v>
      </c>
      <c r="F3267" s="2">
        <v>44522</v>
      </c>
      <c r="G3267" s="15">
        <f>IF(A3267="2020",D3267/Escalation!$F$3,IF('2021 Costs'!A3267="2021",'2021 Costs'!D3267/Escalation!$G$3,'2021 Costs'!D3267/Escalation!$H$3))</f>
        <v>6.9753773321153494</v>
      </c>
    </row>
    <row r="3268" spans="1:7" x14ac:dyDescent="0.25">
      <c r="A3268" t="s">
        <v>3</v>
      </c>
      <c r="B3268" t="s">
        <v>11</v>
      </c>
      <c r="C3268" t="s">
        <v>4</v>
      </c>
      <c r="D3268" s="15">
        <v>7.71</v>
      </c>
      <c r="E3268" t="s">
        <v>23</v>
      </c>
      <c r="F3268" s="2">
        <v>44522</v>
      </c>
      <c r="G3268" s="15">
        <f>IF(A3268="2020",D3268/Escalation!$F$3,IF('2021 Costs'!A3268="2021",'2021 Costs'!D3268/Escalation!$G$3,'2021 Costs'!D3268/Escalation!$H$3))</f>
        <v>8.0509220405103807</v>
      </c>
    </row>
    <row r="3269" spans="1:7" x14ac:dyDescent="0.25">
      <c r="A3269" t="s">
        <v>3</v>
      </c>
      <c r="B3269" t="s">
        <v>11</v>
      </c>
      <c r="C3269" t="s">
        <v>4</v>
      </c>
      <c r="D3269" s="15">
        <v>110.06</v>
      </c>
      <c r="E3269" t="s">
        <v>23</v>
      </c>
      <c r="F3269" s="2">
        <v>44522</v>
      </c>
      <c r="G3269" s="15">
        <f>IF(A3269="2020",D3269/Escalation!$F$3,IF('2021 Costs'!A3269="2021",'2021 Costs'!D3269/Escalation!$G$3,'2021 Costs'!D3269/Escalation!$H$3))</f>
        <v>114.92665107374482</v>
      </c>
    </row>
    <row r="3270" spans="1:7" x14ac:dyDescent="0.25">
      <c r="A3270" t="s">
        <v>3</v>
      </c>
      <c r="B3270" t="s">
        <v>11</v>
      </c>
      <c r="C3270" t="s">
        <v>4</v>
      </c>
      <c r="D3270" s="15">
        <v>9519.84</v>
      </c>
      <c r="E3270" t="s">
        <v>23</v>
      </c>
      <c r="F3270" s="2">
        <v>44522</v>
      </c>
      <c r="G3270" s="15">
        <f>IF(A3270="2020",D3270/Escalation!$F$3,IF('2021 Costs'!A3270="2021",'2021 Costs'!D3270/Escalation!$G$3,'2021 Costs'!D3270/Escalation!$H$3))</f>
        <v>9940.789841521706</v>
      </c>
    </row>
    <row r="3271" spans="1:7" x14ac:dyDescent="0.25">
      <c r="A3271" t="s">
        <v>3</v>
      </c>
      <c r="B3271" t="s">
        <v>11</v>
      </c>
      <c r="C3271" t="s">
        <v>4</v>
      </c>
      <c r="D3271" s="15">
        <v>666.85</v>
      </c>
      <c r="E3271" t="s">
        <v>23</v>
      </c>
      <c r="F3271" s="2">
        <v>44522</v>
      </c>
      <c r="G3271" s="15">
        <f>IF(A3271="2020",D3271/Escalation!$F$3,IF('2021 Costs'!A3271="2021",'2021 Costs'!D3271/Escalation!$G$3,'2021 Costs'!D3271/Escalation!$H$3))</f>
        <v>696.33688232352119</v>
      </c>
    </row>
    <row r="3272" spans="1:7" x14ac:dyDescent="0.25">
      <c r="A3272" t="s">
        <v>3</v>
      </c>
      <c r="B3272" t="s">
        <v>11</v>
      </c>
      <c r="C3272" t="s">
        <v>4</v>
      </c>
      <c r="D3272" s="15">
        <v>15.78</v>
      </c>
      <c r="E3272" t="s">
        <v>23</v>
      </c>
      <c r="F3272" s="2">
        <v>44522</v>
      </c>
      <c r="G3272" s="15">
        <f>IF(A3272="2020",D3272/Escalation!$F$3,IF('2021 Costs'!A3272="2021",'2021 Costs'!D3272/Escalation!$G$3,'2021 Costs'!D3272/Escalation!$H$3))</f>
        <v>16.477762619877279</v>
      </c>
    </row>
    <row r="3273" spans="1:7" x14ac:dyDescent="0.25">
      <c r="A3273" t="s">
        <v>3</v>
      </c>
      <c r="B3273" t="s">
        <v>11</v>
      </c>
      <c r="C3273" t="s">
        <v>4</v>
      </c>
      <c r="D3273" s="15">
        <v>225.26</v>
      </c>
      <c r="E3273" t="s">
        <v>23</v>
      </c>
      <c r="F3273" s="2">
        <v>44522</v>
      </c>
      <c r="G3273" s="15">
        <f>IF(A3273="2020",D3273/Escalation!$F$3,IF('2021 Costs'!A3273="2021",'2021 Costs'!D3273/Escalation!$G$3,'2021 Costs'!D3273/Escalation!$H$3))</f>
        <v>235.2205835078299</v>
      </c>
    </row>
    <row r="3274" spans="1:7" x14ac:dyDescent="0.25">
      <c r="A3274" t="s">
        <v>3</v>
      </c>
      <c r="B3274" t="s">
        <v>11</v>
      </c>
      <c r="C3274" t="s">
        <v>4</v>
      </c>
      <c r="D3274" s="15">
        <v>37.229999999999997</v>
      </c>
      <c r="E3274" t="s">
        <v>23</v>
      </c>
      <c r="F3274" s="2">
        <v>44522</v>
      </c>
      <c r="G3274" s="15">
        <f>IF(A3274="2020",D3274/Escalation!$F$3,IF('2021 Costs'!A3274="2021",'2021 Costs'!D3274/Escalation!$G$3,'2021 Costs'!D3274/Escalation!$H$3))</f>
        <v>38.876242226744679</v>
      </c>
    </row>
    <row r="3275" spans="1:7" x14ac:dyDescent="0.25">
      <c r="A3275" t="s">
        <v>3</v>
      </c>
      <c r="B3275" t="s">
        <v>11</v>
      </c>
      <c r="C3275" t="s">
        <v>4</v>
      </c>
      <c r="D3275" s="15">
        <v>715.77</v>
      </c>
      <c r="E3275" t="s">
        <v>23</v>
      </c>
      <c r="F3275" s="2">
        <v>44522</v>
      </c>
      <c r="G3275" s="15">
        <f>IF(A3275="2020",D3275/Escalation!$F$3,IF('2021 Costs'!A3275="2021",'2021 Costs'!D3275/Escalation!$G$3,'2021 Costs'!D3275/Escalation!$H$3))</f>
        <v>747.4200348814677</v>
      </c>
    </row>
    <row r="3276" spans="1:7" x14ac:dyDescent="0.25">
      <c r="A3276" t="s">
        <v>3</v>
      </c>
      <c r="B3276" t="s">
        <v>11</v>
      </c>
      <c r="C3276" t="s">
        <v>4</v>
      </c>
      <c r="D3276" s="15">
        <v>236.32</v>
      </c>
      <c r="E3276" t="s">
        <v>23</v>
      </c>
      <c r="F3276" s="2">
        <v>44522</v>
      </c>
      <c r="G3276" s="15">
        <f>IF(A3276="2020",D3276/Escalation!$F$3,IF('2021 Costs'!A3276="2021",'2021 Costs'!D3276/Escalation!$G$3,'2021 Costs'!D3276/Escalation!$H$3))</f>
        <v>246.76963639603287</v>
      </c>
    </row>
    <row r="3277" spans="1:7" x14ac:dyDescent="0.25">
      <c r="A3277" t="s">
        <v>3</v>
      </c>
      <c r="B3277" t="s">
        <v>11</v>
      </c>
      <c r="C3277" t="s">
        <v>4</v>
      </c>
      <c r="D3277" s="15">
        <v>6467.63</v>
      </c>
      <c r="E3277" t="s">
        <v>23</v>
      </c>
      <c r="F3277" s="2">
        <v>44522</v>
      </c>
      <c r="G3277" s="15">
        <f>IF(A3277="2020",D3277/Escalation!$F$3,IF('2021 Costs'!A3277="2021",'2021 Costs'!D3277/Escalation!$G$3,'2021 Costs'!D3277/Escalation!$H$3))</f>
        <v>6753.6167207349108</v>
      </c>
    </row>
    <row r="3278" spans="1:7" x14ac:dyDescent="0.25">
      <c r="A3278" t="s">
        <v>3</v>
      </c>
      <c r="B3278" t="s">
        <v>11</v>
      </c>
      <c r="C3278" t="s">
        <v>4</v>
      </c>
      <c r="D3278" s="15">
        <v>1366.59</v>
      </c>
      <c r="E3278" t="s">
        <v>23</v>
      </c>
      <c r="F3278" s="2">
        <v>44522</v>
      </c>
      <c r="G3278" s="15">
        <f>IF(A3278="2020",D3278/Escalation!$F$3,IF('2021 Costs'!A3278="2021",'2021 Costs'!D3278/Escalation!$G$3,'2021 Costs'!D3278/Escalation!$H$3))</f>
        <v>1427.018100044239</v>
      </c>
    </row>
    <row r="3279" spans="1:7" x14ac:dyDescent="0.25">
      <c r="A3279" t="s">
        <v>3</v>
      </c>
      <c r="B3279" t="s">
        <v>11</v>
      </c>
      <c r="C3279" t="s">
        <v>4</v>
      </c>
      <c r="D3279" s="15">
        <v>95.73</v>
      </c>
      <c r="E3279" t="s">
        <v>23</v>
      </c>
      <c r="F3279" s="2">
        <v>44522</v>
      </c>
      <c r="G3279" s="15">
        <f>IF(A3279="2020",D3279/Escalation!$F$3,IF('2021 Costs'!A3279="2021",'2021 Costs'!D3279/Escalation!$G$3,'2021 Costs'!D3279/Escalation!$H$3))</f>
        <v>99.963004790928522</v>
      </c>
    </row>
    <row r="3280" spans="1:7" x14ac:dyDescent="0.25">
      <c r="A3280" t="s">
        <v>3</v>
      </c>
      <c r="B3280" t="s">
        <v>11</v>
      </c>
      <c r="C3280" t="s">
        <v>4</v>
      </c>
      <c r="D3280" s="15">
        <v>-4.63</v>
      </c>
      <c r="E3280" t="s">
        <v>23</v>
      </c>
      <c r="F3280" s="2">
        <v>44522</v>
      </c>
      <c r="G3280" s="15">
        <f>IF(A3280="2020",D3280/Escalation!$F$3,IF('2021 Costs'!A3280="2021",'2021 Costs'!D3280/Escalation!$G$3,'2021 Costs'!D3280/Escalation!$H$3))</f>
        <v>-4.8347300969601905</v>
      </c>
    </row>
    <row r="3281" spans="1:7" x14ac:dyDescent="0.25">
      <c r="A3281" t="s">
        <v>3</v>
      </c>
      <c r="B3281" t="s">
        <v>11</v>
      </c>
      <c r="C3281" t="s">
        <v>4</v>
      </c>
      <c r="D3281" s="15">
        <v>-66.06</v>
      </c>
      <c r="E3281" t="s">
        <v>23</v>
      </c>
      <c r="F3281" s="2">
        <v>44522</v>
      </c>
      <c r="G3281" s="15">
        <f>IF(A3281="2020",D3281/Escalation!$F$3,IF('2021 Costs'!A3281="2021",'2021 Costs'!D3281/Escalation!$G$3,'2021 Costs'!D3281/Escalation!$H$3))</f>
        <v>-68.981051880170668</v>
      </c>
    </row>
    <row r="3282" spans="1:7" x14ac:dyDescent="0.25">
      <c r="A3282" t="s">
        <v>6</v>
      </c>
      <c r="B3282" t="s">
        <v>11</v>
      </c>
      <c r="C3282" t="s">
        <v>4</v>
      </c>
      <c r="D3282" s="15">
        <v>78.77</v>
      </c>
      <c r="E3282" t="s">
        <v>23</v>
      </c>
      <c r="F3282" s="2">
        <v>44522</v>
      </c>
      <c r="G3282" s="15">
        <f>IF(A3282="2020",D3282/Escalation!$F$3,IF('2021 Costs'!A3282="2021",'2021 Costs'!D3282/Escalation!$G$3,'2021 Costs'!D3282/Escalation!$H$3))</f>
        <v>78.77</v>
      </c>
    </row>
    <row r="3283" spans="1:7" x14ac:dyDescent="0.25">
      <c r="A3283" t="s">
        <v>6</v>
      </c>
      <c r="B3283" t="s">
        <v>11</v>
      </c>
      <c r="C3283" t="s">
        <v>4</v>
      </c>
      <c r="D3283" s="15">
        <v>5.52</v>
      </c>
      <c r="E3283" t="s">
        <v>23</v>
      </c>
      <c r="F3283" s="2">
        <v>44522</v>
      </c>
      <c r="G3283" s="15">
        <f>IF(A3283="2020",D3283/Escalation!$F$3,IF('2021 Costs'!A3283="2021",'2021 Costs'!D3283/Escalation!$G$3,'2021 Costs'!D3283/Escalation!$H$3))</f>
        <v>5.52</v>
      </c>
    </row>
    <row r="3284" spans="1:7" x14ac:dyDescent="0.25">
      <c r="A3284" t="s">
        <v>6</v>
      </c>
      <c r="B3284" t="s">
        <v>11</v>
      </c>
      <c r="C3284" t="s">
        <v>4</v>
      </c>
      <c r="D3284" s="15">
        <v>27.53</v>
      </c>
      <c r="E3284" t="s">
        <v>23</v>
      </c>
      <c r="F3284" s="2">
        <v>44522</v>
      </c>
      <c r="G3284" s="15">
        <f>IF(A3284="2020",D3284/Escalation!$F$3,IF('2021 Costs'!A3284="2021",'2021 Costs'!D3284/Escalation!$G$3,'2021 Costs'!D3284/Escalation!$H$3))</f>
        <v>27.53</v>
      </c>
    </row>
    <row r="3285" spans="1:7" x14ac:dyDescent="0.25">
      <c r="A3285" t="s">
        <v>6</v>
      </c>
      <c r="B3285" t="s">
        <v>11</v>
      </c>
      <c r="C3285" t="s">
        <v>4</v>
      </c>
      <c r="D3285" s="15">
        <v>1.93</v>
      </c>
      <c r="E3285" t="s">
        <v>23</v>
      </c>
      <c r="F3285" s="2">
        <v>44522</v>
      </c>
      <c r="G3285" s="15">
        <f>IF(A3285="2020",D3285/Escalation!$F$3,IF('2021 Costs'!A3285="2021",'2021 Costs'!D3285/Escalation!$G$3,'2021 Costs'!D3285/Escalation!$H$3))</f>
        <v>1.93</v>
      </c>
    </row>
    <row r="3286" spans="1:7" x14ac:dyDescent="0.25">
      <c r="A3286" t="s">
        <v>6</v>
      </c>
      <c r="B3286" t="s">
        <v>11</v>
      </c>
      <c r="C3286" t="s">
        <v>4</v>
      </c>
      <c r="D3286" s="15">
        <v>163.37</v>
      </c>
      <c r="E3286" t="s">
        <v>23</v>
      </c>
      <c r="F3286" s="2">
        <v>44522</v>
      </c>
      <c r="G3286" s="15">
        <f>IF(A3286="2020",D3286/Escalation!$F$3,IF('2021 Costs'!A3286="2021",'2021 Costs'!D3286/Escalation!$G$3,'2021 Costs'!D3286/Escalation!$H$3))</f>
        <v>163.37</v>
      </c>
    </row>
    <row r="3287" spans="1:7" x14ac:dyDescent="0.25">
      <c r="A3287" t="s">
        <v>6</v>
      </c>
      <c r="B3287" t="s">
        <v>11</v>
      </c>
      <c r="C3287" t="s">
        <v>4</v>
      </c>
      <c r="D3287" s="15">
        <v>2332.19</v>
      </c>
      <c r="E3287" t="s">
        <v>23</v>
      </c>
      <c r="F3287" s="2">
        <v>44522</v>
      </c>
      <c r="G3287" s="15">
        <f>IF(A3287="2020",D3287/Escalation!$F$3,IF('2021 Costs'!A3287="2021",'2021 Costs'!D3287/Escalation!$G$3,'2021 Costs'!D3287/Escalation!$H$3))</f>
        <v>2332.19</v>
      </c>
    </row>
    <row r="3288" spans="1:7" x14ac:dyDescent="0.25">
      <c r="A3288" t="s">
        <v>6</v>
      </c>
      <c r="B3288" t="s">
        <v>11</v>
      </c>
      <c r="C3288" t="s">
        <v>4</v>
      </c>
      <c r="D3288" s="15">
        <v>12.68</v>
      </c>
      <c r="E3288" t="s">
        <v>23</v>
      </c>
      <c r="F3288" s="2">
        <v>44522</v>
      </c>
      <c r="G3288" s="15">
        <f>IF(A3288="2020",D3288/Escalation!$F$3,IF('2021 Costs'!A3288="2021",'2021 Costs'!D3288/Escalation!$G$3,'2021 Costs'!D3288/Escalation!$H$3))</f>
        <v>12.68</v>
      </c>
    </row>
    <row r="3289" spans="1:7" x14ac:dyDescent="0.25">
      <c r="A3289" t="s">
        <v>6</v>
      </c>
      <c r="B3289" t="s">
        <v>11</v>
      </c>
      <c r="C3289" t="s">
        <v>4</v>
      </c>
      <c r="D3289" s="15">
        <v>0.89</v>
      </c>
      <c r="E3289" t="s">
        <v>23</v>
      </c>
      <c r="F3289" s="2">
        <v>44522</v>
      </c>
      <c r="G3289" s="15">
        <f>IF(A3289="2020",D3289/Escalation!$F$3,IF('2021 Costs'!A3289="2021",'2021 Costs'!D3289/Escalation!$G$3,'2021 Costs'!D3289/Escalation!$H$3))</f>
        <v>0.89</v>
      </c>
    </row>
    <row r="3290" spans="1:7" x14ac:dyDescent="0.25">
      <c r="A3290" t="s">
        <v>6</v>
      </c>
      <c r="B3290" t="s">
        <v>11</v>
      </c>
      <c r="C3290" t="s">
        <v>4</v>
      </c>
      <c r="D3290" s="15">
        <v>0.34</v>
      </c>
      <c r="E3290" t="s">
        <v>23</v>
      </c>
      <c r="F3290" s="2">
        <v>44522</v>
      </c>
      <c r="G3290" s="15">
        <f>IF(A3290="2020",D3290/Escalation!$F$3,IF('2021 Costs'!A3290="2021",'2021 Costs'!D3290/Escalation!$G$3,'2021 Costs'!D3290/Escalation!$H$3))</f>
        <v>0.34</v>
      </c>
    </row>
    <row r="3291" spans="1:7" x14ac:dyDescent="0.25">
      <c r="A3291" t="s">
        <v>6</v>
      </c>
      <c r="B3291" t="s">
        <v>11</v>
      </c>
      <c r="C3291" t="s">
        <v>4</v>
      </c>
      <c r="D3291" s="15">
        <v>32.97</v>
      </c>
      <c r="E3291" t="s">
        <v>23</v>
      </c>
      <c r="F3291" s="2">
        <v>44522</v>
      </c>
      <c r="G3291" s="15">
        <f>IF(A3291="2020",D3291/Escalation!$F$3,IF('2021 Costs'!A3291="2021",'2021 Costs'!D3291/Escalation!$G$3,'2021 Costs'!D3291/Escalation!$H$3))</f>
        <v>32.97</v>
      </c>
    </row>
    <row r="3292" spans="1:7" x14ac:dyDescent="0.25">
      <c r="A3292" t="s">
        <v>6</v>
      </c>
      <c r="B3292" t="s">
        <v>11</v>
      </c>
      <c r="C3292" t="s">
        <v>4</v>
      </c>
      <c r="D3292" s="15">
        <v>15.36</v>
      </c>
      <c r="E3292" t="s">
        <v>23</v>
      </c>
      <c r="F3292" s="2">
        <v>44522</v>
      </c>
      <c r="G3292" s="15">
        <f>IF(A3292="2020",D3292/Escalation!$F$3,IF('2021 Costs'!A3292="2021",'2021 Costs'!D3292/Escalation!$G$3,'2021 Costs'!D3292/Escalation!$H$3))</f>
        <v>15.36</v>
      </c>
    </row>
    <row r="3293" spans="1:7" x14ac:dyDescent="0.25">
      <c r="A3293" t="s">
        <v>6</v>
      </c>
      <c r="B3293" t="s">
        <v>11</v>
      </c>
      <c r="C3293" t="s">
        <v>4</v>
      </c>
      <c r="D3293" s="15">
        <v>1780.02</v>
      </c>
      <c r="E3293" t="s">
        <v>23</v>
      </c>
      <c r="F3293" s="2">
        <v>44522</v>
      </c>
      <c r="G3293" s="15">
        <f>IF(A3293="2020",D3293/Escalation!$F$3,IF('2021 Costs'!A3293="2021",'2021 Costs'!D3293/Escalation!$G$3,'2021 Costs'!D3293/Escalation!$H$3))</f>
        <v>1780.02</v>
      </c>
    </row>
    <row r="3294" spans="1:7" x14ac:dyDescent="0.25">
      <c r="A3294" t="s">
        <v>6</v>
      </c>
      <c r="B3294" t="s">
        <v>11</v>
      </c>
      <c r="C3294" t="s">
        <v>4</v>
      </c>
      <c r="D3294" s="15">
        <v>2.46</v>
      </c>
      <c r="E3294" t="s">
        <v>23</v>
      </c>
      <c r="F3294" s="2">
        <v>44522</v>
      </c>
      <c r="G3294" s="15">
        <f>IF(A3294="2020",D3294/Escalation!$F$3,IF('2021 Costs'!A3294="2021",'2021 Costs'!D3294/Escalation!$G$3,'2021 Costs'!D3294/Escalation!$H$3))</f>
        <v>2.46</v>
      </c>
    </row>
    <row r="3295" spans="1:7" x14ac:dyDescent="0.25">
      <c r="A3295" t="s">
        <v>6</v>
      </c>
      <c r="B3295" t="s">
        <v>11</v>
      </c>
      <c r="C3295" t="s">
        <v>4</v>
      </c>
      <c r="D3295" s="15">
        <v>0.17</v>
      </c>
      <c r="E3295" t="s">
        <v>23</v>
      </c>
      <c r="F3295" s="2">
        <v>44522</v>
      </c>
      <c r="G3295" s="15">
        <f>IF(A3295="2020",D3295/Escalation!$F$3,IF('2021 Costs'!A3295="2021",'2021 Costs'!D3295/Escalation!$G$3,'2021 Costs'!D3295/Escalation!$H$3))</f>
        <v>0.17</v>
      </c>
    </row>
    <row r="3296" spans="1:7" x14ac:dyDescent="0.25">
      <c r="A3296" t="s">
        <v>1</v>
      </c>
      <c r="B3296" t="s">
        <v>11</v>
      </c>
      <c r="C3296" t="s">
        <v>4</v>
      </c>
      <c r="D3296" s="15">
        <v>133.02000000000001</v>
      </c>
      <c r="E3296" t="s">
        <v>23</v>
      </c>
      <c r="F3296" s="2">
        <v>44522</v>
      </c>
      <c r="G3296" s="15">
        <f>IF(A3296="2020",D3296/Escalation!$F$3,IF('2021 Costs'!A3296="2021",'2021 Costs'!D3296/Escalation!$G$3,'2021 Costs'!D3296/Escalation!$H$3))</f>
        <v>145.50747375779119</v>
      </c>
    </row>
    <row r="3297" spans="1:7" x14ac:dyDescent="0.25">
      <c r="A3297" t="s">
        <v>1</v>
      </c>
      <c r="B3297" t="s">
        <v>11</v>
      </c>
      <c r="C3297" t="s">
        <v>4</v>
      </c>
      <c r="D3297" s="15">
        <v>15.28</v>
      </c>
      <c r="E3297" t="s">
        <v>23</v>
      </c>
      <c r="F3297" s="2">
        <v>44522</v>
      </c>
      <c r="G3297" s="15">
        <f>IF(A3297="2020",D3297/Escalation!$F$3,IF('2021 Costs'!A3297="2021",'2021 Costs'!D3297/Escalation!$G$3,'2021 Costs'!D3297/Escalation!$H$3))</f>
        <v>16.714435415870163</v>
      </c>
    </row>
    <row r="3298" spans="1:7" x14ac:dyDescent="0.25">
      <c r="A3298" t="s">
        <v>3</v>
      </c>
      <c r="B3298" t="s">
        <v>11</v>
      </c>
      <c r="C3298" t="s">
        <v>4</v>
      </c>
      <c r="D3298" s="15">
        <v>28.28</v>
      </c>
      <c r="E3298" t="s">
        <v>23</v>
      </c>
      <c r="F3298" s="2">
        <v>44522</v>
      </c>
      <c r="G3298" s="15">
        <f>IF(A3298="2020",D3298/Escalation!$F$3,IF('2021 Costs'!A3298="2021",'2021 Costs'!D3298/Escalation!$G$3,'2021 Costs'!D3298/Escalation!$H$3))</f>
        <v>29.530489663506302</v>
      </c>
    </row>
    <row r="3299" spans="1:7" x14ac:dyDescent="0.25">
      <c r="A3299" t="s">
        <v>3</v>
      </c>
      <c r="B3299" t="s">
        <v>11</v>
      </c>
      <c r="C3299" t="s">
        <v>4</v>
      </c>
      <c r="D3299" s="15">
        <v>246.23</v>
      </c>
      <c r="E3299" t="s">
        <v>23</v>
      </c>
      <c r="F3299" s="2">
        <v>44522</v>
      </c>
      <c r="G3299" s="15">
        <f>IF(A3299="2020",D3299/Escalation!$F$3,IF('2021 Costs'!A3299="2021",'2021 Costs'!D3299/Escalation!$G$3,'2021 Costs'!D3299/Escalation!$H$3))</f>
        <v>257.11783839622194</v>
      </c>
    </row>
    <row r="3300" spans="1:7" x14ac:dyDescent="0.25">
      <c r="A3300" t="s">
        <v>3</v>
      </c>
      <c r="B3300" t="s">
        <v>11</v>
      </c>
      <c r="C3300" t="s">
        <v>4</v>
      </c>
      <c r="D3300" s="15">
        <v>-14.04</v>
      </c>
      <c r="E3300" t="s">
        <v>23</v>
      </c>
      <c r="F3300" s="2">
        <v>44522</v>
      </c>
      <c r="G3300" s="15">
        <f>IF(A3300="2020",D3300/Escalation!$F$3,IF('2021 Costs'!A3300="2021",'2021 Costs'!D3300/Escalation!$G$3,'2021 Costs'!D3300/Escalation!$H$3))</f>
        <v>-14.660823015404118</v>
      </c>
    </row>
    <row r="3301" spans="1:7" x14ac:dyDescent="0.25">
      <c r="A3301" t="s">
        <v>3</v>
      </c>
      <c r="B3301" t="s">
        <v>11</v>
      </c>
      <c r="C3301" t="s">
        <v>4</v>
      </c>
      <c r="D3301" s="15">
        <v>55.95</v>
      </c>
      <c r="E3301" t="s">
        <v>23</v>
      </c>
      <c r="F3301" s="2">
        <v>44522</v>
      </c>
      <c r="G3301" s="15">
        <f>IF(A3301="2020",D3301/Escalation!$F$3,IF('2021 Costs'!A3301="2021",'2021 Costs'!D3301/Escalation!$G$3,'2021 Costs'!D3301/Escalation!$H$3))</f>
        <v>58.424006247283508</v>
      </c>
    </row>
    <row r="3302" spans="1:7" x14ac:dyDescent="0.25">
      <c r="A3302" t="s">
        <v>3</v>
      </c>
      <c r="B3302" t="s">
        <v>11</v>
      </c>
      <c r="C3302" t="s">
        <v>4</v>
      </c>
      <c r="D3302" s="15">
        <v>175.25</v>
      </c>
      <c r="E3302" t="s">
        <v>23</v>
      </c>
      <c r="F3302" s="2">
        <v>44522</v>
      </c>
      <c r="G3302" s="15">
        <f>IF(A3302="2020",D3302/Escalation!$F$3,IF('2021 Costs'!A3302="2021",'2021 Costs'!D3302/Escalation!$G$3,'2021 Costs'!D3302/Escalation!$H$3))</f>
        <v>182.99923315167891</v>
      </c>
    </row>
    <row r="3303" spans="1:7" x14ac:dyDescent="0.25">
      <c r="A3303" t="s">
        <v>3</v>
      </c>
      <c r="B3303" t="s">
        <v>11</v>
      </c>
      <c r="C3303" t="s">
        <v>4</v>
      </c>
      <c r="D3303" s="15">
        <v>12.27</v>
      </c>
      <c r="E3303" t="s">
        <v>23</v>
      </c>
      <c r="F3303" s="2">
        <v>44522</v>
      </c>
      <c r="G3303" s="15">
        <f>IF(A3303="2020",D3303/Escalation!$F$3,IF('2021 Costs'!A3303="2021",'2021 Costs'!D3303/Escalation!$G$3,'2021 Costs'!D3303/Escalation!$H$3))</f>
        <v>12.812556866026249</v>
      </c>
    </row>
    <row r="3304" spans="1:7" x14ac:dyDescent="0.25">
      <c r="A3304" t="s">
        <v>3</v>
      </c>
      <c r="B3304" t="s">
        <v>11</v>
      </c>
      <c r="C3304" t="s">
        <v>4</v>
      </c>
      <c r="D3304" s="15">
        <v>-0.3</v>
      </c>
      <c r="E3304" t="s">
        <v>23</v>
      </c>
      <c r="F3304" s="2">
        <v>44522</v>
      </c>
      <c r="G3304" s="15">
        <f>IF(A3304="2020",D3304/Escalation!$F$3,IF('2021 Costs'!A3304="2021",'2021 Costs'!D3304/Escalation!$G$3,'2021 Costs'!D3304/Escalation!$H$3))</f>
        <v>-0.31326544904709652</v>
      </c>
    </row>
    <row r="3305" spans="1:7" x14ac:dyDescent="0.25">
      <c r="A3305" t="s">
        <v>3</v>
      </c>
      <c r="B3305" t="s">
        <v>11</v>
      </c>
      <c r="C3305" t="s">
        <v>4</v>
      </c>
      <c r="D3305" s="15">
        <v>-4.2</v>
      </c>
      <c r="E3305" t="s">
        <v>23</v>
      </c>
      <c r="F3305" s="2">
        <v>44522</v>
      </c>
      <c r="G3305" s="15">
        <f>IF(A3305="2020",D3305/Escalation!$F$3,IF('2021 Costs'!A3305="2021",'2021 Costs'!D3305/Escalation!$G$3,'2021 Costs'!D3305/Escalation!$H$3))</f>
        <v>-4.3857162866593518</v>
      </c>
    </row>
    <row r="3306" spans="1:7" x14ac:dyDescent="0.25">
      <c r="A3306" t="s">
        <v>3</v>
      </c>
      <c r="B3306" t="s">
        <v>11</v>
      </c>
      <c r="C3306" t="s">
        <v>4</v>
      </c>
      <c r="D3306" s="15">
        <v>1042.4100000000001</v>
      </c>
      <c r="E3306" t="s">
        <v>23</v>
      </c>
      <c r="F3306" s="2">
        <v>44522</v>
      </c>
      <c r="G3306" s="15">
        <f>IF(A3306="2020",D3306/Escalation!$F$3,IF('2021 Costs'!A3306="2021",'2021 Costs'!D3306/Escalation!$G$3,'2021 Costs'!D3306/Escalation!$H$3))</f>
        <v>1088.5034558039465</v>
      </c>
    </row>
    <row r="3307" spans="1:7" x14ac:dyDescent="0.25">
      <c r="A3307" t="s">
        <v>3</v>
      </c>
      <c r="B3307" t="s">
        <v>11</v>
      </c>
      <c r="C3307" t="s">
        <v>4</v>
      </c>
      <c r="D3307" s="15">
        <v>73.02</v>
      </c>
      <c r="E3307" t="s">
        <v>23</v>
      </c>
      <c r="F3307" s="2">
        <v>44522</v>
      </c>
      <c r="G3307" s="15">
        <f>IF(A3307="2020",D3307/Escalation!$F$3,IF('2021 Costs'!A3307="2021",'2021 Costs'!D3307/Escalation!$G$3,'2021 Costs'!D3307/Escalation!$H$3))</f>
        <v>76.248810298063304</v>
      </c>
    </row>
    <row r="3308" spans="1:7" x14ac:dyDescent="0.25">
      <c r="A3308" t="s">
        <v>3</v>
      </c>
      <c r="B3308" t="s">
        <v>11</v>
      </c>
      <c r="C3308" t="s">
        <v>4</v>
      </c>
      <c r="D3308" s="15">
        <v>60.29</v>
      </c>
      <c r="E3308" t="s">
        <v>23</v>
      </c>
      <c r="F3308" s="2">
        <v>44522</v>
      </c>
      <c r="G3308" s="15">
        <f>IF(A3308="2020",D3308/Escalation!$F$3,IF('2021 Costs'!A3308="2021",'2021 Costs'!D3308/Escalation!$G$3,'2021 Costs'!D3308/Escalation!$H$3))</f>
        <v>62.955913076831507</v>
      </c>
    </row>
    <row r="3309" spans="1:7" x14ac:dyDescent="0.25">
      <c r="A3309" t="s">
        <v>3</v>
      </c>
      <c r="B3309" t="s">
        <v>11</v>
      </c>
      <c r="C3309" t="s">
        <v>4</v>
      </c>
      <c r="D3309" s="15">
        <v>860.85</v>
      </c>
      <c r="E3309" t="s">
        <v>23</v>
      </c>
      <c r="F3309" s="2">
        <v>44522</v>
      </c>
      <c r="G3309" s="15">
        <f>IF(A3309="2020",D3309/Escalation!$F$3,IF('2021 Costs'!A3309="2021",'2021 Costs'!D3309/Escalation!$G$3,'2021 Costs'!D3309/Escalation!$H$3))</f>
        <v>898.91520604064362</v>
      </c>
    </row>
    <row r="3310" spans="1:7" x14ac:dyDescent="0.25">
      <c r="A3310" t="s">
        <v>3</v>
      </c>
      <c r="B3310" t="s">
        <v>11</v>
      </c>
      <c r="C3310" t="s">
        <v>4</v>
      </c>
      <c r="D3310" s="15">
        <v>488.69</v>
      </c>
      <c r="E3310" t="s">
        <v>23</v>
      </c>
      <c r="F3310" s="2">
        <v>44522</v>
      </c>
      <c r="G3310" s="15">
        <f>IF(A3310="2020",D3310/Escalation!$F$3,IF('2021 Costs'!A3310="2021",'2021 Costs'!D3310/Escalation!$G$3,'2021 Costs'!D3310/Escalation!$H$3))</f>
        <v>510.29897431608538</v>
      </c>
    </row>
    <row r="3311" spans="1:7" x14ac:dyDescent="0.25">
      <c r="A3311" t="s">
        <v>3</v>
      </c>
      <c r="B3311" t="s">
        <v>11</v>
      </c>
      <c r="C3311" t="s">
        <v>4</v>
      </c>
      <c r="D3311" s="15">
        <v>34.229999999999997</v>
      </c>
      <c r="E3311" t="s">
        <v>23</v>
      </c>
      <c r="F3311" s="2">
        <v>44522</v>
      </c>
      <c r="G3311" s="15">
        <f>IF(A3311="2020",D3311/Escalation!$F$3,IF('2021 Costs'!A3311="2021",'2021 Costs'!D3311/Escalation!$G$3,'2021 Costs'!D3311/Escalation!$H$3))</f>
        <v>35.743587736273717</v>
      </c>
    </row>
    <row r="3312" spans="1:7" x14ac:dyDescent="0.25">
      <c r="A3312" t="s">
        <v>3</v>
      </c>
      <c r="B3312" t="s">
        <v>11</v>
      </c>
      <c r="C3312" t="s">
        <v>4</v>
      </c>
      <c r="D3312" s="15">
        <v>34.51</v>
      </c>
      <c r="E3312" t="s">
        <v>23</v>
      </c>
      <c r="F3312" s="2">
        <v>44522</v>
      </c>
      <c r="G3312" s="15">
        <f>IF(A3312="2020",D3312/Escalation!$F$3,IF('2021 Costs'!A3312="2021",'2021 Costs'!D3312/Escalation!$G$3,'2021 Costs'!D3312/Escalation!$H$3))</f>
        <v>36.035968822051004</v>
      </c>
    </row>
    <row r="3313" spans="1:7" x14ac:dyDescent="0.25">
      <c r="A3313" t="s">
        <v>3</v>
      </c>
      <c r="B3313" t="s">
        <v>11</v>
      </c>
      <c r="C3313" t="s">
        <v>4</v>
      </c>
      <c r="D3313" s="15">
        <v>493.08</v>
      </c>
      <c r="E3313" t="s">
        <v>23</v>
      </c>
      <c r="F3313" s="2">
        <v>44522</v>
      </c>
      <c r="G3313" s="15">
        <f>IF(A3313="2020",D3313/Escalation!$F$3,IF('2021 Costs'!A3313="2021",'2021 Costs'!D3313/Escalation!$G$3,'2021 Costs'!D3313/Escalation!$H$3))</f>
        <v>514.8830920538079</v>
      </c>
    </row>
    <row r="3314" spans="1:7" x14ac:dyDescent="0.25">
      <c r="A3314" t="s">
        <v>3</v>
      </c>
      <c r="B3314" t="s">
        <v>11</v>
      </c>
      <c r="C3314" t="s">
        <v>4</v>
      </c>
      <c r="D3314" s="15">
        <v>529.5</v>
      </c>
      <c r="E3314" t="s">
        <v>23</v>
      </c>
      <c r="F3314" s="2">
        <v>44522</v>
      </c>
      <c r="G3314" s="15">
        <f>IF(A3314="2020",D3314/Escalation!$F$3,IF('2021 Costs'!A3314="2021",'2021 Costs'!D3314/Escalation!$G$3,'2021 Costs'!D3314/Escalation!$H$3))</f>
        <v>552.91351756812537</v>
      </c>
    </row>
    <row r="3315" spans="1:7" x14ac:dyDescent="0.25">
      <c r="A3315" t="s">
        <v>3</v>
      </c>
      <c r="B3315" t="s">
        <v>11</v>
      </c>
      <c r="C3315" t="s">
        <v>4</v>
      </c>
      <c r="D3315" s="15">
        <v>7560.25</v>
      </c>
      <c r="E3315" t="s">
        <v>23</v>
      </c>
      <c r="F3315" s="2">
        <v>44522</v>
      </c>
      <c r="G3315" s="15">
        <f>IF(A3315="2020",D3315/Escalation!$F$3,IF('2021 Costs'!A3315="2021",'2021 Costs'!D3315/Escalation!$G$3,'2021 Costs'!D3315/Escalation!$H$3))</f>
        <v>7894.550370527706</v>
      </c>
    </row>
    <row r="3316" spans="1:7" x14ac:dyDescent="0.25">
      <c r="A3316" t="s">
        <v>3</v>
      </c>
      <c r="B3316" t="s">
        <v>11</v>
      </c>
      <c r="C3316" t="s">
        <v>4</v>
      </c>
      <c r="D3316" s="15">
        <v>875.22</v>
      </c>
      <c r="E3316" t="s">
        <v>23</v>
      </c>
      <c r="F3316" s="2">
        <v>44522</v>
      </c>
      <c r="G3316" s="15">
        <f>IF(A3316="2020",D3316/Escalation!$F$3,IF('2021 Costs'!A3316="2021",'2021 Costs'!D3316/Escalation!$G$3,'2021 Costs'!D3316/Escalation!$H$3))</f>
        <v>913.92062104999957</v>
      </c>
    </row>
    <row r="3317" spans="1:7" x14ac:dyDescent="0.25">
      <c r="A3317" t="s">
        <v>3</v>
      </c>
      <c r="B3317" t="s">
        <v>11</v>
      </c>
      <c r="C3317" t="s">
        <v>4</v>
      </c>
      <c r="D3317" s="15">
        <v>12496.02</v>
      </c>
      <c r="E3317" t="s">
        <v>23</v>
      </c>
      <c r="F3317" s="2">
        <v>44522</v>
      </c>
      <c r="G3317" s="15">
        <f>IF(A3317="2020",D3317/Escalation!$F$3,IF('2021 Costs'!A3317="2021",'2021 Costs'!D3317/Escalation!$G$3,'2021 Costs'!D3317/Escalation!$H$3))</f>
        <v>13048.571055338332</v>
      </c>
    </row>
    <row r="3318" spans="1:7" x14ac:dyDescent="0.25">
      <c r="A3318" t="s">
        <v>3</v>
      </c>
      <c r="B3318" t="s">
        <v>11</v>
      </c>
      <c r="C3318" t="s">
        <v>4</v>
      </c>
      <c r="D3318" s="15">
        <v>14865.82</v>
      </c>
      <c r="E3318" t="s">
        <v>23</v>
      </c>
      <c r="F3318" s="2">
        <v>44522</v>
      </c>
      <c r="G3318" s="15">
        <f>IF(A3318="2020",D3318/Escalation!$F$3,IF('2021 Costs'!A3318="2021",'2021 Costs'!D3318/Escalation!$G$3,'2021 Costs'!D3318/Escalation!$H$3))</f>
        <v>15523.159259177695</v>
      </c>
    </row>
    <row r="3319" spans="1:7" x14ac:dyDescent="0.25">
      <c r="A3319" t="s">
        <v>3</v>
      </c>
      <c r="B3319" t="s">
        <v>11</v>
      </c>
      <c r="C3319" t="s">
        <v>4</v>
      </c>
      <c r="D3319" s="15">
        <v>1041.25</v>
      </c>
      <c r="E3319" t="s">
        <v>23</v>
      </c>
      <c r="F3319" s="2">
        <v>44522</v>
      </c>
      <c r="G3319" s="15">
        <f>IF(A3319="2020",D3319/Escalation!$F$3,IF('2021 Costs'!A3319="2021",'2021 Costs'!D3319/Escalation!$G$3,'2021 Costs'!D3319/Escalation!$H$3))</f>
        <v>1087.2921627342976</v>
      </c>
    </row>
    <row r="3320" spans="1:7" x14ac:dyDescent="0.25">
      <c r="A3320" t="s">
        <v>3</v>
      </c>
      <c r="B3320" t="s">
        <v>11</v>
      </c>
      <c r="C3320" t="s">
        <v>4</v>
      </c>
      <c r="D3320" s="15">
        <v>-456.35</v>
      </c>
      <c r="E3320" t="s">
        <v>23</v>
      </c>
      <c r="F3320" s="2">
        <v>44522</v>
      </c>
      <c r="G3320" s="15">
        <f>IF(A3320="2020",D3320/Escalation!$F$3,IF('2021 Costs'!A3320="2021",'2021 Costs'!D3320/Escalation!$G$3,'2021 Costs'!D3320/Escalation!$H$3))</f>
        <v>-476.52895890880842</v>
      </c>
    </row>
    <row r="3321" spans="1:7" x14ac:dyDescent="0.25">
      <c r="A3321" t="s">
        <v>3</v>
      </c>
      <c r="B3321" t="s">
        <v>11</v>
      </c>
      <c r="C3321" t="s">
        <v>4</v>
      </c>
      <c r="D3321" s="15">
        <v>-6514.8</v>
      </c>
      <c r="E3321" t="s">
        <v>23</v>
      </c>
      <c r="F3321" s="2">
        <v>44522</v>
      </c>
      <c r="G3321" s="15">
        <f>IF(A3321="2020",D3321/Escalation!$F$3,IF('2021 Costs'!A3321="2021",'2021 Costs'!D3321/Escalation!$G$3,'2021 Costs'!D3321/Escalation!$H$3))</f>
        <v>-6802.8724915067487</v>
      </c>
    </row>
    <row r="3322" spans="1:7" x14ac:dyDescent="0.25">
      <c r="A3322" t="s">
        <v>6</v>
      </c>
      <c r="B3322" t="s">
        <v>11</v>
      </c>
      <c r="C3322" t="s">
        <v>4</v>
      </c>
      <c r="D3322" s="15">
        <v>0.06</v>
      </c>
      <c r="E3322" t="s">
        <v>23</v>
      </c>
      <c r="F3322" s="2">
        <v>44522</v>
      </c>
      <c r="G3322" s="15">
        <f>IF(A3322="2020",D3322/Escalation!$F$3,IF('2021 Costs'!A3322="2021",'2021 Costs'!D3322/Escalation!$G$3,'2021 Costs'!D3322/Escalation!$H$3))</f>
        <v>0.06</v>
      </c>
    </row>
    <row r="3323" spans="1:7" x14ac:dyDescent="0.25">
      <c r="A3323" t="s">
        <v>6</v>
      </c>
      <c r="B3323" t="s">
        <v>11</v>
      </c>
      <c r="C3323" t="s">
        <v>4</v>
      </c>
      <c r="D3323" s="15">
        <v>0.84</v>
      </c>
      <c r="E3323" t="s">
        <v>23</v>
      </c>
      <c r="F3323" s="2">
        <v>44522</v>
      </c>
      <c r="G3323" s="15">
        <f>IF(A3323="2020",D3323/Escalation!$F$3,IF('2021 Costs'!A3323="2021",'2021 Costs'!D3323/Escalation!$G$3,'2021 Costs'!D3323/Escalation!$H$3))</f>
        <v>0.84</v>
      </c>
    </row>
    <row r="3324" spans="1:7" x14ac:dyDescent="0.25">
      <c r="A3324" t="s">
        <v>6</v>
      </c>
      <c r="B3324" t="s">
        <v>11</v>
      </c>
      <c r="C3324" t="s">
        <v>4</v>
      </c>
      <c r="D3324" s="15">
        <v>80.290000000000006</v>
      </c>
      <c r="E3324" t="s">
        <v>23</v>
      </c>
      <c r="F3324" s="2">
        <v>44522</v>
      </c>
      <c r="G3324" s="15">
        <f>IF(A3324="2020",D3324/Escalation!$F$3,IF('2021 Costs'!A3324="2021",'2021 Costs'!D3324/Escalation!$G$3,'2021 Costs'!D3324/Escalation!$H$3))</f>
        <v>80.290000000000006</v>
      </c>
    </row>
    <row r="3325" spans="1:7" x14ac:dyDescent="0.25">
      <c r="A3325" t="s">
        <v>6</v>
      </c>
      <c r="B3325" t="s">
        <v>11</v>
      </c>
      <c r="C3325" t="s">
        <v>4</v>
      </c>
      <c r="D3325" s="15">
        <v>5.62</v>
      </c>
      <c r="E3325" t="s">
        <v>23</v>
      </c>
      <c r="F3325" s="2">
        <v>44522</v>
      </c>
      <c r="G3325" s="15">
        <f>IF(A3325="2020",D3325/Escalation!$F$3,IF('2021 Costs'!A3325="2021",'2021 Costs'!D3325/Escalation!$G$3,'2021 Costs'!D3325/Escalation!$H$3))</f>
        <v>5.62</v>
      </c>
    </row>
    <row r="3326" spans="1:7" x14ac:dyDescent="0.25">
      <c r="A3326" t="s">
        <v>6</v>
      </c>
      <c r="B3326" t="s">
        <v>11</v>
      </c>
      <c r="C3326" t="s">
        <v>4</v>
      </c>
      <c r="D3326" s="15">
        <v>3.47</v>
      </c>
      <c r="E3326" t="s">
        <v>23</v>
      </c>
      <c r="F3326" s="2">
        <v>44522</v>
      </c>
      <c r="G3326" s="15">
        <f>IF(A3326="2020",D3326/Escalation!$F$3,IF('2021 Costs'!A3326="2021",'2021 Costs'!D3326/Escalation!$G$3,'2021 Costs'!D3326/Escalation!$H$3))</f>
        <v>3.47</v>
      </c>
    </row>
    <row r="3327" spans="1:7" x14ac:dyDescent="0.25">
      <c r="A3327" t="s">
        <v>6</v>
      </c>
      <c r="B3327" t="s">
        <v>11</v>
      </c>
      <c r="C3327" t="s">
        <v>4</v>
      </c>
      <c r="D3327" s="15">
        <v>49.52</v>
      </c>
      <c r="E3327" t="s">
        <v>23</v>
      </c>
      <c r="F3327" s="2">
        <v>44522</v>
      </c>
      <c r="G3327" s="15">
        <f>IF(A3327="2020",D3327/Escalation!$F$3,IF('2021 Costs'!A3327="2021",'2021 Costs'!D3327/Escalation!$G$3,'2021 Costs'!D3327/Escalation!$H$3))</f>
        <v>49.52</v>
      </c>
    </row>
    <row r="3328" spans="1:7" x14ac:dyDescent="0.25">
      <c r="A3328" t="s">
        <v>6</v>
      </c>
      <c r="B3328" t="s">
        <v>11</v>
      </c>
      <c r="C3328" t="s">
        <v>4</v>
      </c>
      <c r="D3328" s="15">
        <v>29.9</v>
      </c>
      <c r="E3328" t="s">
        <v>23</v>
      </c>
      <c r="F3328" s="2">
        <v>44522</v>
      </c>
      <c r="G3328" s="15">
        <f>IF(A3328="2020",D3328/Escalation!$F$3,IF('2021 Costs'!A3328="2021",'2021 Costs'!D3328/Escalation!$G$3,'2021 Costs'!D3328/Escalation!$H$3))</f>
        <v>29.9</v>
      </c>
    </row>
    <row r="3329" spans="1:7" x14ac:dyDescent="0.25">
      <c r="A3329" t="s">
        <v>6</v>
      </c>
      <c r="B3329" t="s">
        <v>11</v>
      </c>
      <c r="C3329" t="s">
        <v>4</v>
      </c>
      <c r="D3329" s="15">
        <v>2.1</v>
      </c>
      <c r="E3329" t="s">
        <v>23</v>
      </c>
      <c r="F3329" s="2">
        <v>44522</v>
      </c>
      <c r="G3329" s="15">
        <f>IF(A3329="2020",D3329/Escalation!$F$3,IF('2021 Costs'!A3329="2021",'2021 Costs'!D3329/Escalation!$G$3,'2021 Costs'!D3329/Escalation!$H$3))</f>
        <v>2.1</v>
      </c>
    </row>
    <row r="3330" spans="1:7" x14ac:dyDescent="0.25">
      <c r="A3330" t="s">
        <v>6</v>
      </c>
      <c r="B3330" t="s">
        <v>11</v>
      </c>
      <c r="C3330" t="s">
        <v>4</v>
      </c>
      <c r="D3330" s="15">
        <v>-0.23</v>
      </c>
      <c r="E3330" t="s">
        <v>23</v>
      </c>
      <c r="F3330" s="2">
        <v>44522</v>
      </c>
      <c r="G3330" s="15">
        <f>IF(A3330="2020",D3330/Escalation!$F$3,IF('2021 Costs'!A3330="2021",'2021 Costs'!D3330/Escalation!$G$3,'2021 Costs'!D3330/Escalation!$H$3))</f>
        <v>-0.23</v>
      </c>
    </row>
    <row r="3331" spans="1:7" x14ac:dyDescent="0.25">
      <c r="A3331" t="s">
        <v>6</v>
      </c>
      <c r="B3331" t="s">
        <v>11</v>
      </c>
      <c r="C3331" t="s">
        <v>4</v>
      </c>
      <c r="D3331" s="15">
        <v>0.23</v>
      </c>
      <c r="E3331" t="s">
        <v>23</v>
      </c>
      <c r="F3331" s="2">
        <v>44522</v>
      </c>
      <c r="G3331" s="15">
        <f>IF(A3331="2020",D3331/Escalation!$F$3,IF('2021 Costs'!A3331="2021",'2021 Costs'!D3331/Escalation!$G$3,'2021 Costs'!D3331/Escalation!$H$3))</f>
        <v>0.23</v>
      </c>
    </row>
    <row r="3332" spans="1:7" x14ac:dyDescent="0.25">
      <c r="A3332" t="s">
        <v>3</v>
      </c>
      <c r="B3332" t="s">
        <v>11</v>
      </c>
      <c r="C3332" t="s">
        <v>4</v>
      </c>
      <c r="D3332" s="15">
        <v>8.11</v>
      </c>
      <c r="E3332" t="s">
        <v>23</v>
      </c>
      <c r="F3332" s="2">
        <v>44522</v>
      </c>
      <c r="G3332" s="15">
        <f>IF(A3332="2020",D3332/Escalation!$F$3,IF('2021 Costs'!A3332="2021",'2021 Costs'!D3332/Escalation!$G$3,'2021 Costs'!D3332/Escalation!$H$3))</f>
        <v>8.4686093059065097</v>
      </c>
    </row>
    <row r="3333" spans="1:7" x14ac:dyDescent="0.25">
      <c r="A3333" t="s">
        <v>3</v>
      </c>
      <c r="B3333" t="s">
        <v>11</v>
      </c>
      <c r="C3333" t="s">
        <v>4</v>
      </c>
      <c r="D3333" s="15">
        <v>10.93</v>
      </c>
      <c r="E3333" t="s">
        <v>23</v>
      </c>
      <c r="F3333" s="2">
        <v>44522</v>
      </c>
      <c r="G3333" s="15">
        <f>IF(A3333="2020",D3333/Escalation!$F$3,IF('2021 Costs'!A3333="2021",'2021 Costs'!D3333/Escalation!$G$3,'2021 Costs'!D3333/Escalation!$H$3))</f>
        <v>11.413304526949217</v>
      </c>
    </row>
    <row r="3334" spans="1:7" x14ac:dyDescent="0.25">
      <c r="A3334" t="s">
        <v>3</v>
      </c>
      <c r="B3334" t="s">
        <v>11</v>
      </c>
      <c r="C3334" t="s">
        <v>4</v>
      </c>
      <c r="D3334" s="15">
        <v>1.9</v>
      </c>
      <c r="E3334" t="s">
        <v>23</v>
      </c>
      <c r="F3334" s="2">
        <v>44522</v>
      </c>
      <c r="G3334" s="15">
        <f>IF(A3334="2020",D3334/Escalation!$F$3,IF('2021 Costs'!A3334="2021",'2021 Costs'!D3334/Escalation!$G$3,'2021 Costs'!D3334/Escalation!$H$3))</f>
        <v>1.9840145106316114</v>
      </c>
    </row>
    <row r="3335" spans="1:7" x14ac:dyDescent="0.25">
      <c r="A3335" t="s">
        <v>3</v>
      </c>
      <c r="B3335" t="s">
        <v>11</v>
      </c>
      <c r="C3335" t="s">
        <v>4</v>
      </c>
      <c r="D3335" s="15">
        <v>7.85</v>
      </c>
      <c r="E3335" t="s">
        <v>23</v>
      </c>
      <c r="F3335" s="2">
        <v>44522</v>
      </c>
      <c r="G3335" s="15">
        <f>IF(A3335="2020",D3335/Escalation!$F$3,IF('2021 Costs'!A3335="2021",'2021 Costs'!D3335/Escalation!$G$3,'2021 Costs'!D3335/Escalation!$H$3))</f>
        <v>8.1971125833990257</v>
      </c>
    </row>
    <row r="3336" spans="1:7" x14ac:dyDescent="0.25">
      <c r="A3336" t="s">
        <v>3</v>
      </c>
      <c r="B3336" t="s">
        <v>11</v>
      </c>
      <c r="C3336" t="s">
        <v>4</v>
      </c>
      <c r="D3336" s="15">
        <v>-5.82</v>
      </c>
      <c r="E3336" t="s">
        <v>23</v>
      </c>
      <c r="F3336" s="2">
        <v>44522</v>
      </c>
      <c r="G3336" s="15">
        <f>IF(A3336="2020",D3336/Escalation!$F$3,IF('2021 Costs'!A3336="2021",'2021 Costs'!D3336/Escalation!$G$3,'2021 Costs'!D3336/Escalation!$H$3))</f>
        <v>-6.0773497115136736</v>
      </c>
    </row>
    <row r="3337" spans="1:7" x14ac:dyDescent="0.25">
      <c r="A3337" t="s">
        <v>3</v>
      </c>
      <c r="B3337" t="s">
        <v>11</v>
      </c>
      <c r="C3337" t="s">
        <v>4</v>
      </c>
      <c r="D3337" s="15">
        <v>841.78</v>
      </c>
      <c r="E3337" t="s">
        <v>23</v>
      </c>
      <c r="F3337" s="2">
        <v>44522</v>
      </c>
      <c r="G3337" s="15">
        <f>IF(A3337="2020",D3337/Escalation!$F$3,IF('2021 Costs'!A3337="2021",'2021 Costs'!D3337/Escalation!$G$3,'2021 Costs'!D3337/Escalation!$H$3))</f>
        <v>879.00196566288309</v>
      </c>
    </row>
    <row r="3338" spans="1:7" x14ac:dyDescent="0.25">
      <c r="A3338" t="s">
        <v>3</v>
      </c>
      <c r="B3338" t="s">
        <v>11</v>
      </c>
      <c r="C3338" t="s">
        <v>4</v>
      </c>
      <c r="D3338" s="15">
        <v>1545.03</v>
      </c>
      <c r="E3338" t="s">
        <v>23</v>
      </c>
      <c r="F3338" s="2">
        <v>44522</v>
      </c>
      <c r="G3338" s="15">
        <f>IF(A3338="2020",D3338/Escalation!$F$3,IF('2021 Costs'!A3338="2021",'2021 Costs'!D3338/Escalation!$G$3,'2021 Costs'!D3338/Escalation!$H$3))</f>
        <v>1613.3483891374519</v>
      </c>
    </row>
    <row r="3339" spans="1:7" x14ac:dyDescent="0.25">
      <c r="A3339" t="s">
        <v>3</v>
      </c>
      <c r="B3339" t="s">
        <v>11</v>
      </c>
      <c r="C3339" t="s">
        <v>4</v>
      </c>
      <c r="D3339" s="15">
        <v>1642.14</v>
      </c>
      <c r="E3339" t="s">
        <v>23</v>
      </c>
      <c r="F3339" s="2">
        <v>44522</v>
      </c>
      <c r="G3339" s="15">
        <f>IF(A3339="2020",D3339/Escalation!$F$3,IF('2021 Costs'!A3339="2021",'2021 Costs'!D3339/Escalation!$G$3,'2021 Costs'!D3339/Escalation!$H$3))</f>
        <v>1714.7524149939973</v>
      </c>
    </row>
    <row r="3340" spans="1:7" x14ac:dyDescent="0.25">
      <c r="A3340" t="s">
        <v>3</v>
      </c>
      <c r="B3340" t="s">
        <v>11</v>
      </c>
      <c r="C3340" t="s">
        <v>4</v>
      </c>
      <c r="D3340" s="15">
        <v>2215.1</v>
      </c>
      <c r="E3340" t="s">
        <v>23</v>
      </c>
      <c r="F3340" s="2">
        <v>44522</v>
      </c>
      <c r="G3340" s="15">
        <f>IF(A3340="2020",D3340/Escalation!$F$3,IF('2021 Costs'!A3340="2021",'2021 Costs'!D3340/Escalation!$G$3,'2021 Costs'!D3340/Escalation!$H$3))</f>
        <v>2313.0476539474121</v>
      </c>
    </row>
    <row r="3341" spans="1:7" x14ac:dyDescent="0.25">
      <c r="A3341" t="s">
        <v>3</v>
      </c>
      <c r="B3341" t="s">
        <v>11</v>
      </c>
      <c r="C3341" t="s">
        <v>4</v>
      </c>
      <c r="D3341" s="15">
        <v>1429.29</v>
      </c>
      <c r="E3341" t="s">
        <v>23</v>
      </c>
      <c r="F3341" s="2">
        <v>44522</v>
      </c>
      <c r="G3341" s="15">
        <f>IF(A3341="2020",D3341/Escalation!$F$3,IF('2021 Costs'!A3341="2021",'2021 Costs'!D3341/Escalation!$G$3,'2021 Costs'!D3341/Escalation!$H$3))</f>
        <v>1492.4905788950821</v>
      </c>
    </row>
    <row r="3342" spans="1:7" x14ac:dyDescent="0.25">
      <c r="A3342" t="s">
        <v>1</v>
      </c>
      <c r="B3342" t="s">
        <v>11</v>
      </c>
      <c r="C3342" t="s">
        <v>4</v>
      </c>
      <c r="D3342" s="15">
        <v>1.8</v>
      </c>
      <c r="E3342" t="s">
        <v>23</v>
      </c>
      <c r="F3342" s="2">
        <v>44522</v>
      </c>
      <c r="G3342" s="15">
        <f>IF(A3342="2020",D3342/Escalation!$F$3,IF('2021 Costs'!A3342="2021",'2021 Costs'!D3342/Escalation!$G$3,'2021 Costs'!D3342/Escalation!$H$3))</f>
        <v>1.9689779940161189</v>
      </c>
    </row>
    <row r="3343" spans="1:7" x14ac:dyDescent="0.25">
      <c r="A3343" t="s">
        <v>1</v>
      </c>
      <c r="B3343" t="s">
        <v>11</v>
      </c>
      <c r="C3343" t="s">
        <v>4</v>
      </c>
      <c r="D3343" s="15">
        <v>0.21</v>
      </c>
      <c r="E3343" t="s">
        <v>23</v>
      </c>
      <c r="F3343" s="2">
        <v>44522</v>
      </c>
      <c r="G3343" s="15">
        <f>IF(A3343="2020",D3343/Escalation!$F$3,IF('2021 Costs'!A3343="2021",'2021 Costs'!D3343/Escalation!$G$3,'2021 Costs'!D3343/Escalation!$H$3))</f>
        <v>0.22971409930188053</v>
      </c>
    </row>
    <row r="3344" spans="1:7" x14ac:dyDescent="0.25">
      <c r="A3344" t="s">
        <v>1</v>
      </c>
      <c r="B3344" t="s">
        <v>11</v>
      </c>
      <c r="C3344" t="s">
        <v>4</v>
      </c>
      <c r="D3344" s="15">
        <v>0.03</v>
      </c>
      <c r="E3344" t="s">
        <v>23</v>
      </c>
      <c r="F3344" s="2">
        <v>44522</v>
      </c>
      <c r="G3344" s="15">
        <f>IF(A3344="2020",D3344/Escalation!$F$3,IF('2021 Costs'!A3344="2021",'2021 Costs'!D3344/Escalation!$G$3,'2021 Costs'!D3344/Escalation!$H$3))</f>
        <v>3.2816299900268645E-2</v>
      </c>
    </row>
    <row r="3345" spans="1:7" x14ac:dyDescent="0.25">
      <c r="A3345" t="s">
        <v>1</v>
      </c>
      <c r="B3345" t="s">
        <v>11</v>
      </c>
      <c r="C3345" t="s">
        <v>4</v>
      </c>
      <c r="D3345" s="15">
        <v>0.28000000000000003</v>
      </c>
      <c r="E3345" t="s">
        <v>23</v>
      </c>
      <c r="F3345" s="2">
        <v>44522</v>
      </c>
      <c r="G3345" s="15">
        <f>IF(A3345="2020",D3345/Escalation!$F$3,IF('2021 Costs'!A3345="2021",'2021 Costs'!D3345/Escalation!$G$3,'2021 Costs'!D3345/Escalation!$H$3))</f>
        <v>0.30628546573584076</v>
      </c>
    </row>
    <row r="3346" spans="1:7" x14ac:dyDescent="0.25">
      <c r="A3346" t="s">
        <v>1</v>
      </c>
      <c r="B3346" t="s">
        <v>11</v>
      </c>
      <c r="C3346" t="s">
        <v>4</v>
      </c>
      <c r="D3346" s="15">
        <v>2.2000000000000002</v>
      </c>
      <c r="E3346" t="s">
        <v>23</v>
      </c>
      <c r="F3346" s="2">
        <v>44522</v>
      </c>
      <c r="G3346" s="15">
        <f>IF(A3346="2020",D3346/Escalation!$F$3,IF('2021 Costs'!A3346="2021",'2021 Costs'!D3346/Escalation!$G$3,'2021 Costs'!D3346/Escalation!$H$3))</f>
        <v>2.4065286593530346</v>
      </c>
    </row>
    <row r="3347" spans="1:7" x14ac:dyDescent="0.25">
      <c r="A3347" t="s">
        <v>1</v>
      </c>
      <c r="B3347" t="s">
        <v>11</v>
      </c>
      <c r="C3347" t="s">
        <v>4</v>
      </c>
      <c r="D3347" s="15">
        <v>0.25</v>
      </c>
      <c r="E3347" t="s">
        <v>23</v>
      </c>
      <c r="F3347" s="2">
        <v>44522</v>
      </c>
      <c r="G3347" s="15">
        <f>IF(A3347="2020",D3347/Escalation!$F$3,IF('2021 Costs'!A3347="2021",'2021 Costs'!D3347/Escalation!$G$3,'2021 Costs'!D3347/Escalation!$H$3))</f>
        <v>0.27346916583557207</v>
      </c>
    </row>
    <row r="3348" spans="1:7" x14ac:dyDescent="0.25">
      <c r="A3348" t="s">
        <v>3</v>
      </c>
      <c r="B3348" t="s">
        <v>11</v>
      </c>
      <c r="C3348" t="s">
        <v>4</v>
      </c>
      <c r="D3348" s="15">
        <v>0.14000000000000001</v>
      </c>
      <c r="E3348" t="s">
        <v>23</v>
      </c>
      <c r="F3348" s="2">
        <v>44522</v>
      </c>
      <c r="G3348" s="15">
        <f>IF(A3348="2020",D3348/Escalation!$F$3,IF('2021 Costs'!A3348="2021",'2021 Costs'!D3348/Escalation!$G$3,'2021 Costs'!D3348/Escalation!$H$3))</f>
        <v>0.14619054288864508</v>
      </c>
    </row>
    <row r="3349" spans="1:7" x14ac:dyDescent="0.25">
      <c r="A3349" t="s">
        <v>3</v>
      </c>
      <c r="B3349" t="s">
        <v>11</v>
      </c>
      <c r="C3349" t="s">
        <v>4</v>
      </c>
      <c r="D3349" s="15">
        <v>1.26</v>
      </c>
      <c r="E3349" t="s">
        <v>23</v>
      </c>
      <c r="F3349" s="2">
        <v>44522</v>
      </c>
      <c r="G3349" s="15">
        <f>IF(A3349="2020",D3349/Escalation!$F$3,IF('2021 Costs'!A3349="2021",'2021 Costs'!D3349/Escalation!$G$3,'2021 Costs'!D3349/Escalation!$H$3))</f>
        <v>1.3157148859978056</v>
      </c>
    </row>
    <row r="3350" spans="1:7" x14ac:dyDescent="0.25">
      <c r="A3350" t="s">
        <v>3</v>
      </c>
      <c r="B3350" t="s">
        <v>11</v>
      </c>
      <c r="C3350" t="s">
        <v>4</v>
      </c>
      <c r="D3350" s="15">
        <v>3.76</v>
      </c>
      <c r="E3350" t="s">
        <v>23</v>
      </c>
      <c r="F3350" s="2">
        <v>44522</v>
      </c>
      <c r="G3350" s="15">
        <f>IF(A3350="2020",D3350/Escalation!$F$3,IF('2021 Costs'!A3350="2021",'2021 Costs'!D3350/Escalation!$G$3,'2021 Costs'!D3350/Escalation!$H$3))</f>
        <v>3.92626029472361</v>
      </c>
    </row>
    <row r="3351" spans="1:7" x14ac:dyDescent="0.25">
      <c r="A3351" t="s">
        <v>3</v>
      </c>
      <c r="B3351" t="s">
        <v>11</v>
      </c>
      <c r="C3351" t="s">
        <v>4</v>
      </c>
      <c r="D3351" s="15">
        <v>-0.11</v>
      </c>
      <c r="E3351" t="s">
        <v>23</v>
      </c>
      <c r="F3351" s="2">
        <v>44522</v>
      </c>
      <c r="G3351" s="15">
        <f>IF(A3351="2020",D3351/Escalation!$F$3,IF('2021 Costs'!A3351="2021",'2021 Costs'!D3351/Escalation!$G$3,'2021 Costs'!D3351/Escalation!$H$3))</f>
        <v>-0.1148639979839354</v>
      </c>
    </row>
    <row r="3352" spans="1:7" x14ac:dyDescent="0.25">
      <c r="A3352" t="s">
        <v>3</v>
      </c>
      <c r="B3352" t="s">
        <v>11</v>
      </c>
      <c r="C3352" t="s">
        <v>4</v>
      </c>
      <c r="D3352" s="15">
        <v>2.85</v>
      </c>
      <c r="E3352" t="s">
        <v>23</v>
      </c>
      <c r="F3352" s="2">
        <v>44522</v>
      </c>
      <c r="G3352" s="15">
        <f>IF(A3352="2020",D3352/Escalation!$F$3,IF('2021 Costs'!A3352="2021",'2021 Costs'!D3352/Escalation!$G$3,'2021 Costs'!D3352/Escalation!$H$3))</f>
        <v>2.9760217659474173</v>
      </c>
    </row>
    <row r="3353" spans="1:7" x14ac:dyDescent="0.25">
      <c r="A3353" t="s">
        <v>3</v>
      </c>
      <c r="B3353" t="s">
        <v>11</v>
      </c>
      <c r="C3353" t="s">
        <v>4</v>
      </c>
      <c r="D3353" s="15">
        <v>0.2</v>
      </c>
      <c r="E3353" t="s">
        <v>23</v>
      </c>
      <c r="F3353" s="2">
        <v>44522</v>
      </c>
      <c r="G3353" s="15">
        <f>IF(A3353="2020",D3353/Escalation!$F$3,IF('2021 Costs'!A3353="2021",'2021 Costs'!D3353/Escalation!$G$3,'2021 Costs'!D3353/Escalation!$H$3))</f>
        <v>0.20884363269806439</v>
      </c>
    </row>
    <row r="3354" spans="1:7" x14ac:dyDescent="0.25">
      <c r="A3354" t="s">
        <v>3</v>
      </c>
      <c r="B3354" t="s">
        <v>11</v>
      </c>
      <c r="C3354" t="s">
        <v>4</v>
      </c>
      <c r="D3354" s="15">
        <v>14.72</v>
      </c>
      <c r="E3354" t="s">
        <v>23</v>
      </c>
      <c r="F3354" s="2">
        <v>44522</v>
      </c>
      <c r="G3354" s="15">
        <f>IF(A3354="2020",D3354/Escalation!$F$3,IF('2021 Costs'!A3354="2021",'2021 Costs'!D3354/Escalation!$G$3,'2021 Costs'!D3354/Escalation!$H$3))</f>
        <v>15.370891366577538</v>
      </c>
    </row>
    <row r="3355" spans="1:7" x14ac:dyDescent="0.25">
      <c r="A3355" t="s">
        <v>3</v>
      </c>
      <c r="B3355" t="s">
        <v>11</v>
      </c>
      <c r="C3355" t="s">
        <v>4</v>
      </c>
      <c r="D3355" s="15">
        <v>1.03</v>
      </c>
      <c r="E3355" t="s">
        <v>23</v>
      </c>
      <c r="F3355" s="2">
        <v>44522</v>
      </c>
      <c r="G3355" s="15">
        <f>IF(A3355="2020",D3355/Escalation!$F$3,IF('2021 Costs'!A3355="2021",'2021 Costs'!D3355/Escalation!$G$3,'2021 Costs'!D3355/Escalation!$H$3))</f>
        <v>1.0755447083950316</v>
      </c>
    </row>
    <row r="3356" spans="1:7" x14ac:dyDescent="0.25">
      <c r="A3356" t="s">
        <v>3</v>
      </c>
      <c r="B3356" t="s">
        <v>11</v>
      </c>
      <c r="C3356" t="s">
        <v>4</v>
      </c>
      <c r="D3356" s="15">
        <v>1.1499999999999999</v>
      </c>
      <c r="E3356" t="s">
        <v>23</v>
      </c>
      <c r="F3356" s="2">
        <v>44522</v>
      </c>
      <c r="G3356" s="15">
        <f>IF(A3356="2020",D3356/Escalation!$F$3,IF('2021 Costs'!A3356="2021",'2021 Costs'!D3356/Escalation!$G$3,'2021 Costs'!D3356/Escalation!$H$3))</f>
        <v>1.20085088801387</v>
      </c>
    </row>
    <row r="3357" spans="1:7" x14ac:dyDescent="0.25">
      <c r="A3357" t="s">
        <v>3</v>
      </c>
      <c r="B3357" t="s">
        <v>11</v>
      </c>
      <c r="C3357" t="s">
        <v>4</v>
      </c>
      <c r="D3357" s="15">
        <v>16.38</v>
      </c>
      <c r="E3357" t="s">
        <v>23</v>
      </c>
      <c r="F3357" s="2">
        <v>44522</v>
      </c>
      <c r="G3357" s="15">
        <f>IF(A3357="2020",D3357/Escalation!$F$3,IF('2021 Costs'!A3357="2021",'2021 Costs'!D3357/Escalation!$G$3,'2021 Costs'!D3357/Escalation!$H$3))</f>
        <v>17.10429351797147</v>
      </c>
    </row>
    <row r="3358" spans="1:7" x14ac:dyDescent="0.25">
      <c r="A3358" t="s">
        <v>3</v>
      </c>
      <c r="B3358" t="s">
        <v>11</v>
      </c>
      <c r="C3358" t="s">
        <v>4</v>
      </c>
      <c r="D3358" s="15">
        <v>19.91</v>
      </c>
      <c r="E3358" t="s">
        <v>23</v>
      </c>
      <c r="F3358" s="2">
        <v>44522</v>
      </c>
      <c r="G3358" s="15">
        <f>IF(A3358="2020",D3358/Escalation!$F$3,IF('2021 Costs'!A3358="2021",'2021 Costs'!D3358/Escalation!$G$3,'2021 Costs'!D3358/Escalation!$H$3))</f>
        <v>20.790383635092308</v>
      </c>
    </row>
    <row r="3359" spans="1:7" x14ac:dyDescent="0.25">
      <c r="A3359" t="s">
        <v>3</v>
      </c>
      <c r="B3359" t="s">
        <v>11</v>
      </c>
      <c r="C3359" t="s">
        <v>4</v>
      </c>
      <c r="D3359" s="15">
        <v>1.39</v>
      </c>
      <c r="E3359" t="s">
        <v>23</v>
      </c>
      <c r="F3359" s="2">
        <v>44522</v>
      </c>
      <c r="G3359" s="15">
        <f>IF(A3359="2020",D3359/Escalation!$F$3,IF('2021 Costs'!A3359="2021",'2021 Costs'!D3359/Escalation!$G$3,'2021 Costs'!D3359/Escalation!$H$3))</f>
        <v>1.4514632472515472</v>
      </c>
    </row>
    <row r="3360" spans="1:7" x14ac:dyDescent="0.25">
      <c r="A3360" t="s">
        <v>3</v>
      </c>
      <c r="B3360" t="s">
        <v>11</v>
      </c>
      <c r="C3360" t="s">
        <v>4</v>
      </c>
      <c r="D3360" s="15">
        <v>1259.48</v>
      </c>
      <c r="E3360" t="s">
        <v>23</v>
      </c>
      <c r="F3360" s="2">
        <v>44522</v>
      </c>
      <c r="G3360" s="15">
        <f>IF(A3360="2020",D3360/Escalation!$F$3,IF('2021 Costs'!A3360="2021",'2021 Costs'!D3360/Escalation!$G$3,'2021 Costs'!D3360/Escalation!$H$3))</f>
        <v>1315.1718925527905</v>
      </c>
    </row>
    <row r="3361" spans="1:7" x14ac:dyDescent="0.25">
      <c r="A3361" t="s">
        <v>3</v>
      </c>
      <c r="B3361" t="s">
        <v>11</v>
      </c>
      <c r="C3361" t="s">
        <v>4</v>
      </c>
      <c r="D3361" s="15">
        <v>88.22</v>
      </c>
      <c r="E3361" t="s">
        <v>23</v>
      </c>
      <c r="F3361" s="2">
        <v>44522</v>
      </c>
      <c r="G3361" s="15">
        <f>IF(A3361="2020",D3361/Escalation!$F$3,IF('2021 Costs'!A3361="2021",'2021 Costs'!D3361/Escalation!$G$3,'2021 Costs'!D3361/Escalation!$H$3))</f>
        <v>92.120926383116199</v>
      </c>
    </row>
    <row r="3362" spans="1:7" x14ac:dyDescent="0.25">
      <c r="A3362" t="s">
        <v>3</v>
      </c>
      <c r="B3362" t="s">
        <v>11</v>
      </c>
      <c r="C3362" t="s">
        <v>4</v>
      </c>
      <c r="D3362" s="15">
        <v>17.68</v>
      </c>
      <c r="E3362" t="s">
        <v>23</v>
      </c>
      <c r="F3362" s="2">
        <v>44522</v>
      </c>
      <c r="G3362" s="15">
        <f>IF(A3362="2020",D3362/Escalation!$F$3,IF('2021 Costs'!A3362="2021",'2021 Costs'!D3362/Escalation!$G$3,'2021 Costs'!D3362/Escalation!$H$3))</f>
        <v>18.461777130508889</v>
      </c>
    </row>
    <row r="3363" spans="1:7" x14ac:dyDescent="0.25">
      <c r="A3363" t="s">
        <v>3</v>
      </c>
      <c r="B3363" t="s">
        <v>11</v>
      </c>
      <c r="C3363" t="s">
        <v>4</v>
      </c>
      <c r="D3363" s="15">
        <v>1.24</v>
      </c>
      <c r="E3363" t="s">
        <v>23</v>
      </c>
      <c r="F3363" s="2">
        <v>44522</v>
      </c>
      <c r="G3363" s="15">
        <f>IF(A3363="2020",D3363/Escalation!$F$3,IF('2021 Costs'!A3363="2021",'2021 Costs'!D3363/Escalation!$G$3,'2021 Costs'!D3363/Escalation!$H$3))</f>
        <v>1.294830522727999</v>
      </c>
    </row>
    <row r="3364" spans="1:7" x14ac:dyDescent="0.25">
      <c r="A3364" t="s">
        <v>3</v>
      </c>
      <c r="B3364" t="s">
        <v>11</v>
      </c>
      <c r="C3364" t="s">
        <v>4</v>
      </c>
      <c r="D3364" s="15">
        <v>91.45</v>
      </c>
      <c r="E3364" t="s">
        <v>23</v>
      </c>
      <c r="F3364" s="2">
        <v>44522</v>
      </c>
      <c r="G3364" s="15">
        <f>IF(A3364="2020",D3364/Escalation!$F$3,IF('2021 Costs'!A3364="2021",'2021 Costs'!D3364/Escalation!$G$3,'2021 Costs'!D3364/Escalation!$H$3))</f>
        <v>95.493751051189932</v>
      </c>
    </row>
    <row r="3365" spans="1:7" x14ac:dyDescent="0.25">
      <c r="A3365" t="s">
        <v>3</v>
      </c>
      <c r="B3365" t="s">
        <v>11</v>
      </c>
      <c r="C3365" t="s">
        <v>4</v>
      </c>
      <c r="D3365" s="15">
        <v>4.76</v>
      </c>
      <c r="E3365" t="s">
        <v>23</v>
      </c>
      <c r="F3365" s="2">
        <v>44522</v>
      </c>
      <c r="G3365" s="15">
        <f>IF(A3365="2020",D3365/Escalation!$F$3,IF('2021 Costs'!A3365="2021",'2021 Costs'!D3365/Escalation!$G$3,'2021 Costs'!D3365/Escalation!$H$3))</f>
        <v>4.9704784582139316</v>
      </c>
    </row>
    <row r="3366" spans="1:7" x14ac:dyDescent="0.25">
      <c r="A3366" t="s">
        <v>3</v>
      </c>
      <c r="B3366" t="s">
        <v>11</v>
      </c>
      <c r="C3366" t="s">
        <v>4</v>
      </c>
      <c r="D3366" s="15">
        <v>828.14</v>
      </c>
      <c r="E3366" t="s">
        <v>23</v>
      </c>
      <c r="F3366" s="2">
        <v>44522</v>
      </c>
      <c r="G3366" s="15">
        <f>IF(A3366="2020",D3366/Escalation!$F$3,IF('2021 Costs'!A3366="2021",'2021 Costs'!D3366/Escalation!$G$3,'2021 Costs'!D3366/Escalation!$H$3))</f>
        <v>864.75882991287517</v>
      </c>
    </row>
    <row r="3367" spans="1:7" x14ac:dyDescent="0.25">
      <c r="A3367" t="s">
        <v>3</v>
      </c>
      <c r="B3367" t="s">
        <v>11</v>
      </c>
      <c r="C3367" t="s">
        <v>4</v>
      </c>
      <c r="D3367" s="15">
        <v>30.26</v>
      </c>
      <c r="E3367" t="s">
        <v>23</v>
      </c>
      <c r="F3367" s="2">
        <v>44522</v>
      </c>
      <c r="G3367" s="15">
        <f>IF(A3367="2020",D3367/Escalation!$F$3,IF('2021 Costs'!A3367="2021",'2021 Costs'!D3367/Escalation!$G$3,'2021 Costs'!D3367/Escalation!$H$3))</f>
        <v>31.598041627217142</v>
      </c>
    </row>
    <row r="3368" spans="1:7" x14ac:dyDescent="0.25">
      <c r="A3368" t="s">
        <v>3</v>
      </c>
      <c r="B3368" t="s">
        <v>11</v>
      </c>
      <c r="C3368" t="s">
        <v>4</v>
      </c>
      <c r="D3368" s="15">
        <v>13.37</v>
      </c>
      <c r="E3368" t="s">
        <v>23</v>
      </c>
      <c r="F3368" s="2">
        <v>44522</v>
      </c>
      <c r="G3368" s="15">
        <f>IF(A3368="2020",D3368/Escalation!$F$3,IF('2021 Costs'!A3368="2021",'2021 Costs'!D3368/Escalation!$G$3,'2021 Costs'!D3368/Escalation!$H$3))</f>
        <v>13.961196845865603</v>
      </c>
    </row>
    <row r="3369" spans="1:7" x14ac:dyDescent="0.25">
      <c r="A3369" t="s">
        <v>3</v>
      </c>
      <c r="B3369" t="s">
        <v>11</v>
      </c>
      <c r="C3369" t="s">
        <v>4</v>
      </c>
      <c r="D3369" s="15">
        <v>190.91</v>
      </c>
      <c r="E3369" t="s">
        <v>23</v>
      </c>
      <c r="F3369" s="2">
        <v>44522</v>
      </c>
      <c r="G3369" s="15">
        <f>IF(A3369="2020",D3369/Escalation!$F$3,IF('2021 Costs'!A3369="2021",'2021 Costs'!D3369/Escalation!$G$3,'2021 Costs'!D3369/Escalation!$H$3))</f>
        <v>199.35168959193734</v>
      </c>
    </row>
    <row r="3370" spans="1:7" x14ac:dyDescent="0.25">
      <c r="A3370" t="s">
        <v>3</v>
      </c>
      <c r="B3370" t="s">
        <v>11</v>
      </c>
      <c r="C3370" t="s">
        <v>4</v>
      </c>
      <c r="D3370" s="15">
        <v>-1.18</v>
      </c>
      <c r="E3370" t="s">
        <v>23</v>
      </c>
      <c r="F3370" s="2">
        <v>44522</v>
      </c>
      <c r="G3370" s="15">
        <f>IF(A3370="2020",D3370/Escalation!$F$3,IF('2021 Costs'!A3370="2021",'2021 Costs'!D3370/Escalation!$G$3,'2021 Costs'!D3370/Escalation!$H$3))</f>
        <v>-1.2321774329185797</v>
      </c>
    </row>
    <row r="3371" spans="1:7" x14ac:dyDescent="0.25">
      <c r="A3371" t="s">
        <v>3</v>
      </c>
      <c r="B3371" t="s">
        <v>11</v>
      </c>
      <c r="C3371" t="s">
        <v>4</v>
      </c>
      <c r="D3371" s="15">
        <v>-16.91</v>
      </c>
      <c r="E3371" t="s">
        <v>23</v>
      </c>
      <c r="F3371" s="2">
        <v>44522</v>
      </c>
      <c r="G3371" s="15">
        <f>IF(A3371="2020",D3371/Escalation!$F$3,IF('2021 Costs'!A3371="2021",'2021 Costs'!D3371/Escalation!$G$3,'2021 Costs'!D3371/Escalation!$H$3))</f>
        <v>-17.657729144621342</v>
      </c>
    </row>
    <row r="3372" spans="1:7" x14ac:dyDescent="0.25">
      <c r="A3372" t="s">
        <v>6</v>
      </c>
      <c r="B3372" t="s">
        <v>11</v>
      </c>
      <c r="C3372" t="s">
        <v>4</v>
      </c>
      <c r="D3372" s="15">
        <v>2.27</v>
      </c>
      <c r="E3372" t="s">
        <v>23</v>
      </c>
      <c r="F3372" s="2">
        <v>44522</v>
      </c>
      <c r="G3372" s="15">
        <f>IF(A3372="2020",D3372/Escalation!$F$3,IF('2021 Costs'!A3372="2021",'2021 Costs'!D3372/Escalation!$G$3,'2021 Costs'!D3372/Escalation!$H$3))</f>
        <v>2.27</v>
      </c>
    </row>
    <row r="3373" spans="1:7" x14ac:dyDescent="0.25">
      <c r="A3373" t="s">
        <v>6</v>
      </c>
      <c r="B3373" t="s">
        <v>11</v>
      </c>
      <c r="C3373" t="s">
        <v>4</v>
      </c>
      <c r="D3373" s="15">
        <v>0.16</v>
      </c>
      <c r="E3373" t="s">
        <v>23</v>
      </c>
      <c r="F3373" s="2">
        <v>44522</v>
      </c>
      <c r="G3373" s="15">
        <f>IF(A3373="2020",D3373/Escalation!$F$3,IF('2021 Costs'!A3373="2021",'2021 Costs'!D3373/Escalation!$G$3,'2021 Costs'!D3373/Escalation!$H$3))</f>
        <v>0.16</v>
      </c>
    </row>
    <row r="3374" spans="1:7" x14ac:dyDescent="0.25">
      <c r="A3374" t="s">
        <v>6</v>
      </c>
      <c r="B3374" t="s">
        <v>11</v>
      </c>
      <c r="C3374" t="s">
        <v>4</v>
      </c>
      <c r="D3374" s="15">
        <v>4.92</v>
      </c>
      <c r="E3374" t="s">
        <v>23</v>
      </c>
      <c r="F3374" s="2">
        <v>44522</v>
      </c>
      <c r="G3374" s="15">
        <f>IF(A3374="2020",D3374/Escalation!$F$3,IF('2021 Costs'!A3374="2021",'2021 Costs'!D3374/Escalation!$G$3,'2021 Costs'!D3374/Escalation!$H$3))</f>
        <v>4.92</v>
      </c>
    </row>
    <row r="3375" spans="1:7" x14ac:dyDescent="0.25">
      <c r="A3375" t="s">
        <v>6</v>
      </c>
      <c r="B3375" t="s">
        <v>11</v>
      </c>
      <c r="C3375" t="s">
        <v>4</v>
      </c>
      <c r="D3375" s="15">
        <v>0.34</v>
      </c>
      <c r="E3375" t="s">
        <v>23</v>
      </c>
      <c r="F3375" s="2">
        <v>44522</v>
      </c>
      <c r="G3375" s="15">
        <f>IF(A3375="2020",D3375/Escalation!$F$3,IF('2021 Costs'!A3375="2021",'2021 Costs'!D3375/Escalation!$G$3,'2021 Costs'!D3375/Escalation!$H$3))</f>
        <v>0.34</v>
      </c>
    </row>
    <row r="3376" spans="1:7" x14ac:dyDescent="0.25">
      <c r="A3376" t="s">
        <v>6</v>
      </c>
      <c r="B3376" t="s">
        <v>11</v>
      </c>
      <c r="C3376" t="s">
        <v>4</v>
      </c>
      <c r="D3376" s="15">
        <v>348.93</v>
      </c>
      <c r="E3376" t="s">
        <v>23</v>
      </c>
      <c r="F3376" s="2">
        <v>44522</v>
      </c>
      <c r="G3376" s="15">
        <f>IF(A3376="2020",D3376/Escalation!$F$3,IF('2021 Costs'!A3376="2021",'2021 Costs'!D3376/Escalation!$G$3,'2021 Costs'!D3376/Escalation!$H$3))</f>
        <v>348.93</v>
      </c>
    </row>
    <row r="3377" spans="1:7" x14ac:dyDescent="0.25">
      <c r="A3377" t="s">
        <v>6</v>
      </c>
      <c r="B3377" t="s">
        <v>11</v>
      </c>
      <c r="C3377" t="s">
        <v>4</v>
      </c>
      <c r="D3377" s="15">
        <v>24.44</v>
      </c>
      <c r="E3377" t="s">
        <v>23</v>
      </c>
      <c r="F3377" s="2">
        <v>44522</v>
      </c>
      <c r="G3377" s="15">
        <f>IF(A3377="2020",D3377/Escalation!$F$3,IF('2021 Costs'!A3377="2021",'2021 Costs'!D3377/Escalation!$G$3,'2021 Costs'!D3377/Escalation!$H$3))</f>
        <v>24.44</v>
      </c>
    </row>
    <row r="3378" spans="1:7" x14ac:dyDescent="0.25">
      <c r="A3378" t="s">
        <v>6</v>
      </c>
      <c r="B3378" t="s">
        <v>11</v>
      </c>
      <c r="C3378" t="s">
        <v>4</v>
      </c>
      <c r="D3378" s="15">
        <v>2.2799999999999998</v>
      </c>
      <c r="E3378" t="s">
        <v>23</v>
      </c>
      <c r="F3378" s="2">
        <v>44522</v>
      </c>
      <c r="G3378" s="15">
        <f>IF(A3378="2020",D3378/Escalation!$F$3,IF('2021 Costs'!A3378="2021",'2021 Costs'!D3378/Escalation!$G$3,'2021 Costs'!D3378/Escalation!$H$3))</f>
        <v>2.2799999999999998</v>
      </c>
    </row>
    <row r="3379" spans="1:7" x14ac:dyDescent="0.25">
      <c r="A3379" t="s">
        <v>6</v>
      </c>
      <c r="B3379" t="s">
        <v>11</v>
      </c>
      <c r="C3379" t="s">
        <v>4</v>
      </c>
      <c r="D3379" s="15">
        <v>0.16</v>
      </c>
      <c r="E3379" t="s">
        <v>23</v>
      </c>
      <c r="F3379" s="2">
        <v>44522</v>
      </c>
      <c r="G3379" s="15">
        <f>IF(A3379="2020",D3379/Escalation!$F$3,IF('2021 Costs'!A3379="2021",'2021 Costs'!D3379/Escalation!$G$3,'2021 Costs'!D3379/Escalation!$H$3))</f>
        <v>0.16</v>
      </c>
    </row>
    <row r="3380" spans="1:7" x14ac:dyDescent="0.25">
      <c r="A3380" t="s">
        <v>6</v>
      </c>
      <c r="B3380" t="s">
        <v>11</v>
      </c>
      <c r="C3380" t="s">
        <v>4</v>
      </c>
      <c r="D3380" s="15">
        <v>0.09</v>
      </c>
      <c r="E3380" t="s">
        <v>23</v>
      </c>
      <c r="F3380" s="2">
        <v>44522</v>
      </c>
      <c r="G3380" s="15">
        <f>IF(A3380="2020",D3380/Escalation!$F$3,IF('2021 Costs'!A3380="2021",'2021 Costs'!D3380/Escalation!$G$3,'2021 Costs'!D3380/Escalation!$H$3))</f>
        <v>0.09</v>
      </c>
    </row>
    <row r="3381" spans="1:7" x14ac:dyDescent="0.25">
      <c r="A3381" t="s">
        <v>6</v>
      </c>
      <c r="B3381" t="s">
        <v>11</v>
      </c>
      <c r="C3381" t="s">
        <v>4</v>
      </c>
      <c r="D3381" s="15">
        <v>8.85</v>
      </c>
      <c r="E3381" t="s">
        <v>23</v>
      </c>
      <c r="F3381" s="2">
        <v>44522</v>
      </c>
      <c r="G3381" s="15">
        <f>IF(A3381="2020",D3381/Escalation!$F$3,IF('2021 Costs'!A3381="2021",'2021 Costs'!D3381/Escalation!$G$3,'2021 Costs'!D3381/Escalation!$H$3))</f>
        <v>8.85</v>
      </c>
    </row>
    <row r="3382" spans="1:7" x14ac:dyDescent="0.25">
      <c r="A3382" t="s">
        <v>6</v>
      </c>
      <c r="B3382" t="s">
        <v>11</v>
      </c>
      <c r="C3382" t="s">
        <v>4</v>
      </c>
      <c r="D3382" s="15">
        <v>2.4900000000000002</v>
      </c>
      <c r="E3382" t="s">
        <v>23</v>
      </c>
      <c r="F3382" s="2">
        <v>44522</v>
      </c>
      <c r="G3382" s="15">
        <f>IF(A3382="2020",D3382/Escalation!$F$3,IF('2021 Costs'!A3382="2021",'2021 Costs'!D3382/Escalation!$G$3,'2021 Costs'!D3382/Escalation!$H$3))</f>
        <v>2.4900000000000002</v>
      </c>
    </row>
    <row r="3383" spans="1:7" x14ac:dyDescent="0.25">
      <c r="A3383" t="s">
        <v>6</v>
      </c>
      <c r="B3383" t="s">
        <v>11</v>
      </c>
      <c r="C3383" t="s">
        <v>4</v>
      </c>
      <c r="D3383" s="15">
        <v>288.85000000000002</v>
      </c>
      <c r="E3383" t="s">
        <v>23</v>
      </c>
      <c r="F3383" s="2">
        <v>44522</v>
      </c>
      <c r="G3383" s="15">
        <f>IF(A3383="2020",D3383/Escalation!$F$3,IF('2021 Costs'!A3383="2021",'2021 Costs'!D3383/Escalation!$G$3,'2021 Costs'!D3383/Escalation!$H$3))</f>
        <v>288.85000000000002</v>
      </c>
    </row>
    <row r="3384" spans="1:7" x14ac:dyDescent="0.25">
      <c r="A3384" t="s">
        <v>6</v>
      </c>
      <c r="B3384" t="s">
        <v>11</v>
      </c>
      <c r="C3384" t="s">
        <v>28</v>
      </c>
      <c r="D3384" s="15">
        <v>0.56999999999999995</v>
      </c>
      <c r="E3384" t="s">
        <v>23</v>
      </c>
      <c r="F3384" s="2">
        <v>44522</v>
      </c>
      <c r="G3384" s="15">
        <f>IF(A3384="2020",D3384/Escalation!$F$3,IF('2021 Costs'!A3384="2021",'2021 Costs'!D3384/Escalation!$G$3,'2021 Costs'!D3384/Escalation!$H$3))</f>
        <v>0.56999999999999995</v>
      </c>
    </row>
    <row r="3385" spans="1:7" x14ac:dyDescent="0.25">
      <c r="A3385" t="s">
        <v>6</v>
      </c>
      <c r="B3385" t="s">
        <v>11</v>
      </c>
      <c r="C3385" t="s">
        <v>4</v>
      </c>
      <c r="D3385" s="15">
        <v>0.04</v>
      </c>
      <c r="E3385" t="s">
        <v>23</v>
      </c>
      <c r="F3385" s="2">
        <v>44522</v>
      </c>
      <c r="G3385" s="15">
        <f>IF(A3385="2020",D3385/Escalation!$F$3,IF('2021 Costs'!A3385="2021",'2021 Costs'!D3385/Escalation!$G$3,'2021 Costs'!D3385/Escalation!$H$3))</f>
        <v>0.04</v>
      </c>
    </row>
    <row r="3386" spans="1:7" x14ac:dyDescent="0.25">
      <c r="A3386" t="s">
        <v>1</v>
      </c>
      <c r="B3386" t="s">
        <v>11</v>
      </c>
      <c r="C3386" t="s">
        <v>4</v>
      </c>
      <c r="D3386" s="15">
        <v>0.05</v>
      </c>
      <c r="E3386" t="s">
        <v>23</v>
      </c>
      <c r="F3386" s="2">
        <v>44522</v>
      </c>
      <c r="G3386" s="15">
        <f>IF(A3386="2020",D3386/Escalation!$F$3,IF('2021 Costs'!A3386="2021",'2021 Costs'!D3386/Escalation!$G$3,'2021 Costs'!D3386/Escalation!$H$3))</f>
        <v>5.4693833167114417E-2</v>
      </c>
    </row>
    <row r="3387" spans="1:7" x14ac:dyDescent="0.25">
      <c r="A3387" t="s">
        <v>1</v>
      </c>
      <c r="B3387" t="s">
        <v>11</v>
      </c>
      <c r="C3387" t="s">
        <v>4</v>
      </c>
      <c r="D3387" s="15">
        <v>0.45</v>
      </c>
      <c r="E3387" t="s">
        <v>23</v>
      </c>
      <c r="F3387" s="2">
        <v>44522</v>
      </c>
      <c r="G3387" s="15">
        <f>IF(A3387="2020",D3387/Escalation!$F$3,IF('2021 Costs'!A3387="2021",'2021 Costs'!D3387/Escalation!$G$3,'2021 Costs'!D3387/Escalation!$H$3))</f>
        <v>0.49224449850402974</v>
      </c>
    </row>
    <row r="3388" spans="1:7" x14ac:dyDescent="0.25">
      <c r="A3388" t="s">
        <v>1</v>
      </c>
      <c r="B3388" t="s">
        <v>11</v>
      </c>
      <c r="C3388" t="s">
        <v>4</v>
      </c>
      <c r="D3388" s="15">
        <v>0.02</v>
      </c>
      <c r="E3388" t="s">
        <v>23</v>
      </c>
      <c r="F3388" s="2">
        <v>44522</v>
      </c>
      <c r="G3388" s="15">
        <f>IF(A3388="2020",D3388/Escalation!$F$3,IF('2021 Costs'!A3388="2021",'2021 Costs'!D3388/Escalation!$G$3,'2021 Costs'!D3388/Escalation!$H$3))</f>
        <v>2.1877533266845765E-2</v>
      </c>
    </row>
    <row r="3389" spans="1:7" x14ac:dyDescent="0.25">
      <c r="A3389" t="s">
        <v>1</v>
      </c>
      <c r="B3389" t="s">
        <v>11</v>
      </c>
      <c r="C3389" t="s">
        <v>4</v>
      </c>
      <c r="D3389" s="15">
        <v>0.03</v>
      </c>
      <c r="E3389" t="s">
        <v>23</v>
      </c>
      <c r="F3389" s="2">
        <v>44522</v>
      </c>
      <c r="G3389" s="15">
        <f>IF(A3389="2020",D3389/Escalation!$F$3,IF('2021 Costs'!A3389="2021",'2021 Costs'!D3389/Escalation!$G$3,'2021 Costs'!D3389/Escalation!$H$3))</f>
        <v>3.2816299900268645E-2</v>
      </c>
    </row>
    <row r="3390" spans="1:7" x14ac:dyDescent="0.25">
      <c r="A3390" t="s">
        <v>1</v>
      </c>
      <c r="B3390" t="s">
        <v>11</v>
      </c>
      <c r="C3390" t="s">
        <v>4</v>
      </c>
      <c r="D3390" s="15">
        <v>0.22</v>
      </c>
      <c r="E3390" t="s">
        <v>23</v>
      </c>
      <c r="F3390" s="2">
        <v>44522</v>
      </c>
      <c r="G3390" s="15">
        <f>IF(A3390="2020",D3390/Escalation!$F$3,IF('2021 Costs'!A3390="2021",'2021 Costs'!D3390/Escalation!$G$3,'2021 Costs'!D3390/Escalation!$H$3))</f>
        <v>0.24065286593530341</v>
      </c>
    </row>
    <row r="3391" spans="1:7" x14ac:dyDescent="0.25">
      <c r="A3391" t="s">
        <v>3</v>
      </c>
      <c r="B3391" t="s">
        <v>11</v>
      </c>
      <c r="C3391" t="s">
        <v>4</v>
      </c>
      <c r="D3391" s="15">
        <v>0.01</v>
      </c>
      <c r="E3391" t="s">
        <v>23</v>
      </c>
      <c r="F3391" s="2">
        <v>44522</v>
      </c>
      <c r="G3391" s="15">
        <f>IF(A3391="2020",D3391/Escalation!$F$3,IF('2021 Costs'!A3391="2021",'2021 Costs'!D3391/Escalation!$G$3,'2021 Costs'!D3391/Escalation!$H$3))</f>
        <v>1.0442181634903219E-2</v>
      </c>
    </row>
    <row r="3392" spans="1:7" x14ac:dyDescent="0.25">
      <c r="A3392" t="s">
        <v>3</v>
      </c>
      <c r="B3392" t="s">
        <v>11</v>
      </c>
      <c r="C3392" t="s">
        <v>4</v>
      </c>
      <c r="D3392" s="15">
        <v>7.0000000000000007E-2</v>
      </c>
      <c r="E3392" t="s">
        <v>23</v>
      </c>
      <c r="F3392" s="2">
        <v>44522</v>
      </c>
      <c r="G3392" s="15">
        <f>IF(A3392="2020",D3392/Escalation!$F$3,IF('2021 Costs'!A3392="2021",'2021 Costs'!D3392/Escalation!$G$3,'2021 Costs'!D3392/Escalation!$H$3))</f>
        <v>7.309527144432254E-2</v>
      </c>
    </row>
    <row r="3393" spans="1:7" x14ac:dyDescent="0.25">
      <c r="A3393" t="s">
        <v>3</v>
      </c>
      <c r="B3393" t="s">
        <v>11</v>
      </c>
      <c r="C3393" t="s">
        <v>4</v>
      </c>
      <c r="D3393" s="15">
        <v>-0.01</v>
      </c>
      <c r="E3393" t="s">
        <v>23</v>
      </c>
      <c r="F3393" s="2">
        <v>44522</v>
      </c>
      <c r="G3393" s="15">
        <f>IF(A3393="2020",D3393/Escalation!$F$3,IF('2021 Costs'!A3393="2021",'2021 Costs'!D3393/Escalation!$G$3,'2021 Costs'!D3393/Escalation!$H$3))</f>
        <v>-1.0442181634903219E-2</v>
      </c>
    </row>
    <row r="3394" spans="1:7" x14ac:dyDescent="0.25">
      <c r="A3394" t="s">
        <v>3</v>
      </c>
      <c r="B3394" t="s">
        <v>11</v>
      </c>
      <c r="C3394" t="s">
        <v>4</v>
      </c>
      <c r="D3394" s="15">
        <v>0.38</v>
      </c>
      <c r="E3394" t="s">
        <v>23</v>
      </c>
      <c r="F3394" s="2">
        <v>44522</v>
      </c>
      <c r="G3394" s="15">
        <f>IF(A3394="2020",D3394/Escalation!$F$3,IF('2021 Costs'!A3394="2021",'2021 Costs'!D3394/Escalation!$G$3,'2021 Costs'!D3394/Escalation!$H$3))</f>
        <v>0.3968029021263223</v>
      </c>
    </row>
    <row r="3395" spans="1:7" x14ac:dyDescent="0.25">
      <c r="A3395" t="s">
        <v>3</v>
      </c>
      <c r="B3395" t="s">
        <v>11</v>
      </c>
      <c r="C3395" t="s">
        <v>4</v>
      </c>
      <c r="D3395" s="15">
        <v>0.03</v>
      </c>
      <c r="E3395" t="s">
        <v>23</v>
      </c>
      <c r="F3395" s="2">
        <v>44522</v>
      </c>
      <c r="G3395" s="15">
        <f>IF(A3395="2020",D3395/Escalation!$F$3,IF('2021 Costs'!A3395="2021",'2021 Costs'!D3395/Escalation!$G$3,'2021 Costs'!D3395/Escalation!$H$3))</f>
        <v>3.1326544904709652E-2</v>
      </c>
    </row>
    <row r="3396" spans="1:7" x14ac:dyDescent="0.25">
      <c r="A3396" t="s">
        <v>3</v>
      </c>
      <c r="B3396" t="s">
        <v>11</v>
      </c>
      <c r="C3396" t="s">
        <v>4</v>
      </c>
      <c r="D3396" s="15">
        <v>0.48</v>
      </c>
      <c r="E3396" t="s">
        <v>23</v>
      </c>
      <c r="F3396" s="2">
        <v>44522</v>
      </c>
      <c r="G3396" s="15">
        <f>IF(A3396="2020",D3396/Escalation!$F$3,IF('2021 Costs'!A3396="2021",'2021 Costs'!D3396/Escalation!$G$3,'2021 Costs'!D3396/Escalation!$H$3))</f>
        <v>0.50122471847535444</v>
      </c>
    </row>
    <row r="3397" spans="1:7" x14ac:dyDescent="0.25">
      <c r="A3397" t="s">
        <v>3</v>
      </c>
      <c r="B3397" t="s">
        <v>11</v>
      </c>
      <c r="C3397" t="s">
        <v>4</v>
      </c>
      <c r="D3397" s="15">
        <v>1.85</v>
      </c>
      <c r="E3397" t="s">
        <v>23</v>
      </c>
      <c r="F3397" s="2">
        <v>44522</v>
      </c>
      <c r="G3397" s="15">
        <f>IF(A3397="2020",D3397/Escalation!$F$3,IF('2021 Costs'!A3397="2021",'2021 Costs'!D3397/Escalation!$G$3,'2021 Costs'!D3397/Escalation!$H$3))</f>
        <v>1.9318036024570955</v>
      </c>
    </row>
    <row r="3398" spans="1:7" x14ac:dyDescent="0.25">
      <c r="A3398" t="s">
        <v>3</v>
      </c>
      <c r="B3398" t="s">
        <v>11</v>
      </c>
      <c r="C3398" t="s">
        <v>4</v>
      </c>
      <c r="D3398" s="15">
        <v>0.13</v>
      </c>
      <c r="E3398" t="s">
        <v>23</v>
      </c>
      <c r="F3398" s="2">
        <v>44522</v>
      </c>
      <c r="G3398" s="15">
        <f>IF(A3398="2020",D3398/Escalation!$F$3,IF('2021 Costs'!A3398="2021",'2021 Costs'!D3398/Escalation!$G$3,'2021 Costs'!D3398/Escalation!$H$3))</f>
        <v>0.13574836125374184</v>
      </c>
    </row>
    <row r="3399" spans="1:7" x14ac:dyDescent="0.25">
      <c r="A3399" t="s">
        <v>3</v>
      </c>
      <c r="B3399" t="s">
        <v>11</v>
      </c>
      <c r="C3399" t="s">
        <v>4</v>
      </c>
      <c r="D3399" s="15">
        <v>1.8</v>
      </c>
      <c r="E3399" t="s">
        <v>23</v>
      </c>
      <c r="F3399" s="2">
        <v>44522</v>
      </c>
      <c r="G3399" s="15">
        <f>IF(A3399="2020",D3399/Escalation!$F$3,IF('2021 Costs'!A3399="2021",'2021 Costs'!D3399/Escalation!$G$3,'2021 Costs'!D3399/Escalation!$H$3))</f>
        <v>1.8795926942825794</v>
      </c>
    </row>
    <row r="3400" spans="1:7" x14ac:dyDescent="0.25">
      <c r="A3400" t="s">
        <v>3</v>
      </c>
      <c r="B3400" t="s">
        <v>11</v>
      </c>
      <c r="C3400" t="s">
        <v>4</v>
      </c>
      <c r="D3400" s="15">
        <v>0.13</v>
      </c>
      <c r="E3400" t="s">
        <v>23</v>
      </c>
      <c r="F3400" s="2">
        <v>44522</v>
      </c>
      <c r="G3400" s="15">
        <f>IF(A3400="2020",D3400/Escalation!$F$3,IF('2021 Costs'!A3400="2021",'2021 Costs'!D3400/Escalation!$G$3,'2021 Costs'!D3400/Escalation!$H$3))</f>
        <v>0.13574836125374184</v>
      </c>
    </row>
    <row r="3401" spans="1:7" x14ac:dyDescent="0.25">
      <c r="A3401" t="s">
        <v>3</v>
      </c>
      <c r="B3401" t="s">
        <v>11</v>
      </c>
      <c r="C3401" t="s">
        <v>4</v>
      </c>
      <c r="D3401" s="15">
        <v>0.2</v>
      </c>
      <c r="E3401" t="s">
        <v>23</v>
      </c>
      <c r="F3401" s="2">
        <v>44522</v>
      </c>
      <c r="G3401" s="15">
        <f>IF(A3401="2020",D3401/Escalation!$F$3,IF('2021 Costs'!A3401="2021",'2021 Costs'!D3401/Escalation!$G$3,'2021 Costs'!D3401/Escalation!$H$3))</f>
        <v>0.20884363269806439</v>
      </c>
    </row>
    <row r="3402" spans="1:7" x14ac:dyDescent="0.25">
      <c r="A3402" t="s">
        <v>3</v>
      </c>
      <c r="B3402" t="s">
        <v>11</v>
      </c>
      <c r="C3402" t="s">
        <v>4</v>
      </c>
      <c r="D3402" s="15">
        <v>2.87</v>
      </c>
      <c r="E3402" t="s">
        <v>23</v>
      </c>
      <c r="F3402" s="2">
        <v>44522</v>
      </c>
      <c r="G3402" s="15">
        <f>IF(A3402="2020",D3402/Escalation!$F$3,IF('2021 Costs'!A3402="2021",'2021 Costs'!D3402/Escalation!$G$3,'2021 Costs'!D3402/Escalation!$H$3))</f>
        <v>2.9969061292172237</v>
      </c>
    </row>
    <row r="3403" spans="1:7" x14ac:dyDescent="0.25">
      <c r="A3403" t="s">
        <v>3</v>
      </c>
      <c r="B3403" t="s">
        <v>11</v>
      </c>
      <c r="C3403" t="s">
        <v>4</v>
      </c>
      <c r="D3403" s="15">
        <v>437.78</v>
      </c>
      <c r="E3403" t="s">
        <v>23</v>
      </c>
      <c r="F3403" s="2">
        <v>44522</v>
      </c>
      <c r="G3403" s="15">
        <f>IF(A3403="2020",D3403/Escalation!$F$3,IF('2021 Costs'!A3403="2021",'2021 Costs'!D3403/Escalation!$G$3,'2021 Costs'!D3403/Escalation!$H$3))</f>
        <v>457.13782761279305</v>
      </c>
    </row>
    <row r="3404" spans="1:7" x14ac:dyDescent="0.25">
      <c r="A3404" t="s">
        <v>3</v>
      </c>
      <c r="B3404" t="s">
        <v>11</v>
      </c>
      <c r="C3404" t="s">
        <v>4</v>
      </c>
      <c r="D3404" s="15">
        <v>30.67</v>
      </c>
      <c r="E3404" t="s">
        <v>23</v>
      </c>
      <c r="F3404" s="2">
        <v>44522</v>
      </c>
      <c r="G3404" s="15">
        <f>IF(A3404="2020",D3404/Escalation!$F$3,IF('2021 Costs'!A3404="2021",'2021 Costs'!D3404/Escalation!$G$3,'2021 Costs'!D3404/Escalation!$H$3))</f>
        <v>32.026171074248175</v>
      </c>
    </row>
    <row r="3405" spans="1:7" x14ac:dyDescent="0.25">
      <c r="A3405" t="s">
        <v>3</v>
      </c>
      <c r="B3405" t="s">
        <v>11</v>
      </c>
      <c r="C3405" t="s">
        <v>4</v>
      </c>
      <c r="D3405" s="15">
        <v>2.8</v>
      </c>
      <c r="E3405" t="s">
        <v>23</v>
      </c>
      <c r="F3405" s="2">
        <v>44522</v>
      </c>
      <c r="G3405" s="15">
        <f>IF(A3405="2020",D3405/Escalation!$F$3,IF('2021 Costs'!A3405="2021",'2021 Costs'!D3405/Escalation!$G$3,'2021 Costs'!D3405/Escalation!$H$3))</f>
        <v>2.9238108577729012</v>
      </c>
    </row>
    <row r="3406" spans="1:7" x14ac:dyDescent="0.25">
      <c r="A3406" t="s">
        <v>3</v>
      </c>
      <c r="B3406" t="s">
        <v>11</v>
      </c>
      <c r="C3406" t="s">
        <v>4</v>
      </c>
      <c r="D3406" s="15">
        <v>0.2</v>
      </c>
      <c r="E3406" t="s">
        <v>23</v>
      </c>
      <c r="F3406" s="2">
        <v>44522</v>
      </c>
      <c r="G3406" s="15">
        <f>IF(A3406="2020",D3406/Escalation!$F$3,IF('2021 Costs'!A3406="2021",'2021 Costs'!D3406/Escalation!$G$3,'2021 Costs'!D3406/Escalation!$H$3))</f>
        <v>0.20884363269806439</v>
      </c>
    </row>
    <row r="3407" spans="1:7" x14ac:dyDescent="0.25">
      <c r="A3407" t="s">
        <v>3</v>
      </c>
      <c r="B3407" t="s">
        <v>11</v>
      </c>
      <c r="C3407" t="s">
        <v>4</v>
      </c>
      <c r="D3407" s="15">
        <v>0.93</v>
      </c>
      <c r="E3407" t="s">
        <v>23</v>
      </c>
      <c r="F3407" s="2">
        <v>44522</v>
      </c>
      <c r="G3407" s="15">
        <f>IF(A3407="2020",D3407/Escalation!$F$3,IF('2021 Costs'!A3407="2021",'2021 Costs'!D3407/Escalation!$G$3,'2021 Costs'!D3407/Escalation!$H$3))</f>
        <v>0.97112289204599933</v>
      </c>
    </row>
    <row r="3408" spans="1:7" x14ac:dyDescent="0.25">
      <c r="A3408" t="s">
        <v>3</v>
      </c>
      <c r="B3408" t="s">
        <v>11</v>
      </c>
      <c r="C3408" t="s">
        <v>28</v>
      </c>
      <c r="D3408" s="15">
        <v>17.79</v>
      </c>
      <c r="E3408" t="s">
        <v>23</v>
      </c>
      <c r="F3408" s="2">
        <v>44522</v>
      </c>
      <c r="G3408" s="15">
        <f>IF(A3408="2020",D3408/Escalation!$F$3,IF('2021 Costs'!A3408="2021",'2021 Costs'!D3408/Escalation!$G$3,'2021 Costs'!D3408/Escalation!$H$3))</f>
        <v>18.576641128492824</v>
      </c>
    </row>
    <row r="3409" spans="1:7" x14ac:dyDescent="0.25">
      <c r="A3409" t="s">
        <v>3</v>
      </c>
      <c r="B3409" t="s">
        <v>11</v>
      </c>
      <c r="C3409" t="s">
        <v>4</v>
      </c>
      <c r="D3409" s="15">
        <v>80.150000000000006</v>
      </c>
      <c r="E3409" t="s">
        <v>23</v>
      </c>
      <c r="F3409" s="2">
        <v>44522</v>
      </c>
      <c r="G3409" s="15">
        <f>IF(A3409="2020",D3409/Escalation!$F$3,IF('2021 Costs'!A3409="2021",'2021 Costs'!D3409/Escalation!$G$3,'2021 Costs'!D3409/Escalation!$H$3))</f>
        <v>83.694085803749303</v>
      </c>
    </row>
    <row r="3410" spans="1:7" x14ac:dyDescent="0.25">
      <c r="A3410" t="s">
        <v>3</v>
      </c>
      <c r="B3410" t="s">
        <v>11</v>
      </c>
      <c r="C3410" t="s">
        <v>4</v>
      </c>
      <c r="D3410" s="15">
        <v>2.93</v>
      </c>
      <c r="E3410" t="s">
        <v>23</v>
      </c>
      <c r="F3410" s="2">
        <v>44522</v>
      </c>
      <c r="G3410" s="15">
        <f>IF(A3410="2020",D3410/Escalation!$F$3,IF('2021 Costs'!A3410="2021",'2021 Costs'!D3410/Escalation!$G$3,'2021 Costs'!D3410/Escalation!$H$3))</f>
        <v>3.0595592190266432</v>
      </c>
    </row>
    <row r="3411" spans="1:7" x14ac:dyDescent="0.25">
      <c r="A3411" t="s">
        <v>3</v>
      </c>
      <c r="B3411" t="s">
        <v>11</v>
      </c>
      <c r="C3411" t="s">
        <v>4</v>
      </c>
      <c r="D3411" s="15">
        <v>27.52</v>
      </c>
      <c r="E3411" t="s">
        <v>23</v>
      </c>
      <c r="F3411" s="2">
        <v>44522</v>
      </c>
      <c r="G3411" s="15">
        <f>IF(A3411="2020",D3411/Escalation!$F$3,IF('2021 Costs'!A3411="2021",'2021 Costs'!D3411/Escalation!$G$3,'2021 Costs'!D3411/Escalation!$H$3))</f>
        <v>28.736883859253656</v>
      </c>
    </row>
    <row r="3412" spans="1:7" x14ac:dyDescent="0.25">
      <c r="A3412" t="s">
        <v>3</v>
      </c>
      <c r="B3412" t="s">
        <v>11</v>
      </c>
      <c r="C3412" t="s">
        <v>4</v>
      </c>
      <c r="D3412" s="15">
        <v>1.93</v>
      </c>
      <c r="E3412" t="s">
        <v>23</v>
      </c>
      <c r="F3412" s="2">
        <v>44522</v>
      </c>
      <c r="G3412" s="15">
        <f>IF(A3412="2020",D3412/Escalation!$F$3,IF('2021 Costs'!A3412="2021",'2021 Costs'!D3412/Escalation!$G$3,'2021 Costs'!D3412/Escalation!$H$3))</f>
        <v>2.0153410555363211</v>
      </c>
    </row>
    <row r="3413" spans="1:7" x14ac:dyDescent="0.25">
      <c r="A3413" t="s">
        <v>3</v>
      </c>
      <c r="B3413" t="s">
        <v>11</v>
      </c>
      <c r="C3413" t="s">
        <v>4</v>
      </c>
      <c r="D3413" s="15">
        <v>-2.57</v>
      </c>
      <c r="E3413" t="s">
        <v>23</v>
      </c>
      <c r="F3413" s="2">
        <v>44522</v>
      </c>
      <c r="G3413" s="15">
        <f>IF(A3413="2020",D3413/Escalation!$F$3,IF('2021 Costs'!A3413="2021",'2021 Costs'!D3413/Escalation!$G$3,'2021 Costs'!D3413/Escalation!$H$3))</f>
        <v>-2.6836406801701269</v>
      </c>
    </row>
    <row r="3414" spans="1:7" x14ac:dyDescent="0.25">
      <c r="A3414" t="s">
        <v>3</v>
      </c>
      <c r="B3414" t="s">
        <v>11</v>
      </c>
      <c r="C3414" t="s">
        <v>4</v>
      </c>
      <c r="D3414" s="15">
        <v>-0.18</v>
      </c>
      <c r="E3414" t="s">
        <v>23</v>
      </c>
      <c r="F3414" s="2">
        <v>44522</v>
      </c>
      <c r="G3414" s="15">
        <f>IF(A3414="2020",D3414/Escalation!$F$3,IF('2021 Costs'!A3414="2021",'2021 Costs'!D3414/Escalation!$G$3,'2021 Costs'!D3414/Escalation!$H$3))</f>
        <v>-0.18795926942825791</v>
      </c>
    </row>
    <row r="3415" spans="1:7" x14ac:dyDescent="0.25">
      <c r="A3415" t="s">
        <v>6</v>
      </c>
      <c r="B3415" t="s">
        <v>11</v>
      </c>
      <c r="C3415" t="s">
        <v>4</v>
      </c>
      <c r="D3415" s="15">
        <v>0.06</v>
      </c>
      <c r="E3415" t="s">
        <v>23</v>
      </c>
      <c r="F3415" s="2">
        <v>44522</v>
      </c>
      <c r="G3415" s="15">
        <f>IF(A3415="2020",D3415/Escalation!$F$3,IF('2021 Costs'!A3415="2021",'2021 Costs'!D3415/Escalation!$G$3,'2021 Costs'!D3415/Escalation!$H$3))</f>
        <v>0.06</v>
      </c>
    </row>
    <row r="3416" spans="1:7" x14ac:dyDescent="0.25">
      <c r="A3416" t="s">
        <v>6</v>
      </c>
      <c r="B3416" t="s">
        <v>11</v>
      </c>
      <c r="C3416" t="s">
        <v>4</v>
      </c>
      <c r="D3416" s="15">
        <v>0.87</v>
      </c>
      <c r="E3416" t="s">
        <v>23</v>
      </c>
      <c r="F3416" s="2">
        <v>44522</v>
      </c>
      <c r="G3416" s="15">
        <f>IF(A3416="2020",D3416/Escalation!$F$3,IF('2021 Costs'!A3416="2021",'2021 Costs'!D3416/Escalation!$G$3,'2021 Costs'!D3416/Escalation!$H$3))</f>
        <v>0.87</v>
      </c>
    </row>
    <row r="3417" spans="1:7" x14ac:dyDescent="0.25">
      <c r="A3417" t="s">
        <v>6</v>
      </c>
      <c r="B3417" t="s">
        <v>11</v>
      </c>
      <c r="C3417" t="s">
        <v>4</v>
      </c>
      <c r="D3417" s="15">
        <v>0.02</v>
      </c>
      <c r="E3417" t="s">
        <v>23</v>
      </c>
      <c r="F3417" s="2">
        <v>44522</v>
      </c>
      <c r="G3417" s="15">
        <f>IF(A3417="2020",D3417/Escalation!$F$3,IF('2021 Costs'!A3417="2021",'2021 Costs'!D3417/Escalation!$G$3,'2021 Costs'!D3417/Escalation!$H$3))</f>
        <v>0.02</v>
      </c>
    </row>
    <row r="3418" spans="1:7" x14ac:dyDescent="0.25">
      <c r="A3418" t="s">
        <v>6</v>
      </c>
      <c r="B3418" t="s">
        <v>11</v>
      </c>
      <c r="C3418" t="s">
        <v>4</v>
      </c>
      <c r="D3418" s="15">
        <v>0.23</v>
      </c>
      <c r="E3418" t="s">
        <v>23</v>
      </c>
      <c r="F3418" s="2">
        <v>44522</v>
      </c>
      <c r="G3418" s="15">
        <f>IF(A3418="2020",D3418/Escalation!$F$3,IF('2021 Costs'!A3418="2021",'2021 Costs'!D3418/Escalation!$G$3,'2021 Costs'!D3418/Escalation!$H$3))</f>
        <v>0.23</v>
      </c>
    </row>
    <row r="3419" spans="1:7" x14ac:dyDescent="0.25">
      <c r="A3419" t="s">
        <v>6</v>
      </c>
      <c r="B3419" t="s">
        <v>11</v>
      </c>
      <c r="C3419" t="s">
        <v>4</v>
      </c>
      <c r="D3419" s="15">
        <v>4.88</v>
      </c>
      <c r="E3419" t="s">
        <v>23</v>
      </c>
      <c r="F3419" s="2">
        <v>44522</v>
      </c>
      <c r="G3419" s="15">
        <f>IF(A3419="2020",D3419/Escalation!$F$3,IF('2021 Costs'!A3419="2021",'2021 Costs'!D3419/Escalation!$G$3,'2021 Costs'!D3419/Escalation!$H$3))</f>
        <v>4.88</v>
      </c>
    </row>
    <row r="3420" spans="1:7" x14ac:dyDescent="0.25">
      <c r="A3420" t="s">
        <v>6</v>
      </c>
      <c r="B3420" t="s">
        <v>11</v>
      </c>
      <c r="C3420" t="s">
        <v>4</v>
      </c>
      <c r="D3420" s="15">
        <v>69.66</v>
      </c>
      <c r="E3420" t="s">
        <v>23</v>
      </c>
      <c r="F3420" s="2">
        <v>44522</v>
      </c>
      <c r="G3420" s="15">
        <f>IF(A3420="2020",D3420/Escalation!$F$3,IF('2021 Costs'!A3420="2021",'2021 Costs'!D3420/Escalation!$G$3,'2021 Costs'!D3420/Escalation!$H$3))</f>
        <v>69.66</v>
      </c>
    </row>
    <row r="3421" spans="1:7" x14ac:dyDescent="0.25">
      <c r="A3421" t="s">
        <v>6</v>
      </c>
      <c r="B3421" t="s">
        <v>11</v>
      </c>
      <c r="C3421" t="s">
        <v>4</v>
      </c>
      <c r="D3421" s="15">
        <v>0.35</v>
      </c>
      <c r="E3421" t="s">
        <v>23</v>
      </c>
      <c r="F3421" s="2">
        <v>44522</v>
      </c>
      <c r="G3421" s="15">
        <f>IF(A3421="2020",D3421/Escalation!$F$3,IF('2021 Costs'!A3421="2021",'2021 Costs'!D3421/Escalation!$G$3,'2021 Costs'!D3421/Escalation!$H$3))</f>
        <v>0.35</v>
      </c>
    </row>
    <row r="3422" spans="1:7" x14ac:dyDescent="0.25">
      <c r="A3422" t="s">
        <v>6</v>
      </c>
      <c r="B3422" t="s">
        <v>11</v>
      </c>
      <c r="C3422" t="s">
        <v>4</v>
      </c>
      <c r="D3422" s="15">
        <v>0.02</v>
      </c>
      <c r="E3422" t="s">
        <v>23</v>
      </c>
      <c r="F3422" s="2">
        <v>44522</v>
      </c>
      <c r="G3422" s="15">
        <f>IF(A3422="2020",D3422/Escalation!$F$3,IF('2021 Costs'!A3422="2021",'2021 Costs'!D3422/Escalation!$G$3,'2021 Costs'!D3422/Escalation!$H$3))</f>
        <v>0.02</v>
      </c>
    </row>
    <row r="3423" spans="1:7" x14ac:dyDescent="0.25">
      <c r="A3423" t="s">
        <v>6</v>
      </c>
      <c r="B3423" t="s">
        <v>11</v>
      </c>
      <c r="C3423" t="s">
        <v>4</v>
      </c>
      <c r="D3423" s="15">
        <v>1.1000000000000001</v>
      </c>
      <c r="E3423" t="s">
        <v>23</v>
      </c>
      <c r="F3423" s="2">
        <v>44522</v>
      </c>
      <c r="G3423" s="15">
        <f>IF(A3423="2020",D3423/Escalation!$F$3,IF('2021 Costs'!A3423="2021",'2021 Costs'!D3423/Escalation!$G$3,'2021 Costs'!D3423/Escalation!$H$3))</f>
        <v>1.1000000000000001</v>
      </c>
    </row>
    <row r="3424" spans="1:7" x14ac:dyDescent="0.25">
      <c r="A3424" t="s">
        <v>6</v>
      </c>
      <c r="B3424" t="s">
        <v>11</v>
      </c>
      <c r="C3424" t="s">
        <v>4</v>
      </c>
      <c r="D3424" s="15">
        <v>0.01</v>
      </c>
      <c r="E3424" t="s">
        <v>23</v>
      </c>
      <c r="F3424" s="2">
        <v>44522</v>
      </c>
      <c r="G3424" s="15">
        <f>IF(A3424="2020",D3424/Escalation!$F$3,IF('2021 Costs'!A3424="2021",'2021 Costs'!D3424/Escalation!$G$3,'2021 Costs'!D3424/Escalation!$H$3))</f>
        <v>0.01</v>
      </c>
    </row>
    <row r="3425" spans="1:7" x14ac:dyDescent="0.25">
      <c r="A3425" t="s">
        <v>6</v>
      </c>
      <c r="B3425" t="s">
        <v>11</v>
      </c>
      <c r="C3425" t="s">
        <v>4</v>
      </c>
      <c r="D3425" s="15">
        <v>38.630000000000003</v>
      </c>
      <c r="E3425" t="s">
        <v>23</v>
      </c>
      <c r="F3425" s="2">
        <v>44522</v>
      </c>
      <c r="G3425" s="15">
        <f>IF(A3425="2020",D3425/Escalation!$F$3,IF('2021 Costs'!A3425="2021",'2021 Costs'!D3425/Escalation!$G$3,'2021 Costs'!D3425/Escalation!$H$3))</f>
        <v>38.630000000000003</v>
      </c>
    </row>
    <row r="3426" spans="1:7" x14ac:dyDescent="0.25">
      <c r="A3426" t="s">
        <v>6</v>
      </c>
      <c r="B3426" t="s">
        <v>11</v>
      </c>
      <c r="C3426" t="s">
        <v>4</v>
      </c>
      <c r="D3426" s="15">
        <v>0.33</v>
      </c>
      <c r="E3426" t="s">
        <v>23</v>
      </c>
      <c r="F3426" s="2">
        <v>44522</v>
      </c>
      <c r="G3426" s="15">
        <f>IF(A3426="2020",D3426/Escalation!$F$3,IF('2021 Costs'!A3426="2021",'2021 Costs'!D3426/Escalation!$G$3,'2021 Costs'!D3426/Escalation!$H$3))</f>
        <v>0.33</v>
      </c>
    </row>
    <row r="3427" spans="1:7" x14ac:dyDescent="0.25">
      <c r="A3427" t="s">
        <v>6</v>
      </c>
      <c r="B3427" t="s">
        <v>11</v>
      </c>
      <c r="C3427" t="s">
        <v>4</v>
      </c>
      <c r="D3427" s="15">
        <v>0.01</v>
      </c>
      <c r="E3427" t="s">
        <v>23</v>
      </c>
      <c r="F3427" s="2">
        <v>44522</v>
      </c>
      <c r="G3427" s="15">
        <f>IF(A3427="2020",D3427/Escalation!$F$3,IF('2021 Costs'!A3427="2021",'2021 Costs'!D3427/Escalation!$G$3,'2021 Costs'!D3427/Escalation!$H$3))</f>
        <v>0.01</v>
      </c>
    </row>
    <row r="3428" spans="1:7" x14ac:dyDescent="0.25">
      <c r="A3428" t="s">
        <v>6</v>
      </c>
      <c r="B3428" t="s">
        <v>11</v>
      </c>
      <c r="C3428" t="s">
        <v>4</v>
      </c>
      <c r="D3428" s="15">
        <v>7.0000000000000007E-2</v>
      </c>
      <c r="E3428" t="s">
        <v>23</v>
      </c>
      <c r="F3428" s="2">
        <v>44522</v>
      </c>
      <c r="G3428" s="15">
        <f>IF(A3428="2020",D3428/Escalation!$F$3,IF('2021 Costs'!A3428="2021",'2021 Costs'!D3428/Escalation!$G$3,'2021 Costs'!D3428/Escalation!$H$3))</f>
        <v>7.0000000000000007E-2</v>
      </c>
    </row>
    <row r="3429" spans="1:7" x14ac:dyDescent="0.25">
      <c r="A3429" t="s">
        <v>3</v>
      </c>
      <c r="B3429" t="s">
        <v>11</v>
      </c>
      <c r="C3429" t="s">
        <v>26</v>
      </c>
      <c r="D3429" s="15">
        <v>121.48</v>
      </c>
      <c r="E3429" t="s">
        <v>23</v>
      </c>
      <c r="F3429" s="2">
        <v>44522</v>
      </c>
      <c r="G3429" s="15">
        <f>IF(A3429="2020",D3429/Escalation!$F$3,IF('2021 Costs'!A3429="2021",'2021 Costs'!D3429/Escalation!$G$3,'2021 Costs'!D3429/Escalation!$H$3))</f>
        <v>126.8516225008043</v>
      </c>
    </row>
    <row r="3430" spans="1:7" x14ac:dyDescent="0.25">
      <c r="A3430" t="s">
        <v>3</v>
      </c>
      <c r="B3430" t="s">
        <v>11</v>
      </c>
      <c r="C3430" t="s">
        <v>26</v>
      </c>
      <c r="D3430" s="15">
        <v>60.2</v>
      </c>
      <c r="E3430" t="s">
        <v>23</v>
      </c>
      <c r="F3430" s="2">
        <v>44522</v>
      </c>
      <c r="G3430" s="15">
        <f>IF(A3430="2020",D3430/Escalation!$F$3,IF('2021 Costs'!A3430="2021",'2021 Costs'!D3430/Escalation!$G$3,'2021 Costs'!D3430/Escalation!$H$3))</f>
        <v>62.861933442117376</v>
      </c>
    </row>
    <row r="3431" spans="1:7" x14ac:dyDescent="0.25">
      <c r="A3431" t="s">
        <v>3</v>
      </c>
      <c r="B3431" t="s">
        <v>11</v>
      </c>
      <c r="C3431" t="s">
        <v>26</v>
      </c>
      <c r="D3431" s="15">
        <v>838.11</v>
      </c>
      <c r="E3431" t="s">
        <v>23</v>
      </c>
      <c r="F3431" s="2">
        <v>44522</v>
      </c>
      <c r="G3431" s="15">
        <f>IF(A3431="2020",D3431/Escalation!$F$3,IF('2021 Costs'!A3431="2021",'2021 Costs'!D3431/Escalation!$G$3,'2021 Costs'!D3431/Escalation!$H$3))</f>
        <v>875.16968500287362</v>
      </c>
    </row>
    <row r="3432" spans="1:7" x14ac:dyDescent="0.25">
      <c r="A3432" t="s">
        <v>3</v>
      </c>
      <c r="B3432" t="s">
        <v>11</v>
      </c>
      <c r="C3432" t="s">
        <v>26</v>
      </c>
      <c r="D3432" s="15">
        <v>839.18</v>
      </c>
      <c r="E3432" t="s">
        <v>23</v>
      </c>
      <c r="F3432" s="2">
        <v>44522</v>
      </c>
      <c r="G3432" s="15">
        <f>IF(A3432="2020",D3432/Escalation!$F$3,IF('2021 Costs'!A3432="2021",'2021 Costs'!D3432/Escalation!$G$3,'2021 Costs'!D3432/Escalation!$H$3))</f>
        <v>876.28699843780828</v>
      </c>
    </row>
    <row r="3433" spans="1:7" x14ac:dyDescent="0.25">
      <c r="A3433" t="s">
        <v>3</v>
      </c>
      <c r="B3433" t="s">
        <v>11</v>
      </c>
      <c r="C3433" t="s">
        <v>26</v>
      </c>
      <c r="D3433" s="15">
        <v>844.57</v>
      </c>
      <c r="E3433" t="s">
        <v>23</v>
      </c>
      <c r="F3433" s="2">
        <v>44522</v>
      </c>
      <c r="G3433" s="15">
        <f>IF(A3433="2020",D3433/Escalation!$F$3,IF('2021 Costs'!A3433="2021",'2021 Costs'!D3433/Escalation!$G$3,'2021 Costs'!D3433/Escalation!$H$3))</f>
        <v>881.91533433902123</v>
      </c>
    </row>
    <row r="3434" spans="1:7" x14ac:dyDescent="0.25">
      <c r="A3434" t="s">
        <v>3</v>
      </c>
      <c r="B3434" t="s">
        <v>11</v>
      </c>
      <c r="C3434" t="s">
        <v>26</v>
      </c>
      <c r="D3434" s="15">
        <v>847.8</v>
      </c>
      <c r="E3434" t="s">
        <v>23</v>
      </c>
      <c r="F3434" s="2">
        <v>44522</v>
      </c>
      <c r="G3434" s="15">
        <f>IF(A3434="2020",D3434/Escalation!$F$3,IF('2021 Costs'!A3434="2021",'2021 Costs'!D3434/Escalation!$G$3,'2021 Costs'!D3434/Escalation!$H$3))</f>
        <v>885.28815900709481</v>
      </c>
    </row>
    <row r="3435" spans="1:7" x14ac:dyDescent="0.25">
      <c r="A3435" t="s">
        <v>3</v>
      </c>
      <c r="B3435" t="s">
        <v>11</v>
      </c>
      <c r="C3435" t="s">
        <v>26</v>
      </c>
      <c r="D3435" s="15">
        <v>844.57</v>
      </c>
      <c r="E3435" t="s">
        <v>23</v>
      </c>
      <c r="F3435" s="2">
        <v>44522</v>
      </c>
      <c r="G3435" s="15">
        <f>IF(A3435="2020",D3435/Escalation!$F$3,IF('2021 Costs'!A3435="2021",'2021 Costs'!D3435/Escalation!$G$3,'2021 Costs'!D3435/Escalation!$H$3))</f>
        <v>881.91533433902123</v>
      </c>
    </row>
    <row r="3436" spans="1:7" x14ac:dyDescent="0.25">
      <c r="A3436" t="s">
        <v>3</v>
      </c>
      <c r="B3436" t="s">
        <v>11</v>
      </c>
      <c r="C3436" t="s">
        <v>26</v>
      </c>
      <c r="D3436" s="15">
        <v>843.49</v>
      </c>
      <c r="E3436" t="s">
        <v>23</v>
      </c>
      <c r="F3436" s="2">
        <v>44522</v>
      </c>
      <c r="G3436" s="15">
        <f>IF(A3436="2020",D3436/Escalation!$F$3,IF('2021 Costs'!A3436="2021",'2021 Costs'!D3436/Escalation!$G$3,'2021 Costs'!D3436/Escalation!$H$3))</f>
        <v>880.7875787224516</v>
      </c>
    </row>
    <row r="3437" spans="1:7" x14ac:dyDescent="0.25">
      <c r="A3437" t="s">
        <v>3</v>
      </c>
      <c r="B3437" t="s">
        <v>11</v>
      </c>
      <c r="C3437" t="s">
        <v>26</v>
      </c>
      <c r="D3437" s="15">
        <v>839.18</v>
      </c>
      <c r="E3437" t="s">
        <v>23</v>
      </c>
      <c r="F3437" s="2">
        <v>44522</v>
      </c>
      <c r="G3437" s="15">
        <f>IF(A3437="2020",D3437/Escalation!$F$3,IF('2021 Costs'!A3437="2021",'2021 Costs'!D3437/Escalation!$G$3,'2021 Costs'!D3437/Escalation!$H$3))</f>
        <v>876.28699843780828</v>
      </c>
    </row>
    <row r="3438" spans="1:7" x14ac:dyDescent="0.25">
      <c r="A3438" t="s">
        <v>3</v>
      </c>
      <c r="B3438" t="s">
        <v>11</v>
      </c>
      <c r="C3438" t="s">
        <v>26</v>
      </c>
      <c r="D3438" s="15">
        <v>-155.13</v>
      </c>
      <c r="E3438" t="s">
        <v>23</v>
      </c>
      <c r="F3438" s="2">
        <v>44522</v>
      </c>
      <c r="G3438" s="15">
        <f>IF(A3438="2020",D3438/Escalation!$F$3,IF('2021 Costs'!A3438="2021",'2021 Costs'!D3438/Escalation!$G$3,'2021 Costs'!D3438/Escalation!$H$3))</f>
        <v>-161.98956370225363</v>
      </c>
    </row>
    <row r="3439" spans="1:7" x14ac:dyDescent="0.25">
      <c r="A3439" t="s">
        <v>3</v>
      </c>
      <c r="B3439" t="s">
        <v>11</v>
      </c>
      <c r="C3439" t="s">
        <v>26</v>
      </c>
      <c r="D3439" s="15">
        <v>-64.64</v>
      </c>
      <c r="E3439" t="s">
        <v>23</v>
      </c>
      <c r="F3439" s="2">
        <v>44522</v>
      </c>
      <c r="G3439" s="15">
        <f>IF(A3439="2020",D3439/Escalation!$F$3,IF('2021 Costs'!A3439="2021",'2021 Costs'!D3439/Escalation!$G$3,'2021 Costs'!D3439/Escalation!$H$3))</f>
        <v>-67.4982620880144</v>
      </c>
    </row>
    <row r="3440" spans="1:7" x14ac:dyDescent="0.25">
      <c r="A3440" t="s">
        <v>3</v>
      </c>
      <c r="B3440" t="s">
        <v>11</v>
      </c>
      <c r="C3440" t="s">
        <v>26</v>
      </c>
      <c r="D3440" s="15">
        <v>823.03</v>
      </c>
      <c r="E3440" t="s">
        <v>23</v>
      </c>
      <c r="F3440" s="2">
        <v>44522</v>
      </c>
      <c r="G3440" s="15">
        <f>IF(A3440="2020",D3440/Escalation!$F$3,IF('2021 Costs'!A3440="2021",'2021 Costs'!D3440/Escalation!$G$3,'2021 Costs'!D3440/Escalation!$H$3))</f>
        <v>859.4228750974396</v>
      </c>
    </row>
    <row r="3441" spans="1:7" x14ac:dyDescent="0.25">
      <c r="A3441" t="s">
        <v>3</v>
      </c>
      <c r="B3441" t="s">
        <v>11</v>
      </c>
      <c r="C3441" t="s">
        <v>26</v>
      </c>
      <c r="D3441" s="15">
        <v>823.03</v>
      </c>
      <c r="E3441" t="s">
        <v>23</v>
      </c>
      <c r="F3441" s="2">
        <v>44522</v>
      </c>
      <c r="G3441" s="15">
        <f>IF(A3441="2020",D3441/Escalation!$F$3,IF('2021 Costs'!A3441="2021",'2021 Costs'!D3441/Escalation!$G$3,'2021 Costs'!D3441/Escalation!$H$3))</f>
        <v>859.4228750974396</v>
      </c>
    </row>
    <row r="3442" spans="1:7" x14ac:dyDescent="0.25">
      <c r="A3442" t="s">
        <v>3</v>
      </c>
      <c r="B3442" t="s">
        <v>11</v>
      </c>
      <c r="C3442" t="s">
        <v>26</v>
      </c>
      <c r="D3442" s="15">
        <v>-88.64</v>
      </c>
      <c r="E3442" t="s">
        <v>23</v>
      </c>
      <c r="F3442" s="2">
        <v>44522</v>
      </c>
      <c r="G3442" s="15">
        <f>IF(A3442="2020",D3442/Escalation!$F$3,IF('2021 Costs'!A3442="2021",'2021 Costs'!D3442/Escalation!$G$3,'2021 Costs'!D3442/Escalation!$H$3))</f>
        <v>-92.559498011782125</v>
      </c>
    </row>
    <row r="3443" spans="1:7" x14ac:dyDescent="0.25">
      <c r="A3443" t="s">
        <v>3</v>
      </c>
      <c r="B3443" t="s">
        <v>11</v>
      </c>
      <c r="C3443" t="s">
        <v>26</v>
      </c>
      <c r="D3443" s="15">
        <v>-842.07</v>
      </c>
      <c r="E3443" t="s">
        <v>23</v>
      </c>
      <c r="F3443" s="2">
        <v>44522</v>
      </c>
      <c r="G3443" s="15">
        <f>IF(A3443="2020",D3443/Escalation!$F$3,IF('2021 Costs'!A3443="2021",'2021 Costs'!D3443/Escalation!$G$3,'2021 Costs'!D3443/Escalation!$H$3))</f>
        <v>-879.30478893029533</v>
      </c>
    </row>
    <row r="3444" spans="1:7" x14ac:dyDescent="0.25">
      <c r="A3444" t="s">
        <v>3</v>
      </c>
      <c r="B3444" t="s">
        <v>11</v>
      </c>
      <c r="C3444" t="s">
        <v>26</v>
      </c>
      <c r="D3444" s="15">
        <v>-847.47</v>
      </c>
      <c r="E3444" t="s">
        <v>23</v>
      </c>
      <c r="F3444" s="2">
        <v>44522</v>
      </c>
      <c r="G3444" s="15">
        <f>IF(A3444="2020",D3444/Escalation!$F$3,IF('2021 Costs'!A3444="2021",'2021 Costs'!D3444/Escalation!$G$3,'2021 Costs'!D3444/Escalation!$H$3))</f>
        <v>-884.94356701314314</v>
      </c>
    </row>
    <row r="3445" spans="1:7" x14ac:dyDescent="0.25">
      <c r="A3445" t="s">
        <v>3</v>
      </c>
      <c r="B3445" t="s">
        <v>11</v>
      </c>
      <c r="C3445" t="s">
        <v>26</v>
      </c>
      <c r="D3445" s="15">
        <v>-850.71</v>
      </c>
      <c r="E3445" t="s">
        <v>23</v>
      </c>
      <c r="F3445" s="2">
        <v>44522</v>
      </c>
      <c r="G3445" s="15">
        <f>IF(A3445="2020",D3445/Escalation!$F$3,IF('2021 Costs'!A3445="2021",'2021 Costs'!D3445/Escalation!$G$3,'2021 Costs'!D3445/Escalation!$H$3))</f>
        <v>-888.3268338628518</v>
      </c>
    </row>
    <row r="3446" spans="1:7" x14ac:dyDescent="0.25">
      <c r="A3446" t="s">
        <v>3</v>
      </c>
      <c r="B3446" t="s">
        <v>11</v>
      </c>
      <c r="C3446" t="s">
        <v>26</v>
      </c>
      <c r="D3446" s="15">
        <v>-842.98</v>
      </c>
      <c r="E3446" t="s">
        <v>23</v>
      </c>
      <c r="F3446" s="2">
        <v>44522</v>
      </c>
      <c r="G3446" s="15">
        <f>IF(A3446="2020",D3446/Escalation!$F$3,IF('2021 Costs'!A3446="2021",'2021 Costs'!D3446/Escalation!$G$3,'2021 Costs'!D3446/Escalation!$H$3))</f>
        <v>-880.25502745907158</v>
      </c>
    </row>
    <row r="3447" spans="1:7" x14ac:dyDescent="0.25">
      <c r="A3447" t="s">
        <v>3</v>
      </c>
      <c r="B3447" t="s">
        <v>11</v>
      </c>
      <c r="C3447" t="s">
        <v>26</v>
      </c>
      <c r="D3447" s="15">
        <v>-847.31</v>
      </c>
      <c r="E3447" t="s">
        <v>23</v>
      </c>
      <c r="F3447" s="2">
        <v>44522</v>
      </c>
      <c r="G3447" s="15">
        <f>IF(A3447="2020",D3447/Escalation!$F$3,IF('2021 Costs'!A3447="2021",'2021 Costs'!D3447/Escalation!$G$3,'2021 Costs'!D3447/Escalation!$H$3))</f>
        <v>-884.77649210698451</v>
      </c>
    </row>
    <row r="3448" spans="1:7" x14ac:dyDescent="0.25">
      <c r="A3448" t="s">
        <v>3</v>
      </c>
      <c r="B3448" t="s">
        <v>11</v>
      </c>
      <c r="C3448" t="s">
        <v>26</v>
      </c>
      <c r="D3448" s="15">
        <v>-848.39</v>
      </c>
      <c r="E3448" t="s">
        <v>23</v>
      </c>
      <c r="F3448" s="2">
        <v>44522</v>
      </c>
      <c r="G3448" s="15">
        <f>IF(A3448="2020",D3448/Escalation!$F$3,IF('2021 Costs'!A3448="2021",'2021 Costs'!D3448/Escalation!$G$3,'2021 Costs'!D3448/Escalation!$H$3))</f>
        <v>-885.90424772355414</v>
      </c>
    </row>
    <row r="3449" spans="1:7" x14ac:dyDescent="0.25">
      <c r="A3449" t="s">
        <v>3</v>
      </c>
      <c r="B3449" t="s">
        <v>11</v>
      </c>
      <c r="C3449" t="s">
        <v>26</v>
      </c>
      <c r="D3449" s="15">
        <v>209.22</v>
      </c>
      <c r="E3449" t="s">
        <v>23</v>
      </c>
      <c r="F3449" s="2">
        <v>44522</v>
      </c>
      <c r="G3449" s="15">
        <f>IF(A3449="2020",D3449/Escalation!$F$3,IF('2021 Costs'!A3449="2021",'2021 Costs'!D3449/Escalation!$G$3,'2021 Costs'!D3449/Escalation!$H$3))</f>
        <v>218.47132416544514</v>
      </c>
    </row>
    <row r="3450" spans="1:7" x14ac:dyDescent="0.25">
      <c r="A3450" t="s">
        <v>3</v>
      </c>
      <c r="B3450" t="s">
        <v>11</v>
      </c>
      <c r="C3450" t="s">
        <v>26</v>
      </c>
      <c r="D3450" s="15">
        <v>9.4700000000000006</v>
      </c>
      <c r="E3450" t="s">
        <v>23</v>
      </c>
      <c r="F3450" s="2">
        <v>44522</v>
      </c>
      <c r="G3450" s="15">
        <f>IF(A3450="2020",D3450/Escalation!$F$3,IF('2021 Costs'!A3450="2021",'2021 Costs'!D3450/Escalation!$G$3,'2021 Costs'!D3450/Escalation!$H$3))</f>
        <v>9.8887460082533494</v>
      </c>
    </row>
    <row r="3451" spans="1:7" x14ac:dyDescent="0.25">
      <c r="A3451" t="s">
        <v>6</v>
      </c>
      <c r="B3451" t="s">
        <v>11</v>
      </c>
      <c r="C3451" t="s">
        <v>26</v>
      </c>
      <c r="D3451" s="15">
        <v>38.24</v>
      </c>
      <c r="E3451" t="s">
        <v>23</v>
      </c>
      <c r="F3451" s="2">
        <v>44522</v>
      </c>
      <c r="G3451" s="15">
        <f>IF(A3451="2020",D3451/Escalation!$F$3,IF('2021 Costs'!A3451="2021",'2021 Costs'!D3451/Escalation!$G$3,'2021 Costs'!D3451/Escalation!$H$3))</f>
        <v>38.24</v>
      </c>
    </row>
    <row r="3452" spans="1:7" x14ac:dyDescent="0.25">
      <c r="A3452" t="s">
        <v>6</v>
      </c>
      <c r="B3452" t="s">
        <v>11</v>
      </c>
      <c r="C3452" t="s">
        <v>26</v>
      </c>
      <c r="D3452" s="15">
        <v>-131.68</v>
      </c>
      <c r="E3452" t="s">
        <v>23</v>
      </c>
      <c r="F3452" s="2">
        <v>44522</v>
      </c>
      <c r="G3452" s="15">
        <f>IF(A3452="2020",D3452/Escalation!$F$3,IF('2021 Costs'!A3452="2021",'2021 Costs'!D3452/Escalation!$G$3,'2021 Costs'!D3452/Escalation!$H$3))</f>
        <v>-131.68</v>
      </c>
    </row>
    <row r="3453" spans="1:7" x14ac:dyDescent="0.25">
      <c r="A3453" t="s">
        <v>6</v>
      </c>
      <c r="B3453" t="s">
        <v>11</v>
      </c>
      <c r="C3453" t="s">
        <v>26</v>
      </c>
      <c r="D3453" s="15">
        <v>263.37</v>
      </c>
      <c r="E3453" t="s">
        <v>23</v>
      </c>
      <c r="F3453" s="2">
        <v>44522</v>
      </c>
      <c r="G3453" s="15">
        <f>IF(A3453="2020",D3453/Escalation!$F$3,IF('2021 Costs'!A3453="2021",'2021 Costs'!D3453/Escalation!$G$3,'2021 Costs'!D3453/Escalation!$H$3))</f>
        <v>263.37</v>
      </c>
    </row>
    <row r="3454" spans="1:7" x14ac:dyDescent="0.25">
      <c r="A3454" t="s">
        <v>6</v>
      </c>
      <c r="B3454" t="s">
        <v>11</v>
      </c>
      <c r="C3454" t="s">
        <v>26</v>
      </c>
      <c r="D3454" s="15">
        <v>1168.3900000000001</v>
      </c>
      <c r="E3454" t="s">
        <v>23</v>
      </c>
      <c r="F3454" s="2">
        <v>44522</v>
      </c>
      <c r="G3454" s="15">
        <f>IF(A3454="2020",D3454/Escalation!$F$3,IF('2021 Costs'!A3454="2021",'2021 Costs'!D3454/Escalation!$G$3,'2021 Costs'!D3454/Escalation!$H$3))</f>
        <v>1168.3900000000001</v>
      </c>
    </row>
    <row r="3455" spans="1:7" x14ac:dyDescent="0.25">
      <c r="A3455" t="s">
        <v>3</v>
      </c>
      <c r="B3455" t="s">
        <v>11</v>
      </c>
      <c r="C3455" t="s">
        <v>26</v>
      </c>
      <c r="D3455" s="15">
        <v>122.15</v>
      </c>
      <c r="E3455" t="s">
        <v>23</v>
      </c>
      <c r="F3455" s="2">
        <v>44522</v>
      </c>
      <c r="G3455" s="15">
        <f>IF(A3455="2020",D3455/Escalation!$F$3,IF('2021 Costs'!A3455="2021",'2021 Costs'!D3455/Escalation!$G$3,'2021 Costs'!D3455/Escalation!$H$3))</f>
        <v>127.55124867034282</v>
      </c>
    </row>
    <row r="3456" spans="1:7" x14ac:dyDescent="0.25">
      <c r="A3456" t="s">
        <v>3</v>
      </c>
      <c r="B3456" t="s">
        <v>11</v>
      </c>
      <c r="C3456" t="s">
        <v>26</v>
      </c>
      <c r="D3456" s="15">
        <v>776.73</v>
      </c>
      <c r="E3456" t="s">
        <v>23</v>
      </c>
      <c r="F3456" s="2">
        <v>44522</v>
      </c>
      <c r="G3456" s="15">
        <f>IF(A3456="2020",D3456/Escalation!$F$3,IF('2021 Costs'!A3456="2021",'2021 Costs'!D3456/Escalation!$G$3,'2021 Costs'!D3456/Escalation!$H$3))</f>
        <v>811.07557412783774</v>
      </c>
    </row>
    <row r="3457" spans="1:7" x14ac:dyDescent="0.25">
      <c r="A3457" t="s">
        <v>6</v>
      </c>
      <c r="B3457" t="s">
        <v>11</v>
      </c>
      <c r="C3457" t="s">
        <v>26</v>
      </c>
      <c r="D3457" s="15">
        <v>15075.95</v>
      </c>
      <c r="E3457" t="s">
        <v>23</v>
      </c>
      <c r="F3457" s="2">
        <v>44522</v>
      </c>
      <c r="G3457" s="15">
        <f>IF(A3457="2020",D3457/Escalation!$F$3,IF('2021 Costs'!A3457="2021",'2021 Costs'!D3457/Escalation!$G$3,'2021 Costs'!D3457/Escalation!$H$3))</f>
        <v>15075.95</v>
      </c>
    </row>
    <row r="3458" spans="1:7" x14ac:dyDescent="0.25">
      <c r="A3458" t="s">
        <v>6</v>
      </c>
      <c r="B3458" t="s">
        <v>11</v>
      </c>
      <c r="C3458" t="s">
        <v>26</v>
      </c>
      <c r="D3458" s="15">
        <v>-1699.16</v>
      </c>
      <c r="E3458" t="s">
        <v>23</v>
      </c>
      <c r="F3458" s="2">
        <v>44522</v>
      </c>
      <c r="G3458" s="15">
        <f>IF(A3458="2020",D3458/Escalation!$F$3,IF('2021 Costs'!A3458="2021",'2021 Costs'!D3458/Escalation!$G$3,'2021 Costs'!D3458/Escalation!$H$3))</f>
        <v>-1699.16</v>
      </c>
    </row>
    <row r="3459" spans="1:7" x14ac:dyDescent="0.25">
      <c r="A3459" t="s">
        <v>6</v>
      </c>
      <c r="B3459" t="s">
        <v>11</v>
      </c>
      <c r="C3459" t="s">
        <v>26</v>
      </c>
      <c r="D3459" s="15">
        <v>3398.33</v>
      </c>
      <c r="E3459" t="s">
        <v>23</v>
      </c>
      <c r="F3459" s="2">
        <v>44522</v>
      </c>
      <c r="G3459" s="15">
        <f>IF(A3459="2020",D3459/Escalation!$F$3,IF('2021 Costs'!A3459="2021",'2021 Costs'!D3459/Escalation!$G$3,'2021 Costs'!D3459/Escalation!$H$3))</f>
        <v>3398.33</v>
      </c>
    </row>
    <row r="3460" spans="1:7" x14ac:dyDescent="0.25">
      <c r="A3460" t="s">
        <v>3</v>
      </c>
      <c r="B3460" t="s">
        <v>11</v>
      </c>
      <c r="C3460" t="s">
        <v>26</v>
      </c>
      <c r="D3460" s="15">
        <v>1567.43</v>
      </c>
      <c r="E3460" t="s">
        <v>23</v>
      </c>
      <c r="F3460" s="2">
        <v>44522</v>
      </c>
      <c r="G3460" s="15">
        <f>IF(A3460="2020",D3460/Escalation!$F$3,IF('2021 Costs'!A3460="2021",'2021 Costs'!D3460/Escalation!$G$3,'2021 Costs'!D3460/Escalation!$H$3))</f>
        <v>1636.7388759996352</v>
      </c>
    </row>
    <row r="3461" spans="1:7" x14ac:dyDescent="0.25">
      <c r="A3461" t="s">
        <v>3</v>
      </c>
      <c r="B3461" t="s">
        <v>11</v>
      </c>
      <c r="C3461" t="s">
        <v>26</v>
      </c>
      <c r="D3461" s="15">
        <v>-10877.18</v>
      </c>
      <c r="E3461" t="s">
        <v>23</v>
      </c>
      <c r="F3461" s="2">
        <v>44522</v>
      </c>
      <c r="G3461" s="15">
        <f>IF(A3461="2020",D3461/Escalation!$F$3,IF('2021 Costs'!A3461="2021",'2021 Costs'!D3461/Escalation!$G$3,'2021 Costs'!D3461/Escalation!$H$3))</f>
        <v>-11358.148923553659</v>
      </c>
    </row>
    <row r="3462" spans="1:7" x14ac:dyDescent="0.25">
      <c r="A3462" t="s">
        <v>3</v>
      </c>
      <c r="B3462" t="s">
        <v>11</v>
      </c>
      <c r="C3462" t="s">
        <v>26</v>
      </c>
      <c r="D3462" s="15">
        <v>-10933.03</v>
      </c>
      <c r="E3462" t="s">
        <v>23</v>
      </c>
      <c r="F3462" s="2">
        <v>44522</v>
      </c>
      <c r="G3462" s="15">
        <f>IF(A3462="2020",D3462/Escalation!$F$3,IF('2021 Costs'!A3462="2021",'2021 Costs'!D3462/Escalation!$G$3,'2021 Costs'!D3462/Escalation!$H$3))</f>
        <v>-11416.468507984595</v>
      </c>
    </row>
    <row r="3463" spans="1:7" x14ac:dyDescent="0.25">
      <c r="A3463" t="s">
        <v>3</v>
      </c>
      <c r="B3463" t="s">
        <v>11</v>
      </c>
      <c r="C3463" t="s">
        <v>26</v>
      </c>
      <c r="D3463" s="15">
        <v>-10947</v>
      </c>
      <c r="E3463" t="s">
        <v>23</v>
      </c>
      <c r="F3463" s="2">
        <v>44522</v>
      </c>
      <c r="G3463" s="15">
        <f>IF(A3463="2020",D3463/Escalation!$F$3,IF('2021 Costs'!A3463="2021",'2021 Costs'!D3463/Escalation!$G$3,'2021 Costs'!D3463/Escalation!$H$3))</f>
        <v>-11431.056235728553</v>
      </c>
    </row>
    <row r="3464" spans="1:7" x14ac:dyDescent="0.25">
      <c r="A3464" t="s">
        <v>3</v>
      </c>
      <c r="B3464" t="s">
        <v>11</v>
      </c>
      <c r="C3464" t="s">
        <v>26</v>
      </c>
      <c r="D3464" s="15">
        <v>10619.69</v>
      </c>
      <c r="E3464" t="s">
        <v>23</v>
      </c>
      <c r="F3464" s="2">
        <v>44522</v>
      </c>
      <c r="G3464" s="15">
        <f>IF(A3464="2020",D3464/Escalation!$F$3,IF('2021 Costs'!A3464="2021",'2021 Costs'!D3464/Escalation!$G$3,'2021 Costs'!D3464/Escalation!$H$3))</f>
        <v>11089.273188636536</v>
      </c>
    </row>
    <row r="3465" spans="1:7" x14ac:dyDescent="0.25">
      <c r="A3465" t="s">
        <v>3</v>
      </c>
      <c r="B3465" t="s">
        <v>11</v>
      </c>
      <c r="C3465" t="s">
        <v>26</v>
      </c>
      <c r="D3465" s="15">
        <v>10619.69</v>
      </c>
      <c r="E3465" t="s">
        <v>23</v>
      </c>
      <c r="F3465" s="2">
        <v>44522</v>
      </c>
      <c r="G3465" s="15">
        <f>IF(A3465="2020",D3465/Escalation!$F$3,IF('2021 Costs'!A3465="2021",'2021 Costs'!D3465/Escalation!$G$3,'2021 Costs'!D3465/Escalation!$H$3))</f>
        <v>11089.273188636536</v>
      </c>
    </row>
    <row r="3466" spans="1:7" x14ac:dyDescent="0.25">
      <c r="A3466" t="s">
        <v>3</v>
      </c>
      <c r="B3466" t="s">
        <v>11</v>
      </c>
      <c r="C3466" t="s">
        <v>26</v>
      </c>
      <c r="D3466" s="15">
        <v>10814.29</v>
      </c>
      <c r="E3466" t="s">
        <v>23</v>
      </c>
      <c r="F3466" s="2">
        <v>44522</v>
      </c>
      <c r="G3466" s="15">
        <f>IF(A3466="2020",D3466/Escalation!$F$3,IF('2021 Costs'!A3466="2021",'2021 Costs'!D3466/Escalation!$G$3,'2021 Costs'!D3466/Escalation!$H$3))</f>
        <v>11292.478043251753</v>
      </c>
    </row>
    <row r="3467" spans="1:7" x14ac:dyDescent="0.25">
      <c r="A3467" t="s">
        <v>3</v>
      </c>
      <c r="B3467" t="s">
        <v>11</v>
      </c>
      <c r="C3467" t="s">
        <v>26</v>
      </c>
      <c r="D3467" s="15">
        <v>10828.19</v>
      </c>
      <c r="E3467" t="s">
        <v>23</v>
      </c>
      <c r="F3467" s="2">
        <v>44522</v>
      </c>
      <c r="G3467" s="15">
        <f>IF(A3467="2020",D3467/Escalation!$F$3,IF('2021 Costs'!A3467="2021",'2021 Costs'!D3467/Escalation!$G$3,'2021 Costs'!D3467/Escalation!$H$3))</f>
        <v>11306.992675724268</v>
      </c>
    </row>
    <row r="3468" spans="1:7" x14ac:dyDescent="0.25">
      <c r="A3468" t="s">
        <v>3</v>
      </c>
      <c r="B3468" t="s">
        <v>11</v>
      </c>
      <c r="C3468" t="s">
        <v>26</v>
      </c>
      <c r="D3468" s="15">
        <v>10897.69</v>
      </c>
      <c r="E3468" t="s">
        <v>23</v>
      </c>
      <c r="F3468" s="2">
        <v>44522</v>
      </c>
      <c r="G3468" s="15">
        <f>IF(A3468="2020",D3468/Escalation!$F$3,IF('2021 Costs'!A3468="2021",'2021 Costs'!D3468/Escalation!$G$3,'2021 Costs'!D3468/Escalation!$H$3))</f>
        <v>11379.565838086846</v>
      </c>
    </row>
    <row r="3469" spans="1:7" x14ac:dyDescent="0.25">
      <c r="A3469" t="s">
        <v>3</v>
      </c>
      <c r="B3469" t="s">
        <v>11</v>
      </c>
      <c r="C3469" t="s">
        <v>26</v>
      </c>
      <c r="D3469" s="15">
        <v>10939.39</v>
      </c>
      <c r="E3469" t="s">
        <v>23</v>
      </c>
      <c r="F3469" s="2">
        <v>44522</v>
      </c>
      <c r="G3469" s="15">
        <f>IF(A3469="2020",D3469/Escalation!$F$3,IF('2021 Costs'!A3469="2021",'2021 Costs'!D3469/Escalation!$G$3,'2021 Costs'!D3469/Escalation!$H$3))</f>
        <v>11423.109735504391</v>
      </c>
    </row>
    <row r="3470" spans="1:7" x14ac:dyDescent="0.25">
      <c r="A3470" t="s">
        <v>3</v>
      </c>
      <c r="B3470" t="s">
        <v>11</v>
      </c>
      <c r="C3470" t="s">
        <v>26</v>
      </c>
      <c r="D3470" s="15">
        <v>10897.69</v>
      </c>
      <c r="E3470" t="s">
        <v>23</v>
      </c>
      <c r="F3470" s="2">
        <v>44522</v>
      </c>
      <c r="G3470" s="15">
        <f>IF(A3470="2020",D3470/Escalation!$F$3,IF('2021 Costs'!A3470="2021",'2021 Costs'!D3470/Escalation!$G$3,'2021 Costs'!D3470/Escalation!$H$3))</f>
        <v>11379.565838086846</v>
      </c>
    </row>
    <row r="3471" spans="1:7" x14ac:dyDescent="0.25">
      <c r="A3471" t="s">
        <v>3</v>
      </c>
      <c r="B3471" t="s">
        <v>11</v>
      </c>
      <c r="C3471" t="s">
        <v>26</v>
      </c>
      <c r="D3471" s="15">
        <v>10883.79</v>
      </c>
      <c r="E3471" t="s">
        <v>23</v>
      </c>
      <c r="F3471" s="2">
        <v>44522</v>
      </c>
      <c r="G3471" s="15">
        <f>IF(A3471="2020",D3471/Escalation!$F$3,IF('2021 Costs'!A3471="2021",'2021 Costs'!D3471/Escalation!$G$3,'2021 Costs'!D3471/Escalation!$H$3))</f>
        <v>11365.051205614331</v>
      </c>
    </row>
    <row r="3472" spans="1:7" x14ac:dyDescent="0.25">
      <c r="A3472" t="s">
        <v>3</v>
      </c>
      <c r="B3472" t="s">
        <v>11</v>
      </c>
      <c r="C3472" t="s">
        <v>26</v>
      </c>
      <c r="D3472" s="15">
        <v>10828.19</v>
      </c>
      <c r="E3472" t="s">
        <v>23</v>
      </c>
      <c r="F3472" s="2">
        <v>44522</v>
      </c>
      <c r="G3472" s="15">
        <f>IF(A3472="2020",D3472/Escalation!$F$3,IF('2021 Costs'!A3472="2021",'2021 Costs'!D3472/Escalation!$G$3,'2021 Costs'!D3472/Escalation!$H$3))</f>
        <v>11306.992675724268</v>
      </c>
    </row>
    <row r="3473" spans="1:7" x14ac:dyDescent="0.25">
      <c r="A3473" t="s">
        <v>3</v>
      </c>
      <c r="B3473" t="s">
        <v>11</v>
      </c>
      <c r="C3473" t="s">
        <v>26</v>
      </c>
      <c r="D3473" s="15">
        <v>-2001.62</v>
      </c>
      <c r="E3473" t="s">
        <v>23</v>
      </c>
      <c r="F3473" s="2">
        <v>44522</v>
      </c>
      <c r="G3473" s="15">
        <f>IF(A3473="2020",D3473/Escalation!$F$3,IF('2021 Costs'!A3473="2021",'2021 Costs'!D3473/Escalation!$G$3,'2021 Costs'!D3473/Escalation!$H$3))</f>
        <v>-2090.127960405498</v>
      </c>
    </row>
    <row r="3474" spans="1:7" x14ac:dyDescent="0.25">
      <c r="A3474" t="s">
        <v>3</v>
      </c>
      <c r="B3474" t="s">
        <v>11</v>
      </c>
      <c r="C3474" t="s">
        <v>26</v>
      </c>
      <c r="D3474" s="15">
        <v>-834.01</v>
      </c>
      <c r="E3474" t="s">
        <v>23</v>
      </c>
      <c r="F3474" s="2">
        <v>44522</v>
      </c>
      <c r="G3474" s="15">
        <f>IF(A3474="2020",D3474/Escalation!$F$3,IF('2021 Costs'!A3474="2021",'2021 Costs'!D3474/Escalation!$G$3,'2021 Costs'!D3474/Escalation!$H$3))</f>
        <v>-870.88839053256334</v>
      </c>
    </row>
    <row r="3475" spans="1:7" x14ac:dyDescent="0.25">
      <c r="A3475" t="s">
        <v>3</v>
      </c>
      <c r="B3475" t="s">
        <v>11</v>
      </c>
      <c r="C3475" t="s">
        <v>26</v>
      </c>
      <c r="D3475" s="15">
        <v>-1143.72</v>
      </c>
      <c r="E3475" t="s">
        <v>23</v>
      </c>
      <c r="F3475" s="2">
        <v>44522</v>
      </c>
      <c r="G3475" s="15">
        <f>IF(A3475="2020",D3475/Escalation!$F$3,IF('2021 Costs'!A3475="2021",'2021 Costs'!D3475/Escalation!$G$3,'2021 Costs'!D3475/Escalation!$H$3))</f>
        <v>-1194.2931979471509</v>
      </c>
    </row>
    <row r="3476" spans="1:7" x14ac:dyDescent="0.25">
      <c r="A3476" t="s">
        <v>3</v>
      </c>
      <c r="B3476" t="s">
        <v>11</v>
      </c>
      <c r="C3476" t="s">
        <v>26</v>
      </c>
      <c r="D3476" s="15">
        <v>-10865.36</v>
      </c>
      <c r="E3476" t="s">
        <v>23</v>
      </c>
      <c r="F3476" s="2">
        <v>44522</v>
      </c>
      <c r="G3476" s="15">
        <f>IF(A3476="2020",D3476/Escalation!$F$3,IF('2021 Costs'!A3476="2021",'2021 Costs'!D3476/Escalation!$G$3,'2021 Costs'!D3476/Escalation!$H$3))</f>
        <v>-11345.806264861205</v>
      </c>
    </row>
    <row r="3477" spans="1:7" x14ac:dyDescent="0.25">
      <c r="A3477" t="s">
        <v>3</v>
      </c>
      <c r="B3477" t="s">
        <v>11</v>
      </c>
      <c r="C3477" t="s">
        <v>26</v>
      </c>
      <c r="D3477" s="15">
        <v>-10935.1</v>
      </c>
      <c r="E3477" t="s">
        <v>23</v>
      </c>
      <c r="F3477" s="2">
        <v>44522</v>
      </c>
      <c r="G3477" s="15">
        <f>IF(A3477="2020",D3477/Escalation!$F$3,IF('2021 Costs'!A3477="2021",'2021 Costs'!D3477/Escalation!$G$3,'2021 Costs'!D3477/Escalation!$H$3))</f>
        <v>-11418.630039583019</v>
      </c>
    </row>
    <row r="3478" spans="1:7" x14ac:dyDescent="0.25">
      <c r="A3478" t="s">
        <v>3</v>
      </c>
      <c r="B3478" t="s">
        <v>11</v>
      </c>
      <c r="C3478" t="s">
        <v>26</v>
      </c>
      <c r="D3478" s="15">
        <v>-10976.95</v>
      </c>
      <c r="E3478" t="s">
        <v>23</v>
      </c>
      <c r="F3478" s="2">
        <v>44522</v>
      </c>
      <c r="G3478" s="15">
        <f>IF(A3478="2020",D3478/Escalation!$F$3,IF('2021 Costs'!A3478="2021",'2021 Costs'!D3478/Escalation!$G$3,'2021 Costs'!D3478/Escalation!$H$3))</f>
        <v>-11462.330569725089</v>
      </c>
    </row>
    <row r="3479" spans="1:7" x14ac:dyDescent="0.25">
      <c r="A3479" t="s">
        <v>3</v>
      </c>
      <c r="B3479" t="s">
        <v>11</v>
      </c>
      <c r="C3479" t="s">
        <v>26</v>
      </c>
      <c r="D3479" s="15">
        <v>2699.56</v>
      </c>
      <c r="E3479" t="s">
        <v>23</v>
      </c>
      <c r="F3479" s="2">
        <v>44522</v>
      </c>
      <c r="G3479" s="15">
        <f>IF(A3479="2020",D3479/Escalation!$F$3,IF('2021 Costs'!A3479="2021",'2021 Costs'!D3479/Escalation!$G$3,'2021 Costs'!D3479/Escalation!$H$3))</f>
        <v>2818.929585431933</v>
      </c>
    </row>
    <row r="3480" spans="1:7" x14ac:dyDescent="0.25">
      <c r="A3480" t="s">
        <v>6</v>
      </c>
      <c r="B3480" t="s">
        <v>11</v>
      </c>
      <c r="C3480" t="s">
        <v>26</v>
      </c>
      <c r="D3480" s="15">
        <v>493.43</v>
      </c>
      <c r="E3480" t="s">
        <v>23</v>
      </c>
      <c r="F3480" s="2">
        <v>44522</v>
      </c>
      <c r="G3480" s="15">
        <f>IF(A3480="2020",D3480/Escalation!$F$3,IF('2021 Costs'!A3480="2021",'2021 Costs'!D3480/Escalation!$G$3,'2021 Costs'!D3480/Escalation!$H$3))</f>
        <v>493.43</v>
      </c>
    </row>
    <row r="3481" spans="1:7" x14ac:dyDescent="0.25">
      <c r="A3481" t="s">
        <v>3</v>
      </c>
      <c r="B3481" t="s">
        <v>11</v>
      </c>
      <c r="C3481" t="s">
        <v>28</v>
      </c>
      <c r="D3481" s="15">
        <v>896.63</v>
      </c>
      <c r="E3481" t="s">
        <v>23</v>
      </c>
      <c r="F3481" s="2">
        <v>44522</v>
      </c>
      <c r="G3481" s="15">
        <f>IF(A3481="2020",D3481/Escalation!$F$3,IF('2021 Costs'!A3481="2021",'2021 Costs'!D3481/Escalation!$G$3,'2021 Costs'!D3481/Escalation!$H$3))</f>
        <v>936.27733193032725</v>
      </c>
    </row>
    <row r="3482" spans="1:7" x14ac:dyDescent="0.25">
      <c r="A3482" t="s">
        <v>3</v>
      </c>
      <c r="B3482" t="s">
        <v>11</v>
      </c>
      <c r="C3482" t="s">
        <v>28</v>
      </c>
      <c r="D3482" s="15">
        <v>834.96</v>
      </c>
      <c r="E3482" t="s">
        <v>23</v>
      </c>
      <c r="F3482" s="2">
        <v>44522</v>
      </c>
      <c r="G3482" s="15">
        <f>IF(A3482="2020",D3482/Escalation!$F$3,IF('2021 Costs'!A3482="2021",'2021 Costs'!D3482/Escalation!$G$3,'2021 Costs'!D3482/Escalation!$H$3))</f>
        <v>871.88039778787913</v>
      </c>
    </row>
    <row r="3483" spans="1:7" x14ac:dyDescent="0.25">
      <c r="A3483" t="s">
        <v>3</v>
      </c>
      <c r="B3483" t="s">
        <v>11</v>
      </c>
      <c r="C3483" t="s">
        <v>28</v>
      </c>
      <c r="D3483" s="15">
        <v>128.09</v>
      </c>
      <c r="E3483" t="s">
        <v>23</v>
      </c>
      <c r="F3483" s="2">
        <v>44522</v>
      </c>
      <c r="G3483" s="15">
        <f>IF(A3483="2020",D3483/Escalation!$F$3,IF('2021 Costs'!A3483="2021",'2021 Costs'!D3483/Escalation!$G$3,'2021 Costs'!D3483/Escalation!$H$3))</f>
        <v>133.75390456147534</v>
      </c>
    </row>
    <row r="3484" spans="1:7" x14ac:dyDescent="0.25">
      <c r="A3484" t="s">
        <v>3</v>
      </c>
      <c r="B3484" t="s">
        <v>11</v>
      </c>
      <c r="C3484" t="s">
        <v>28</v>
      </c>
      <c r="D3484" s="15">
        <v>730.59</v>
      </c>
      <c r="E3484" t="s">
        <v>23</v>
      </c>
      <c r="F3484" s="2">
        <v>44522</v>
      </c>
      <c r="G3484" s="15">
        <f>IF(A3484="2020",D3484/Escalation!$F$3,IF('2021 Costs'!A3484="2021",'2021 Costs'!D3484/Escalation!$G$3,'2021 Costs'!D3484/Escalation!$H$3))</f>
        <v>762.89534806439428</v>
      </c>
    </row>
    <row r="3485" spans="1:7" x14ac:dyDescent="0.25">
      <c r="A3485" t="s">
        <v>3</v>
      </c>
      <c r="B3485" t="s">
        <v>11</v>
      </c>
      <c r="C3485" t="s">
        <v>28</v>
      </c>
      <c r="D3485" s="15">
        <v>730.59</v>
      </c>
      <c r="E3485" t="s">
        <v>23</v>
      </c>
      <c r="F3485" s="2">
        <v>44522</v>
      </c>
      <c r="G3485" s="15">
        <f>IF(A3485="2020",D3485/Escalation!$F$3,IF('2021 Costs'!A3485="2021",'2021 Costs'!D3485/Escalation!$G$3,'2021 Costs'!D3485/Escalation!$H$3))</f>
        <v>762.89534806439428</v>
      </c>
    </row>
    <row r="3486" spans="1:7" x14ac:dyDescent="0.25">
      <c r="A3486" t="s">
        <v>3</v>
      </c>
      <c r="B3486" t="s">
        <v>11</v>
      </c>
      <c r="C3486" t="s">
        <v>28</v>
      </c>
      <c r="D3486" s="15">
        <v>834.96</v>
      </c>
      <c r="E3486" t="s">
        <v>23</v>
      </c>
      <c r="F3486" s="2">
        <v>44522</v>
      </c>
      <c r="G3486" s="15">
        <f>IF(A3486="2020",D3486/Escalation!$F$3,IF('2021 Costs'!A3486="2021",'2021 Costs'!D3486/Escalation!$G$3,'2021 Costs'!D3486/Escalation!$H$3))</f>
        <v>871.88039778787913</v>
      </c>
    </row>
    <row r="3487" spans="1:7" x14ac:dyDescent="0.25">
      <c r="A3487" t="s">
        <v>3</v>
      </c>
      <c r="B3487" t="s">
        <v>11</v>
      </c>
      <c r="C3487" t="s">
        <v>28</v>
      </c>
      <c r="D3487" s="15">
        <v>834.96</v>
      </c>
      <c r="E3487" t="s">
        <v>23</v>
      </c>
      <c r="F3487" s="2">
        <v>44522</v>
      </c>
      <c r="G3487" s="15">
        <f>IF(A3487="2020",D3487/Escalation!$F$3,IF('2021 Costs'!A3487="2021",'2021 Costs'!D3487/Escalation!$G$3,'2021 Costs'!D3487/Escalation!$H$3))</f>
        <v>871.88039778787913</v>
      </c>
    </row>
    <row r="3488" spans="1:7" x14ac:dyDescent="0.25">
      <c r="A3488" t="s">
        <v>3</v>
      </c>
      <c r="B3488" t="s">
        <v>11</v>
      </c>
      <c r="C3488" t="s">
        <v>28</v>
      </c>
      <c r="D3488" s="15">
        <v>834.96</v>
      </c>
      <c r="E3488" t="s">
        <v>23</v>
      </c>
      <c r="F3488" s="2">
        <v>44522</v>
      </c>
      <c r="G3488" s="15">
        <f>IF(A3488="2020",D3488/Escalation!$F$3,IF('2021 Costs'!A3488="2021",'2021 Costs'!D3488/Escalation!$G$3,'2021 Costs'!D3488/Escalation!$H$3))</f>
        <v>871.88039778787913</v>
      </c>
    </row>
    <row r="3489" spans="1:7" x14ac:dyDescent="0.25">
      <c r="A3489" t="s">
        <v>3</v>
      </c>
      <c r="B3489" t="s">
        <v>11</v>
      </c>
      <c r="C3489" t="s">
        <v>28</v>
      </c>
      <c r="D3489" s="15">
        <v>128.09</v>
      </c>
      <c r="E3489" t="s">
        <v>23</v>
      </c>
      <c r="F3489" s="2">
        <v>44522</v>
      </c>
      <c r="G3489" s="15">
        <f>IF(A3489="2020",D3489/Escalation!$F$3,IF('2021 Costs'!A3489="2021",'2021 Costs'!D3489/Escalation!$G$3,'2021 Costs'!D3489/Escalation!$H$3))</f>
        <v>133.75390456147534</v>
      </c>
    </row>
    <row r="3490" spans="1:7" x14ac:dyDescent="0.25">
      <c r="A3490" t="s">
        <v>3</v>
      </c>
      <c r="B3490" t="s">
        <v>11</v>
      </c>
      <c r="C3490" t="s">
        <v>28</v>
      </c>
      <c r="D3490" s="15">
        <v>576.41</v>
      </c>
      <c r="E3490" t="s">
        <v>23</v>
      </c>
      <c r="F3490" s="2">
        <v>44522</v>
      </c>
      <c r="G3490" s="15">
        <f>IF(A3490="2020",D3490/Escalation!$F$3,IF('2021 Costs'!A3490="2021",'2021 Costs'!D3490/Escalation!$G$3,'2021 Costs'!D3490/Escalation!$H$3))</f>
        <v>601.89779161745639</v>
      </c>
    </row>
    <row r="3491" spans="1:7" x14ac:dyDescent="0.25">
      <c r="A3491" t="s">
        <v>3</v>
      </c>
      <c r="B3491" t="s">
        <v>11</v>
      </c>
      <c r="C3491" t="s">
        <v>28</v>
      </c>
      <c r="D3491" s="15">
        <v>834.96</v>
      </c>
      <c r="E3491" t="s">
        <v>23</v>
      </c>
      <c r="F3491" s="2">
        <v>44522</v>
      </c>
      <c r="G3491" s="15">
        <f>IF(A3491="2020",D3491/Escalation!$F$3,IF('2021 Costs'!A3491="2021",'2021 Costs'!D3491/Escalation!$G$3,'2021 Costs'!D3491/Escalation!$H$3))</f>
        <v>871.88039778787913</v>
      </c>
    </row>
    <row r="3492" spans="1:7" x14ac:dyDescent="0.25">
      <c r="A3492" t="s">
        <v>3</v>
      </c>
      <c r="B3492" t="s">
        <v>11</v>
      </c>
      <c r="C3492" t="s">
        <v>28</v>
      </c>
      <c r="D3492" s="15">
        <v>128.09</v>
      </c>
      <c r="E3492" t="s">
        <v>23</v>
      </c>
      <c r="F3492" s="2">
        <v>44522</v>
      </c>
      <c r="G3492" s="15">
        <f>IF(A3492="2020",D3492/Escalation!$F$3,IF('2021 Costs'!A3492="2021",'2021 Costs'!D3492/Escalation!$G$3,'2021 Costs'!D3492/Escalation!$H$3))</f>
        <v>133.75390456147534</v>
      </c>
    </row>
    <row r="3493" spans="1:7" x14ac:dyDescent="0.25">
      <c r="A3493" t="s">
        <v>3</v>
      </c>
      <c r="B3493" t="s">
        <v>11</v>
      </c>
      <c r="C3493" t="s">
        <v>28</v>
      </c>
      <c r="D3493" s="15">
        <v>1088.77</v>
      </c>
      <c r="E3493" t="s">
        <v>23</v>
      </c>
      <c r="F3493" s="2">
        <v>44522</v>
      </c>
      <c r="G3493" s="15">
        <f>IF(A3493="2020",D3493/Escalation!$F$3,IF('2021 Costs'!A3493="2021",'2021 Costs'!D3493/Escalation!$G$3,'2021 Costs'!D3493/Escalation!$H$3))</f>
        <v>1136.9134098633576</v>
      </c>
    </row>
    <row r="3494" spans="1:7" x14ac:dyDescent="0.25">
      <c r="A3494" t="s">
        <v>3</v>
      </c>
      <c r="B3494" t="s">
        <v>11</v>
      </c>
      <c r="C3494" t="s">
        <v>28</v>
      </c>
      <c r="D3494" s="15">
        <v>834.96</v>
      </c>
      <c r="E3494" t="s">
        <v>23</v>
      </c>
      <c r="F3494" s="2">
        <v>44522</v>
      </c>
      <c r="G3494" s="15">
        <f>IF(A3494="2020",D3494/Escalation!$F$3,IF('2021 Costs'!A3494="2021",'2021 Costs'!D3494/Escalation!$G$3,'2021 Costs'!D3494/Escalation!$H$3))</f>
        <v>871.88039778787913</v>
      </c>
    </row>
    <row r="3495" spans="1:7" x14ac:dyDescent="0.25">
      <c r="A3495" t="s">
        <v>3</v>
      </c>
      <c r="B3495" t="s">
        <v>11</v>
      </c>
      <c r="C3495" t="s">
        <v>28</v>
      </c>
      <c r="D3495" s="15">
        <v>128.09</v>
      </c>
      <c r="E3495" t="s">
        <v>23</v>
      </c>
      <c r="F3495" s="2">
        <v>44522</v>
      </c>
      <c r="G3495" s="15">
        <f>IF(A3495="2020",D3495/Escalation!$F$3,IF('2021 Costs'!A3495="2021",'2021 Costs'!D3495/Escalation!$G$3,'2021 Costs'!D3495/Escalation!$H$3))</f>
        <v>133.75390456147534</v>
      </c>
    </row>
    <row r="3496" spans="1:7" x14ac:dyDescent="0.25">
      <c r="A3496" t="s">
        <v>3</v>
      </c>
      <c r="B3496" t="s">
        <v>11</v>
      </c>
      <c r="C3496" t="s">
        <v>28</v>
      </c>
      <c r="D3496" s="15">
        <v>834.96</v>
      </c>
      <c r="E3496" t="s">
        <v>23</v>
      </c>
      <c r="F3496" s="2">
        <v>44522</v>
      </c>
      <c r="G3496" s="15">
        <f>IF(A3496="2020",D3496/Escalation!$F$3,IF('2021 Costs'!A3496="2021",'2021 Costs'!D3496/Escalation!$G$3,'2021 Costs'!D3496/Escalation!$H$3))</f>
        <v>871.88039778787913</v>
      </c>
    </row>
    <row r="3497" spans="1:7" x14ac:dyDescent="0.25">
      <c r="A3497" t="s">
        <v>3</v>
      </c>
      <c r="B3497" t="s">
        <v>11</v>
      </c>
      <c r="C3497" t="s">
        <v>28</v>
      </c>
      <c r="D3497" s="15">
        <v>64.05</v>
      </c>
      <c r="E3497" t="s">
        <v>23</v>
      </c>
      <c r="F3497" s="2">
        <v>44522</v>
      </c>
      <c r="G3497" s="15">
        <f>IF(A3497="2020",D3497/Escalation!$F$3,IF('2021 Costs'!A3497="2021",'2021 Costs'!D3497/Escalation!$G$3,'2021 Costs'!D3497/Escalation!$H$3))</f>
        <v>66.882173371555112</v>
      </c>
    </row>
    <row r="3498" spans="1:7" x14ac:dyDescent="0.25">
      <c r="A3498" t="s">
        <v>3</v>
      </c>
      <c r="B3498" t="s">
        <v>11</v>
      </c>
      <c r="C3498" t="s">
        <v>28</v>
      </c>
      <c r="D3498" s="15">
        <v>896.63</v>
      </c>
      <c r="E3498" t="s">
        <v>23</v>
      </c>
      <c r="F3498" s="2">
        <v>44522</v>
      </c>
      <c r="G3498" s="15">
        <f>IF(A3498="2020",D3498/Escalation!$F$3,IF('2021 Costs'!A3498="2021",'2021 Costs'!D3498/Escalation!$G$3,'2021 Costs'!D3498/Escalation!$H$3))</f>
        <v>936.27733193032725</v>
      </c>
    </row>
    <row r="3499" spans="1:7" x14ac:dyDescent="0.25">
      <c r="A3499" t="s">
        <v>3</v>
      </c>
      <c r="B3499" t="s">
        <v>11</v>
      </c>
      <c r="C3499" t="s">
        <v>28</v>
      </c>
      <c r="D3499" s="15">
        <v>960.68</v>
      </c>
      <c r="E3499" t="s">
        <v>23</v>
      </c>
      <c r="F3499" s="2">
        <v>44522</v>
      </c>
      <c r="G3499" s="15">
        <f>IF(A3499="2020",D3499/Escalation!$F$3,IF('2021 Costs'!A3499="2021",'2021 Costs'!D3499/Escalation!$G$3,'2021 Costs'!D3499/Escalation!$H$3))</f>
        <v>1003.1595053018824</v>
      </c>
    </row>
    <row r="3500" spans="1:7" x14ac:dyDescent="0.25">
      <c r="A3500" t="s">
        <v>3</v>
      </c>
      <c r="B3500" t="s">
        <v>11</v>
      </c>
      <c r="C3500" t="s">
        <v>28</v>
      </c>
      <c r="D3500" s="15">
        <v>834.96</v>
      </c>
      <c r="E3500" t="s">
        <v>23</v>
      </c>
      <c r="F3500" s="2">
        <v>44522</v>
      </c>
      <c r="G3500" s="15">
        <f>IF(A3500="2020",D3500/Escalation!$F$3,IF('2021 Costs'!A3500="2021",'2021 Costs'!D3500/Escalation!$G$3,'2021 Costs'!D3500/Escalation!$H$3))</f>
        <v>871.88039778787913</v>
      </c>
    </row>
    <row r="3501" spans="1:7" x14ac:dyDescent="0.25">
      <c r="A3501" t="s">
        <v>3</v>
      </c>
      <c r="B3501" t="s">
        <v>11</v>
      </c>
      <c r="C3501" t="s">
        <v>28</v>
      </c>
      <c r="D3501" s="15">
        <v>128.09</v>
      </c>
      <c r="E3501" t="s">
        <v>23</v>
      </c>
      <c r="F3501" s="2">
        <v>44522</v>
      </c>
      <c r="G3501" s="15">
        <f>IF(A3501="2020",D3501/Escalation!$F$3,IF('2021 Costs'!A3501="2021",'2021 Costs'!D3501/Escalation!$G$3,'2021 Costs'!D3501/Escalation!$H$3))</f>
        <v>133.75390456147534</v>
      </c>
    </row>
    <row r="3502" spans="1:7" x14ac:dyDescent="0.25">
      <c r="A3502" t="s">
        <v>3</v>
      </c>
      <c r="B3502" t="s">
        <v>11</v>
      </c>
      <c r="C3502" t="s">
        <v>28</v>
      </c>
      <c r="D3502" s="15">
        <v>1152.81</v>
      </c>
      <c r="E3502" t="s">
        <v>23</v>
      </c>
      <c r="F3502" s="2">
        <v>44522</v>
      </c>
      <c r="G3502" s="15">
        <f>IF(A3502="2020",D3502/Escalation!$F$3,IF('2021 Costs'!A3502="2021",'2021 Costs'!D3502/Escalation!$G$3,'2021 Costs'!D3502/Escalation!$H$3))</f>
        <v>1203.7851410532778</v>
      </c>
    </row>
    <row r="3503" spans="1:7" x14ac:dyDescent="0.25">
      <c r="A3503" t="s">
        <v>3</v>
      </c>
      <c r="B3503" t="s">
        <v>11</v>
      </c>
      <c r="C3503" t="s">
        <v>28</v>
      </c>
      <c r="D3503" s="15">
        <v>834.96</v>
      </c>
      <c r="E3503" t="s">
        <v>23</v>
      </c>
      <c r="F3503" s="2">
        <v>44522</v>
      </c>
      <c r="G3503" s="15">
        <f>IF(A3503="2020",D3503/Escalation!$F$3,IF('2021 Costs'!A3503="2021",'2021 Costs'!D3503/Escalation!$G$3,'2021 Costs'!D3503/Escalation!$H$3))</f>
        <v>871.88039778787913</v>
      </c>
    </row>
    <row r="3504" spans="1:7" x14ac:dyDescent="0.25">
      <c r="A3504" t="s">
        <v>3</v>
      </c>
      <c r="B3504" t="s">
        <v>11</v>
      </c>
      <c r="C3504" t="s">
        <v>28</v>
      </c>
      <c r="D3504" s="15">
        <v>64.05</v>
      </c>
      <c r="E3504" t="s">
        <v>23</v>
      </c>
      <c r="F3504" s="2">
        <v>44522</v>
      </c>
      <c r="G3504" s="15">
        <f>IF(A3504="2020",D3504/Escalation!$F$3,IF('2021 Costs'!A3504="2021",'2021 Costs'!D3504/Escalation!$G$3,'2021 Costs'!D3504/Escalation!$H$3))</f>
        <v>66.882173371555112</v>
      </c>
    </row>
    <row r="3505" spans="1:7" x14ac:dyDescent="0.25">
      <c r="A3505" t="s">
        <v>3</v>
      </c>
      <c r="B3505" t="s">
        <v>11</v>
      </c>
      <c r="C3505" t="s">
        <v>28</v>
      </c>
      <c r="D3505" s="15">
        <v>834.96</v>
      </c>
      <c r="E3505" t="s">
        <v>23</v>
      </c>
      <c r="F3505" s="2">
        <v>44522</v>
      </c>
      <c r="G3505" s="15">
        <f>IF(A3505="2020",D3505/Escalation!$F$3,IF('2021 Costs'!A3505="2021",'2021 Costs'!D3505/Escalation!$G$3,'2021 Costs'!D3505/Escalation!$H$3))</f>
        <v>871.88039778787913</v>
      </c>
    </row>
    <row r="3506" spans="1:7" x14ac:dyDescent="0.25">
      <c r="A3506" t="s">
        <v>3</v>
      </c>
      <c r="B3506" t="s">
        <v>11</v>
      </c>
      <c r="C3506" t="s">
        <v>28</v>
      </c>
      <c r="D3506" s="15">
        <v>128.09</v>
      </c>
      <c r="E3506" t="s">
        <v>23</v>
      </c>
      <c r="F3506" s="2">
        <v>44522</v>
      </c>
      <c r="G3506" s="15">
        <f>IF(A3506="2020",D3506/Escalation!$F$3,IF('2021 Costs'!A3506="2021",'2021 Costs'!D3506/Escalation!$G$3,'2021 Costs'!D3506/Escalation!$H$3))</f>
        <v>133.75390456147534</v>
      </c>
    </row>
    <row r="3507" spans="1:7" x14ac:dyDescent="0.25">
      <c r="A3507" t="s">
        <v>3</v>
      </c>
      <c r="B3507" t="s">
        <v>11</v>
      </c>
      <c r="C3507" t="s">
        <v>28</v>
      </c>
      <c r="D3507" s="15">
        <v>834.96</v>
      </c>
      <c r="E3507" t="s">
        <v>23</v>
      </c>
      <c r="F3507" s="2">
        <v>44522</v>
      </c>
      <c r="G3507" s="15">
        <f>IF(A3507="2020",D3507/Escalation!$F$3,IF('2021 Costs'!A3507="2021",'2021 Costs'!D3507/Escalation!$G$3,'2021 Costs'!D3507/Escalation!$H$3))</f>
        <v>871.88039778787913</v>
      </c>
    </row>
    <row r="3508" spans="1:7" x14ac:dyDescent="0.25">
      <c r="A3508" t="s">
        <v>3</v>
      </c>
      <c r="B3508" t="s">
        <v>11</v>
      </c>
      <c r="C3508" t="s">
        <v>28</v>
      </c>
      <c r="D3508" s="15">
        <v>64.05</v>
      </c>
      <c r="E3508" t="s">
        <v>23</v>
      </c>
      <c r="F3508" s="2">
        <v>44522</v>
      </c>
      <c r="G3508" s="15">
        <f>IF(A3508="2020",D3508/Escalation!$F$3,IF('2021 Costs'!A3508="2021",'2021 Costs'!D3508/Escalation!$G$3,'2021 Costs'!D3508/Escalation!$H$3))</f>
        <v>66.882173371555112</v>
      </c>
    </row>
    <row r="3509" spans="1:7" x14ac:dyDescent="0.25">
      <c r="A3509" t="s">
        <v>3</v>
      </c>
      <c r="B3509" t="s">
        <v>11</v>
      </c>
      <c r="C3509" t="s">
        <v>28</v>
      </c>
      <c r="D3509" s="15">
        <v>834.96</v>
      </c>
      <c r="E3509" t="s">
        <v>23</v>
      </c>
      <c r="F3509" s="2">
        <v>44522</v>
      </c>
      <c r="G3509" s="15">
        <f>IF(A3509="2020",D3509/Escalation!$F$3,IF('2021 Costs'!A3509="2021",'2021 Costs'!D3509/Escalation!$G$3,'2021 Costs'!D3509/Escalation!$H$3))</f>
        <v>871.88039778787913</v>
      </c>
    </row>
    <row r="3510" spans="1:7" x14ac:dyDescent="0.25">
      <c r="A3510" t="s">
        <v>3</v>
      </c>
      <c r="B3510" t="s">
        <v>11</v>
      </c>
      <c r="C3510" t="s">
        <v>28</v>
      </c>
      <c r="D3510" s="15">
        <v>128.09</v>
      </c>
      <c r="E3510" t="s">
        <v>23</v>
      </c>
      <c r="F3510" s="2">
        <v>44522</v>
      </c>
      <c r="G3510" s="15">
        <f>IF(A3510="2020",D3510/Escalation!$F$3,IF('2021 Costs'!A3510="2021",'2021 Costs'!D3510/Escalation!$G$3,'2021 Costs'!D3510/Escalation!$H$3))</f>
        <v>133.75390456147534</v>
      </c>
    </row>
    <row r="3511" spans="1:7" x14ac:dyDescent="0.25">
      <c r="A3511" t="s">
        <v>3</v>
      </c>
      <c r="B3511" t="s">
        <v>11</v>
      </c>
      <c r="C3511" t="s">
        <v>28</v>
      </c>
      <c r="D3511" s="15">
        <v>834.96</v>
      </c>
      <c r="E3511" t="s">
        <v>23</v>
      </c>
      <c r="F3511" s="2">
        <v>44522</v>
      </c>
      <c r="G3511" s="15">
        <f>IF(A3511="2020",D3511/Escalation!$F$3,IF('2021 Costs'!A3511="2021",'2021 Costs'!D3511/Escalation!$G$3,'2021 Costs'!D3511/Escalation!$H$3))</f>
        <v>871.88039778787913</v>
      </c>
    </row>
    <row r="3512" spans="1:7" x14ac:dyDescent="0.25">
      <c r="A3512" t="s">
        <v>3</v>
      </c>
      <c r="B3512" t="s">
        <v>11</v>
      </c>
      <c r="C3512" t="s">
        <v>28</v>
      </c>
      <c r="D3512" s="15">
        <v>192.14</v>
      </c>
      <c r="E3512" t="s">
        <v>23</v>
      </c>
      <c r="F3512" s="2">
        <v>44522</v>
      </c>
      <c r="G3512" s="15">
        <f>IF(A3512="2020",D3512/Escalation!$F$3,IF('2021 Costs'!A3512="2021",'2021 Costs'!D3512/Escalation!$G$3,'2021 Costs'!D3512/Escalation!$H$3))</f>
        <v>200.63607793303044</v>
      </c>
    </row>
    <row r="3513" spans="1:7" x14ac:dyDescent="0.25">
      <c r="A3513" t="s">
        <v>3</v>
      </c>
      <c r="B3513" t="s">
        <v>11</v>
      </c>
      <c r="C3513" t="s">
        <v>28</v>
      </c>
      <c r="D3513" s="15">
        <v>834.96</v>
      </c>
      <c r="E3513" t="s">
        <v>23</v>
      </c>
      <c r="F3513" s="2">
        <v>44522</v>
      </c>
      <c r="G3513" s="15">
        <f>IF(A3513="2020",D3513/Escalation!$F$3,IF('2021 Costs'!A3513="2021",'2021 Costs'!D3513/Escalation!$G$3,'2021 Costs'!D3513/Escalation!$H$3))</f>
        <v>871.88039778787913</v>
      </c>
    </row>
    <row r="3514" spans="1:7" x14ac:dyDescent="0.25">
      <c r="A3514" t="s">
        <v>3</v>
      </c>
      <c r="B3514" t="s">
        <v>11</v>
      </c>
      <c r="C3514" t="s">
        <v>28</v>
      </c>
      <c r="D3514" s="15">
        <v>834.96</v>
      </c>
      <c r="E3514" t="s">
        <v>23</v>
      </c>
      <c r="F3514" s="2">
        <v>44522</v>
      </c>
      <c r="G3514" s="15">
        <f>IF(A3514="2020",D3514/Escalation!$F$3,IF('2021 Costs'!A3514="2021",'2021 Costs'!D3514/Escalation!$G$3,'2021 Costs'!D3514/Escalation!$H$3))</f>
        <v>871.88039778787913</v>
      </c>
    </row>
    <row r="3515" spans="1:7" x14ac:dyDescent="0.25">
      <c r="A3515" t="s">
        <v>3</v>
      </c>
      <c r="B3515" t="s">
        <v>11</v>
      </c>
      <c r="C3515" t="s">
        <v>28</v>
      </c>
      <c r="D3515" s="15">
        <v>832.59</v>
      </c>
      <c r="E3515" t="s">
        <v>23</v>
      </c>
      <c r="F3515" s="2">
        <v>44522</v>
      </c>
      <c r="G3515" s="15">
        <f>IF(A3515="2020",D3515/Escalation!$F$3,IF('2021 Costs'!A3515="2021",'2021 Costs'!D3515/Escalation!$G$3,'2021 Costs'!D3515/Escalation!$H$3))</f>
        <v>869.40560074040707</v>
      </c>
    </row>
    <row r="3516" spans="1:7" x14ac:dyDescent="0.25">
      <c r="A3516" t="s">
        <v>3</v>
      </c>
      <c r="B3516" t="s">
        <v>11</v>
      </c>
      <c r="C3516" t="s">
        <v>28</v>
      </c>
      <c r="D3516" s="15">
        <v>834.96</v>
      </c>
      <c r="E3516" t="s">
        <v>23</v>
      </c>
      <c r="F3516" s="2">
        <v>44522</v>
      </c>
      <c r="G3516" s="15">
        <f>IF(A3516="2020",D3516/Escalation!$F$3,IF('2021 Costs'!A3516="2021",'2021 Costs'!D3516/Escalation!$G$3,'2021 Costs'!D3516/Escalation!$H$3))</f>
        <v>871.88039778787913</v>
      </c>
    </row>
    <row r="3517" spans="1:7" x14ac:dyDescent="0.25">
      <c r="A3517" t="s">
        <v>3</v>
      </c>
      <c r="B3517" t="s">
        <v>11</v>
      </c>
      <c r="C3517" t="s">
        <v>28</v>
      </c>
      <c r="D3517" s="15">
        <v>128.09</v>
      </c>
      <c r="E3517" t="s">
        <v>23</v>
      </c>
      <c r="F3517" s="2">
        <v>44522</v>
      </c>
      <c r="G3517" s="15">
        <f>IF(A3517="2020",D3517/Escalation!$F$3,IF('2021 Costs'!A3517="2021",'2021 Costs'!D3517/Escalation!$G$3,'2021 Costs'!D3517/Escalation!$H$3))</f>
        <v>133.75390456147534</v>
      </c>
    </row>
    <row r="3518" spans="1:7" x14ac:dyDescent="0.25">
      <c r="A3518" t="s">
        <v>3</v>
      </c>
      <c r="B3518" t="s">
        <v>11</v>
      </c>
      <c r="C3518" t="s">
        <v>28</v>
      </c>
      <c r="D3518" s="15">
        <v>834.96</v>
      </c>
      <c r="E3518" t="s">
        <v>23</v>
      </c>
      <c r="F3518" s="2">
        <v>44522</v>
      </c>
      <c r="G3518" s="15">
        <f>IF(A3518="2020",D3518/Escalation!$F$3,IF('2021 Costs'!A3518="2021",'2021 Costs'!D3518/Escalation!$G$3,'2021 Costs'!D3518/Escalation!$H$3))</f>
        <v>871.88039778787913</v>
      </c>
    </row>
    <row r="3519" spans="1:7" x14ac:dyDescent="0.25">
      <c r="A3519" t="s">
        <v>3</v>
      </c>
      <c r="B3519" t="s">
        <v>11</v>
      </c>
      <c r="C3519" t="s">
        <v>28</v>
      </c>
      <c r="D3519" s="15">
        <v>834.96</v>
      </c>
      <c r="E3519" t="s">
        <v>23</v>
      </c>
      <c r="F3519" s="2">
        <v>44522</v>
      </c>
      <c r="G3519" s="15">
        <f>IF(A3519="2020",D3519/Escalation!$F$3,IF('2021 Costs'!A3519="2021",'2021 Costs'!D3519/Escalation!$G$3,'2021 Costs'!D3519/Escalation!$H$3))</f>
        <v>871.88039778787913</v>
      </c>
    </row>
    <row r="3520" spans="1:7" x14ac:dyDescent="0.25">
      <c r="A3520" t="s">
        <v>3</v>
      </c>
      <c r="B3520" t="s">
        <v>11</v>
      </c>
      <c r="C3520" t="s">
        <v>28</v>
      </c>
      <c r="D3520" s="15">
        <v>128.09</v>
      </c>
      <c r="E3520" t="s">
        <v>23</v>
      </c>
      <c r="F3520" s="2">
        <v>44522</v>
      </c>
      <c r="G3520" s="15">
        <f>IF(A3520="2020",D3520/Escalation!$F$3,IF('2021 Costs'!A3520="2021",'2021 Costs'!D3520/Escalation!$G$3,'2021 Costs'!D3520/Escalation!$H$3))</f>
        <v>133.75390456147534</v>
      </c>
    </row>
    <row r="3521" spans="1:7" x14ac:dyDescent="0.25">
      <c r="A3521" t="s">
        <v>3</v>
      </c>
      <c r="B3521" t="s">
        <v>11</v>
      </c>
      <c r="C3521" t="s">
        <v>28</v>
      </c>
      <c r="D3521" s="15">
        <v>208.74</v>
      </c>
      <c r="E3521" t="s">
        <v>23</v>
      </c>
      <c r="F3521" s="2">
        <v>44522</v>
      </c>
      <c r="G3521" s="15">
        <f>IF(A3521="2020",D3521/Escalation!$F$3,IF('2021 Costs'!A3521="2021",'2021 Costs'!D3521/Escalation!$G$3,'2021 Costs'!D3521/Escalation!$H$3))</f>
        <v>217.97009944696978</v>
      </c>
    </row>
    <row r="3522" spans="1:7" x14ac:dyDescent="0.25">
      <c r="A3522" t="s">
        <v>3</v>
      </c>
      <c r="B3522" t="s">
        <v>11</v>
      </c>
      <c r="C3522" t="s">
        <v>28</v>
      </c>
      <c r="D3522" s="15">
        <v>834.96</v>
      </c>
      <c r="E3522" t="s">
        <v>23</v>
      </c>
      <c r="F3522" s="2">
        <v>44522</v>
      </c>
      <c r="G3522" s="15">
        <f>IF(A3522="2020",D3522/Escalation!$F$3,IF('2021 Costs'!A3522="2021",'2021 Costs'!D3522/Escalation!$G$3,'2021 Costs'!D3522/Escalation!$H$3))</f>
        <v>871.88039778787913</v>
      </c>
    </row>
    <row r="3523" spans="1:7" x14ac:dyDescent="0.25">
      <c r="A3523" t="s">
        <v>3</v>
      </c>
      <c r="B3523" t="s">
        <v>11</v>
      </c>
      <c r="C3523" t="s">
        <v>28</v>
      </c>
      <c r="D3523" s="15">
        <v>64.05</v>
      </c>
      <c r="E3523" t="s">
        <v>23</v>
      </c>
      <c r="F3523" s="2">
        <v>44522</v>
      </c>
      <c r="G3523" s="15">
        <f>IF(A3523="2020",D3523/Escalation!$F$3,IF('2021 Costs'!A3523="2021",'2021 Costs'!D3523/Escalation!$G$3,'2021 Costs'!D3523/Escalation!$H$3))</f>
        <v>66.882173371555112</v>
      </c>
    </row>
    <row r="3524" spans="1:7" x14ac:dyDescent="0.25">
      <c r="A3524" t="s">
        <v>3</v>
      </c>
      <c r="B3524" t="s">
        <v>11</v>
      </c>
      <c r="C3524" t="s">
        <v>28</v>
      </c>
      <c r="D3524" s="15">
        <v>834.96</v>
      </c>
      <c r="E3524" t="s">
        <v>23</v>
      </c>
      <c r="F3524" s="2">
        <v>44522</v>
      </c>
      <c r="G3524" s="15">
        <f>IF(A3524="2020",D3524/Escalation!$F$3,IF('2021 Costs'!A3524="2021",'2021 Costs'!D3524/Escalation!$G$3,'2021 Costs'!D3524/Escalation!$H$3))</f>
        <v>871.88039778787913</v>
      </c>
    </row>
    <row r="3525" spans="1:7" x14ac:dyDescent="0.25">
      <c r="A3525" t="s">
        <v>3</v>
      </c>
      <c r="B3525" t="s">
        <v>11</v>
      </c>
      <c r="C3525" t="s">
        <v>28</v>
      </c>
      <c r="D3525" s="15">
        <v>313.11</v>
      </c>
      <c r="E3525" t="s">
        <v>23</v>
      </c>
      <c r="F3525" s="2">
        <v>44522</v>
      </c>
      <c r="G3525" s="15">
        <f>IF(A3525="2020",D3525/Escalation!$F$3,IF('2021 Costs'!A3525="2021",'2021 Costs'!D3525/Escalation!$G$3,'2021 Costs'!D3525/Escalation!$H$3))</f>
        <v>326.95514917045472</v>
      </c>
    </row>
    <row r="3526" spans="1:7" x14ac:dyDescent="0.25">
      <c r="A3526" t="s">
        <v>3</v>
      </c>
      <c r="B3526" t="s">
        <v>11</v>
      </c>
      <c r="C3526" t="s">
        <v>28</v>
      </c>
      <c r="D3526" s="15">
        <v>834.96</v>
      </c>
      <c r="E3526" t="s">
        <v>23</v>
      </c>
      <c r="F3526" s="2">
        <v>44522</v>
      </c>
      <c r="G3526" s="15">
        <f>IF(A3526="2020",D3526/Escalation!$F$3,IF('2021 Costs'!A3526="2021",'2021 Costs'!D3526/Escalation!$G$3,'2021 Costs'!D3526/Escalation!$H$3))</f>
        <v>871.88039778787913</v>
      </c>
    </row>
    <row r="3527" spans="1:7" x14ac:dyDescent="0.25">
      <c r="A3527" t="s">
        <v>3</v>
      </c>
      <c r="B3527" t="s">
        <v>11</v>
      </c>
      <c r="C3527" t="s">
        <v>28</v>
      </c>
      <c r="D3527" s="15">
        <v>834.96</v>
      </c>
      <c r="E3527" t="s">
        <v>23</v>
      </c>
      <c r="F3527" s="2">
        <v>44522</v>
      </c>
      <c r="G3527" s="15">
        <f>IF(A3527="2020",D3527/Escalation!$F$3,IF('2021 Costs'!A3527="2021",'2021 Costs'!D3527/Escalation!$G$3,'2021 Costs'!D3527/Escalation!$H$3))</f>
        <v>871.88039778787913</v>
      </c>
    </row>
    <row r="3528" spans="1:7" x14ac:dyDescent="0.25">
      <c r="A3528" t="s">
        <v>3</v>
      </c>
      <c r="B3528" t="s">
        <v>11</v>
      </c>
      <c r="C3528" t="s">
        <v>28</v>
      </c>
      <c r="D3528" s="15">
        <v>64.05</v>
      </c>
      <c r="E3528" t="s">
        <v>23</v>
      </c>
      <c r="F3528" s="2">
        <v>44522</v>
      </c>
      <c r="G3528" s="15">
        <f>IF(A3528="2020",D3528/Escalation!$F$3,IF('2021 Costs'!A3528="2021",'2021 Costs'!D3528/Escalation!$G$3,'2021 Costs'!D3528/Escalation!$H$3))</f>
        <v>66.882173371555112</v>
      </c>
    </row>
    <row r="3529" spans="1:7" x14ac:dyDescent="0.25">
      <c r="A3529" t="s">
        <v>3</v>
      </c>
      <c r="B3529" t="s">
        <v>11</v>
      </c>
      <c r="C3529" t="s">
        <v>28</v>
      </c>
      <c r="D3529" s="15">
        <v>204</v>
      </c>
      <c r="E3529" t="s">
        <v>23</v>
      </c>
      <c r="F3529" s="2">
        <v>44522</v>
      </c>
      <c r="G3529" s="15">
        <f>IF(A3529="2020",D3529/Escalation!$F$3,IF('2021 Costs'!A3529="2021",'2021 Costs'!D3529/Escalation!$G$3,'2021 Costs'!D3529/Escalation!$H$3))</f>
        <v>213.02050535202565</v>
      </c>
    </row>
    <row r="3530" spans="1:7" x14ac:dyDescent="0.25">
      <c r="A3530" t="s">
        <v>3</v>
      </c>
      <c r="B3530" t="s">
        <v>11</v>
      </c>
      <c r="C3530" t="s">
        <v>28</v>
      </c>
      <c r="D3530" s="15">
        <v>104.37</v>
      </c>
      <c r="E3530" t="s">
        <v>23</v>
      </c>
      <c r="F3530" s="2">
        <v>44522</v>
      </c>
      <c r="G3530" s="15">
        <f>IF(A3530="2020",D3530/Escalation!$F$3,IF('2021 Costs'!A3530="2021",'2021 Costs'!D3530/Escalation!$G$3,'2021 Costs'!D3530/Escalation!$H$3))</f>
        <v>108.98504972348489</v>
      </c>
    </row>
    <row r="3531" spans="1:7" x14ac:dyDescent="0.25">
      <c r="A3531" t="s">
        <v>3</v>
      </c>
      <c r="B3531" t="s">
        <v>11</v>
      </c>
      <c r="C3531" t="s">
        <v>28</v>
      </c>
      <c r="D3531" s="15">
        <v>834.96</v>
      </c>
      <c r="E3531" t="s">
        <v>23</v>
      </c>
      <c r="F3531" s="2">
        <v>44522</v>
      </c>
      <c r="G3531" s="15">
        <f>IF(A3531="2020",D3531/Escalation!$F$3,IF('2021 Costs'!A3531="2021",'2021 Costs'!D3531/Escalation!$G$3,'2021 Costs'!D3531/Escalation!$H$3))</f>
        <v>871.88039778787913</v>
      </c>
    </row>
    <row r="3532" spans="1:7" x14ac:dyDescent="0.25">
      <c r="A3532" t="s">
        <v>3</v>
      </c>
      <c r="B3532" t="s">
        <v>11</v>
      </c>
      <c r="C3532" t="s">
        <v>28</v>
      </c>
      <c r="D3532" s="15">
        <v>576.41</v>
      </c>
      <c r="E3532" t="s">
        <v>23</v>
      </c>
      <c r="F3532" s="2">
        <v>44522</v>
      </c>
      <c r="G3532" s="15">
        <f>IF(A3532="2020",D3532/Escalation!$F$3,IF('2021 Costs'!A3532="2021",'2021 Costs'!D3532/Escalation!$G$3,'2021 Costs'!D3532/Escalation!$H$3))</f>
        <v>601.89779161745639</v>
      </c>
    </row>
    <row r="3533" spans="1:7" x14ac:dyDescent="0.25">
      <c r="A3533" t="s">
        <v>3</v>
      </c>
      <c r="B3533" t="s">
        <v>11</v>
      </c>
      <c r="C3533" t="s">
        <v>28</v>
      </c>
      <c r="D3533" s="15">
        <v>18</v>
      </c>
      <c r="E3533" t="s">
        <v>23</v>
      </c>
      <c r="F3533" s="2">
        <v>44522</v>
      </c>
      <c r="G3533" s="15">
        <f>IF(A3533="2020",D3533/Escalation!$F$3,IF('2021 Costs'!A3533="2021",'2021 Costs'!D3533/Escalation!$G$3,'2021 Costs'!D3533/Escalation!$H$3))</f>
        <v>18.795926942825794</v>
      </c>
    </row>
    <row r="3534" spans="1:7" x14ac:dyDescent="0.25">
      <c r="A3534" t="s">
        <v>3</v>
      </c>
      <c r="B3534" t="s">
        <v>11</v>
      </c>
      <c r="C3534" t="s">
        <v>28</v>
      </c>
      <c r="D3534" s="15">
        <v>1796.03</v>
      </c>
      <c r="E3534" t="s">
        <v>23</v>
      </c>
      <c r="F3534" s="2">
        <v>44522</v>
      </c>
      <c r="G3534" s="15">
        <f>IF(A3534="2020",D3534/Escalation!$F$3,IF('2021 Costs'!A3534="2021",'2021 Costs'!D3534/Escalation!$G$3,'2021 Costs'!D3534/Escalation!$H$3))</f>
        <v>1875.4471481735227</v>
      </c>
    </row>
    <row r="3535" spans="1:7" x14ac:dyDescent="0.25">
      <c r="A3535" t="s">
        <v>3</v>
      </c>
      <c r="B3535" t="s">
        <v>11</v>
      </c>
      <c r="C3535" t="s">
        <v>28</v>
      </c>
      <c r="D3535" s="15">
        <v>80.8</v>
      </c>
      <c r="E3535" t="s">
        <v>23</v>
      </c>
      <c r="F3535" s="2">
        <v>44522</v>
      </c>
      <c r="G3535" s="15">
        <f>IF(A3535="2020",D3535/Escalation!$F$3,IF('2021 Costs'!A3535="2021",'2021 Costs'!D3535/Escalation!$G$3,'2021 Costs'!D3535/Escalation!$H$3))</f>
        <v>84.372827610018007</v>
      </c>
    </row>
    <row r="3536" spans="1:7" x14ac:dyDescent="0.25">
      <c r="A3536" t="s">
        <v>3</v>
      </c>
      <c r="B3536" t="s">
        <v>11</v>
      </c>
      <c r="C3536" t="s">
        <v>27</v>
      </c>
      <c r="D3536" s="15">
        <v>35583.4</v>
      </c>
      <c r="E3536" t="s">
        <v>23</v>
      </c>
      <c r="F3536" s="2">
        <v>44522</v>
      </c>
      <c r="G3536" s="15">
        <f>IF(A3536="2020",D3536/Escalation!$F$3,IF('2021 Costs'!A3536="2021",'2021 Costs'!D3536/Escalation!$G$3,'2021 Costs'!D3536/Escalation!$H$3))</f>
        <v>37156.832598741523</v>
      </c>
    </row>
    <row r="3537" spans="1:7" x14ac:dyDescent="0.25">
      <c r="A3537" t="s">
        <v>3</v>
      </c>
      <c r="B3537" t="s">
        <v>11</v>
      </c>
      <c r="C3537" t="s">
        <v>27</v>
      </c>
      <c r="D3537" s="15">
        <v>803.85</v>
      </c>
      <c r="E3537" t="s">
        <v>23</v>
      </c>
      <c r="F3537" s="2">
        <v>44522</v>
      </c>
      <c r="G3537" s="15">
        <f>IF(A3537="2020",D3537/Escalation!$F$3,IF('2021 Costs'!A3537="2021",'2021 Costs'!D3537/Escalation!$G$3,'2021 Costs'!D3537/Escalation!$H$3))</f>
        <v>839.39477072169529</v>
      </c>
    </row>
    <row r="3538" spans="1:7" x14ac:dyDescent="0.25">
      <c r="A3538" t="s">
        <v>3</v>
      </c>
      <c r="B3538" t="s">
        <v>11</v>
      </c>
      <c r="C3538" t="s">
        <v>27</v>
      </c>
      <c r="D3538" s="15">
        <v>2208.5300000000002</v>
      </c>
      <c r="E3538" t="s">
        <v>23</v>
      </c>
      <c r="F3538" s="2">
        <v>44522</v>
      </c>
      <c r="G3538" s="15">
        <f>IF(A3538="2020",D3538/Escalation!$F$3,IF('2021 Costs'!A3538="2021",'2021 Costs'!D3538/Escalation!$G$3,'2021 Costs'!D3538/Escalation!$H$3))</f>
        <v>2306.1871406132809</v>
      </c>
    </row>
    <row r="3539" spans="1:7" x14ac:dyDescent="0.25">
      <c r="A3539" t="s">
        <v>3</v>
      </c>
      <c r="B3539" t="s">
        <v>11</v>
      </c>
      <c r="C3539" t="s">
        <v>27</v>
      </c>
      <c r="D3539" s="15">
        <v>17316</v>
      </c>
      <c r="E3539" t="s">
        <v>23</v>
      </c>
      <c r="F3539" s="2">
        <v>44522</v>
      </c>
      <c r="G3539" s="15">
        <f>IF(A3539="2020",D3539/Escalation!$F$3,IF('2021 Costs'!A3539="2021",'2021 Costs'!D3539/Escalation!$G$3,'2021 Costs'!D3539/Escalation!$H$3))</f>
        <v>18081.681718998414</v>
      </c>
    </row>
    <row r="3540" spans="1:7" x14ac:dyDescent="0.25">
      <c r="A3540" t="s">
        <v>3</v>
      </c>
      <c r="B3540" t="s">
        <v>11</v>
      </c>
      <c r="C3540" t="s">
        <v>27</v>
      </c>
      <c r="D3540" s="15">
        <v>4770.8999999999996</v>
      </c>
      <c r="E3540" t="s">
        <v>23</v>
      </c>
      <c r="F3540" s="2">
        <v>44522</v>
      </c>
      <c r="G3540" s="15">
        <f>IF(A3540="2020",D3540/Escalation!$F$3,IF('2021 Costs'!A3540="2021",'2021 Costs'!D3540/Escalation!$G$3,'2021 Costs'!D3540/Escalation!$H$3))</f>
        <v>4981.860436195976</v>
      </c>
    </row>
    <row r="3541" spans="1:7" x14ac:dyDescent="0.25">
      <c r="A3541" t="s">
        <v>3</v>
      </c>
      <c r="B3541" t="s">
        <v>11</v>
      </c>
      <c r="C3541" t="s">
        <v>27</v>
      </c>
      <c r="D3541" s="15">
        <v>68130</v>
      </c>
      <c r="E3541" t="s">
        <v>23</v>
      </c>
      <c r="F3541" s="2">
        <v>44522</v>
      </c>
      <c r="G3541" s="15">
        <f>IF(A3541="2020",D3541/Escalation!$F$3,IF('2021 Costs'!A3541="2021",'2021 Costs'!D3541/Escalation!$G$3,'2021 Costs'!D3541/Escalation!$H$3))</f>
        <v>71142.583478595625</v>
      </c>
    </row>
    <row r="3542" spans="1:7" x14ac:dyDescent="0.25">
      <c r="A3542" t="s">
        <v>3</v>
      </c>
      <c r="B3542" t="s">
        <v>11</v>
      </c>
      <c r="C3542" t="s">
        <v>27</v>
      </c>
      <c r="D3542" s="15">
        <v>4904</v>
      </c>
      <c r="E3542" t="s">
        <v>23</v>
      </c>
      <c r="F3542" s="2">
        <v>44522</v>
      </c>
      <c r="G3542" s="15">
        <f>IF(A3542="2020",D3542/Escalation!$F$3,IF('2021 Costs'!A3542="2021",'2021 Costs'!D3542/Escalation!$G$3,'2021 Costs'!D3542/Escalation!$H$3))</f>
        <v>5120.8458737565388</v>
      </c>
    </row>
    <row r="3543" spans="1:7" x14ac:dyDescent="0.25">
      <c r="A3543" t="s">
        <v>3</v>
      </c>
      <c r="B3543" t="s">
        <v>11</v>
      </c>
      <c r="C3543" t="s">
        <v>27</v>
      </c>
      <c r="D3543" s="15">
        <v>8395.5</v>
      </c>
      <c r="E3543" t="s">
        <v>23</v>
      </c>
      <c r="F3543" s="2">
        <v>44522</v>
      </c>
      <c r="G3543" s="15">
        <f>IF(A3543="2020",D3543/Escalation!$F$3,IF('2021 Costs'!A3543="2021",'2021 Costs'!D3543/Escalation!$G$3,'2021 Costs'!D3543/Escalation!$H$3))</f>
        <v>8766.7335915829972</v>
      </c>
    </row>
    <row r="3544" spans="1:7" x14ac:dyDescent="0.25">
      <c r="A3544" t="s">
        <v>3</v>
      </c>
      <c r="B3544" t="s">
        <v>11</v>
      </c>
      <c r="C3544" t="s">
        <v>27</v>
      </c>
      <c r="D3544" s="15">
        <v>91.8</v>
      </c>
      <c r="E3544" t="s">
        <v>23</v>
      </c>
      <c r="F3544" s="2">
        <v>44522</v>
      </c>
      <c r="G3544" s="15">
        <f>IF(A3544="2020",D3544/Escalation!$F$3,IF('2021 Costs'!A3544="2021",'2021 Costs'!D3544/Escalation!$G$3,'2021 Costs'!D3544/Escalation!$H$3))</f>
        <v>95.859227408411542</v>
      </c>
    </row>
    <row r="3545" spans="1:7" x14ac:dyDescent="0.25">
      <c r="A3545" t="s">
        <v>3</v>
      </c>
      <c r="B3545" t="s">
        <v>11</v>
      </c>
      <c r="C3545" t="s">
        <v>27</v>
      </c>
      <c r="D3545" s="15">
        <v>63680</v>
      </c>
      <c r="E3545" t="s">
        <v>23</v>
      </c>
      <c r="F3545" s="2">
        <v>44522</v>
      </c>
      <c r="G3545" s="15">
        <f>IF(A3545="2020",D3545/Escalation!$F$3,IF('2021 Costs'!A3545="2021",'2021 Costs'!D3545/Escalation!$G$3,'2021 Costs'!D3545/Escalation!$H$3))</f>
        <v>66495.812651063694</v>
      </c>
    </row>
    <row r="3546" spans="1:7" x14ac:dyDescent="0.25">
      <c r="A3546" t="s">
        <v>3</v>
      </c>
      <c r="B3546" t="s">
        <v>11</v>
      </c>
      <c r="C3546" t="s">
        <v>27</v>
      </c>
      <c r="D3546" s="15">
        <v>549.26</v>
      </c>
      <c r="E3546" t="s">
        <v>23</v>
      </c>
      <c r="F3546" s="2">
        <v>44522</v>
      </c>
      <c r="G3546" s="15">
        <f>IF(A3546="2020",D3546/Escalation!$F$3,IF('2021 Costs'!A3546="2021",'2021 Costs'!D3546/Escalation!$G$3,'2021 Costs'!D3546/Escalation!$H$3))</f>
        <v>573.54726847869415</v>
      </c>
    </row>
    <row r="3547" spans="1:7" x14ac:dyDescent="0.25">
      <c r="A3547" t="s">
        <v>3</v>
      </c>
      <c r="B3547" t="s">
        <v>11</v>
      </c>
      <c r="C3547" t="s">
        <v>27</v>
      </c>
      <c r="D3547" s="15">
        <v>3496.43</v>
      </c>
      <c r="E3547" t="s">
        <v>23</v>
      </c>
      <c r="F3547" s="2">
        <v>44522</v>
      </c>
      <c r="G3547" s="15">
        <f>IF(A3547="2020",D3547/Escalation!$F$3,IF('2021 Costs'!A3547="2021",'2021 Costs'!D3547/Escalation!$G$3,'2021 Costs'!D3547/Escalation!$H$3))</f>
        <v>3651.035713372466</v>
      </c>
    </row>
    <row r="3548" spans="1:7" x14ac:dyDescent="0.25">
      <c r="A3548" t="s">
        <v>3</v>
      </c>
      <c r="B3548" t="s">
        <v>11</v>
      </c>
      <c r="C3548" t="s">
        <v>27</v>
      </c>
      <c r="D3548" s="15">
        <v>-35583.4</v>
      </c>
      <c r="E3548" t="s">
        <v>23</v>
      </c>
      <c r="F3548" s="2">
        <v>44522</v>
      </c>
      <c r="G3548" s="15">
        <f>IF(A3548="2020",D3548/Escalation!$F$3,IF('2021 Costs'!A3548="2021",'2021 Costs'!D3548/Escalation!$G$3,'2021 Costs'!D3548/Escalation!$H$3))</f>
        <v>-37156.832598741523</v>
      </c>
    </row>
    <row r="3549" spans="1:7" x14ac:dyDescent="0.25">
      <c r="A3549" t="s">
        <v>3</v>
      </c>
      <c r="B3549" t="s">
        <v>11</v>
      </c>
      <c r="C3549" t="s">
        <v>27</v>
      </c>
      <c r="D3549" s="15">
        <v>-803.85</v>
      </c>
      <c r="E3549" t="s">
        <v>23</v>
      </c>
      <c r="F3549" s="2">
        <v>44522</v>
      </c>
      <c r="G3549" s="15">
        <f>IF(A3549="2020",D3549/Escalation!$F$3,IF('2021 Costs'!A3549="2021",'2021 Costs'!D3549/Escalation!$G$3,'2021 Costs'!D3549/Escalation!$H$3))</f>
        <v>-839.39477072169529</v>
      </c>
    </row>
    <row r="3550" spans="1:7" x14ac:dyDescent="0.25">
      <c r="A3550" t="s">
        <v>3</v>
      </c>
      <c r="B3550" t="s">
        <v>11</v>
      </c>
      <c r="C3550" t="s">
        <v>27</v>
      </c>
      <c r="D3550" s="15">
        <v>-2208.5300000000002</v>
      </c>
      <c r="E3550" t="s">
        <v>23</v>
      </c>
      <c r="F3550" s="2">
        <v>44522</v>
      </c>
      <c r="G3550" s="15">
        <f>IF(A3550="2020",D3550/Escalation!$F$3,IF('2021 Costs'!A3550="2021",'2021 Costs'!D3550/Escalation!$G$3,'2021 Costs'!D3550/Escalation!$H$3))</f>
        <v>-2306.1871406132809</v>
      </c>
    </row>
    <row r="3551" spans="1:7" x14ac:dyDescent="0.25">
      <c r="A3551" t="s">
        <v>3</v>
      </c>
      <c r="B3551" t="s">
        <v>11</v>
      </c>
      <c r="C3551" t="s">
        <v>27</v>
      </c>
      <c r="D3551" s="15">
        <v>-17316</v>
      </c>
      <c r="E3551" t="s">
        <v>23</v>
      </c>
      <c r="F3551" s="2">
        <v>44522</v>
      </c>
      <c r="G3551" s="15">
        <f>IF(A3551="2020",D3551/Escalation!$F$3,IF('2021 Costs'!A3551="2021",'2021 Costs'!D3551/Escalation!$G$3,'2021 Costs'!D3551/Escalation!$H$3))</f>
        <v>-18081.681718998414</v>
      </c>
    </row>
    <row r="3552" spans="1:7" x14ac:dyDescent="0.25">
      <c r="A3552" t="s">
        <v>3</v>
      </c>
      <c r="B3552" t="s">
        <v>11</v>
      </c>
      <c r="C3552" t="s">
        <v>27</v>
      </c>
      <c r="D3552" s="15">
        <v>-4770.8999999999996</v>
      </c>
      <c r="E3552" t="s">
        <v>23</v>
      </c>
      <c r="F3552" s="2">
        <v>44522</v>
      </c>
      <c r="G3552" s="15">
        <f>IF(A3552="2020",D3552/Escalation!$F$3,IF('2021 Costs'!A3552="2021",'2021 Costs'!D3552/Escalation!$G$3,'2021 Costs'!D3552/Escalation!$H$3))</f>
        <v>-4981.860436195976</v>
      </c>
    </row>
    <row r="3553" spans="1:7" x14ac:dyDescent="0.25">
      <c r="A3553" t="s">
        <v>3</v>
      </c>
      <c r="B3553" t="s">
        <v>11</v>
      </c>
      <c r="C3553" t="s">
        <v>27</v>
      </c>
      <c r="D3553" s="15">
        <v>-68130</v>
      </c>
      <c r="E3553" t="s">
        <v>23</v>
      </c>
      <c r="F3553" s="2">
        <v>44522</v>
      </c>
      <c r="G3553" s="15">
        <f>IF(A3553="2020",D3553/Escalation!$F$3,IF('2021 Costs'!A3553="2021",'2021 Costs'!D3553/Escalation!$G$3,'2021 Costs'!D3553/Escalation!$H$3))</f>
        <v>-71142.583478595625</v>
      </c>
    </row>
    <row r="3554" spans="1:7" x14ac:dyDescent="0.25">
      <c r="A3554" t="s">
        <v>3</v>
      </c>
      <c r="B3554" t="s">
        <v>11</v>
      </c>
      <c r="C3554" t="s">
        <v>27</v>
      </c>
      <c r="D3554" s="15">
        <v>-4904</v>
      </c>
      <c r="E3554" t="s">
        <v>23</v>
      </c>
      <c r="F3554" s="2">
        <v>44522</v>
      </c>
      <c r="G3554" s="15">
        <f>IF(A3554="2020",D3554/Escalation!$F$3,IF('2021 Costs'!A3554="2021",'2021 Costs'!D3554/Escalation!$G$3,'2021 Costs'!D3554/Escalation!$H$3))</f>
        <v>-5120.8458737565388</v>
      </c>
    </row>
    <row r="3555" spans="1:7" x14ac:dyDescent="0.25">
      <c r="A3555" t="s">
        <v>3</v>
      </c>
      <c r="B3555" t="s">
        <v>11</v>
      </c>
      <c r="C3555" t="s">
        <v>27</v>
      </c>
      <c r="D3555" s="15">
        <v>-8395.5</v>
      </c>
      <c r="E3555" t="s">
        <v>23</v>
      </c>
      <c r="F3555" s="2">
        <v>44522</v>
      </c>
      <c r="G3555" s="15">
        <f>IF(A3555="2020",D3555/Escalation!$F$3,IF('2021 Costs'!A3555="2021",'2021 Costs'!D3555/Escalation!$G$3,'2021 Costs'!D3555/Escalation!$H$3))</f>
        <v>-8766.7335915829972</v>
      </c>
    </row>
    <row r="3556" spans="1:7" x14ac:dyDescent="0.25">
      <c r="A3556" t="s">
        <v>3</v>
      </c>
      <c r="B3556" t="s">
        <v>11</v>
      </c>
      <c r="C3556" t="s">
        <v>27</v>
      </c>
      <c r="D3556" s="15">
        <v>-91.8</v>
      </c>
      <c r="E3556" t="s">
        <v>23</v>
      </c>
      <c r="F3556" s="2">
        <v>44522</v>
      </c>
      <c r="G3556" s="15">
        <f>IF(A3556="2020",D3556/Escalation!$F$3,IF('2021 Costs'!A3556="2021",'2021 Costs'!D3556/Escalation!$G$3,'2021 Costs'!D3556/Escalation!$H$3))</f>
        <v>-95.859227408411542</v>
      </c>
    </row>
    <row r="3557" spans="1:7" x14ac:dyDescent="0.25">
      <c r="A3557" t="s">
        <v>3</v>
      </c>
      <c r="B3557" t="s">
        <v>11</v>
      </c>
      <c r="C3557" t="s">
        <v>27</v>
      </c>
      <c r="D3557" s="15">
        <v>-63680</v>
      </c>
      <c r="E3557" t="s">
        <v>23</v>
      </c>
      <c r="F3557" s="2">
        <v>44522</v>
      </c>
      <c r="G3557" s="15">
        <f>IF(A3557="2020",D3557/Escalation!$F$3,IF('2021 Costs'!A3557="2021",'2021 Costs'!D3557/Escalation!$G$3,'2021 Costs'!D3557/Escalation!$H$3))</f>
        <v>-66495.812651063694</v>
      </c>
    </row>
    <row r="3558" spans="1:7" x14ac:dyDescent="0.25">
      <c r="A3558" t="s">
        <v>3</v>
      </c>
      <c r="B3558" t="s">
        <v>11</v>
      </c>
      <c r="C3558" t="s">
        <v>27</v>
      </c>
      <c r="D3558" s="15">
        <v>-549.26</v>
      </c>
      <c r="E3558" t="s">
        <v>23</v>
      </c>
      <c r="F3558" s="2">
        <v>44522</v>
      </c>
      <c r="G3558" s="15">
        <f>IF(A3558="2020",D3558/Escalation!$F$3,IF('2021 Costs'!A3558="2021",'2021 Costs'!D3558/Escalation!$G$3,'2021 Costs'!D3558/Escalation!$H$3))</f>
        <v>-573.54726847869415</v>
      </c>
    </row>
    <row r="3559" spans="1:7" x14ac:dyDescent="0.25">
      <c r="A3559" t="s">
        <v>3</v>
      </c>
      <c r="B3559" t="s">
        <v>11</v>
      </c>
      <c r="C3559" t="s">
        <v>27</v>
      </c>
      <c r="D3559" s="15">
        <v>-3496.43</v>
      </c>
      <c r="E3559" t="s">
        <v>23</v>
      </c>
      <c r="F3559" s="2">
        <v>44522</v>
      </c>
      <c r="G3559" s="15">
        <f>IF(A3559="2020",D3559/Escalation!$F$3,IF('2021 Costs'!A3559="2021",'2021 Costs'!D3559/Escalation!$G$3,'2021 Costs'!D3559/Escalation!$H$3))</f>
        <v>-3651.035713372466</v>
      </c>
    </row>
    <row r="3560" spans="1:7" x14ac:dyDescent="0.25">
      <c r="A3560" t="s">
        <v>3</v>
      </c>
      <c r="B3560" t="s">
        <v>11</v>
      </c>
      <c r="C3560" t="s">
        <v>27</v>
      </c>
      <c r="D3560" s="15">
        <v>35583.4</v>
      </c>
      <c r="E3560" t="s">
        <v>23</v>
      </c>
      <c r="F3560" s="2">
        <v>44522</v>
      </c>
      <c r="G3560" s="15">
        <f>IF(A3560="2020",D3560/Escalation!$F$3,IF('2021 Costs'!A3560="2021",'2021 Costs'!D3560/Escalation!$G$3,'2021 Costs'!D3560/Escalation!$H$3))</f>
        <v>37156.832598741523</v>
      </c>
    </row>
    <row r="3561" spans="1:7" x14ac:dyDescent="0.25">
      <c r="A3561" t="s">
        <v>3</v>
      </c>
      <c r="B3561" t="s">
        <v>11</v>
      </c>
      <c r="C3561" t="s">
        <v>27</v>
      </c>
      <c r="D3561" s="15">
        <v>803.85</v>
      </c>
      <c r="E3561" t="s">
        <v>23</v>
      </c>
      <c r="F3561" s="2">
        <v>44522</v>
      </c>
      <c r="G3561" s="15">
        <f>IF(A3561="2020",D3561/Escalation!$F$3,IF('2021 Costs'!A3561="2021",'2021 Costs'!D3561/Escalation!$G$3,'2021 Costs'!D3561/Escalation!$H$3))</f>
        <v>839.39477072169529</v>
      </c>
    </row>
    <row r="3562" spans="1:7" x14ac:dyDescent="0.25">
      <c r="A3562" t="s">
        <v>3</v>
      </c>
      <c r="B3562" t="s">
        <v>11</v>
      </c>
      <c r="C3562" t="s">
        <v>27</v>
      </c>
      <c r="D3562" s="15">
        <v>2208.5300000000002</v>
      </c>
      <c r="E3562" t="s">
        <v>23</v>
      </c>
      <c r="F3562" s="2">
        <v>44522</v>
      </c>
      <c r="G3562" s="15">
        <f>IF(A3562="2020",D3562/Escalation!$F$3,IF('2021 Costs'!A3562="2021",'2021 Costs'!D3562/Escalation!$G$3,'2021 Costs'!D3562/Escalation!$H$3))</f>
        <v>2306.1871406132809</v>
      </c>
    </row>
    <row r="3563" spans="1:7" x14ac:dyDescent="0.25">
      <c r="A3563" t="s">
        <v>3</v>
      </c>
      <c r="B3563" t="s">
        <v>11</v>
      </c>
      <c r="C3563" t="s">
        <v>27</v>
      </c>
      <c r="D3563" s="15">
        <v>17316</v>
      </c>
      <c r="E3563" t="s">
        <v>23</v>
      </c>
      <c r="F3563" s="2">
        <v>44522</v>
      </c>
      <c r="G3563" s="15">
        <f>IF(A3563="2020",D3563/Escalation!$F$3,IF('2021 Costs'!A3563="2021",'2021 Costs'!D3563/Escalation!$G$3,'2021 Costs'!D3563/Escalation!$H$3))</f>
        <v>18081.681718998414</v>
      </c>
    </row>
    <row r="3564" spans="1:7" x14ac:dyDescent="0.25">
      <c r="A3564" t="s">
        <v>3</v>
      </c>
      <c r="B3564" t="s">
        <v>11</v>
      </c>
      <c r="C3564" t="s">
        <v>27</v>
      </c>
      <c r="D3564" s="15">
        <v>4770.8999999999996</v>
      </c>
      <c r="E3564" t="s">
        <v>23</v>
      </c>
      <c r="F3564" s="2">
        <v>44522</v>
      </c>
      <c r="G3564" s="15">
        <f>IF(A3564="2020",D3564/Escalation!$F$3,IF('2021 Costs'!A3564="2021",'2021 Costs'!D3564/Escalation!$G$3,'2021 Costs'!D3564/Escalation!$H$3))</f>
        <v>4981.860436195976</v>
      </c>
    </row>
    <row r="3565" spans="1:7" x14ac:dyDescent="0.25">
      <c r="A3565" t="s">
        <v>3</v>
      </c>
      <c r="B3565" t="s">
        <v>11</v>
      </c>
      <c r="C3565" t="s">
        <v>27</v>
      </c>
      <c r="D3565" s="15">
        <v>68130</v>
      </c>
      <c r="E3565" t="s">
        <v>23</v>
      </c>
      <c r="F3565" s="2">
        <v>44522</v>
      </c>
      <c r="G3565" s="15">
        <f>IF(A3565="2020",D3565/Escalation!$F$3,IF('2021 Costs'!A3565="2021",'2021 Costs'!D3565/Escalation!$G$3,'2021 Costs'!D3565/Escalation!$H$3))</f>
        <v>71142.583478595625</v>
      </c>
    </row>
    <row r="3566" spans="1:7" x14ac:dyDescent="0.25">
      <c r="A3566" t="s">
        <v>3</v>
      </c>
      <c r="B3566" t="s">
        <v>11</v>
      </c>
      <c r="C3566" t="s">
        <v>27</v>
      </c>
      <c r="D3566" s="15">
        <v>4904</v>
      </c>
      <c r="E3566" t="s">
        <v>23</v>
      </c>
      <c r="F3566" s="2">
        <v>44522</v>
      </c>
      <c r="G3566" s="15">
        <f>IF(A3566="2020",D3566/Escalation!$F$3,IF('2021 Costs'!A3566="2021",'2021 Costs'!D3566/Escalation!$G$3,'2021 Costs'!D3566/Escalation!$H$3))</f>
        <v>5120.8458737565388</v>
      </c>
    </row>
    <row r="3567" spans="1:7" x14ac:dyDescent="0.25">
      <c r="A3567" t="s">
        <v>3</v>
      </c>
      <c r="B3567" t="s">
        <v>11</v>
      </c>
      <c r="C3567" t="s">
        <v>27</v>
      </c>
      <c r="D3567" s="15">
        <v>8395.5</v>
      </c>
      <c r="E3567" t="s">
        <v>23</v>
      </c>
      <c r="F3567" s="2">
        <v>44522</v>
      </c>
      <c r="G3567" s="15">
        <f>IF(A3567="2020",D3567/Escalation!$F$3,IF('2021 Costs'!A3567="2021",'2021 Costs'!D3567/Escalation!$G$3,'2021 Costs'!D3567/Escalation!$H$3))</f>
        <v>8766.7335915829972</v>
      </c>
    </row>
    <row r="3568" spans="1:7" x14ac:dyDescent="0.25">
      <c r="A3568" t="s">
        <v>3</v>
      </c>
      <c r="B3568" t="s">
        <v>11</v>
      </c>
      <c r="C3568" t="s">
        <v>27</v>
      </c>
      <c r="D3568" s="15">
        <v>91.8</v>
      </c>
      <c r="E3568" t="s">
        <v>23</v>
      </c>
      <c r="F3568" s="2">
        <v>44522</v>
      </c>
      <c r="G3568" s="15">
        <f>IF(A3568="2020",D3568/Escalation!$F$3,IF('2021 Costs'!A3568="2021",'2021 Costs'!D3568/Escalation!$G$3,'2021 Costs'!D3568/Escalation!$H$3))</f>
        <v>95.859227408411542</v>
      </c>
    </row>
    <row r="3569" spans="1:7" x14ac:dyDescent="0.25">
      <c r="A3569" t="s">
        <v>3</v>
      </c>
      <c r="B3569" t="s">
        <v>11</v>
      </c>
      <c r="C3569" t="s">
        <v>27</v>
      </c>
      <c r="D3569" s="15">
        <v>63680</v>
      </c>
      <c r="E3569" t="s">
        <v>23</v>
      </c>
      <c r="F3569" s="2">
        <v>44522</v>
      </c>
      <c r="G3569" s="15">
        <f>IF(A3569="2020",D3569/Escalation!$F$3,IF('2021 Costs'!A3569="2021",'2021 Costs'!D3569/Escalation!$G$3,'2021 Costs'!D3569/Escalation!$H$3))</f>
        <v>66495.812651063694</v>
      </c>
    </row>
    <row r="3570" spans="1:7" x14ac:dyDescent="0.25">
      <c r="A3570" t="s">
        <v>3</v>
      </c>
      <c r="B3570" t="s">
        <v>11</v>
      </c>
      <c r="C3570" t="s">
        <v>27</v>
      </c>
      <c r="D3570" s="15">
        <v>549.26</v>
      </c>
      <c r="E3570" t="s">
        <v>23</v>
      </c>
      <c r="F3570" s="2">
        <v>44522</v>
      </c>
      <c r="G3570" s="15">
        <f>IF(A3570="2020",D3570/Escalation!$F$3,IF('2021 Costs'!A3570="2021",'2021 Costs'!D3570/Escalation!$G$3,'2021 Costs'!D3570/Escalation!$H$3))</f>
        <v>573.54726847869415</v>
      </c>
    </row>
    <row r="3571" spans="1:7" x14ac:dyDescent="0.25">
      <c r="A3571" t="s">
        <v>3</v>
      </c>
      <c r="B3571" t="s">
        <v>11</v>
      </c>
      <c r="C3571" t="s">
        <v>27</v>
      </c>
      <c r="D3571" s="15">
        <v>3496.43</v>
      </c>
      <c r="E3571" t="s">
        <v>23</v>
      </c>
      <c r="F3571" s="2">
        <v>44522</v>
      </c>
      <c r="G3571" s="15">
        <f>IF(A3571="2020",D3571/Escalation!$F$3,IF('2021 Costs'!A3571="2021",'2021 Costs'!D3571/Escalation!$G$3,'2021 Costs'!D3571/Escalation!$H$3))</f>
        <v>3651.035713372466</v>
      </c>
    </row>
    <row r="3572" spans="1:7" x14ac:dyDescent="0.25">
      <c r="A3572" t="s">
        <v>3</v>
      </c>
      <c r="B3572" t="s">
        <v>11</v>
      </c>
      <c r="C3572" t="s">
        <v>27</v>
      </c>
      <c r="D3572" s="15">
        <v>3290.2</v>
      </c>
      <c r="E3572" t="s">
        <v>23</v>
      </c>
      <c r="F3572" s="2">
        <v>44522</v>
      </c>
      <c r="G3572" s="15">
        <f>IF(A3572="2020",D3572/Escalation!$F$3,IF('2021 Costs'!A3572="2021",'2021 Costs'!D3572/Escalation!$G$3,'2021 Costs'!D3572/Escalation!$H$3))</f>
        <v>3435.6866015158566</v>
      </c>
    </row>
    <row r="3573" spans="1:7" x14ac:dyDescent="0.25">
      <c r="A3573" t="s">
        <v>3</v>
      </c>
      <c r="B3573" t="s">
        <v>11</v>
      </c>
      <c r="C3573" t="s">
        <v>27</v>
      </c>
      <c r="D3573" s="15">
        <v>2462.04</v>
      </c>
      <c r="E3573" t="s">
        <v>23</v>
      </c>
      <c r="F3573" s="2">
        <v>44522</v>
      </c>
      <c r="G3573" s="15">
        <f>IF(A3573="2020",D3573/Escalation!$F$3,IF('2021 Costs'!A3573="2021",'2021 Costs'!D3573/Escalation!$G$3,'2021 Costs'!D3573/Escalation!$H$3))</f>
        <v>2570.906887239712</v>
      </c>
    </row>
    <row r="3574" spans="1:7" x14ac:dyDescent="0.25">
      <c r="A3574" t="s">
        <v>3</v>
      </c>
      <c r="B3574" t="s">
        <v>11</v>
      </c>
      <c r="C3574" t="s">
        <v>27</v>
      </c>
      <c r="D3574" s="15">
        <v>10673.7</v>
      </c>
      <c r="E3574" t="s">
        <v>23</v>
      </c>
      <c r="F3574" s="2">
        <v>44522</v>
      </c>
      <c r="G3574" s="15">
        <f>IF(A3574="2020",D3574/Escalation!$F$3,IF('2021 Costs'!A3574="2021",'2021 Costs'!D3574/Escalation!$G$3,'2021 Costs'!D3574/Escalation!$H$3))</f>
        <v>11145.671411646648</v>
      </c>
    </row>
    <row r="3575" spans="1:7" x14ac:dyDescent="0.25">
      <c r="A3575" t="s">
        <v>3</v>
      </c>
      <c r="B3575" t="s">
        <v>11</v>
      </c>
      <c r="C3575" t="s">
        <v>27</v>
      </c>
      <c r="D3575" s="15">
        <v>3065</v>
      </c>
      <c r="E3575" t="s">
        <v>23</v>
      </c>
      <c r="F3575" s="2">
        <v>44522</v>
      </c>
      <c r="G3575" s="15">
        <f>IF(A3575="2020",D3575/Escalation!$F$3,IF('2021 Costs'!A3575="2021",'2021 Costs'!D3575/Escalation!$G$3,'2021 Costs'!D3575/Escalation!$H$3))</f>
        <v>3200.5286710978367</v>
      </c>
    </row>
    <row r="3576" spans="1:7" x14ac:dyDescent="0.25">
      <c r="A3576" t="s">
        <v>3</v>
      </c>
      <c r="B3576" t="s">
        <v>11</v>
      </c>
      <c r="C3576" t="s">
        <v>27</v>
      </c>
      <c r="D3576" s="15">
        <v>1847.01</v>
      </c>
      <c r="E3576" t="s">
        <v>23</v>
      </c>
      <c r="F3576" s="2">
        <v>44522</v>
      </c>
      <c r="G3576" s="15">
        <f>IF(A3576="2020",D3576/Escalation!$F$3,IF('2021 Costs'!A3576="2021",'2021 Costs'!D3576/Escalation!$G$3,'2021 Costs'!D3576/Escalation!$H$3))</f>
        <v>1928.6813901482594</v>
      </c>
    </row>
    <row r="3577" spans="1:7" x14ac:dyDescent="0.25">
      <c r="A3577" t="s">
        <v>3</v>
      </c>
      <c r="B3577" t="s">
        <v>11</v>
      </c>
      <c r="C3577" t="s">
        <v>27</v>
      </c>
      <c r="D3577" s="15">
        <v>2547.1999999999998</v>
      </c>
      <c r="E3577" t="s">
        <v>23</v>
      </c>
      <c r="F3577" s="2">
        <v>44522</v>
      </c>
      <c r="G3577" s="15">
        <f>IF(A3577="2020",D3577/Escalation!$F$3,IF('2021 Costs'!A3577="2021",'2021 Costs'!D3577/Escalation!$G$3,'2021 Costs'!D3577/Escalation!$H$3))</f>
        <v>2659.8325060425477</v>
      </c>
    </row>
    <row r="3578" spans="1:7" x14ac:dyDescent="0.25">
      <c r="A3578" t="s">
        <v>3</v>
      </c>
      <c r="B3578" t="s">
        <v>11</v>
      </c>
      <c r="C3578" t="s">
        <v>27</v>
      </c>
      <c r="D3578" s="15">
        <v>179.99</v>
      </c>
      <c r="E3578" t="s">
        <v>23</v>
      </c>
      <c r="F3578" s="2">
        <v>44522</v>
      </c>
      <c r="G3578" s="15">
        <f>IF(A3578="2020",D3578/Escalation!$F$3,IF('2021 Costs'!A3578="2021",'2021 Costs'!D3578/Escalation!$G$3,'2021 Costs'!D3578/Escalation!$H$3))</f>
        <v>187.94882724662304</v>
      </c>
    </row>
    <row r="3579" spans="1:7" x14ac:dyDescent="0.25">
      <c r="A3579" t="s">
        <v>6</v>
      </c>
      <c r="B3579" t="s">
        <v>11</v>
      </c>
      <c r="C3579" t="s">
        <v>27</v>
      </c>
      <c r="D3579" s="15">
        <v>45.42</v>
      </c>
      <c r="E3579" t="s">
        <v>23</v>
      </c>
      <c r="F3579" s="2">
        <v>44522</v>
      </c>
      <c r="G3579" s="15">
        <f>IF(A3579="2020",D3579/Escalation!$F$3,IF('2021 Costs'!A3579="2021",'2021 Costs'!D3579/Escalation!$G$3,'2021 Costs'!D3579/Escalation!$H$3))</f>
        <v>45.42</v>
      </c>
    </row>
    <row r="3580" spans="1:7" x14ac:dyDescent="0.25">
      <c r="A3580" t="s">
        <v>6</v>
      </c>
      <c r="B3580" t="s">
        <v>11</v>
      </c>
      <c r="C3580" t="s">
        <v>27</v>
      </c>
      <c r="D3580" s="15">
        <v>32.130000000000003</v>
      </c>
      <c r="E3580" t="s">
        <v>23</v>
      </c>
      <c r="F3580" s="2">
        <v>44522</v>
      </c>
      <c r="G3580" s="15">
        <f>IF(A3580="2020",D3580/Escalation!$F$3,IF('2021 Costs'!A3580="2021",'2021 Costs'!D3580/Escalation!$G$3,'2021 Costs'!D3580/Escalation!$H$3))</f>
        <v>32.130000000000003</v>
      </c>
    </row>
    <row r="3581" spans="1:7" x14ac:dyDescent="0.25">
      <c r="A3581" t="s">
        <v>6</v>
      </c>
      <c r="B3581" t="s">
        <v>11</v>
      </c>
      <c r="C3581" t="s">
        <v>27</v>
      </c>
      <c r="D3581" s="15">
        <v>23.88</v>
      </c>
      <c r="E3581" t="s">
        <v>23</v>
      </c>
      <c r="F3581" s="2">
        <v>44522</v>
      </c>
      <c r="G3581" s="15">
        <f>IF(A3581="2020",D3581/Escalation!$F$3,IF('2021 Costs'!A3581="2021",'2021 Costs'!D3581/Escalation!$G$3,'2021 Costs'!D3581/Escalation!$H$3))</f>
        <v>23.88</v>
      </c>
    </row>
    <row r="3582" spans="1:7" x14ac:dyDescent="0.25">
      <c r="A3582" t="s">
        <v>6</v>
      </c>
      <c r="B3582" t="s">
        <v>11</v>
      </c>
      <c r="C3582" t="s">
        <v>27</v>
      </c>
      <c r="D3582" s="15">
        <v>1590.3</v>
      </c>
      <c r="E3582" t="s">
        <v>23</v>
      </c>
      <c r="F3582" s="2">
        <v>44522</v>
      </c>
      <c r="G3582" s="15">
        <f>IF(A3582="2020",D3582/Escalation!$F$3,IF('2021 Costs'!A3582="2021",'2021 Costs'!D3582/Escalation!$G$3,'2021 Costs'!D3582/Escalation!$H$3))</f>
        <v>1590.3</v>
      </c>
    </row>
    <row r="3583" spans="1:7" x14ac:dyDescent="0.25">
      <c r="A3583" t="s">
        <v>6</v>
      </c>
      <c r="B3583" t="s">
        <v>11</v>
      </c>
      <c r="C3583" t="s">
        <v>27</v>
      </c>
      <c r="D3583" s="15">
        <v>817.56</v>
      </c>
      <c r="E3583" t="s">
        <v>23</v>
      </c>
      <c r="F3583" s="2">
        <v>44522</v>
      </c>
      <c r="G3583" s="15">
        <f>IF(A3583="2020",D3583/Escalation!$F$3,IF('2021 Costs'!A3583="2021",'2021 Costs'!D3583/Escalation!$G$3,'2021 Costs'!D3583/Escalation!$H$3))</f>
        <v>817.56</v>
      </c>
    </row>
    <row r="3584" spans="1:7" x14ac:dyDescent="0.25">
      <c r="A3584" t="s">
        <v>6</v>
      </c>
      <c r="B3584" t="s">
        <v>11</v>
      </c>
      <c r="C3584" t="s">
        <v>27</v>
      </c>
      <c r="D3584" s="15">
        <v>22.95</v>
      </c>
      <c r="E3584" t="s">
        <v>23</v>
      </c>
      <c r="F3584" s="2">
        <v>44522</v>
      </c>
      <c r="G3584" s="15">
        <f>IF(A3584="2020",D3584/Escalation!$F$3,IF('2021 Costs'!A3584="2021",'2021 Costs'!D3584/Escalation!$G$3,'2021 Costs'!D3584/Escalation!$H$3))</f>
        <v>22.95</v>
      </c>
    </row>
    <row r="3585" spans="1:7" x14ac:dyDescent="0.25">
      <c r="A3585" t="s">
        <v>6</v>
      </c>
      <c r="B3585" t="s">
        <v>11</v>
      </c>
      <c r="C3585" t="s">
        <v>27</v>
      </c>
      <c r="D3585" s="15">
        <v>222.88</v>
      </c>
      <c r="E3585" t="s">
        <v>23</v>
      </c>
      <c r="F3585" s="2">
        <v>44522</v>
      </c>
      <c r="G3585" s="15">
        <f>IF(A3585="2020",D3585/Escalation!$F$3,IF('2021 Costs'!A3585="2021",'2021 Costs'!D3585/Escalation!$G$3,'2021 Costs'!D3585/Escalation!$H$3))</f>
        <v>222.88</v>
      </c>
    </row>
    <row r="3586" spans="1:7" x14ac:dyDescent="0.25">
      <c r="A3586" t="s">
        <v>6</v>
      </c>
      <c r="B3586" t="s">
        <v>11</v>
      </c>
      <c r="C3586" t="s">
        <v>27</v>
      </c>
      <c r="D3586" s="15">
        <v>5494.39</v>
      </c>
      <c r="E3586" t="s">
        <v>23</v>
      </c>
      <c r="F3586" s="2">
        <v>44522</v>
      </c>
      <c r="G3586" s="15">
        <f>IF(A3586="2020",D3586/Escalation!$F$3,IF('2021 Costs'!A3586="2021",'2021 Costs'!D3586/Escalation!$G$3,'2021 Costs'!D3586/Escalation!$H$3))</f>
        <v>5494.39</v>
      </c>
    </row>
    <row r="3587" spans="1:7" x14ac:dyDescent="0.25">
      <c r="A3587" t="s">
        <v>6</v>
      </c>
      <c r="B3587" t="s">
        <v>11</v>
      </c>
      <c r="C3587" t="s">
        <v>27</v>
      </c>
      <c r="D3587" s="15">
        <v>7233.52</v>
      </c>
      <c r="E3587" t="s">
        <v>23</v>
      </c>
      <c r="F3587" s="2">
        <v>44522</v>
      </c>
      <c r="G3587" s="15">
        <f>IF(A3587="2020",D3587/Escalation!$F$3,IF('2021 Costs'!A3587="2021",'2021 Costs'!D3587/Escalation!$G$3,'2021 Costs'!D3587/Escalation!$H$3))</f>
        <v>7233.52</v>
      </c>
    </row>
    <row r="3588" spans="1:7" x14ac:dyDescent="0.25">
      <c r="A3588" t="s">
        <v>6</v>
      </c>
      <c r="B3588" t="s">
        <v>11</v>
      </c>
      <c r="C3588" t="s">
        <v>27</v>
      </c>
      <c r="D3588" s="15">
        <v>8391.15</v>
      </c>
      <c r="E3588" t="s">
        <v>23</v>
      </c>
      <c r="F3588" s="2">
        <v>44522</v>
      </c>
      <c r="G3588" s="15">
        <f>IF(A3588="2020",D3588/Escalation!$F$3,IF('2021 Costs'!A3588="2021",'2021 Costs'!D3588/Escalation!$G$3,'2021 Costs'!D3588/Escalation!$H$3))</f>
        <v>8391.15</v>
      </c>
    </row>
    <row r="3589" spans="1:7" x14ac:dyDescent="0.25">
      <c r="A3589" t="s">
        <v>6</v>
      </c>
      <c r="B3589" t="s">
        <v>11</v>
      </c>
      <c r="C3589" t="s">
        <v>27</v>
      </c>
      <c r="D3589" s="15">
        <v>10177.200000000001</v>
      </c>
      <c r="E3589" t="s">
        <v>23</v>
      </c>
      <c r="F3589" s="2">
        <v>44522</v>
      </c>
      <c r="G3589" s="15">
        <f>IF(A3589="2020",D3589/Escalation!$F$3,IF('2021 Costs'!A3589="2021",'2021 Costs'!D3589/Escalation!$G$3,'2021 Costs'!D3589/Escalation!$H$3))</f>
        <v>10177.200000000001</v>
      </c>
    </row>
    <row r="3590" spans="1:7" x14ac:dyDescent="0.25">
      <c r="A3590" t="s">
        <v>6</v>
      </c>
      <c r="B3590" t="s">
        <v>11</v>
      </c>
      <c r="C3590" t="s">
        <v>27</v>
      </c>
      <c r="D3590" s="15">
        <v>4250.68</v>
      </c>
      <c r="E3590" t="s">
        <v>23</v>
      </c>
      <c r="F3590" s="2">
        <v>44522</v>
      </c>
      <c r="G3590" s="15">
        <f>IF(A3590="2020",D3590/Escalation!$F$3,IF('2021 Costs'!A3590="2021",'2021 Costs'!D3590/Escalation!$G$3,'2021 Costs'!D3590/Escalation!$H$3))</f>
        <v>4250.68</v>
      </c>
    </row>
    <row r="3591" spans="1:7" x14ac:dyDescent="0.25">
      <c r="A3591" t="s">
        <v>6</v>
      </c>
      <c r="B3591" t="s">
        <v>11</v>
      </c>
      <c r="C3591" t="s">
        <v>27</v>
      </c>
      <c r="D3591" s="15">
        <v>5157.54</v>
      </c>
      <c r="E3591" t="s">
        <v>23</v>
      </c>
      <c r="F3591" s="2">
        <v>44522</v>
      </c>
      <c r="G3591" s="15">
        <f>IF(A3591="2020",D3591/Escalation!$F$3,IF('2021 Costs'!A3591="2021",'2021 Costs'!D3591/Escalation!$G$3,'2021 Costs'!D3591/Escalation!$H$3))</f>
        <v>5157.54</v>
      </c>
    </row>
    <row r="3592" spans="1:7" x14ac:dyDescent="0.25">
      <c r="A3592" t="s">
        <v>1</v>
      </c>
      <c r="B3592" t="s">
        <v>11</v>
      </c>
      <c r="C3592" t="s">
        <v>27</v>
      </c>
      <c r="D3592" s="15">
        <v>201.44</v>
      </c>
      <c r="E3592" t="s">
        <v>23</v>
      </c>
      <c r="F3592" s="2">
        <v>44522</v>
      </c>
      <c r="G3592" s="15">
        <f>IF(A3592="2020",D3592/Escalation!$F$3,IF('2021 Costs'!A3592="2021",'2021 Costs'!D3592/Escalation!$G$3,'2021 Costs'!D3592/Escalation!$H$3))</f>
        <v>220.35051506367054</v>
      </c>
    </row>
    <row r="3593" spans="1:7" x14ac:dyDescent="0.25">
      <c r="A3593" t="s">
        <v>1</v>
      </c>
      <c r="B3593" t="s">
        <v>11</v>
      </c>
      <c r="C3593" t="s">
        <v>27</v>
      </c>
      <c r="D3593" s="15">
        <v>0.52</v>
      </c>
      <c r="E3593" t="s">
        <v>23</v>
      </c>
      <c r="F3593" s="2">
        <v>44522</v>
      </c>
      <c r="G3593" s="15">
        <f>IF(A3593="2020",D3593/Escalation!$F$3,IF('2021 Costs'!A3593="2021",'2021 Costs'!D3593/Escalation!$G$3,'2021 Costs'!D3593/Escalation!$H$3))</f>
        <v>0.56881586493798997</v>
      </c>
    </row>
    <row r="3594" spans="1:7" x14ac:dyDescent="0.25">
      <c r="A3594" t="s">
        <v>3</v>
      </c>
      <c r="B3594" t="s">
        <v>11</v>
      </c>
      <c r="C3594" t="s">
        <v>27</v>
      </c>
      <c r="D3594" s="15">
        <v>201.44</v>
      </c>
      <c r="E3594" t="s">
        <v>23</v>
      </c>
      <c r="F3594" s="2">
        <v>44522</v>
      </c>
      <c r="G3594" s="15">
        <f>IF(A3594="2020",D3594/Escalation!$F$3,IF('2021 Costs'!A3594="2021",'2021 Costs'!D3594/Escalation!$G$3,'2021 Costs'!D3594/Escalation!$H$3))</f>
        <v>210.34730685349044</v>
      </c>
    </row>
    <row r="3595" spans="1:7" x14ac:dyDescent="0.25">
      <c r="A3595" t="s">
        <v>3</v>
      </c>
      <c r="B3595" t="s">
        <v>11</v>
      </c>
      <c r="C3595" t="s">
        <v>27</v>
      </c>
      <c r="D3595" s="15">
        <v>-9.92</v>
      </c>
      <c r="E3595" t="s">
        <v>23</v>
      </c>
      <c r="F3595" s="2">
        <v>44522</v>
      </c>
      <c r="G3595" s="15">
        <f>IF(A3595="2020",D3595/Escalation!$F$3,IF('2021 Costs'!A3595="2021",'2021 Costs'!D3595/Escalation!$G$3,'2021 Costs'!D3595/Escalation!$H$3))</f>
        <v>-10.358644181823992</v>
      </c>
    </row>
    <row r="3596" spans="1:7" x14ac:dyDescent="0.25">
      <c r="A3596" t="s">
        <v>3</v>
      </c>
      <c r="B3596" t="s">
        <v>11</v>
      </c>
      <c r="C3596" t="s">
        <v>27</v>
      </c>
      <c r="D3596" s="15">
        <v>201.44</v>
      </c>
      <c r="E3596" t="s">
        <v>23</v>
      </c>
      <c r="F3596" s="2">
        <v>44522</v>
      </c>
      <c r="G3596" s="15">
        <f>IF(A3596="2020",D3596/Escalation!$F$3,IF('2021 Costs'!A3596="2021",'2021 Costs'!D3596/Escalation!$G$3,'2021 Costs'!D3596/Escalation!$H$3))</f>
        <v>210.34730685349044</v>
      </c>
    </row>
    <row r="3597" spans="1:7" x14ac:dyDescent="0.25">
      <c r="A3597" t="s">
        <v>3</v>
      </c>
      <c r="B3597" t="s">
        <v>11</v>
      </c>
      <c r="C3597" t="s">
        <v>27</v>
      </c>
      <c r="D3597" s="15">
        <v>6.16</v>
      </c>
      <c r="E3597" t="s">
        <v>23</v>
      </c>
      <c r="F3597" s="2">
        <v>44522</v>
      </c>
      <c r="G3597" s="15">
        <f>IF(A3597="2020",D3597/Escalation!$F$3,IF('2021 Costs'!A3597="2021",'2021 Costs'!D3597/Escalation!$G$3,'2021 Costs'!D3597/Escalation!$H$3))</f>
        <v>6.4323838871003831</v>
      </c>
    </row>
    <row r="3598" spans="1:7" x14ac:dyDescent="0.25">
      <c r="A3598" t="s">
        <v>3</v>
      </c>
      <c r="B3598" t="s">
        <v>11</v>
      </c>
      <c r="C3598" t="s">
        <v>27</v>
      </c>
      <c r="D3598" s="15">
        <v>103.54</v>
      </c>
      <c r="E3598" t="s">
        <v>23</v>
      </c>
      <c r="F3598" s="2">
        <v>44522</v>
      </c>
      <c r="G3598" s="15">
        <f>IF(A3598="2020",D3598/Escalation!$F$3,IF('2021 Costs'!A3598="2021",'2021 Costs'!D3598/Escalation!$G$3,'2021 Costs'!D3598/Escalation!$H$3))</f>
        <v>108.11834864778793</v>
      </c>
    </row>
    <row r="3599" spans="1:7" x14ac:dyDescent="0.25">
      <c r="A3599" t="s">
        <v>3</v>
      </c>
      <c r="B3599" t="s">
        <v>11</v>
      </c>
      <c r="C3599" t="s">
        <v>27</v>
      </c>
      <c r="D3599" s="15">
        <v>103.54</v>
      </c>
      <c r="E3599" t="s">
        <v>23</v>
      </c>
      <c r="F3599" s="2">
        <v>44522</v>
      </c>
      <c r="G3599" s="15">
        <f>IF(A3599="2020",D3599/Escalation!$F$3,IF('2021 Costs'!A3599="2021",'2021 Costs'!D3599/Escalation!$G$3,'2021 Costs'!D3599/Escalation!$H$3))</f>
        <v>108.11834864778793</v>
      </c>
    </row>
    <row r="3600" spans="1:7" x14ac:dyDescent="0.25">
      <c r="A3600" t="s">
        <v>3</v>
      </c>
      <c r="B3600" t="s">
        <v>11</v>
      </c>
      <c r="C3600" t="s">
        <v>27</v>
      </c>
      <c r="D3600" s="15">
        <v>103.54</v>
      </c>
      <c r="E3600" t="s">
        <v>23</v>
      </c>
      <c r="F3600" s="2">
        <v>44522</v>
      </c>
      <c r="G3600" s="15">
        <f>IF(A3600="2020",D3600/Escalation!$F$3,IF('2021 Costs'!A3600="2021",'2021 Costs'!D3600/Escalation!$G$3,'2021 Costs'!D3600/Escalation!$H$3))</f>
        <v>108.11834864778793</v>
      </c>
    </row>
    <row r="3601" spans="1:7" x14ac:dyDescent="0.25">
      <c r="A3601" t="s">
        <v>3</v>
      </c>
      <c r="B3601" t="s">
        <v>11</v>
      </c>
      <c r="C3601" t="s">
        <v>27</v>
      </c>
      <c r="D3601" s="15">
        <v>103.54</v>
      </c>
      <c r="E3601" t="s">
        <v>23</v>
      </c>
      <c r="F3601" s="2">
        <v>44522</v>
      </c>
      <c r="G3601" s="15">
        <f>IF(A3601="2020",D3601/Escalation!$F$3,IF('2021 Costs'!A3601="2021",'2021 Costs'!D3601/Escalation!$G$3,'2021 Costs'!D3601/Escalation!$H$3))</f>
        <v>108.11834864778793</v>
      </c>
    </row>
    <row r="3602" spans="1:7" x14ac:dyDescent="0.25">
      <c r="A3602" t="s">
        <v>3</v>
      </c>
      <c r="B3602" t="s">
        <v>11</v>
      </c>
      <c r="C3602" t="s">
        <v>27</v>
      </c>
      <c r="D3602" s="15">
        <v>103.54</v>
      </c>
      <c r="E3602" t="s">
        <v>23</v>
      </c>
      <c r="F3602" s="2">
        <v>44522</v>
      </c>
      <c r="G3602" s="15">
        <f>IF(A3602="2020",D3602/Escalation!$F$3,IF('2021 Costs'!A3602="2021",'2021 Costs'!D3602/Escalation!$G$3,'2021 Costs'!D3602/Escalation!$H$3))</f>
        <v>108.11834864778793</v>
      </c>
    </row>
    <row r="3603" spans="1:7" x14ac:dyDescent="0.25">
      <c r="A3603" t="s">
        <v>3</v>
      </c>
      <c r="B3603" t="s">
        <v>11</v>
      </c>
      <c r="C3603" t="s">
        <v>27</v>
      </c>
      <c r="D3603" s="15">
        <v>103.54</v>
      </c>
      <c r="E3603" t="s">
        <v>23</v>
      </c>
      <c r="F3603" s="2">
        <v>44522</v>
      </c>
      <c r="G3603" s="15">
        <f>IF(A3603="2020",D3603/Escalation!$F$3,IF('2021 Costs'!A3603="2021",'2021 Costs'!D3603/Escalation!$G$3,'2021 Costs'!D3603/Escalation!$H$3))</f>
        <v>108.11834864778793</v>
      </c>
    </row>
    <row r="3604" spans="1:7" x14ac:dyDescent="0.25">
      <c r="A3604" t="s">
        <v>3</v>
      </c>
      <c r="B3604" t="s">
        <v>11</v>
      </c>
      <c r="C3604" t="s">
        <v>27</v>
      </c>
      <c r="D3604" s="15">
        <v>103.54</v>
      </c>
      <c r="E3604" t="s">
        <v>23</v>
      </c>
      <c r="F3604" s="2">
        <v>44522</v>
      </c>
      <c r="G3604" s="15">
        <f>IF(A3604="2020",D3604/Escalation!$F$3,IF('2021 Costs'!A3604="2021",'2021 Costs'!D3604/Escalation!$G$3,'2021 Costs'!D3604/Escalation!$H$3))</f>
        <v>108.11834864778793</v>
      </c>
    </row>
    <row r="3605" spans="1:7" x14ac:dyDescent="0.25">
      <c r="A3605" t="s">
        <v>3</v>
      </c>
      <c r="B3605" t="s">
        <v>11</v>
      </c>
      <c r="C3605" t="s">
        <v>27</v>
      </c>
      <c r="D3605" s="15">
        <v>103.54</v>
      </c>
      <c r="E3605" t="s">
        <v>23</v>
      </c>
      <c r="F3605" s="2">
        <v>44522</v>
      </c>
      <c r="G3605" s="15">
        <f>IF(A3605="2020",D3605/Escalation!$F$3,IF('2021 Costs'!A3605="2021",'2021 Costs'!D3605/Escalation!$G$3,'2021 Costs'!D3605/Escalation!$H$3))</f>
        <v>108.11834864778793</v>
      </c>
    </row>
    <row r="3606" spans="1:7" x14ac:dyDescent="0.25">
      <c r="A3606" t="s">
        <v>3</v>
      </c>
      <c r="B3606" t="s">
        <v>11</v>
      </c>
      <c r="C3606" t="s">
        <v>27</v>
      </c>
      <c r="D3606" s="15">
        <v>103.54</v>
      </c>
      <c r="E3606" t="s">
        <v>23</v>
      </c>
      <c r="F3606" s="2">
        <v>44522</v>
      </c>
      <c r="G3606" s="15">
        <f>IF(A3606="2020",D3606/Escalation!$F$3,IF('2021 Costs'!A3606="2021",'2021 Costs'!D3606/Escalation!$G$3,'2021 Costs'!D3606/Escalation!$H$3))</f>
        <v>108.11834864778793</v>
      </c>
    </row>
    <row r="3607" spans="1:7" x14ac:dyDescent="0.25">
      <c r="A3607" t="s">
        <v>3</v>
      </c>
      <c r="B3607" t="s">
        <v>11</v>
      </c>
      <c r="C3607" t="s">
        <v>27</v>
      </c>
      <c r="D3607" s="15">
        <v>103.54</v>
      </c>
      <c r="E3607" t="s">
        <v>23</v>
      </c>
      <c r="F3607" s="2">
        <v>44522</v>
      </c>
      <c r="G3607" s="15">
        <f>IF(A3607="2020",D3607/Escalation!$F$3,IF('2021 Costs'!A3607="2021",'2021 Costs'!D3607/Escalation!$G$3,'2021 Costs'!D3607/Escalation!$H$3))</f>
        <v>108.11834864778793</v>
      </c>
    </row>
    <row r="3608" spans="1:7" x14ac:dyDescent="0.25">
      <c r="A3608" t="s">
        <v>3</v>
      </c>
      <c r="B3608" t="s">
        <v>11</v>
      </c>
      <c r="C3608" t="s">
        <v>27</v>
      </c>
      <c r="D3608" s="15">
        <v>0.63</v>
      </c>
      <c r="E3608" t="s">
        <v>23</v>
      </c>
      <c r="F3608" s="2">
        <v>44522</v>
      </c>
      <c r="G3608" s="15">
        <f>IF(A3608="2020",D3608/Escalation!$F$3,IF('2021 Costs'!A3608="2021",'2021 Costs'!D3608/Escalation!$G$3,'2021 Costs'!D3608/Escalation!$H$3))</f>
        <v>0.65785744299890281</v>
      </c>
    </row>
    <row r="3609" spans="1:7" x14ac:dyDescent="0.25">
      <c r="A3609" t="s">
        <v>3</v>
      </c>
      <c r="B3609" t="s">
        <v>11</v>
      </c>
      <c r="C3609" t="s">
        <v>27</v>
      </c>
      <c r="D3609" s="15">
        <v>103.54</v>
      </c>
      <c r="E3609" t="s">
        <v>23</v>
      </c>
      <c r="F3609" s="2">
        <v>44522</v>
      </c>
      <c r="G3609" s="15">
        <f>IF(A3609="2020",D3609/Escalation!$F$3,IF('2021 Costs'!A3609="2021",'2021 Costs'!D3609/Escalation!$G$3,'2021 Costs'!D3609/Escalation!$H$3))</f>
        <v>108.11834864778793</v>
      </c>
    </row>
    <row r="3610" spans="1:7" x14ac:dyDescent="0.25">
      <c r="A3610" t="s">
        <v>3</v>
      </c>
      <c r="B3610" t="s">
        <v>11</v>
      </c>
      <c r="C3610" t="s">
        <v>27</v>
      </c>
      <c r="D3610" s="15">
        <v>103.54</v>
      </c>
      <c r="E3610" t="s">
        <v>23</v>
      </c>
      <c r="F3610" s="2">
        <v>44522</v>
      </c>
      <c r="G3610" s="15">
        <f>IF(A3610="2020",D3610/Escalation!$F$3,IF('2021 Costs'!A3610="2021",'2021 Costs'!D3610/Escalation!$G$3,'2021 Costs'!D3610/Escalation!$H$3))</f>
        <v>108.11834864778793</v>
      </c>
    </row>
    <row r="3611" spans="1:7" x14ac:dyDescent="0.25">
      <c r="A3611" t="s">
        <v>3</v>
      </c>
      <c r="B3611" t="s">
        <v>11</v>
      </c>
      <c r="C3611" t="s">
        <v>27</v>
      </c>
      <c r="D3611" s="15">
        <v>103.54</v>
      </c>
      <c r="E3611" t="s">
        <v>23</v>
      </c>
      <c r="F3611" s="2">
        <v>44522</v>
      </c>
      <c r="G3611" s="15">
        <f>IF(A3611="2020",D3611/Escalation!$F$3,IF('2021 Costs'!A3611="2021",'2021 Costs'!D3611/Escalation!$G$3,'2021 Costs'!D3611/Escalation!$H$3))</f>
        <v>108.11834864778793</v>
      </c>
    </row>
    <row r="3612" spans="1:7" x14ac:dyDescent="0.25">
      <c r="A3612" t="s">
        <v>3</v>
      </c>
      <c r="B3612" t="s">
        <v>11</v>
      </c>
      <c r="C3612" t="s">
        <v>27</v>
      </c>
      <c r="D3612" s="15">
        <v>103.54</v>
      </c>
      <c r="E3612" t="s">
        <v>23</v>
      </c>
      <c r="F3612" s="2">
        <v>44522</v>
      </c>
      <c r="G3612" s="15">
        <f>IF(A3612="2020",D3612/Escalation!$F$3,IF('2021 Costs'!A3612="2021",'2021 Costs'!D3612/Escalation!$G$3,'2021 Costs'!D3612/Escalation!$H$3))</f>
        <v>108.11834864778793</v>
      </c>
    </row>
    <row r="3613" spans="1:7" x14ac:dyDescent="0.25">
      <c r="A3613" t="s">
        <v>3</v>
      </c>
      <c r="B3613" t="s">
        <v>11</v>
      </c>
      <c r="C3613" t="s">
        <v>27</v>
      </c>
      <c r="D3613" s="15">
        <v>51.77</v>
      </c>
      <c r="E3613" t="s">
        <v>23</v>
      </c>
      <c r="F3613" s="2">
        <v>44522</v>
      </c>
      <c r="G3613" s="15">
        <f>IF(A3613="2020",D3613/Escalation!$F$3,IF('2021 Costs'!A3613="2021",'2021 Costs'!D3613/Escalation!$G$3,'2021 Costs'!D3613/Escalation!$H$3))</f>
        <v>54.059174323893963</v>
      </c>
    </row>
    <row r="3614" spans="1:7" x14ac:dyDescent="0.25">
      <c r="A3614" t="s">
        <v>3</v>
      </c>
      <c r="B3614" t="s">
        <v>11</v>
      </c>
      <c r="C3614" t="s">
        <v>27</v>
      </c>
      <c r="D3614" s="15">
        <v>103.54</v>
      </c>
      <c r="E3614" t="s">
        <v>23</v>
      </c>
      <c r="F3614" s="2">
        <v>44522</v>
      </c>
      <c r="G3614" s="15">
        <f>IF(A3614="2020",D3614/Escalation!$F$3,IF('2021 Costs'!A3614="2021",'2021 Costs'!D3614/Escalation!$G$3,'2021 Costs'!D3614/Escalation!$H$3))</f>
        <v>108.11834864778793</v>
      </c>
    </row>
    <row r="3615" spans="1:7" x14ac:dyDescent="0.25">
      <c r="A3615" t="s">
        <v>3</v>
      </c>
      <c r="B3615" t="s">
        <v>11</v>
      </c>
      <c r="C3615" t="s">
        <v>27</v>
      </c>
      <c r="D3615" s="15">
        <v>77.66</v>
      </c>
      <c r="E3615" t="s">
        <v>23</v>
      </c>
      <c r="F3615" s="2">
        <v>44522</v>
      </c>
      <c r="G3615" s="15">
        <f>IF(A3615="2020",D3615/Escalation!$F$3,IF('2021 Costs'!A3615="2021",'2021 Costs'!D3615/Escalation!$G$3,'2021 Costs'!D3615/Escalation!$H$3))</f>
        <v>81.093982576658391</v>
      </c>
    </row>
    <row r="3616" spans="1:7" x14ac:dyDescent="0.25">
      <c r="A3616" t="s">
        <v>3</v>
      </c>
      <c r="B3616" t="s">
        <v>11</v>
      </c>
      <c r="C3616" t="s">
        <v>27</v>
      </c>
      <c r="D3616" s="15">
        <v>77.66</v>
      </c>
      <c r="E3616" t="s">
        <v>23</v>
      </c>
      <c r="F3616" s="2">
        <v>44522</v>
      </c>
      <c r="G3616" s="15">
        <f>IF(A3616="2020",D3616/Escalation!$F$3,IF('2021 Costs'!A3616="2021",'2021 Costs'!D3616/Escalation!$G$3,'2021 Costs'!D3616/Escalation!$H$3))</f>
        <v>81.093982576658391</v>
      </c>
    </row>
    <row r="3617" spans="1:7" x14ac:dyDescent="0.25">
      <c r="A3617" t="s">
        <v>3</v>
      </c>
      <c r="B3617" t="s">
        <v>11</v>
      </c>
      <c r="C3617" t="s">
        <v>27</v>
      </c>
      <c r="D3617" s="15">
        <v>77.66</v>
      </c>
      <c r="E3617" t="s">
        <v>23</v>
      </c>
      <c r="F3617" s="2">
        <v>44522</v>
      </c>
      <c r="G3617" s="15">
        <f>IF(A3617="2020",D3617/Escalation!$F$3,IF('2021 Costs'!A3617="2021",'2021 Costs'!D3617/Escalation!$G$3,'2021 Costs'!D3617/Escalation!$H$3))</f>
        <v>81.093982576658391</v>
      </c>
    </row>
    <row r="3618" spans="1:7" x14ac:dyDescent="0.25">
      <c r="A3618" t="s">
        <v>3</v>
      </c>
      <c r="B3618" t="s">
        <v>11</v>
      </c>
      <c r="C3618" t="s">
        <v>27</v>
      </c>
      <c r="D3618" s="15">
        <v>-4.5599999999999996</v>
      </c>
      <c r="E3618" t="s">
        <v>23</v>
      </c>
      <c r="F3618" s="2">
        <v>44522</v>
      </c>
      <c r="G3618" s="15">
        <f>IF(A3618="2020",D3618/Escalation!$F$3,IF('2021 Costs'!A3618="2021",'2021 Costs'!D3618/Escalation!$G$3,'2021 Costs'!D3618/Escalation!$H$3))</f>
        <v>-4.7616348255158671</v>
      </c>
    </row>
    <row r="3619" spans="1:7" x14ac:dyDescent="0.25">
      <c r="A3619" t="s">
        <v>3</v>
      </c>
      <c r="B3619" t="s">
        <v>11</v>
      </c>
      <c r="C3619" t="s">
        <v>27</v>
      </c>
      <c r="D3619" s="15">
        <v>103.54</v>
      </c>
      <c r="E3619" t="s">
        <v>23</v>
      </c>
      <c r="F3619" s="2">
        <v>44522</v>
      </c>
      <c r="G3619" s="15">
        <f>IF(A3619="2020",D3619/Escalation!$F$3,IF('2021 Costs'!A3619="2021",'2021 Costs'!D3619/Escalation!$G$3,'2021 Costs'!D3619/Escalation!$H$3))</f>
        <v>108.11834864778793</v>
      </c>
    </row>
    <row r="3620" spans="1:7" x14ac:dyDescent="0.25">
      <c r="A3620" t="s">
        <v>3</v>
      </c>
      <c r="B3620" t="s">
        <v>11</v>
      </c>
      <c r="C3620" t="s">
        <v>27</v>
      </c>
      <c r="D3620" s="15">
        <v>103.54</v>
      </c>
      <c r="E3620" t="s">
        <v>23</v>
      </c>
      <c r="F3620" s="2">
        <v>44522</v>
      </c>
      <c r="G3620" s="15">
        <f>IF(A3620="2020",D3620/Escalation!$F$3,IF('2021 Costs'!A3620="2021",'2021 Costs'!D3620/Escalation!$G$3,'2021 Costs'!D3620/Escalation!$H$3))</f>
        <v>108.11834864778793</v>
      </c>
    </row>
    <row r="3621" spans="1:7" x14ac:dyDescent="0.25">
      <c r="A3621" t="s">
        <v>3</v>
      </c>
      <c r="B3621" t="s">
        <v>11</v>
      </c>
      <c r="C3621" t="s">
        <v>27</v>
      </c>
      <c r="D3621" s="15">
        <v>77.66</v>
      </c>
      <c r="E3621" t="s">
        <v>23</v>
      </c>
      <c r="F3621" s="2">
        <v>44522</v>
      </c>
      <c r="G3621" s="15">
        <f>IF(A3621="2020",D3621/Escalation!$F$3,IF('2021 Costs'!A3621="2021",'2021 Costs'!D3621/Escalation!$G$3,'2021 Costs'!D3621/Escalation!$H$3))</f>
        <v>81.093982576658391</v>
      </c>
    </row>
    <row r="3622" spans="1:7" x14ac:dyDescent="0.25">
      <c r="A3622" t="s">
        <v>3</v>
      </c>
      <c r="B3622" t="s">
        <v>11</v>
      </c>
      <c r="C3622" t="s">
        <v>27</v>
      </c>
      <c r="D3622" s="15">
        <v>155.31</v>
      </c>
      <c r="E3622" t="s">
        <v>23</v>
      </c>
      <c r="F3622" s="2">
        <v>44522</v>
      </c>
      <c r="G3622" s="15">
        <f>IF(A3622="2020",D3622/Escalation!$F$3,IF('2021 Costs'!A3622="2021",'2021 Costs'!D3622/Escalation!$G$3,'2021 Costs'!D3622/Escalation!$H$3))</f>
        <v>162.1775229716819</v>
      </c>
    </row>
    <row r="3623" spans="1:7" x14ac:dyDescent="0.25">
      <c r="A3623" t="s">
        <v>3</v>
      </c>
      <c r="B3623" t="s">
        <v>11</v>
      </c>
      <c r="C3623" t="s">
        <v>27</v>
      </c>
      <c r="D3623" s="15">
        <v>51.77</v>
      </c>
      <c r="E3623" t="s">
        <v>23</v>
      </c>
      <c r="F3623" s="2">
        <v>44522</v>
      </c>
      <c r="G3623" s="15">
        <f>IF(A3623="2020",D3623/Escalation!$F$3,IF('2021 Costs'!A3623="2021",'2021 Costs'!D3623/Escalation!$G$3,'2021 Costs'!D3623/Escalation!$H$3))</f>
        <v>54.059174323893963</v>
      </c>
    </row>
    <row r="3624" spans="1:7" x14ac:dyDescent="0.25">
      <c r="A3624" t="s">
        <v>3</v>
      </c>
      <c r="B3624" t="s">
        <v>11</v>
      </c>
      <c r="C3624" t="s">
        <v>27</v>
      </c>
      <c r="D3624" s="15">
        <v>77.66</v>
      </c>
      <c r="E3624" t="s">
        <v>23</v>
      </c>
      <c r="F3624" s="2">
        <v>44522</v>
      </c>
      <c r="G3624" s="15">
        <f>IF(A3624="2020",D3624/Escalation!$F$3,IF('2021 Costs'!A3624="2021",'2021 Costs'!D3624/Escalation!$G$3,'2021 Costs'!D3624/Escalation!$H$3))</f>
        <v>81.093982576658391</v>
      </c>
    </row>
    <row r="3625" spans="1:7" x14ac:dyDescent="0.25">
      <c r="A3625" t="s">
        <v>3</v>
      </c>
      <c r="B3625" t="s">
        <v>11</v>
      </c>
      <c r="C3625" t="s">
        <v>27</v>
      </c>
      <c r="D3625" s="15">
        <v>-1.47</v>
      </c>
      <c r="E3625" t="s">
        <v>23</v>
      </c>
      <c r="F3625" s="2">
        <v>44522</v>
      </c>
      <c r="G3625" s="15">
        <f>IF(A3625="2020",D3625/Escalation!$F$3,IF('2021 Costs'!A3625="2021",'2021 Costs'!D3625/Escalation!$G$3,'2021 Costs'!D3625/Escalation!$H$3))</f>
        <v>-1.5350007003307731</v>
      </c>
    </row>
    <row r="3626" spans="1:7" x14ac:dyDescent="0.25">
      <c r="A3626" t="s">
        <v>3</v>
      </c>
      <c r="B3626" t="s">
        <v>11</v>
      </c>
      <c r="C3626" t="s">
        <v>27</v>
      </c>
      <c r="D3626" s="15">
        <v>77.66</v>
      </c>
      <c r="E3626" t="s">
        <v>23</v>
      </c>
      <c r="F3626" s="2">
        <v>44522</v>
      </c>
      <c r="G3626" s="15">
        <f>IF(A3626="2020",D3626/Escalation!$F$3,IF('2021 Costs'!A3626="2021",'2021 Costs'!D3626/Escalation!$G$3,'2021 Costs'!D3626/Escalation!$H$3))</f>
        <v>81.093982576658391</v>
      </c>
    </row>
    <row r="3627" spans="1:7" x14ac:dyDescent="0.25">
      <c r="A3627" t="s">
        <v>3</v>
      </c>
      <c r="B3627" t="s">
        <v>11</v>
      </c>
      <c r="C3627" t="s">
        <v>27</v>
      </c>
      <c r="D3627" s="15">
        <v>77.66</v>
      </c>
      <c r="E3627" t="s">
        <v>23</v>
      </c>
      <c r="F3627" s="2">
        <v>44522</v>
      </c>
      <c r="G3627" s="15">
        <f>IF(A3627="2020",D3627/Escalation!$F$3,IF('2021 Costs'!A3627="2021",'2021 Costs'!D3627/Escalation!$G$3,'2021 Costs'!D3627/Escalation!$H$3))</f>
        <v>81.093982576658391</v>
      </c>
    </row>
    <row r="3628" spans="1:7" x14ac:dyDescent="0.25">
      <c r="A3628" t="s">
        <v>3</v>
      </c>
      <c r="B3628" t="s">
        <v>11</v>
      </c>
      <c r="C3628" t="s">
        <v>27</v>
      </c>
      <c r="D3628" s="15">
        <v>77.66</v>
      </c>
      <c r="E3628" t="s">
        <v>23</v>
      </c>
      <c r="F3628" s="2">
        <v>44522</v>
      </c>
      <c r="G3628" s="15">
        <f>IF(A3628="2020",D3628/Escalation!$F$3,IF('2021 Costs'!A3628="2021",'2021 Costs'!D3628/Escalation!$G$3,'2021 Costs'!D3628/Escalation!$H$3))</f>
        <v>81.093982576658391</v>
      </c>
    </row>
    <row r="3629" spans="1:7" x14ac:dyDescent="0.25">
      <c r="A3629" t="s">
        <v>3</v>
      </c>
      <c r="B3629" t="s">
        <v>11</v>
      </c>
      <c r="C3629" t="s">
        <v>27</v>
      </c>
      <c r="D3629" s="15">
        <v>51.77</v>
      </c>
      <c r="E3629" t="s">
        <v>23</v>
      </c>
      <c r="F3629" s="2">
        <v>44522</v>
      </c>
      <c r="G3629" s="15">
        <f>IF(A3629="2020",D3629/Escalation!$F$3,IF('2021 Costs'!A3629="2021",'2021 Costs'!D3629/Escalation!$G$3,'2021 Costs'!D3629/Escalation!$H$3))</f>
        <v>54.059174323893963</v>
      </c>
    </row>
    <row r="3630" spans="1:7" x14ac:dyDescent="0.25">
      <c r="A3630" t="s">
        <v>3</v>
      </c>
      <c r="B3630" t="s">
        <v>11</v>
      </c>
      <c r="C3630" t="s">
        <v>27</v>
      </c>
      <c r="D3630" s="15">
        <v>-2.02</v>
      </c>
      <c r="E3630" t="s">
        <v>23</v>
      </c>
      <c r="F3630" s="2">
        <v>44522</v>
      </c>
      <c r="G3630" s="15">
        <f>IF(A3630="2020",D3630/Escalation!$F$3,IF('2021 Costs'!A3630="2021",'2021 Costs'!D3630/Escalation!$G$3,'2021 Costs'!D3630/Escalation!$H$3))</f>
        <v>-2.10932069025045</v>
      </c>
    </row>
    <row r="3631" spans="1:7" x14ac:dyDescent="0.25">
      <c r="A3631" t="s">
        <v>3</v>
      </c>
      <c r="B3631" t="s">
        <v>11</v>
      </c>
      <c r="C3631" t="s">
        <v>27</v>
      </c>
      <c r="D3631" s="15">
        <v>77.66</v>
      </c>
      <c r="E3631" t="s">
        <v>23</v>
      </c>
      <c r="F3631" s="2">
        <v>44522</v>
      </c>
      <c r="G3631" s="15">
        <f>IF(A3631="2020",D3631/Escalation!$F$3,IF('2021 Costs'!A3631="2021",'2021 Costs'!D3631/Escalation!$G$3,'2021 Costs'!D3631/Escalation!$H$3))</f>
        <v>81.093982576658391</v>
      </c>
    </row>
    <row r="3632" spans="1:7" x14ac:dyDescent="0.25">
      <c r="A3632" t="s">
        <v>3</v>
      </c>
      <c r="B3632" t="s">
        <v>11</v>
      </c>
      <c r="C3632" t="s">
        <v>27</v>
      </c>
      <c r="D3632" s="15">
        <v>77.66</v>
      </c>
      <c r="E3632" t="s">
        <v>23</v>
      </c>
      <c r="F3632" s="2">
        <v>44522</v>
      </c>
      <c r="G3632" s="15">
        <f>IF(A3632="2020",D3632/Escalation!$F$3,IF('2021 Costs'!A3632="2021",'2021 Costs'!D3632/Escalation!$G$3,'2021 Costs'!D3632/Escalation!$H$3))</f>
        <v>81.093982576658391</v>
      </c>
    </row>
    <row r="3633" spans="1:7" x14ac:dyDescent="0.25">
      <c r="A3633" t="s">
        <v>3</v>
      </c>
      <c r="B3633" t="s">
        <v>11</v>
      </c>
      <c r="C3633" t="s">
        <v>27</v>
      </c>
      <c r="D3633" s="15">
        <v>51.77</v>
      </c>
      <c r="E3633" t="s">
        <v>23</v>
      </c>
      <c r="F3633" s="2">
        <v>44522</v>
      </c>
      <c r="G3633" s="15">
        <f>IF(A3633="2020",D3633/Escalation!$F$3,IF('2021 Costs'!A3633="2021",'2021 Costs'!D3633/Escalation!$G$3,'2021 Costs'!D3633/Escalation!$H$3))</f>
        <v>54.059174323893963</v>
      </c>
    </row>
    <row r="3634" spans="1:7" x14ac:dyDescent="0.25">
      <c r="A3634" t="s">
        <v>3</v>
      </c>
      <c r="B3634" t="s">
        <v>11</v>
      </c>
      <c r="C3634" t="s">
        <v>27</v>
      </c>
      <c r="D3634" s="15">
        <v>0.31</v>
      </c>
      <c r="E3634" t="s">
        <v>23</v>
      </c>
      <c r="F3634" s="2">
        <v>44522</v>
      </c>
      <c r="G3634" s="15">
        <f>IF(A3634="2020",D3634/Escalation!$F$3,IF('2021 Costs'!A3634="2021",'2021 Costs'!D3634/Escalation!$G$3,'2021 Costs'!D3634/Escalation!$H$3))</f>
        <v>0.32370763068199976</v>
      </c>
    </row>
    <row r="3635" spans="1:7" x14ac:dyDescent="0.25">
      <c r="A3635" t="s">
        <v>3</v>
      </c>
      <c r="B3635" t="s">
        <v>11</v>
      </c>
      <c r="C3635" t="s">
        <v>27</v>
      </c>
      <c r="D3635" s="15">
        <v>77.66</v>
      </c>
      <c r="E3635" t="s">
        <v>23</v>
      </c>
      <c r="F3635" s="2">
        <v>44522</v>
      </c>
      <c r="G3635" s="15">
        <f>IF(A3635="2020",D3635/Escalation!$F$3,IF('2021 Costs'!A3635="2021",'2021 Costs'!D3635/Escalation!$G$3,'2021 Costs'!D3635/Escalation!$H$3))</f>
        <v>81.093982576658391</v>
      </c>
    </row>
    <row r="3636" spans="1:7" x14ac:dyDescent="0.25">
      <c r="A3636" t="s">
        <v>3</v>
      </c>
      <c r="B3636" t="s">
        <v>11</v>
      </c>
      <c r="C3636" t="s">
        <v>27</v>
      </c>
      <c r="D3636" s="15">
        <v>51.77</v>
      </c>
      <c r="E3636" t="s">
        <v>23</v>
      </c>
      <c r="F3636" s="2">
        <v>44522</v>
      </c>
      <c r="G3636" s="15">
        <f>IF(A3636="2020",D3636/Escalation!$F$3,IF('2021 Costs'!A3636="2021",'2021 Costs'!D3636/Escalation!$G$3,'2021 Costs'!D3636/Escalation!$H$3))</f>
        <v>54.059174323893963</v>
      </c>
    </row>
    <row r="3637" spans="1:7" x14ac:dyDescent="0.25">
      <c r="A3637" t="s">
        <v>3</v>
      </c>
      <c r="B3637" t="s">
        <v>11</v>
      </c>
      <c r="C3637" t="s">
        <v>27</v>
      </c>
      <c r="D3637" s="15">
        <v>155.31</v>
      </c>
      <c r="E3637" t="s">
        <v>23</v>
      </c>
      <c r="F3637" s="2">
        <v>44522</v>
      </c>
      <c r="G3637" s="15">
        <f>IF(A3637="2020",D3637/Escalation!$F$3,IF('2021 Costs'!A3637="2021",'2021 Costs'!D3637/Escalation!$G$3,'2021 Costs'!D3637/Escalation!$H$3))</f>
        <v>162.1775229716819</v>
      </c>
    </row>
    <row r="3638" spans="1:7" x14ac:dyDescent="0.25">
      <c r="A3638" t="s">
        <v>3</v>
      </c>
      <c r="B3638" t="s">
        <v>11</v>
      </c>
      <c r="C3638" t="s">
        <v>27</v>
      </c>
      <c r="D3638" s="15">
        <v>103.54</v>
      </c>
      <c r="E3638" t="s">
        <v>23</v>
      </c>
      <c r="F3638" s="2">
        <v>44522</v>
      </c>
      <c r="G3638" s="15">
        <f>IF(A3638="2020",D3638/Escalation!$F$3,IF('2021 Costs'!A3638="2021",'2021 Costs'!D3638/Escalation!$G$3,'2021 Costs'!D3638/Escalation!$H$3))</f>
        <v>108.11834864778793</v>
      </c>
    </row>
    <row r="3639" spans="1:7" x14ac:dyDescent="0.25">
      <c r="A3639" t="s">
        <v>3</v>
      </c>
      <c r="B3639" t="s">
        <v>11</v>
      </c>
      <c r="C3639" t="s">
        <v>27</v>
      </c>
      <c r="D3639" s="15">
        <v>-0.68</v>
      </c>
      <c r="E3639" t="s">
        <v>23</v>
      </c>
      <c r="F3639" s="2">
        <v>44522</v>
      </c>
      <c r="G3639" s="15">
        <f>IF(A3639="2020",D3639/Escalation!$F$3,IF('2021 Costs'!A3639="2021",'2021 Costs'!D3639/Escalation!$G$3,'2021 Costs'!D3639/Escalation!$H$3))</f>
        <v>-0.71006835117341893</v>
      </c>
    </row>
    <row r="3640" spans="1:7" x14ac:dyDescent="0.25">
      <c r="A3640" t="s">
        <v>3</v>
      </c>
      <c r="B3640" t="s">
        <v>11</v>
      </c>
      <c r="C3640" t="s">
        <v>27</v>
      </c>
      <c r="D3640" s="15">
        <v>129.43</v>
      </c>
      <c r="E3640" t="s">
        <v>23</v>
      </c>
      <c r="F3640" s="2">
        <v>44522</v>
      </c>
      <c r="G3640" s="15">
        <f>IF(A3640="2020",D3640/Escalation!$F$3,IF('2021 Costs'!A3640="2021",'2021 Costs'!D3640/Escalation!$G$3,'2021 Costs'!D3640/Escalation!$H$3))</f>
        <v>135.15315690055237</v>
      </c>
    </row>
    <row r="3641" spans="1:7" x14ac:dyDescent="0.25">
      <c r="A3641" t="s">
        <v>3</v>
      </c>
      <c r="B3641" t="s">
        <v>11</v>
      </c>
      <c r="C3641" t="s">
        <v>27</v>
      </c>
      <c r="D3641" s="15">
        <v>0.81</v>
      </c>
      <c r="E3641" t="s">
        <v>23</v>
      </c>
      <c r="F3641" s="2">
        <v>44522</v>
      </c>
      <c r="G3641" s="15">
        <f>IF(A3641="2020",D3641/Escalation!$F$3,IF('2021 Costs'!A3641="2021",'2021 Costs'!D3641/Escalation!$G$3,'2021 Costs'!D3641/Escalation!$H$3))</f>
        <v>0.84581671242716072</v>
      </c>
    </row>
    <row r="3642" spans="1:7" x14ac:dyDescent="0.25">
      <c r="A3642" t="s">
        <v>3</v>
      </c>
      <c r="B3642" t="s">
        <v>11</v>
      </c>
      <c r="C3642" t="s">
        <v>27</v>
      </c>
      <c r="D3642" s="15">
        <v>151.22</v>
      </c>
      <c r="E3642" t="s">
        <v>23</v>
      </c>
      <c r="F3642" s="2">
        <v>44522</v>
      </c>
      <c r="G3642" s="15">
        <f>IF(A3642="2020",D3642/Escalation!$F$3,IF('2021 Costs'!A3642="2021",'2021 Costs'!D3642/Escalation!$G$3,'2021 Costs'!D3642/Escalation!$H$3))</f>
        <v>157.90667068300647</v>
      </c>
    </row>
    <row r="3643" spans="1:7" x14ac:dyDescent="0.25">
      <c r="A3643" t="s">
        <v>3</v>
      </c>
      <c r="B3643" t="s">
        <v>11</v>
      </c>
      <c r="C3643" t="s">
        <v>27</v>
      </c>
      <c r="D3643" s="15">
        <v>135.38</v>
      </c>
      <c r="E3643" t="s">
        <v>23</v>
      </c>
      <c r="F3643" s="2">
        <v>44522</v>
      </c>
      <c r="G3643" s="15">
        <f>IF(A3643="2020",D3643/Escalation!$F$3,IF('2021 Costs'!A3643="2021",'2021 Costs'!D3643/Escalation!$G$3,'2021 Costs'!D3643/Escalation!$H$3))</f>
        <v>141.36625497331977</v>
      </c>
    </row>
    <row r="3644" spans="1:7" x14ac:dyDescent="0.25">
      <c r="A3644" t="s">
        <v>3</v>
      </c>
      <c r="B3644" t="s">
        <v>11</v>
      </c>
      <c r="C3644" t="s">
        <v>27</v>
      </c>
      <c r="D3644" s="15">
        <v>135.38</v>
      </c>
      <c r="E3644" t="s">
        <v>23</v>
      </c>
      <c r="F3644" s="2">
        <v>44522</v>
      </c>
      <c r="G3644" s="15">
        <f>IF(A3644="2020",D3644/Escalation!$F$3,IF('2021 Costs'!A3644="2021",'2021 Costs'!D3644/Escalation!$G$3,'2021 Costs'!D3644/Escalation!$H$3))</f>
        <v>141.36625497331977</v>
      </c>
    </row>
    <row r="3645" spans="1:7" x14ac:dyDescent="0.25">
      <c r="A3645" t="s">
        <v>3</v>
      </c>
      <c r="B3645" t="s">
        <v>11</v>
      </c>
      <c r="C3645" t="s">
        <v>27</v>
      </c>
      <c r="D3645" s="15">
        <v>135.38</v>
      </c>
      <c r="E3645" t="s">
        <v>23</v>
      </c>
      <c r="F3645" s="2">
        <v>44522</v>
      </c>
      <c r="G3645" s="15">
        <f>IF(A3645="2020",D3645/Escalation!$F$3,IF('2021 Costs'!A3645="2021",'2021 Costs'!D3645/Escalation!$G$3,'2021 Costs'!D3645/Escalation!$H$3))</f>
        <v>141.36625497331977</v>
      </c>
    </row>
    <row r="3646" spans="1:7" x14ac:dyDescent="0.25">
      <c r="A3646" t="s">
        <v>3</v>
      </c>
      <c r="B3646" t="s">
        <v>11</v>
      </c>
      <c r="C3646" t="s">
        <v>27</v>
      </c>
      <c r="D3646" s="15">
        <v>67.69</v>
      </c>
      <c r="E3646" t="s">
        <v>23</v>
      </c>
      <c r="F3646" s="2">
        <v>44522</v>
      </c>
      <c r="G3646" s="15">
        <f>IF(A3646="2020",D3646/Escalation!$F$3,IF('2021 Costs'!A3646="2021",'2021 Costs'!D3646/Escalation!$G$3,'2021 Costs'!D3646/Escalation!$H$3))</f>
        <v>70.683127486659885</v>
      </c>
    </row>
    <row r="3647" spans="1:7" x14ac:dyDescent="0.25">
      <c r="A3647" t="s">
        <v>3</v>
      </c>
      <c r="B3647" t="s">
        <v>11</v>
      </c>
      <c r="C3647" t="s">
        <v>27</v>
      </c>
      <c r="D3647" s="15">
        <v>270.76</v>
      </c>
      <c r="E3647" t="s">
        <v>23</v>
      </c>
      <c r="F3647" s="2">
        <v>44522</v>
      </c>
      <c r="G3647" s="15">
        <f>IF(A3647="2020",D3647/Escalation!$F$3,IF('2021 Costs'!A3647="2021",'2021 Costs'!D3647/Escalation!$G$3,'2021 Costs'!D3647/Escalation!$H$3))</f>
        <v>282.73250994663954</v>
      </c>
    </row>
    <row r="3648" spans="1:7" x14ac:dyDescent="0.25">
      <c r="A3648" t="s">
        <v>3</v>
      </c>
      <c r="B3648" t="s">
        <v>11</v>
      </c>
      <c r="C3648" t="s">
        <v>27</v>
      </c>
      <c r="D3648" s="15">
        <v>302.44</v>
      </c>
      <c r="E3648" t="s">
        <v>23</v>
      </c>
      <c r="F3648" s="2">
        <v>44522</v>
      </c>
      <c r="G3648" s="15">
        <f>IF(A3648="2020",D3648/Escalation!$F$3,IF('2021 Costs'!A3648="2021",'2021 Costs'!D3648/Escalation!$G$3,'2021 Costs'!D3648/Escalation!$H$3))</f>
        <v>315.81334136601293</v>
      </c>
    </row>
    <row r="3649" spans="1:7" x14ac:dyDescent="0.25">
      <c r="A3649" t="s">
        <v>3</v>
      </c>
      <c r="B3649" t="s">
        <v>11</v>
      </c>
      <c r="C3649" t="s">
        <v>27</v>
      </c>
      <c r="D3649" s="15">
        <v>302.44</v>
      </c>
      <c r="E3649" t="s">
        <v>23</v>
      </c>
      <c r="F3649" s="2">
        <v>44522</v>
      </c>
      <c r="G3649" s="15">
        <f>IF(A3649="2020",D3649/Escalation!$F$3,IF('2021 Costs'!A3649="2021",'2021 Costs'!D3649/Escalation!$G$3,'2021 Costs'!D3649/Escalation!$H$3))</f>
        <v>315.81334136601293</v>
      </c>
    </row>
    <row r="3650" spans="1:7" x14ac:dyDescent="0.25">
      <c r="A3650" t="s">
        <v>3</v>
      </c>
      <c r="B3650" t="s">
        <v>11</v>
      </c>
      <c r="C3650" t="s">
        <v>27</v>
      </c>
      <c r="D3650" s="15">
        <v>75.61</v>
      </c>
      <c r="E3650" t="s">
        <v>23</v>
      </c>
      <c r="F3650" s="2">
        <v>44522</v>
      </c>
      <c r="G3650" s="15">
        <f>IF(A3650="2020",D3650/Escalation!$F$3,IF('2021 Costs'!A3650="2021",'2021 Costs'!D3650/Escalation!$G$3,'2021 Costs'!D3650/Escalation!$H$3))</f>
        <v>78.953335341503234</v>
      </c>
    </row>
    <row r="3651" spans="1:7" x14ac:dyDescent="0.25">
      <c r="A3651" t="s">
        <v>3</v>
      </c>
      <c r="B3651" t="s">
        <v>11</v>
      </c>
      <c r="C3651" t="s">
        <v>27</v>
      </c>
      <c r="D3651" s="15">
        <v>302.44</v>
      </c>
      <c r="E3651" t="s">
        <v>23</v>
      </c>
      <c r="F3651" s="2">
        <v>44522</v>
      </c>
      <c r="G3651" s="15">
        <f>IF(A3651="2020",D3651/Escalation!$F$3,IF('2021 Costs'!A3651="2021",'2021 Costs'!D3651/Escalation!$G$3,'2021 Costs'!D3651/Escalation!$H$3))</f>
        <v>315.81334136601293</v>
      </c>
    </row>
    <row r="3652" spans="1:7" x14ac:dyDescent="0.25">
      <c r="A3652" t="s">
        <v>3</v>
      </c>
      <c r="B3652" t="s">
        <v>11</v>
      </c>
      <c r="C3652" t="s">
        <v>27</v>
      </c>
      <c r="D3652" s="15">
        <v>270.76</v>
      </c>
      <c r="E3652" t="s">
        <v>23</v>
      </c>
      <c r="F3652" s="2">
        <v>44522</v>
      </c>
      <c r="G3652" s="15">
        <f>IF(A3652="2020",D3652/Escalation!$F$3,IF('2021 Costs'!A3652="2021",'2021 Costs'!D3652/Escalation!$G$3,'2021 Costs'!D3652/Escalation!$H$3))</f>
        <v>282.73250994663954</v>
      </c>
    </row>
    <row r="3653" spans="1:7" x14ac:dyDescent="0.25">
      <c r="A3653" t="s">
        <v>3</v>
      </c>
      <c r="B3653" t="s">
        <v>11</v>
      </c>
      <c r="C3653" t="s">
        <v>27</v>
      </c>
      <c r="D3653" s="15">
        <v>270.76</v>
      </c>
      <c r="E3653" t="s">
        <v>23</v>
      </c>
      <c r="F3653" s="2">
        <v>44522</v>
      </c>
      <c r="G3653" s="15">
        <f>IF(A3653="2020",D3653/Escalation!$F$3,IF('2021 Costs'!A3653="2021",'2021 Costs'!D3653/Escalation!$G$3,'2021 Costs'!D3653/Escalation!$H$3))</f>
        <v>282.73250994663954</v>
      </c>
    </row>
    <row r="3654" spans="1:7" x14ac:dyDescent="0.25">
      <c r="A3654" t="s">
        <v>3</v>
      </c>
      <c r="B3654" t="s">
        <v>11</v>
      </c>
      <c r="C3654" t="s">
        <v>27</v>
      </c>
      <c r="D3654" s="15">
        <v>67.69</v>
      </c>
      <c r="E3654" t="s">
        <v>23</v>
      </c>
      <c r="F3654" s="2">
        <v>44522</v>
      </c>
      <c r="G3654" s="15">
        <f>IF(A3654="2020",D3654/Escalation!$F$3,IF('2021 Costs'!A3654="2021",'2021 Costs'!D3654/Escalation!$G$3,'2021 Costs'!D3654/Escalation!$H$3))</f>
        <v>70.683127486659885</v>
      </c>
    </row>
    <row r="3655" spans="1:7" x14ac:dyDescent="0.25">
      <c r="A3655" t="s">
        <v>3</v>
      </c>
      <c r="B3655" t="s">
        <v>11</v>
      </c>
      <c r="C3655" t="s">
        <v>27</v>
      </c>
      <c r="D3655" s="15">
        <v>270.76</v>
      </c>
      <c r="E3655" t="s">
        <v>23</v>
      </c>
      <c r="F3655" s="2">
        <v>44522</v>
      </c>
      <c r="G3655" s="15">
        <f>IF(A3655="2020",D3655/Escalation!$F$3,IF('2021 Costs'!A3655="2021",'2021 Costs'!D3655/Escalation!$G$3,'2021 Costs'!D3655/Escalation!$H$3))</f>
        <v>282.73250994663954</v>
      </c>
    </row>
    <row r="3656" spans="1:7" x14ac:dyDescent="0.25">
      <c r="A3656" t="s">
        <v>3</v>
      </c>
      <c r="B3656" t="s">
        <v>11</v>
      </c>
      <c r="C3656" t="s">
        <v>27</v>
      </c>
      <c r="D3656" s="15">
        <v>302.44</v>
      </c>
      <c r="E3656" t="s">
        <v>23</v>
      </c>
      <c r="F3656" s="2">
        <v>44522</v>
      </c>
      <c r="G3656" s="15">
        <f>IF(A3656="2020",D3656/Escalation!$F$3,IF('2021 Costs'!A3656="2021",'2021 Costs'!D3656/Escalation!$G$3,'2021 Costs'!D3656/Escalation!$H$3))</f>
        <v>315.81334136601293</v>
      </c>
    </row>
    <row r="3657" spans="1:7" x14ac:dyDescent="0.25">
      <c r="A3657" t="s">
        <v>3</v>
      </c>
      <c r="B3657" t="s">
        <v>11</v>
      </c>
      <c r="C3657" t="s">
        <v>27</v>
      </c>
      <c r="D3657" s="15">
        <v>302.44</v>
      </c>
      <c r="E3657" t="s">
        <v>23</v>
      </c>
      <c r="F3657" s="2">
        <v>44522</v>
      </c>
      <c r="G3657" s="15">
        <f>IF(A3657="2020",D3657/Escalation!$F$3,IF('2021 Costs'!A3657="2021",'2021 Costs'!D3657/Escalation!$G$3,'2021 Costs'!D3657/Escalation!$H$3))</f>
        <v>315.81334136601293</v>
      </c>
    </row>
    <row r="3658" spans="1:7" x14ac:dyDescent="0.25">
      <c r="A3658" t="s">
        <v>3</v>
      </c>
      <c r="B3658" t="s">
        <v>11</v>
      </c>
      <c r="C3658" t="s">
        <v>27</v>
      </c>
      <c r="D3658" s="15">
        <v>-48.66</v>
      </c>
      <c r="E3658" t="s">
        <v>23</v>
      </c>
      <c r="F3658" s="2">
        <v>44522</v>
      </c>
      <c r="G3658" s="15">
        <f>IF(A3658="2020",D3658/Escalation!$F$3,IF('2021 Costs'!A3658="2021",'2021 Costs'!D3658/Escalation!$G$3,'2021 Costs'!D3658/Escalation!$H$3))</f>
        <v>-50.811655835439055</v>
      </c>
    </row>
    <row r="3659" spans="1:7" x14ac:dyDescent="0.25">
      <c r="A3659" t="s">
        <v>3</v>
      </c>
      <c r="B3659" t="s">
        <v>11</v>
      </c>
      <c r="C3659" t="s">
        <v>27</v>
      </c>
      <c r="D3659" s="15">
        <v>-17.5</v>
      </c>
      <c r="E3659" t="s">
        <v>23</v>
      </c>
      <c r="F3659" s="2">
        <v>44522</v>
      </c>
      <c r="G3659" s="15">
        <f>IF(A3659="2020",D3659/Escalation!$F$3,IF('2021 Costs'!A3659="2021",'2021 Costs'!D3659/Escalation!$G$3,'2021 Costs'!D3659/Escalation!$H$3))</f>
        <v>-18.273817861080634</v>
      </c>
    </row>
    <row r="3660" spans="1:7" x14ac:dyDescent="0.25">
      <c r="A3660" t="s">
        <v>3</v>
      </c>
      <c r="B3660" t="s">
        <v>11</v>
      </c>
      <c r="C3660" t="s">
        <v>27</v>
      </c>
      <c r="D3660" s="15">
        <v>135.38</v>
      </c>
      <c r="E3660" t="s">
        <v>23</v>
      </c>
      <c r="F3660" s="2">
        <v>44522</v>
      </c>
      <c r="G3660" s="15">
        <f>IF(A3660="2020",D3660/Escalation!$F$3,IF('2021 Costs'!A3660="2021",'2021 Costs'!D3660/Escalation!$G$3,'2021 Costs'!D3660/Escalation!$H$3))</f>
        <v>141.36625497331977</v>
      </c>
    </row>
    <row r="3661" spans="1:7" x14ac:dyDescent="0.25">
      <c r="A3661" t="s">
        <v>3</v>
      </c>
      <c r="B3661" t="s">
        <v>11</v>
      </c>
      <c r="C3661" t="s">
        <v>27</v>
      </c>
      <c r="D3661" s="15">
        <v>151.22</v>
      </c>
      <c r="E3661" t="s">
        <v>23</v>
      </c>
      <c r="F3661" s="2">
        <v>44522</v>
      </c>
      <c r="G3661" s="15">
        <f>IF(A3661="2020",D3661/Escalation!$F$3,IF('2021 Costs'!A3661="2021",'2021 Costs'!D3661/Escalation!$G$3,'2021 Costs'!D3661/Escalation!$H$3))</f>
        <v>157.90667068300647</v>
      </c>
    </row>
    <row r="3662" spans="1:7" x14ac:dyDescent="0.25">
      <c r="A3662" t="s">
        <v>3</v>
      </c>
      <c r="B3662" t="s">
        <v>11</v>
      </c>
      <c r="C3662" t="s">
        <v>27</v>
      </c>
      <c r="D3662" s="15">
        <v>302.44</v>
      </c>
      <c r="E3662" t="s">
        <v>23</v>
      </c>
      <c r="F3662" s="2">
        <v>44522</v>
      </c>
      <c r="G3662" s="15">
        <f>IF(A3662="2020",D3662/Escalation!$F$3,IF('2021 Costs'!A3662="2021",'2021 Costs'!D3662/Escalation!$G$3,'2021 Costs'!D3662/Escalation!$H$3))</f>
        <v>315.81334136601293</v>
      </c>
    </row>
    <row r="3663" spans="1:7" x14ac:dyDescent="0.25">
      <c r="A3663" t="s">
        <v>3</v>
      </c>
      <c r="B3663" t="s">
        <v>11</v>
      </c>
      <c r="C3663" t="s">
        <v>27</v>
      </c>
      <c r="D3663" s="15">
        <v>302.44</v>
      </c>
      <c r="E3663" t="s">
        <v>23</v>
      </c>
      <c r="F3663" s="2">
        <v>44522</v>
      </c>
      <c r="G3663" s="15">
        <f>IF(A3663="2020",D3663/Escalation!$F$3,IF('2021 Costs'!A3663="2021",'2021 Costs'!D3663/Escalation!$G$3,'2021 Costs'!D3663/Escalation!$H$3))</f>
        <v>315.81334136601293</v>
      </c>
    </row>
    <row r="3664" spans="1:7" x14ac:dyDescent="0.25">
      <c r="A3664" t="s">
        <v>3</v>
      </c>
      <c r="B3664" t="s">
        <v>11</v>
      </c>
      <c r="C3664" t="s">
        <v>27</v>
      </c>
      <c r="D3664" s="15">
        <v>189.03</v>
      </c>
      <c r="E3664" t="s">
        <v>23</v>
      </c>
      <c r="F3664" s="2">
        <v>44522</v>
      </c>
      <c r="G3664" s="15">
        <f>IF(A3664="2020",D3664/Escalation!$F$3,IF('2021 Costs'!A3664="2021",'2021 Costs'!D3664/Escalation!$G$3,'2021 Costs'!D3664/Escalation!$H$3))</f>
        <v>197.38855944457555</v>
      </c>
    </row>
    <row r="3665" spans="1:7" x14ac:dyDescent="0.25">
      <c r="A3665" t="s">
        <v>3</v>
      </c>
      <c r="B3665" t="s">
        <v>11</v>
      </c>
      <c r="C3665" t="s">
        <v>27</v>
      </c>
      <c r="D3665" s="15">
        <v>270.76</v>
      </c>
      <c r="E3665" t="s">
        <v>23</v>
      </c>
      <c r="F3665" s="2">
        <v>44522</v>
      </c>
      <c r="G3665" s="15">
        <f>IF(A3665="2020",D3665/Escalation!$F$3,IF('2021 Costs'!A3665="2021",'2021 Costs'!D3665/Escalation!$G$3,'2021 Costs'!D3665/Escalation!$H$3))</f>
        <v>282.73250994663954</v>
      </c>
    </row>
    <row r="3666" spans="1:7" x14ac:dyDescent="0.25">
      <c r="A3666" t="s">
        <v>3</v>
      </c>
      <c r="B3666" t="s">
        <v>11</v>
      </c>
      <c r="C3666" t="s">
        <v>27</v>
      </c>
      <c r="D3666" s="15">
        <v>270.76</v>
      </c>
      <c r="E3666" t="s">
        <v>23</v>
      </c>
      <c r="F3666" s="2">
        <v>44522</v>
      </c>
      <c r="G3666" s="15">
        <f>IF(A3666="2020",D3666/Escalation!$F$3,IF('2021 Costs'!A3666="2021",'2021 Costs'!D3666/Escalation!$G$3,'2021 Costs'!D3666/Escalation!$H$3))</f>
        <v>282.73250994663954</v>
      </c>
    </row>
    <row r="3667" spans="1:7" x14ac:dyDescent="0.25">
      <c r="A3667" t="s">
        <v>3</v>
      </c>
      <c r="B3667" t="s">
        <v>11</v>
      </c>
      <c r="C3667" t="s">
        <v>27</v>
      </c>
      <c r="D3667" s="15">
        <v>270.76</v>
      </c>
      <c r="E3667" t="s">
        <v>23</v>
      </c>
      <c r="F3667" s="2">
        <v>44522</v>
      </c>
      <c r="G3667" s="15">
        <f>IF(A3667="2020",D3667/Escalation!$F$3,IF('2021 Costs'!A3667="2021",'2021 Costs'!D3667/Escalation!$G$3,'2021 Costs'!D3667/Escalation!$H$3))</f>
        <v>282.73250994663954</v>
      </c>
    </row>
    <row r="3668" spans="1:7" x14ac:dyDescent="0.25">
      <c r="A3668" t="s">
        <v>3</v>
      </c>
      <c r="B3668" t="s">
        <v>11</v>
      </c>
      <c r="C3668" t="s">
        <v>27</v>
      </c>
      <c r="D3668" s="15">
        <v>270.76</v>
      </c>
      <c r="E3668" t="s">
        <v>23</v>
      </c>
      <c r="F3668" s="2">
        <v>44522</v>
      </c>
      <c r="G3668" s="15">
        <f>IF(A3668="2020",D3668/Escalation!$F$3,IF('2021 Costs'!A3668="2021",'2021 Costs'!D3668/Escalation!$G$3,'2021 Costs'!D3668/Escalation!$H$3))</f>
        <v>282.73250994663954</v>
      </c>
    </row>
    <row r="3669" spans="1:7" x14ac:dyDescent="0.25">
      <c r="A3669" t="s">
        <v>3</v>
      </c>
      <c r="B3669" t="s">
        <v>11</v>
      </c>
      <c r="C3669" t="s">
        <v>27</v>
      </c>
      <c r="D3669" s="15">
        <v>270.76</v>
      </c>
      <c r="E3669" t="s">
        <v>23</v>
      </c>
      <c r="F3669" s="2">
        <v>44522</v>
      </c>
      <c r="G3669" s="15">
        <f>IF(A3669="2020",D3669/Escalation!$F$3,IF('2021 Costs'!A3669="2021",'2021 Costs'!D3669/Escalation!$G$3,'2021 Costs'!D3669/Escalation!$H$3))</f>
        <v>282.73250994663954</v>
      </c>
    </row>
    <row r="3670" spans="1:7" x14ac:dyDescent="0.25">
      <c r="A3670" t="s">
        <v>3</v>
      </c>
      <c r="B3670" t="s">
        <v>11</v>
      </c>
      <c r="C3670" t="s">
        <v>27</v>
      </c>
      <c r="D3670" s="15">
        <v>270.76</v>
      </c>
      <c r="E3670" t="s">
        <v>23</v>
      </c>
      <c r="F3670" s="2">
        <v>44522</v>
      </c>
      <c r="G3670" s="15">
        <f>IF(A3670="2020",D3670/Escalation!$F$3,IF('2021 Costs'!A3670="2021",'2021 Costs'!D3670/Escalation!$G$3,'2021 Costs'!D3670/Escalation!$H$3))</f>
        <v>282.73250994663954</v>
      </c>
    </row>
    <row r="3671" spans="1:7" x14ac:dyDescent="0.25">
      <c r="A3671" t="s">
        <v>3</v>
      </c>
      <c r="B3671" t="s">
        <v>11</v>
      </c>
      <c r="C3671" t="s">
        <v>27</v>
      </c>
      <c r="D3671" s="15">
        <v>270.76</v>
      </c>
      <c r="E3671" t="s">
        <v>23</v>
      </c>
      <c r="F3671" s="2">
        <v>44522</v>
      </c>
      <c r="G3671" s="15">
        <f>IF(A3671="2020",D3671/Escalation!$F$3,IF('2021 Costs'!A3671="2021",'2021 Costs'!D3671/Escalation!$G$3,'2021 Costs'!D3671/Escalation!$H$3))</f>
        <v>282.73250994663954</v>
      </c>
    </row>
    <row r="3672" spans="1:7" x14ac:dyDescent="0.25">
      <c r="A3672" t="s">
        <v>3</v>
      </c>
      <c r="B3672" t="s">
        <v>11</v>
      </c>
      <c r="C3672" t="s">
        <v>27</v>
      </c>
      <c r="D3672" s="15">
        <v>270.76</v>
      </c>
      <c r="E3672" t="s">
        <v>23</v>
      </c>
      <c r="F3672" s="2">
        <v>44522</v>
      </c>
      <c r="G3672" s="15">
        <f>IF(A3672="2020",D3672/Escalation!$F$3,IF('2021 Costs'!A3672="2021",'2021 Costs'!D3672/Escalation!$G$3,'2021 Costs'!D3672/Escalation!$H$3))</f>
        <v>282.73250994663954</v>
      </c>
    </row>
    <row r="3673" spans="1:7" x14ac:dyDescent="0.25">
      <c r="A3673" t="s">
        <v>3</v>
      </c>
      <c r="B3673" t="s">
        <v>11</v>
      </c>
      <c r="C3673" t="s">
        <v>27</v>
      </c>
      <c r="D3673" s="15">
        <v>270.76</v>
      </c>
      <c r="E3673" t="s">
        <v>23</v>
      </c>
      <c r="F3673" s="2">
        <v>44522</v>
      </c>
      <c r="G3673" s="15">
        <f>IF(A3673="2020",D3673/Escalation!$F$3,IF('2021 Costs'!A3673="2021",'2021 Costs'!D3673/Escalation!$G$3,'2021 Costs'!D3673/Escalation!$H$3))</f>
        <v>282.73250994663954</v>
      </c>
    </row>
    <row r="3674" spans="1:7" x14ac:dyDescent="0.25">
      <c r="A3674" t="s">
        <v>3</v>
      </c>
      <c r="B3674" t="s">
        <v>11</v>
      </c>
      <c r="C3674" t="s">
        <v>27</v>
      </c>
      <c r="D3674" s="15">
        <v>135.38</v>
      </c>
      <c r="E3674" t="s">
        <v>23</v>
      </c>
      <c r="F3674" s="2">
        <v>44522</v>
      </c>
      <c r="G3674" s="15">
        <f>IF(A3674="2020",D3674/Escalation!$F$3,IF('2021 Costs'!A3674="2021",'2021 Costs'!D3674/Escalation!$G$3,'2021 Costs'!D3674/Escalation!$H$3))</f>
        <v>141.36625497331977</v>
      </c>
    </row>
    <row r="3675" spans="1:7" x14ac:dyDescent="0.25">
      <c r="A3675" t="s">
        <v>3</v>
      </c>
      <c r="B3675" t="s">
        <v>11</v>
      </c>
      <c r="C3675" t="s">
        <v>27</v>
      </c>
      <c r="D3675" s="15">
        <v>302.44</v>
      </c>
      <c r="E3675" t="s">
        <v>23</v>
      </c>
      <c r="F3675" s="2">
        <v>44522</v>
      </c>
      <c r="G3675" s="15">
        <f>IF(A3675="2020",D3675/Escalation!$F$3,IF('2021 Costs'!A3675="2021",'2021 Costs'!D3675/Escalation!$G$3,'2021 Costs'!D3675/Escalation!$H$3))</f>
        <v>315.81334136601293</v>
      </c>
    </row>
    <row r="3676" spans="1:7" x14ac:dyDescent="0.25">
      <c r="A3676" t="s">
        <v>3</v>
      </c>
      <c r="B3676" t="s">
        <v>11</v>
      </c>
      <c r="C3676" t="s">
        <v>27</v>
      </c>
      <c r="D3676" s="15">
        <v>151.22</v>
      </c>
      <c r="E3676" t="s">
        <v>23</v>
      </c>
      <c r="F3676" s="2">
        <v>44522</v>
      </c>
      <c r="G3676" s="15">
        <f>IF(A3676="2020",D3676/Escalation!$F$3,IF('2021 Costs'!A3676="2021",'2021 Costs'!D3676/Escalation!$G$3,'2021 Costs'!D3676/Escalation!$H$3))</f>
        <v>157.90667068300647</v>
      </c>
    </row>
    <row r="3677" spans="1:7" x14ac:dyDescent="0.25">
      <c r="A3677" t="s">
        <v>3</v>
      </c>
      <c r="B3677" t="s">
        <v>11</v>
      </c>
      <c r="C3677" t="s">
        <v>27</v>
      </c>
      <c r="D3677" s="15">
        <v>270.76</v>
      </c>
      <c r="E3677" t="s">
        <v>23</v>
      </c>
      <c r="F3677" s="2">
        <v>44522</v>
      </c>
      <c r="G3677" s="15">
        <f>IF(A3677="2020",D3677/Escalation!$F$3,IF('2021 Costs'!A3677="2021",'2021 Costs'!D3677/Escalation!$G$3,'2021 Costs'!D3677/Escalation!$H$3))</f>
        <v>282.73250994663954</v>
      </c>
    </row>
    <row r="3678" spans="1:7" x14ac:dyDescent="0.25">
      <c r="A3678" t="s">
        <v>3</v>
      </c>
      <c r="B3678" t="s">
        <v>11</v>
      </c>
      <c r="C3678" t="s">
        <v>27</v>
      </c>
      <c r="D3678" s="15">
        <v>270.76</v>
      </c>
      <c r="E3678" t="s">
        <v>23</v>
      </c>
      <c r="F3678" s="2">
        <v>44522</v>
      </c>
      <c r="G3678" s="15">
        <f>IF(A3678="2020",D3678/Escalation!$F$3,IF('2021 Costs'!A3678="2021",'2021 Costs'!D3678/Escalation!$G$3,'2021 Costs'!D3678/Escalation!$H$3))</f>
        <v>282.73250994663954</v>
      </c>
    </row>
    <row r="3679" spans="1:7" x14ac:dyDescent="0.25">
      <c r="A3679" t="s">
        <v>3</v>
      </c>
      <c r="B3679" t="s">
        <v>11</v>
      </c>
      <c r="C3679" t="s">
        <v>27</v>
      </c>
      <c r="D3679" s="15">
        <v>101.54</v>
      </c>
      <c r="E3679" t="s">
        <v>23</v>
      </c>
      <c r="F3679" s="2">
        <v>44522</v>
      </c>
      <c r="G3679" s="15">
        <f>IF(A3679="2020",D3679/Escalation!$F$3,IF('2021 Costs'!A3679="2021",'2021 Costs'!D3679/Escalation!$G$3,'2021 Costs'!D3679/Escalation!$H$3))</f>
        <v>106.02991232080728</v>
      </c>
    </row>
    <row r="3680" spans="1:7" x14ac:dyDescent="0.25">
      <c r="A3680" t="s">
        <v>3</v>
      </c>
      <c r="B3680" t="s">
        <v>11</v>
      </c>
      <c r="C3680" t="s">
        <v>27</v>
      </c>
      <c r="D3680" s="15">
        <v>236.92</v>
      </c>
      <c r="E3680" t="s">
        <v>23</v>
      </c>
      <c r="F3680" s="2">
        <v>44522</v>
      </c>
      <c r="G3680" s="15">
        <f>IF(A3680="2020",D3680/Escalation!$F$3,IF('2021 Costs'!A3680="2021",'2021 Costs'!D3680/Escalation!$G$3,'2021 Costs'!D3680/Escalation!$H$3))</f>
        <v>247.39616729412705</v>
      </c>
    </row>
    <row r="3681" spans="1:7" x14ac:dyDescent="0.25">
      <c r="A3681" t="s">
        <v>3</v>
      </c>
      <c r="B3681" t="s">
        <v>11</v>
      </c>
      <c r="C3681" t="s">
        <v>27</v>
      </c>
      <c r="D3681" s="15">
        <v>101.54</v>
      </c>
      <c r="E3681" t="s">
        <v>23</v>
      </c>
      <c r="F3681" s="2">
        <v>44522</v>
      </c>
      <c r="G3681" s="15">
        <f>IF(A3681="2020",D3681/Escalation!$F$3,IF('2021 Costs'!A3681="2021",'2021 Costs'!D3681/Escalation!$G$3,'2021 Costs'!D3681/Escalation!$H$3))</f>
        <v>106.02991232080728</v>
      </c>
    </row>
    <row r="3682" spans="1:7" x14ac:dyDescent="0.25">
      <c r="A3682" t="s">
        <v>3</v>
      </c>
      <c r="B3682" t="s">
        <v>11</v>
      </c>
      <c r="C3682" t="s">
        <v>27</v>
      </c>
      <c r="D3682" s="15">
        <v>236.92</v>
      </c>
      <c r="E3682" t="s">
        <v>23</v>
      </c>
      <c r="F3682" s="2">
        <v>44522</v>
      </c>
      <c r="G3682" s="15">
        <f>IF(A3682="2020",D3682/Escalation!$F$3,IF('2021 Costs'!A3682="2021",'2021 Costs'!D3682/Escalation!$G$3,'2021 Costs'!D3682/Escalation!$H$3))</f>
        <v>247.39616729412705</v>
      </c>
    </row>
    <row r="3683" spans="1:7" x14ac:dyDescent="0.25">
      <c r="A3683" t="s">
        <v>3</v>
      </c>
      <c r="B3683" t="s">
        <v>11</v>
      </c>
      <c r="C3683" t="s">
        <v>27</v>
      </c>
      <c r="D3683" s="15">
        <v>113.42</v>
      </c>
      <c r="E3683" t="s">
        <v>23</v>
      </c>
      <c r="F3683" s="2">
        <v>44522</v>
      </c>
      <c r="G3683" s="15">
        <f>IF(A3683="2020",D3683/Escalation!$F$3,IF('2021 Costs'!A3683="2021",'2021 Costs'!D3683/Escalation!$G$3,'2021 Costs'!D3683/Escalation!$H$3))</f>
        <v>118.4352241030723</v>
      </c>
    </row>
    <row r="3684" spans="1:7" x14ac:dyDescent="0.25">
      <c r="A3684" t="s">
        <v>3</v>
      </c>
      <c r="B3684" t="s">
        <v>11</v>
      </c>
      <c r="C3684" t="s">
        <v>27</v>
      </c>
      <c r="D3684" s="15">
        <v>264.64</v>
      </c>
      <c r="E3684" t="s">
        <v>23</v>
      </c>
      <c r="F3684" s="2">
        <v>44522</v>
      </c>
      <c r="G3684" s="15">
        <f>IF(A3684="2020",D3684/Escalation!$F$3,IF('2021 Costs'!A3684="2021",'2021 Costs'!D3684/Escalation!$G$3,'2021 Costs'!D3684/Escalation!$H$3))</f>
        <v>276.34189478607874</v>
      </c>
    </row>
    <row r="3685" spans="1:7" x14ac:dyDescent="0.25">
      <c r="A3685" t="s">
        <v>3</v>
      </c>
      <c r="B3685" t="s">
        <v>11</v>
      </c>
      <c r="C3685" t="s">
        <v>27</v>
      </c>
      <c r="D3685" s="15">
        <v>135.38</v>
      </c>
      <c r="E3685" t="s">
        <v>23</v>
      </c>
      <c r="F3685" s="2">
        <v>44522</v>
      </c>
      <c r="G3685" s="15">
        <f>IF(A3685="2020",D3685/Escalation!$F$3,IF('2021 Costs'!A3685="2021",'2021 Costs'!D3685/Escalation!$G$3,'2021 Costs'!D3685/Escalation!$H$3))</f>
        <v>141.36625497331977</v>
      </c>
    </row>
    <row r="3686" spans="1:7" x14ac:dyDescent="0.25">
      <c r="A3686" t="s">
        <v>3</v>
      </c>
      <c r="B3686" t="s">
        <v>11</v>
      </c>
      <c r="C3686" t="s">
        <v>27</v>
      </c>
      <c r="D3686" s="15">
        <v>135.38</v>
      </c>
      <c r="E3686" t="s">
        <v>23</v>
      </c>
      <c r="F3686" s="2">
        <v>44522</v>
      </c>
      <c r="G3686" s="15">
        <f>IF(A3686="2020",D3686/Escalation!$F$3,IF('2021 Costs'!A3686="2021",'2021 Costs'!D3686/Escalation!$G$3,'2021 Costs'!D3686/Escalation!$H$3))</f>
        <v>141.36625497331977</v>
      </c>
    </row>
    <row r="3687" spans="1:7" x14ac:dyDescent="0.25">
      <c r="A3687" t="s">
        <v>3</v>
      </c>
      <c r="B3687" t="s">
        <v>11</v>
      </c>
      <c r="C3687" t="s">
        <v>27</v>
      </c>
      <c r="D3687" s="15">
        <v>151.22</v>
      </c>
      <c r="E3687" t="s">
        <v>23</v>
      </c>
      <c r="F3687" s="2">
        <v>44522</v>
      </c>
      <c r="G3687" s="15">
        <f>IF(A3687="2020",D3687/Escalation!$F$3,IF('2021 Costs'!A3687="2021",'2021 Costs'!D3687/Escalation!$G$3,'2021 Costs'!D3687/Escalation!$H$3))</f>
        <v>157.90667068300647</v>
      </c>
    </row>
    <row r="3688" spans="1:7" x14ac:dyDescent="0.25">
      <c r="A3688" t="s">
        <v>3</v>
      </c>
      <c r="B3688" t="s">
        <v>11</v>
      </c>
      <c r="C3688" t="s">
        <v>27</v>
      </c>
      <c r="D3688" s="15">
        <v>-224.14</v>
      </c>
      <c r="E3688" t="s">
        <v>23</v>
      </c>
      <c r="F3688" s="2">
        <v>44522</v>
      </c>
      <c r="G3688" s="15">
        <f>IF(A3688="2020",D3688/Escalation!$F$3,IF('2021 Costs'!A3688="2021",'2021 Costs'!D3688/Escalation!$G$3,'2021 Costs'!D3688/Escalation!$H$3))</f>
        <v>-234.05105916472073</v>
      </c>
    </row>
    <row r="3689" spans="1:7" x14ac:dyDescent="0.25">
      <c r="A3689" t="s">
        <v>3</v>
      </c>
      <c r="B3689" t="s">
        <v>11</v>
      </c>
      <c r="C3689" t="s">
        <v>27</v>
      </c>
      <c r="D3689" s="15">
        <v>-513.61</v>
      </c>
      <c r="E3689" t="s">
        <v>23</v>
      </c>
      <c r="F3689" s="2">
        <v>44522</v>
      </c>
      <c r="G3689" s="15">
        <f>IF(A3689="2020",D3689/Escalation!$F$3,IF('2021 Costs'!A3689="2021",'2021 Costs'!D3689/Escalation!$G$3,'2021 Costs'!D3689/Escalation!$H$3))</f>
        <v>-536.32089095026424</v>
      </c>
    </row>
    <row r="3690" spans="1:7" x14ac:dyDescent="0.25">
      <c r="A3690" t="s">
        <v>3</v>
      </c>
      <c r="B3690" t="s">
        <v>11</v>
      </c>
      <c r="C3690" t="s">
        <v>27</v>
      </c>
      <c r="D3690" s="15">
        <v>135.38</v>
      </c>
      <c r="E3690" t="s">
        <v>23</v>
      </c>
      <c r="F3690" s="2">
        <v>44522</v>
      </c>
      <c r="G3690" s="15">
        <f>IF(A3690="2020",D3690/Escalation!$F$3,IF('2021 Costs'!A3690="2021",'2021 Costs'!D3690/Escalation!$G$3,'2021 Costs'!D3690/Escalation!$H$3))</f>
        <v>141.36625497331977</v>
      </c>
    </row>
    <row r="3691" spans="1:7" x14ac:dyDescent="0.25">
      <c r="A3691" t="s">
        <v>3</v>
      </c>
      <c r="B3691" t="s">
        <v>11</v>
      </c>
      <c r="C3691" t="s">
        <v>27</v>
      </c>
      <c r="D3691" s="15">
        <v>135.38</v>
      </c>
      <c r="E3691" t="s">
        <v>23</v>
      </c>
      <c r="F3691" s="2">
        <v>44522</v>
      </c>
      <c r="G3691" s="15">
        <f>IF(A3691="2020",D3691/Escalation!$F$3,IF('2021 Costs'!A3691="2021",'2021 Costs'!D3691/Escalation!$G$3,'2021 Costs'!D3691/Escalation!$H$3))</f>
        <v>141.36625497331977</v>
      </c>
    </row>
    <row r="3692" spans="1:7" x14ac:dyDescent="0.25">
      <c r="A3692" t="s">
        <v>3</v>
      </c>
      <c r="B3692" t="s">
        <v>11</v>
      </c>
      <c r="C3692" t="s">
        <v>27</v>
      </c>
      <c r="D3692" s="15">
        <v>151.22</v>
      </c>
      <c r="E3692" t="s">
        <v>23</v>
      </c>
      <c r="F3692" s="2">
        <v>44522</v>
      </c>
      <c r="G3692" s="15">
        <f>IF(A3692="2020",D3692/Escalation!$F$3,IF('2021 Costs'!A3692="2021",'2021 Costs'!D3692/Escalation!$G$3,'2021 Costs'!D3692/Escalation!$H$3))</f>
        <v>157.90667068300647</v>
      </c>
    </row>
    <row r="3693" spans="1:7" x14ac:dyDescent="0.25">
      <c r="A3693" t="s">
        <v>3</v>
      </c>
      <c r="B3693" t="s">
        <v>11</v>
      </c>
      <c r="C3693" t="s">
        <v>27</v>
      </c>
      <c r="D3693" s="15">
        <v>302.44</v>
      </c>
      <c r="E3693" t="s">
        <v>23</v>
      </c>
      <c r="F3693" s="2">
        <v>44522</v>
      </c>
      <c r="G3693" s="15">
        <f>IF(A3693="2020",D3693/Escalation!$F$3,IF('2021 Costs'!A3693="2021",'2021 Costs'!D3693/Escalation!$G$3,'2021 Costs'!D3693/Escalation!$H$3))</f>
        <v>315.81334136601293</v>
      </c>
    </row>
    <row r="3694" spans="1:7" x14ac:dyDescent="0.25">
      <c r="A3694" t="s">
        <v>3</v>
      </c>
      <c r="B3694" t="s">
        <v>11</v>
      </c>
      <c r="C3694" t="s">
        <v>27</v>
      </c>
      <c r="D3694" s="15">
        <v>302.44</v>
      </c>
      <c r="E3694" t="s">
        <v>23</v>
      </c>
      <c r="F3694" s="2">
        <v>44522</v>
      </c>
      <c r="G3694" s="15">
        <f>IF(A3694="2020",D3694/Escalation!$F$3,IF('2021 Costs'!A3694="2021",'2021 Costs'!D3694/Escalation!$G$3,'2021 Costs'!D3694/Escalation!$H$3))</f>
        <v>315.81334136601293</v>
      </c>
    </row>
    <row r="3695" spans="1:7" x14ac:dyDescent="0.25">
      <c r="A3695" t="s">
        <v>3</v>
      </c>
      <c r="B3695" t="s">
        <v>11</v>
      </c>
      <c r="C3695" t="s">
        <v>27</v>
      </c>
      <c r="D3695" s="15">
        <v>270.76</v>
      </c>
      <c r="E3695" t="s">
        <v>23</v>
      </c>
      <c r="F3695" s="2">
        <v>44522</v>
      </c>
      <c r="G3695" s="15">
        <f>IF(A3695="2020",D3695/Escalation!$F$3,IF('2021 Costs'!A3695="2021",'2021 Costs'!D3695/Escalation!$G$3,'2021 Costs'!D3695/Escalation!$H$3))</f>
        <v>282.73250994663954</v>
      </c>
    </row>
    <row r="3696" spans="1:7" x14ac:dyDescent="0.25">
      <c r="A3696" t="s">
        <v>3</v>
      </c>
      <c r="B3696" t="s">
        <v>11</v>
      </c>
      <c r="C3696" t="s">
        <v>27</v>
      </c>
      <c r="D3696" s="15">
        <v>270.76</v>
      </c>
      <c r="E3696" t="s">
        <v>23</v>
      </c>
      <c r="F3696" s="2">
        <v>44522</v>
      </c>
      <c r="G3696" s="15">
        <f>IF(A3696="2020",D3696/Escalation!$F$3,IF('2021 Costs'!A3696="2021",'2021 Costs'!D3696/Escalation!$G$3,'2021 Costs'!D3696/Escalation!$H$3))</f>
        <v>282.73250994663954</v>
      </c>
    </row>
    <row r="3697" spans="1:7" x14ac:dyDescent="0.25">
      <c r="A3697" t="s">
        <v>3</v>
      </c>
      <c r="B3697" t="s">
        <v>11</v>
      </c>
      <c r="C3697" t="s">
        <v>27</v>
      </c>
      <c r="D3697" s="15">
        <v>302.44</v>
      </c>
      <c r="E3697" t="s">
        <v>23</v>
      </c>
      <c r="F3697" s="2">
        <v>44522</v>
      </c>
      <c r="G3697" s="15">
        <f>IF(A3697="2020",D3697/Escalation!$F$3,IF('2021 Costs'!A3697="2021",'2021 Costs'!D3697/Escalation!$G$3,'2021 Costs'!D3697/Escalation!$H$3))</f>
        <v>315.81334136601293</v>
      </c>
    </row>
    <row r="3698" spans="1:7" x14ac:dyDescent="0.25">
      <c r="A3698" t="s">
        <v>3</v>
      </c>
      <c r="B3698" t="s">
        <v>11</v>
      </c>
      <c r="C3698" t="s">
        <v>27</v>
      </c>
      <c r="D3698" s="15">
        <v>302.44</v>
      </c>
      <c r="E3698" t="s">
        <v>23</v>
      </c>
      <c r="F3698" s="2">
        <v>44522</v>
      </c>
      <c r="G3698" s="15">
        <f>IF(A3698="2020",D3698/Escalation!$F$3,IF('2021 Costs'!A3698="2021",'2021 Costs'!D3698/Escalation!$G$3,'2021 Costs'!D3698/Escalation!$H$3))</f>
        <v>315.81334136601293</v>
      </c>
    </row>
    <row r="3699" spans="1:7" x14ac:dyDescent="0.25">
      <c r="A3699" t="s">
        <v>3</v>
      </c>
      <c r="B3699" t="s">
        <v>11</v>
      </c>
      <c r="C3699" t="s">
        <v>27</v>
      </c>
      <c r="D3699" s="15">
        <v>270.76</v>
      </c>
      <c r="E3699" t="s">
        <v>23</v>
      </c>
      <c r="F3699" s="2">
        <v>44522</v>
      </c>
      <c r="G3699" s="15">
        <f>IF(A3699="2020",D3699/Escalation!$F$3,IF('2021 Costs'!A3699="2021",'2021 Costs'!D3699/Escalation!$G$3,'2021 Costs'!D3699/Escalation!$H$3))</f>
        <v>282.73250994663954</v>
      </c>
    </row>
    <row r="3700" spans="1:7" x14ac:dyDescent="0.25">
      <c r="A3700" t="s">
        <v>3</v>
      </c>
      <c r="B3700" t="s">
        <v>11</v>
      </c>
      <c r="C3700" t="s">
        <v>27</v>
      </c>
      <c r="D3700" s="15">
        <v>270.76</v>
      </c>
      <c r="E3700" t="s">
        <v>23</v>
      </c>
      <c r="F3700" s="2">
        <v>44522</v>
      </c>
      <c r="G3700" s="15">
        <f>IF(A3700="2020",D3700/Escalation!$F$3,IF('2021 Costs'!A3700="2021",'2021 Costs'!D3700/Escalation!$G$3,'2021 Costs'!D3700/Escalation!$H$3))</f>
        <v>282.73250994663954</v>
      </c>
    </row>
    <row r="3701" spans="1:7" x14ac:dyDescent="0.25">
      <c r="A3701" t="s">
        <v>3</v>
      </c>
      <c r="B3701" t="s">
        <v>11</v>
      </c>
      <c r="C3701" t="s">
        <v>27</v>
      </c>
      <c r="D3701" s="15">
        <v>270.76</v>
      </c>
      <c r="E3701" t="s">
        <v>23</v>
      </c>
      <c r="F3701" s="2">
        <v>44522</v>
      </c>
      <c r="G3701" s="15">
        <f>IF(A3701="2020",D3701/Escalation!$F$3,IF('2021 Costs'!A3701="2021",'2021 Costs'!D3701/Escalation!$G$3,'2021 Costs'!D3701/Escalation!$H$3))</f>
        <v>282.73250994663954</v>
      </c>
    </row>
    <row r="3702" spans="1:7" x14ac:dyDescent="0.25">
      <c r="A3702" t="s">
        <v>3</v>
      </c>
      <c r="B3702" t="s">
        <v>11</v>
      </c>
      <c r="C3702" t="s">
        <v>27</v>
      </c>
      <c r="D3702" s="15">
        <v>270.76</v>
      </c>
      <c r="E3702" t="s">
        <v>23</v>
      </c>
      <c r="F3702" s="2">
        <v>44522</v>
      </c>
      <c r="G3702" s="15">
        <f>IF(A3702="2020",D3702/Escalation!$F$3,IF('2021 Costs'!A3702="2021",'2021 Costs'!D3702/Escalation!$G$3,'2021 Costs'!D3702/Escalation!$H$3))</f>
        <v>282.73250994663954</v>
      </c>
    </row>
    <row r="3703" spans="1:7" x14ac:dyDescent="0.25">
      <c r="A3703" t="s">
        <v>3</v>
      </c>
      <c r="B3703" t="s">
        <v>11</v>
      </c>
      <c r="C3703" t="s">
        <v>27</v>
      </c>
      <c r="D3703" s="15">
        <v>270.76</v>
      </c>
      <c r="E3703" t="s">
        <v>23</v>
      </c>
      <c r="F3703" s="2">
        <v>44522</v>
      </c>
      <c r="G3703" s="15">
        <f>IF(A3703="2020",D3703/Escalation!$F$3,IF('2021 Costs'!A3703="2021",'2021 Costs'!D3703/Escalation!$G$3,'2021 Costs'!D3703/Escalation!$H$3))</f>
        <v>282.73250994663954</v>
      </c>
    </row>
    <row r="3704" spans="1:7" x14ac:dyDescent="0.25">
      <c r="A3704" t="s">
        <v>3</v>
      </c>
      <c r="B3704" t="s">
        <v>11</v>
      </c>
      <c r="C3704" t="s">
        <v>27</v>
      </c>
      <c r="D3704" s="15">
        <v>270.76</v>
      </c>
      <c r="E3704" t="s">
        <v>23</v>
      </c>
      <c r="F3704" s="2">
        <v>44522</v>
      </c>
      <c r="G3704" s="15">
        <f>IF(A3704="2020",D3704/Escalation!$F$3,IF('2021 Costs'!A3704="2021",'2021 Costs'!D3704/Escalation!$G$3,'2021 Costs'!D3704/Escalation!$H$3))</f>
        <v>282.73250994663954</v>
      </c>
    </row>
    <row r="3705" spans="1:7" x14ac:dyDescent="0.25">
      <c r="A3705" t="s">
        <v>3</v>
      </c>
      <c r="B3705" t="s">
        <v>11</v>
      </c>
      <c r="C3705" t="s">
        <v>27</v>
      </c>
      <c r="D3705" s="15">
        <v>270.76</v>
      </c>
      <c r="E3705" t="s">
        <v>23</v>
      </c>
      <c r="F3705" s="2">
        <v>44522</v>
      </c>
      <c r="G3705" s="15">
        <f>IF(A3705="2020",D3705/Escalation!$F$3,IF('2021 Costs'!A3705="2021",'2021 Costs'!D3705/Escalation!$G$3,'2021 Costs'!D3705/Escalation!$H$3))</f>
        <v>282.73250994663954</v>
      </c>
    </row>
    <row r="3706" spans="1:7" x14ac:dyDescent="0.25">
      <c r="A3706" t="s">
        <v>3</v>
      </c>
      <c r="B3706" t="s">
        <v>11</v>
      </c>
      <c r="C3706" t="s">
        <v>27</v>
      </c>
      <c r="D3706" s="15">
        <v>270.76</v>
      </c>
      <c r="E3706" t="s">
        <v>23</v>
      </c>
      <c r="F3706" s="2">
        <v>44522</v>
      </c>
      <c r="G3706" s="15">
        <f>IF(A3706="2020",D3706/Escalation!$F$3,IF('2021 Costs'!A3706="2021",'2021 Costs'!D3706/Escalation!$G$3,'2021 Costs'!D3706/Escalation!$H$3))</f>
        <v>282.73250994663954</v>
      </c>
    </row>
    <row r="3707" spans="1:7" x14ac:dyDescent="0.25">
      <c r="A3707" t="s">
        <v>3</v>
      </c>
      <c r="B3707" t="s">
        <v>11</v>
      </c>
      <c r="C3707" t="s">
        <v>27</v>
      </c>
      <c r="D3707" s="15">
        <v>270.76</v>
      </c>
      <c r="E3707" t="s">
        <v>23</v>
      </c>
      <c r="F3707" s="2">
        <v>44522</v>
      </c>
      <c r="G3707" s="15">
        <f>IF(A3707="2020",D3707/Escalation!$F$3,IF('2021 Costs'!A3707="2021",'2021 Costs'!D3707/Escalation!$G$3,'2021 Costs'!D3707/Escalation!$H$3))</f>
        <v>282.73250994663954</v>
      </c>
    </row>
    <row r="3708" spans="1:7" x14ac:dyDescent="0.25">
      <c r="A3708" t="s">
        <v>3</v>
      </c>
      <c r="B3708" t="s">
        <v>11</v>
      </c>
      <c r="C3708" t="s">
        <v>27</v>
      </c>
      <c r="D3708" s="15">
        <v>270.76</v>
      </c>
      <c r="E3708" t="s">
        <v>23</v>
      </c>
      <c r="F3708" s="2">
        <v>44522</v>
      </c>
      <c r="G3708" s="15">
        <f>IF(A3708="2020",D3708/Escalation!$F$3,IF('2021 Costs'!A3708="2021",'2021 Costs'!D3708/Escalation!$G$3,'2021 Costs'!D3708/Escalation!$H$3))</f>
        <v>282.73250994663954</v>
      </c>
    </row>
    <row r="3709" spans="1:7" x14ac:dyDescent="0.25">
      <c r="A3709" t="s">
        <v>3</v>
      </c>
      <c r="B3709" t="s">
        <v>11</v>
      </c>
      <c r="C3709" t="s">
        <v>27</v>
      </c>
      <c r="D3709" s="15">
        <v>302.44</v>
      </c>
      <c r="E3709" t="s">
        <v>23</v>
      </c>
      <c r="F3709" s="2">
        <v>44522</v>
      </c>
      <c r="G3709" s="15">
        <f>IF(A3709="2020",D3709/Escalation!$F$3,IF('2021 Costs'!A3709="2021",'2021 Costs'!D3709/Escalation!$G$3,'2021 Costs'!D3709/Escalation!$H$3))</f>
        <v>315.81334136601293</v>
      </c>
    </row>
    <row r="3710" spans="1:7" x14ac:dyDescent="0.25">
      <c r="A3710" t="s">
        <v>3</v>
      </c>
      <c r="B3710" t="s">
        <v>11</v>
      </c>
      <c r="C3710" t="s">
        <v>27</v>
      </c>
      <c r="D3710" s="15">
        <v>302.44</v>
      </c>
      <c r="E3710" t="s">
        <v>23</v>
      </c>
      <c r="F3710" s="2">
        <v>44522</v>
      </c>
      <c r="G3710" s="15">
        <f>IF(A3710="2020",D3710/Escalation!$F$3,IF('2021 Costs'!A3710="2021",'2021 Costs'!D3710/Escalation!$G$3,'2021 Costs'!D3710/Escalation!$H$3))</f>
        <v>315.81334136601293</v>
      </c>
    </row>
    <row r="3711" spans="1:7" x14ac:dyDescent="0.25">
      <c r="A3711" t="s">
        <v>3</v>
      </c>
      <c r="B3711" t="s">
        <v>11</v>
      </c>
      <c r="C3711" t="s">
        <v>27</v>
      </c>
      <c r="D3711" s="15">
        <v>270.76</v>
      </c>
      <c r="E3711" t="s">
        <v>23</v>
      </c>
      <c r="F3711" s="2">
        <v>44522</v>
      </c>
      <c r="G3711" s="15">
        <f>IF(A3711="2020",D3711/Escalation!$F$3,IF('2021 Costs'!A3711="2021",'2021 Costs'!D3711/Escalation!$G$3,'2021 Costs'!D3711/Escalation!$H$3))</f>
        <v>282.73250994663954</v>
      </c>
    </row>
    <row r="3712" spans="1:7" x14ac:dyDescent="0.25">
      <c r="A3712" t="s">
        <v>3</v>
      </c>
      <c r="B3712" t="s">
        <v>11</v>
      </c>
      <c r="C3712" t="s">
        <v>27</v>
      </c>
      <c r="D3712" s="15">
        <v>270.76</v>
      </c>
      <c r="E3712" t="s">
        <v>23</v>
      </c>
      <c r="F3712" s="2">
        <v>44522</v>
      </c>
      <c r="G3712" s="15">
        <f>IF(A3712="2020",D3712/Escalation!$F$3,IF('2021 Costs'!A3712="2021",'2021 Costs'!D3712/Escalation!$G$3,'2021 Costs'!D3712/Escalation!$H$3))</f>
        <v>282.73250994663954</v>
      </c>
    </row>
    <row r="3713" spans="1:7" x14ac:dyDescent="0.25">
      <c r="A3713" t="s">
        <v>3</v>
      </c>
      <c r="B3713" t="s">
        <v>11</v>
      </c>
      <c r="C3713" t="s">
        <v>27</v>
      </c>
      <c r="D3713" s="15">
        <v>270.76</v>
      </c>
      <c r="E3713" t="s">
        <v>23</v>
      </c>
      <c r="F3713" s="2">
        <v>44522</v>
      </c>
      <c r="G3713" s="15">
        <f>IF(A3713="2020",D3713/Escalation!$F$3,IF('2021 Costs'!A3713="2021",'2021 Costs'!D3713/Escalation!$G$3,'2021 Costs'!D3713/Escalation!$H$3))</f>
        <v>282.73250994663954</v>
      </c>
    </row>
    <row r="3714" spans="1:7" x14ac:dyDescent="0.25">
      <c r="A3714" t="s">
        <v>3</v>
      </c>
      <c r="B3714" t="s">
        <v>11</v>
      </c>
      <c r="C3714" t="s">
        <v>27</v>
      </c>
      <c r="D3714" s="15">
        <v>270.76</v>
      </c>
      <c r="E3714" t="s">
        <v>23</v>
      </c>
      <c r="F3714" s="2">
        <v>44522</v>
      </c>
      <c r="G3714" s="15">
        <f>IF(A3714="2020",D3714/Escalation!$F$3,IF('2021 Costs'!A3714="2021",'2021 Costs'!D3714/Escalation!$G$3,'2021 Costs'!D3714/Escalation!$H$3))</f>
        <v>282.73250994663954</v>
      </c>
    </row>
    <row r="3715" spans="1:7" x14ac:dyDescent="0.25">
      <c r="A3715" t="s">
        <v>3</v>
      </c>
      <c r="B3715" t="s">
        <v>11</v>
      </c>
      <c r="C3715" t="s">
        <v>27</v>
      </c>
      <c r="D3715" s="15">
        <v>270.76</v>
      </c>
      <c r="E3715" t="s">
        <v>23</v>
      </c>
      <c r="F3715" s="2">
        <v>44522</v>
      </c>
      <c r="G3715" s="15">
        <f>IF(A3715="2020",D3715/Escalation!$F$3,IF('2021 Costs'!A3715="2021",'2021 Costs'!D3715/Escalation!$G$3,'2021 Costs'!D3715/Escalation!$H$3))</f>
        <v>282.73250994663954</v>
      </c>
    </row>
    <row r="3716" spans="1:7" x14ac:dyDescent="0.25">
      <c r="A3716" t="s">
        <v>3</v>
      </c>
      <c r="B3716" t="s">
        <v>11</v>
      </c>
      <c r="C3716" t="s">
        <v>27</v>
      </c>
      <c r="D3716" s="15">
        <v>270.76</v>
      </c>
      <c r="E3716" t="s">
        <v>23</v>
      </c>
      <c r="F3716" s="2">
        <v>44522</v>
      </c>
      <c r="G3716" s="15">
        <f>IF(A3716="2020",D3716/Escalation!$F$3,IF('2021 Costs'!A3716="2021",'2021 Costs'!D3716/Escalation!$G$3,'2021 Costs'!D3716/Escalation!$H$3))</f>
        <v>282.73250994663954</v>
      </c>
    </row>
    <row r="3717" spans="1:7" x14ac:dyDescent="0.25">
      <c r="A3717" t="s">
        <v>3</v>
      </c>
      <c r="B3717" t="s">
        <v>11</v>
      </c>
      <c r="C3717" t="s">
        <v>27</v>
      </c>
      <c r="D3717" s="15">
        <v>-166.32</v>
      </c>
      <c r="E3717" t="s">
        <v>23</v>
      </c>
      <c r="F3717" s="2">
        <v>44522</v>
      </c>
      <c r="G3717" s="15">
        <f>IF(A3717="2020",D3717/Escalation!$F$3,IF('2021 Costs'!A3717="2021",'2021 Costs'!D3717/Escalation!$G$3,'2021 Costs'!D3717/Escalation!$H$3))</f>
        <v>-173.67436495171032</v>
      </c>
    </row>
    <row r="3718" spans="1:7" x14ac:dyDescent="0.25">
      <c r="A3718" t="s">
        <v>3</v>
      </c>
      <c r="B3718" t="s">
        <v>11</v>
      </c>
      <c r="C3718" t="s">
        <v>27</v>
      </c>
      <c r="D3718" s="15">
        <v>-359.72</v>
      </c>
      <c r="E3718" t="s">
        <v>23</v>
      </c>
      <c r="F3718" s="2">
        <v>44522</v>
      </c>
      <c r="G3718" s="15">
        <f>IF(A3718="2020",D3718/Escalation!$F$3,IF('2021 Costs'!A3718="2021",'2021 Costs'!D3718/Escalation!$G$3,'2021 Costs'!D3718/Escalation!$H$3))</f>
        <v>-375.62615777073859</v>
      </c>
    </row>
    <row r="3719" spans="1:7" x14ac:dyDescent="0.25">
      <c r="A3719" t="s">
        <v>3</v>
      </c>
      <c r="B3719" t="s">
        <v>11</v>
      </c>
      <c r="C3719" t="s">
        <v>27</v>
      </c>
      <c r="D3719" s="15">
        <v>150.84</v>
      </c>
      <c r="E3719" t="s">
        <v>23</v>
      </c>
      <c r="F3719" s="2">
        <v>44522</v>
      </c>
      <c r="G3719" s="15">
        <f>IF(A3719="2020",D3719/Escalation!$F$3,IF('2021 Costs'!A3719="2021",'2021 Costs'!D3719/Escalation!$G$3,'2021 Costs'!D3719/Escalation!$H$3))</f>
        <v>157.50986778088014</v>
      </c>
    </row>
    <row r="3720" spans="1:7" x14ac:dyDescent="0.25">
      <c r="A3720" t="s">
        <v>3</v>
      </c>
      <c r="B3720" t="s">
        <v>11</v>
      </c>
      <c r="C3720" t="s">
        <v>27</v>
      </c>
      <c r="D3720" s="15">
        <v>150.84</v>
      </c>
      <c r="E3720" t="s">
        <v>23</v>
      </c>
      <c r="F3720" s="2">
        <v>44522</v>
      </c>
      <c r="G3720" s="15">
        <f>IF(A3720="2020",D3720/Escalation!$F$3,IF('2021 Costs'!A3720="2021",'2021 Costs'!D3720/Escalation!$G$3,'2021 Costs'!D3720/Escalation!$H$3))</f>
        <v>157.50986778088014</v>
      </c>
    </row>
    <row r="3721" spans="1:7" x14ac:dyDescent="0.25">
      <c r="A3721" t="s">
        <v>3</v>
      </c>
      <c r="B3721" t="s">
        <v>11</v>
      </c>
      <c r="C3721" t="s">
        <v>27</v>
      </c>
      <c r="D3721" s="15">
        <v>37.71</v>
      </c>
      <c r="E3721" t="s">
        <v>23</v>
      </c>
      <c r="F3721" s="2">
        <v>44522</v>
      </c>
      <c r="G3721" s="15">
        <f>IF(A3721="2020",D3721/Escalation!$F$3,IF('2021 Costs'!A3721="2021",'2021 Costs'!D3721/Escalation!$G$3,'2021 Costs'!D3721/Escalation!$H$3))</f>
        <v>39.377466945220036</v>
      </c>
    </row>
    <row r="3722" spans="1:7" x14ac:dyDescent="0.25">
      <c r="A3722" t="s">
        <v>3</v>
      </c>
      <c r="B3722" t="s">
        <v>11</v>
      </c>
      <c r="C3722" t="s">
        <v>27</v>
      </c>
      <c r="D3722" s="15">
        <v>150.84</v>
      </c>
      <c r="E3722" t="s">
        <v>23</v>
      </c>
      <c r="F3722" s="2">
        <v>44522</v>
      </c>
      <c r="G3722" s="15">
        <f>IF(A3722="2020",D3722/Escalation!$F$3,IF('2021 Costs'!A3722="2021",'2021 Costs'!D3722/Escalation!$G$3,'2021 Costs'!D3722/Escalation!$H$3))</f>
        <v>157.50986778088014</v>
      </c>
    </row>
    <row r="3723" spans="1:7" x14ac:dyDescent="0.25">
      <c r="A3723" t="s">
        <v>3</v>
      </c>
      <c r="B3723" t="s">
        <v>11</v>
      </c>
      <c r="C3723" t="s">
        <v>27</v>
      </c>
      <c r="D3723" s="15">
        <v>150.84</v>
      </c>
      <c r="E3723" t="s">
        <v>23</v>
      </c>
      <c r="F3723" s="2">
        <v>44522</v>
      </c>
      <c r="G3723" s="15">
        <f>IF(A3723="2020",D3723/Escalation!$F$3,IF('2021 Costs'!A3723="2021",'2021 Costs'!D3723/Escalation!$G$3,'2021 Costs'!D3723/Escalation!$H$3))</f>
        <v>157.50986778088014</v>
      </c>
    </row>
    <row r="3724" spans="1:7" x14ac:dyDescent="0.25">
      <c r="A3724" t="s">
        <v>3</v>
      </c>
      <c r="B3724" t="s">
        <v>11</v>
      </c>
      <c r="C3724" t="s">
        <v>27</v>
      </c>
      <c r="D3724" s="15">
        <v>150.84</v>
      </c>
      <c r="E3724" t="s">
        <v>23</v>
      </c>
      <c r="F3724" s="2">
        <v>44522</v>
      </c>
      <c r="G3724" s="15">
        <f>IF(A3724="2020",D3724/Escalation!$F$3,IF('2021 Costs'!A3724="2021",'2021 Costs'!D3724/Escalation!$G$3,'2021 Costs'!D3724/Escalation!$H$3))</f>
        <v>157.50986778088014</v>
      </c>
    </row>
    <row r="3725" spans="1:7" x14ac:dyDescent="0.25">
      <c r="A3725" t="s">
        <v>3</v>
      </c>
      <c r="B3725" t="s">
        <v>11</v>
      </c>
      <c r="C3725" t="s">
        <v>27</v>
      </c>
      <c r="D3725" s="15">
        <v>35.35</v>
      </c>
      <c r="E3725" t="s">
        <v>23</v>
      </c>
      <c r="F3725" s="2">
        <v>44522</v>
      </c>
      <c r="G3725" s="15">
        <f>IF(A3725="2020",D3725/Escalation!$F$3,IF('2021 Costs'!A3725="2021",'2021 Costs'!D3725/Escalation!$G$3,'2021 Costs'!D3725/Escalation!$H$3))</f>
        <v>36.913112079382877</v>
      </c>
    </row>
    <row r="3726" spans="1:7" x14ac:dyDescent="0.25">
      <c r="A3726" t="s">
        <v>3</v>
      </c>
      <c r="B3726" t="s">
        <v>11</v>
      </c>
      <c r="C3726" t="s">
        <v>27</v>
      </c>
      <c r="D3726" s="15">
        <v>75.42</v>
      </c>
      <c r="E3726" t="s">
        <v>23</v>
      </c>
      <c r="F3726" s="2">
        <v>44522</v>
      </c>
      <c r="G3726" s="15">
        <f>IF(A3726="2020",D3726/Escalation!$F$3,IF('2021 Costs'!A3726="2021",'2021 Costs'!D3726/Escalation!$G$3,'2021 Costs'!D3726/Escalation!$H$3))</f>
        <v>78.754933890440071</v>
      </c>
    </row>
    <row r="3727" spans="1:7" x14ac:dyDescent="0.25">
      <c r="A3727" t="s">
        <v>3</v>
      </c>
      <c r="B3727" t="s">
        <v>11</v>
      </c>
      <c r="C3727" t="s">
        <v>27</v>
      </c>
      <c r="D3727" s="15">
        <v>150.84</v>
      </c>
      <c r="E3727" t="s">
        <v>23</v>
      </c>
      <c r="F3727" s="2">
        <v>44522</v>
      </c>
      <c r="G3727" s="15">
        <f>IF(A3727="2020",D3727/Escalation!$F$3,IF('2021 Costs'!A3727="2021",'2021 Costs'!D3727/Escalation!$G$3,'2021 Costs'!D3727/Escalation!$H$3))</f>
        <v>157.50986778088014</v>
      </c>
    </row>
    <row r="3728" spans="1:7" x14ac:dyDescent="0.25">
      <c r="A3728" t="s">
        <v>3</v>
      </c>
      <c r="B3728" t="s">
        <v>11</v>
      </c>
      <c r="C3728" t="s">
        <v>27</v>
      </c>
      <c r="D3728" s="15">
        <v>150.84</v>
      </c>
      <c r="E3728" t="s">
        <v>23</v>
      </c>
      <c r="F3728" s="2">
        <v>44522</v>
      </c>
      <c r="G3728" s="15">
        <f>IF(A3728="2020",D3728/Escalation!$F$3,IF('2021 Costs'!A3728="2021",'2021 Costs'!D3728/Escalation!$G$3,'2021 Costs'!D3728/Escalation!$H$3))</f>
        <v>157.50986778088014</v>
      </c>
    </row>
    <row r="3729" spans="1:7" x14ac:dyDescent="0.25">
      <c r="A3729" t="s">
        <v>3</v>
      </c>
      <c r="B3729" t="s">
        <v>11</v>
      </c>
      <c r="C3729" t="s">
        <v>27</v>
      </c>
      <c r="D3729" s="15">
        <v>94.28</v>
      </c>
      <c r="E3729" t="s">
        <v>23</v>
      </c>
      <c r="F3729" s="2">
        <v>44522</v>
      </c>
      <c r="G3729" s="15">
        <f>IF(A3729="2020",D3729/Escalation!$F$3,IF('2021 Costs'!A3729="2021",'2021 Costs'!D3729/Escalation!$G$3,'2021 Costs'!D3729/Escalation!$H$3))</f>
        <v>98.448888453867539</v>
      </c>
    </row>
    <row r="3730" spans="1:7" x14ac:dyDescent="0.25">
      <c r="A3730" t="s">
        <v>3</v>
      </c>
      <c r="B3730" t="s">
        <v>11</v>
      </c>
      <c r="C3730" t="s">
        <v>27</v>
      </c>
      <c r="D3730" s="15">
        <v>75.42</v>
      </c>
      <c r="E3730" t="s">
        <v>23</v>
      </c>
      <c r="F3730" s="2">
        <v>44522</v>
      </c>
      <c r="G3730" s="15">
        <f>IF(A3730="2020",D3730/Escalation!$F$3,IF('2021 Costs'!A3730="2021",'2021 Costs'!D3730/Escalation!$G$3,'2021 Costs'!D3730/Escalation!$H$3))</f>
        <v>78.754933890440071</v>
      </c>
    </row>
    <row r="3731" spans="1:7" x14ac:dyDescent="0.25">
      <c r="A3731" t="s">
        <v>3</v>
      </c>
      <c r="B3731" t="s">
        <v>11</v>
      </c>
      <c r="C3731" t="s">
        <v>27</v>
      </c>
      <c r="D3731" s="15">
        <v>150.84</v>
      </c>
      <c r="E3731" t="s">
        <v>23</v>
      </c>
      <c r="F3731" s="2">
        <v>44522</v>
      </c>
      <c r="G3731" s="15">
        <f>IF(A3731="2020",D3731/Escalation!$F$3,IF('2021 Costs'!A3731="2021",'2021 Costs'!D3731/Escalation!$G$3,'2021 Costs'!D3731/Escalation!$H$3))</f>
        <v>157.50986778088014</v>
      </c>
    </row>
    <row r="3732" spans="1:7" x14ac:dyDescent="0.25">
      <c r="A3732" t="s">
        <v>3</v>
      </c>
      <c r="B3732" t="s">
        <v>11</v>
      </c>
      <c r="C3732" t="s">
        <v>27</v>
      </c>
      <c r="D3732" s="15">
        <v>150.84</v>
      </c>
      <c r="E3732" t="s">
        <v>23</v>
      </c>
      <c r="F3732" s="2">
        <v>44522</v>
      </c>
      <c r="G3732" s="15">
        <f>IF(A3732="2020",D3732/Escalation!$F$3,IF('2021 Costs'!A3732="2021",'2021 Costs'!D3732/Escalation!$G$3,'2021 Costs'!D3732/Escalation!$H$3))</f>
        <v>157.50986778088014</v>
      </c>
    </row>
    <row r="3733" spans="1:7" x14ac:dyDescent="0.25">
      <c r="A3733" t="s">
        <v>3</v>
      </c>
      <c r="B3733" t="s">
        <v>11</v>
      </c>
      <c r="C3733" t="s">
        <v>27</v>
      </c>
      <c r="D3733" s="15">
        <v>150.84</v>
      </c>
      <c r="E3733" t="s">
        <v>23</v>
      </c>
      <c r="F3733" s="2">
        <v>44522</v>
      </c>
      <c r="G3733" s="15">
        <f>IF(A3733="2020",D3733/Escalation!$F$3,IF('2021 Costs'!A3733="2021",'2021 Costs'!D3733/Escalation!$G$3,'2021 Costs'!D3733/Escalation!$H$3))</f>
        <v>157.50986778088014</v>
      </c>
    </row>
    <row r="3734" spans="1:7" x14ac:dyDescent="0.25">
      <c r="A3734" t="s">
        <v>3</v>
      </c>
      <c r="B3734" t="s">
        <v>11</v>
      </c>
      <c r="C3734" t="s">
        <v>27</v>
      </c>
      <c r="D3734" s="15">
        <v>56.57</v>
      </c>
      <c r="E3734" t="s">
        <v>23</v>
      </c>
      <c r="F3734" s="2">
        <v>44522</v>
      </c>
      <c r="G3734" s="15">
        <f>IF(A3734="2020",D3734/Escalation!$F$3,IF('2021 Costs'!A3734="2021",'2021 Costs'!D3734/Escalation!$G$3,'2021 Costs'!D3734/Escalation!$H$3))</f>
        <v>59.071421508647511</v>
      </c>
    </row>
    <row r="3735" spans="1:7" x14ac:dyDescent="0.25">
      <c r="A3735" t="s">
        <v>3</v>
      </c>
      <c r="B3735" t="s">
        <v>11</v>
      </c>
      <c r="C3735" t="s">
        <v>27</v>
      </c>
      <c r="D3735" s="15">
        <v>131.99</v>
      </c>
      <c r="E3735" t="s">
        <v>23</v>
      </c>
      <c r="F3735" s="2">
        <v>44522</v>
      </c>
      <c r="G3735" s="15">
        <f>IF(A3735="2020",D3735/Escalation!$F$3,IF('2021 Costs'!A3735="2021",'2021 Costs'!D3735/Escalation!$G$3,'2021 Costs'!D3735/Escalation!$H$3))</f>
        <v>137.82635539908759</v>
      </c>
    </row>
    <row r="3736" spans="1:7" x14ac:dyDescent="0.25">
      <c r="A3736" t="s">
        <v>3</v>
      </c>
      <c r="B3736" t="s">
        <v>11</v>
      </c>
      <c r="C3736" t="s">
        <v>27</v>
      </c>
      <c r="D3736" s="15">
        <v>75.42</v>
      </c>
      <c r="E3736" t="s">
        <v>23</v>
      </c>
      <c r="F3736" s="2">
        <v>44522</v>
      </c>
      <c r="G3736" s="15">
        <f>IF(A3736="2020",D3736/Escalation!$F$3,IF('2021 Costs'!A3736="2021",'2021 Costs'!D3736/Escalation!$G$3,'2021 Costs'!D3736/Escalation!$H$3))</f>
        <v>78.754933890440071</v>
      </c>
    </row>
    <row r="3737" spans="1:7" x14ac:dyDescent="0.25">
      <c r="A3737" t="s">
        <v>3</v>
      </c>
      <c r="B3737" t="s">
        <v>11</v>
      </c>
      <c r="C3737" t="s">
        <v>27</v>
      </c>
      <c r="D3737" s="15">
        <v>-95.88</v>
      </c>
      <c r="E3737" t="s">
        <v>23</v>
      </c>
      <c r="F3737" s="2">
        <v>44522</v>
      </c>
      <c r="G3737" s="15">
        <f>IF(A3737="2020",D3737/Escalation!$F$3,IF('2021 Costs'!A3737="2021",'2021 Costs'!D3737/Escalation!$G$3,'2021 Costs'!D3737/Escalation!$H$3))</f>
        <v>-100.11963751545206</v>
      </c>
    </row>
    <row r="3738" spans="1:7" x14ac:dyDescent="0.25">
      <c r="A3738" t="s">
        <v>3</v>
      </c>
      <c r="B3738" t="s">
        <v>11</v>
      </c>
      <c r="C3738" t="s">
        <v>27</v>
      </c>
      <c r="D3738" s="15">
        <v>75.42</v>
      </c>
      <c r="E3738" t="s">
        <v>23</v>
      </c>
      <c r="F3738" s="2">
        <v>44522</v>
      </c>
      <c r="G3738" s="15">
        <f>IF(A3738="2020",D3738/Escalation!$F$3,IF('2021 Costs'!A3738="2021",'2021 Costs'!D3738/Escalation!$G$3,'2021 Costs'!D3738/Escalation!$H$3))</f>
        <v>78.754933890440071</v>
      </c>
    </row>
    <row r="3739" spans="1:7" x14ac:dyDescent="0.25">
      <c r="A3739" t="s">
        <v>3</v>
      </c>
      <c r="B3739" t="s">
        <v>11</v>
      </c>
      <c r="C3739" t="s">
        <v>27</v>
      </c>
      <c r="D3739" s="15">
        <v>137.44</v>
      </c>
      <c r="E3739" t="s">
        <v>23</v>
      </c>
      <c r="F3739" s="2">
        <v>44522</v>
      </c>
      <c r="G3739" s="15">
        <f>IF(A3739="2020",D3739/Escalation!$F$3,IF('2021 Costs'!A3739="2021",'2021 Costs'!D3739/Escalation!$G$3,'2021 Costs'!D3739/Escalation!$H$3))</f>
        <v>143.51734439010983</v>
      </c>
    </row>
    <row r="3740" spans="1:7" x14ac:dyDescent="0.25">
      <c r="A3740" t="s">
        <v>3</v>
      </c>
      <c r="B3740" t="s">
        <v>11</v>
      </c>
      <c r="C3740" t="s">
        <v>27</v>
      </c>
      <c r="D3740" s="15">
        <v>137.44</v>
      </c>
      <c r="E3740" t="s">
        <v>23</v>
      </c>
      <c r="F3740" s="2">
        <v>44522</v>
      </c>
      <c r="G3740" s="15">
        <f>IF(A3740="2020",D3740/Escalation!$F$3,IF('2021 Costs'!A3740="2021",'2021 Costs'!D3740/Escalation!$G$3,'2021 Costs'!D3740/Escalation!$H$3))</f>
        <v>143.51734439010983</v>
      </c>
    </row>
    <row r="3741" spans="1:7" x14ac:dyDescent="0.25">
      <c r="A3741" t="s">
        <v>3</v>
      </c>
      <c r="B3741" t="s">
        <v>11</v>
      </c>
      <c r="C3741" t="s">
        <v>27</v>
      </c>
      <c r="D3741" s="15">
        <v>4.13</v>
      </c>
      <c r="E3741" t="s">
        <v>23</v>
      </c>
      <c r="F3741" s="2">
        <v>44522</v>
      </c>
      <c r="G3741" s="15">
        <f>IF(A3741="2020",D3741/Escalation!$F$3,IF('2021 Costs'!A3741="2021",'2021 Costs'!D3741/Escalation!$G$3,'2021 Costs'!D3741/Escalation!$H$3))</f>
        <v>4.3126210152150293</v>
      </c>
    </row>
    <row r="3742" spans="1:7" x14ac:dyDescent="0.25">
      <c r="A3742" t="s">
        <v>3</v>
      </c>
      <c r="B3742" t="s">
        <v>11</v>
      </c>
      <c r="C3742" t="s">
        <v>27</v>
      </c>
      <c r="D3742" s="15">
        <v>-2.61</v>
      </c>
      <c r="E3742" t="s">
        <v>23</v>
      </c>
      <c r="F3742" s="2">
        <v>44522</v>
      </c>
      <c r="G3742" s="15">
        <f>IF(A3742="2020",D3742/Escalation!$F$3,IF('2021 Costs'!A3742="2021",'2021 Costs'!D3742/Escalation!$G$3,'2021 Costs'!D3742/Escalation!$H$3))</f>
        <v>-2.7254094067097401</v>
      </c>
    </row>
    <row r="3743" spans="1:7" x14ac:dyDescent="0.25">
      <c r="A3743" t="s">
        <v>3</v>
      </c>
      <c r="B3743" t="s">
        <v>11</v>
      </c>
      <c r="C3743" t="s">
        <v>27</v>
      </c>
      <c r="D3743" s="15">
        <v>200.92</v>
      </c>
      <c r="E3743" t="s">
        <v>23</v>
      </c>
      <c r="F3743" s="2">
        <v>44522</v>
      </c>
      <c r="G3743" s="15">
        <f>IF(A3743="2020",D3743/Escalation!$F$3,IF('2021 Costs'!A3743="2021",'2021 Costs'!D3743/Escalation!$G$3,'2021 Costs'!D3743/Escalation!$H$3))</f>
        <v>209.80431340847545</v>
      </c>
    </row>
    <row r="3744" spans="1:7" x14ac:dyDescent="0.25">
      <c r="A3744" t="s">
        <v>3</v>
      </c>
      <c r="B3744" t="s">
        <v>11</v>
      </c>
      <c r="C3744" t="s">
        <v>27</v>
      </c>
      <c r="D3744" s="15">
        <v>200.92</v>
      </c>
      <c r="E3744" t="s">
        <v>23</v>
      </c>
      <c r="F3744" s="2">
        <v>44522</v>
      </c>
      <c r="G3744" s="15">
        <f>IF(A3744="2020",D3744/Escalation!$F$3,IF('2021 Costs'!A3744="2021",'2021 Costs'!D3744/Escalation!$G$3,'2021 Costs'!D3744/Escalation!$H$3))</f>
        <v>209.80431340847545</v>
      </c>
    </row>
    <row r="3745" spans="1:7" x14ac:dyDescent="0.25">
      <c r="A3745" t="s">
        <v>3</v>
      </c>
      <c r="B3745" t="s">
        <v>11</v>
      </c>
      <c r="C3745" t="s">
        <v>27</v>
      </c>
      <c r="D3745" s="15">
        <v>200.92</v>
      </c>
      <c r="E3745" t="s">
        <v>23</v>
      </c>
      <c r="F3745" s="2">
        <v>44522</v>
      </c>
      <c r="G3745" s="15">
        <f>IF(A3745="2020",D3745/Escalation!$F$3,IF('2021 Costs'!A3745="2021",'2021 Costs'!D3745/Escalation!$G$3,'2021 Costs'!D3745/Escalation!$H$3))</f>
        <v>209.80431340847545</v>
      </c>
    </row>
    <row r="3746" spans="1:7" x14ac:dyDescent="0.25">
      <c r="A3746" t="s">
        <v>3</v>
      </c>
      <c r="B3746" t="s">
        <v>11</v>
      </c>
      <c r="C3746" t="s">
        <v>27</v>
      </c>
      <c r="D3746" s="15">
        <v>200.92</v>
      </c>
      <c r="E3746" t="s">
        <v>23</v>
      </c>
      <c r="F3746" s="2">
        <v>44522</v>
      </c>
      <c r="G3746" s="15">
        <f>IF(A3746="2020",D3746/Escalation!$F$3,IF('2021 Costs'!A3746="2021",'2021 Costs'!D3746/Escalation!$G$3,'2021 Costs'!D3746/Escalation!$H$3))</f>
        <v>209.80431340847545</v>
      </c>
    </row>
    <row r="3747" spans="1:7" x14ac:dyDescent="0.25">
      <c r="A3747" t="s">
        <v>3</v>
      </c>
      <c r="B3747" t="s">
        <v>11</v>
      </c>
      <c r="C3747" t="s">
        <v>27</v>
      </c>
      <c r="D3747" s="15">
        <v>34.299999999999997</v>
      </c>
      <c r="E3747" t="s">
        <v>23</v>
      </c>
      <c r="F3747" s="2">
        <v>44522</v>
      </c>
      <c r="G3747" s="15">
        <f>IF(A3747="2020",D3747/Escalation!$F$3,IF('2021 Costs'!A3747="2021",'2021 Costs'!D3747/Escalation!$G$3,'2021 Costs'!D3747/Escalation!$H$3))</f>
        <v>35.816683007718034</v>
      </c>
    </row>
    <row r="3748" spans="1:7" x14ac:dyDescent="0.25">
      <c r="A3748" t="s">
        <v>3</v>
      </c>
      <c r="B3748" t="s">
        <v>11</v>
      </c>
      <c r="C3748" t="s">
        <v>27</v>
      </c>
      <c r="D3748" s="15">
        <v>100.46</v>
      </c>
      <c r="E3748" t="s">
        <v>23</v>
      </c>
      <c r="F3748" s="2">
        <v>44522</v>
      </c>
      <c r="G3748" s="15">
        <f>IF(A3748="2020",D3748/Escalation!$F$3,IF('2021 Costs'!A3748="2021",'2021 Costs'!D3748/Escalation!$G$3,'2021 Costs'!D3748/Escalation!$H$3))</f>
        <v>104.90215670423773</v>
      </c>
    </row>
    <row r="3749" spans="1:7" x14ac:dyDescent="0.25">
      <c r="A3749" t="s">
        <v>3</v>
      </c>
      <c r="B3749" t="s">
        <v>11</v>
      </c>
      <c r="C3749" t="s">
        <v>27</v>
      </c>
      <c r="D3749" s="15">
        <v>200.92</v>
      </c>
      <c r="E3749" t="s">
        <v>23</v>
      </c>
      <c r="F3749" s="2">
        <v>44522</v>
      </c>
      <c r="G3749" s="15">
        <f>IF(A3749="2020",D3749/Escalation!$F$3,IF('2021 Costs'!A3749="2021",'2021 Costs'!D3749/Escalation!$G$3,'2021 Costs'!D3749/Escalation!$H$3))</f>
        <v>209.80431340847545</v>
      </c>
    </row>
    <row r="3750" spans="1:7" x14ac:dyDescent="0.25">
      <c r="A3750" t="s">
        <v>3</v>
      </c>
      <c r="B3750" t="s">
        <v>11</v>
      </c>
      <c r="C3750" t="s">
        <v>27</v>
      </c>
      <c r="D3750" s="15">
        <v>200.92</v>
      </c>
      <c r="E3750" t="s">
        <v>23</v>
      </c>
      <c r="F3750" s="2">
        <v>44522</v>
      </c>
      <c r="G3750" s="15">
        <f>IF(A3750="2020",D3750/Escalation!$F$3,IF('2021 Costs'!A3750="2021",'2021 Costs'!D3750/Escalation!$G$3,'2021 Costs'!D3750/Escalation!$H$3))</f>
        <v>209.80431340847545</v>
      </c>
    </row>
    <row r="3751" spans="1:7" x14ac:dyDescent="0.25">
      <c r="A3751" t="s">
        <v>3</v>
      </c>
      <c r="B3751" t="s">
        <v>11</v>
      </c>
      <c r="C3751" t="s">
        <v>27</v>
      </c>
      <c r="D3751" s="15">
        <v>125.58</v>
      </c>
      <c r="E3751" t="s">
        <v>23</v>
      </c>
      <c r="F3751" s="2">
        <v>44522</v>
      </c>
      <c r="G3751" s="15">
        <f>IF(A3751="2020",D3751/Escalation!$F$3,IF('2021 Costs'!A3751="2021",'2021 Costs'!D3751/Escalation!$G$3,'2021 Costs'!D3751/Escalation!$H$3))</f>
        <v>131.13291697111461</v>
      </c>
    </row>
    <row r="3752" spans="1:7" x14ac:dyDescent="0.25">
      <c r="A3752" t="s">
        <v>3</v>
      </c>
      <c r="B3752" t="s">
        <v>11</v>
      </c>
      <c r="C3752" t="s">
        <v>27</v>
      </c>
      <c r="D3752" s="15">
        <v>100.46</v>
      </c>
      <c r="E3752" t="s">
        <v>23</v>
      </c>
      <c r="F3752" s="2">
        <v>44522</v>
      </c>
      <c r="G3752" s="15">
        <f>IF(A3752="2020",D3752/Escalation!$F$3,IF('2021 Costs'!A3752="2021",'2021 Costs'!D3752/Escalation!$G$3,'2021 Costs'!D3752/Escalation!$H$3))</f>
        <v>104.90215670423773</v>
      </c>
    </row>
    <row r="3753" spans="1:7" x14ac:dyDescent="0.25">
      <c r="A3753" t="s">
        <v>3</v>
      </c>
      <c r="B3753" t="s">
        <v>11</v>
      </c>
      <c r="C3753" t="s">
        <v>27</v>
      </c>
      <c r="D3753" s="15">
        <v>244.96</v>
      </c>
      <c r="E3753" t="s">
        <v>23</v>
      </c>
      <c r="F3753" s="2">
        <v>44522</v>
      </c>
      <c r="G3753" s="15">
        <f>IF(A3753="2020",D3753/Escalation!$F$3,IF('2021 Costs'!A3753="2021",'2021 Costs'!D3753/Escalation!$G$3,'2021 Costs'!D3753/Escalation!$H$3))</f>
        <v>255.79168132858925</v>
      </c>
    </row>
    <row r="3754" spans="1:7" x14ac:dyDescent="0.25">
      <c r="A3754" t="s">
        <v>3</v>
      </c>
      <c r="B3754" t="s">
        <v>11</v>
      </c>
      <c r="C3754" t="s">
        <v>27</v>
      </c>
      <c r="D3754" s="15">
        <v>244.96</v>
      </c>
      <c r="E3754" t="s">
        <v>23</v>
      </c>
      <c r="F3754" s="2">
        <v>44522</v>
      </c>
      <c r="G3754" s="15">
        <f>IF(A3754="2020",D3754/Escalation!$F$3,IF('2021 Costs'!A3754="2021",'2021 Costs'!D3754/Escalation!$G$3,'2021 Costs'!D3754/Escalation!$H$3))</f>
        <v>255.79168132858925</v>
      </c>
    </row>
    <row r="3755" spans="1:7" x14ac:dyDescent="0.25">
      <c r="A3755" t="s">
        <v>3</v>
      </c>
      <c r="B3755" t="s">
        <v>11</v>
      </c>
      <c r="C3755" t="s">
        <v>27</v>
      </c>
      <c r="D3755" s="15">
        <v>200.92</v>
      </c>
      <c r="E3755" t="s">
        <v>23</v>
      </c>
      <c r="F3755" s="2">
        <v>44522</v>
      </c>
      <c r="G3755" s="15">
        <f>IF(A3755="2020",D3755/Escalation!$F$3,IF('2021 Costs'!A3755="2021",'2021 Costs'!D3755/Escalation!$G$3,'2021 Costs'!D3755/Escalation!$H$3))</f>
        <v>209.80431340847545</v>
      </c>
    </row>
    <row r="3756" spans="1:7" x14ac:dyDescent="0.25">
      <c r="A3756" t="s">
        <v>3</v>
      </c>
      <c r="B3756" t="s">
        <v>11</v>
      </c>
      <c r="C3756" t="s">
        <v>27</v>
      </c>
      <c r="D3756" s="15">
        <v>-71.31</v>
      </c>
      <c r="E3756" t="s">
        <v>23</v>
      </c>
      <c r="F3756" s="2">
        <v>44522</v>
      </c>
      <c r="G3756" s="15">
        <f>IF(A3756="2020",D3756/Escalation!$F$3,IF('2021 Costs'!A3756="2021",'2021 Costs'!D3756/Escalation!$G$3,'2021 Costs'!D3756/Escalation!$H$3))</f>
        <v>-74.463197238494857</v>
      </c>
    </row>
    <row r="3757" spans="1:7" x14ac:dyDescent="0.25">
      <c r="A3757" t="s">
        <v>3</v>
      </c>
      <c r="B3757" t="s">
        <v>11</v>
      </c>
      <c r="C3757" t="s">
        <v>27</v>
      </c>
      <c r="D3757" s="15">
        <v>-42.12</v>
      </c>
      <c r="E3757" t="s">
        <v>23</v>
      </c>
      <c r="F3757" s="2">
        <v>44522</v>
      </c>
      <c r="G3757" s="15">
        <f>IF(A3757="2020",D3757/Escalation!$F$3,IF('2021 Costs'!A3757="2021",'2021 Costs'!D3757/Escalation!$G$3,'2021 Costs'!D3757/Escalation!$H$3))</f>
        <v>-43.982469046212351</v>
      </c>
    </row>
    <row r="3758" spans="1:7" x14ac:dyDescent="0.25">
      <c r="A3758" t="s">
        <v>3</v>
      </c>
      <c r="B3758" t="s">
        <v>11</v>
      </c>
      <c r="C3758" t="s">
        <v>27</v>
      </c>
      <c r="D3758" s="15">
        <v>82.66</v>
      </c>
      <c r="E3758" t="s">
        <v>23</v>
      </c>
      <c r="F3758" s="2">
        <v>44522</v>
      </c>
      <c r="G3758" s="15">
        <f>IF(A3758="2020",D3758/Escalation!$F$3,IF('2021 Costs'!A3758="2021",'2021 Costs'!D3758/Escalation!$G$3,'2021 Costs'!D3758/Escalation!$H$3))</f>
        <v>86.315073394110001</v>
      </c>
    </row>
    <row r="3759" spans="1:7" x14ac:dyDescent="0.25">
      <c r="A3759" t="s">
        <v>3</v>
      </c>
      <c r="B3759" t="s">
        <v>11</v>
      </c>
      <c r="C3759" t="s">
        <v>27</v>
      </c>
      <c r="D3759" s="15">
        <v>-82.66</v>
      </c>
      <c r="E3759" t="s">
        <v>23</v>
      </c>
      <c r="F3759" s="2">
        <v>44522</v>
      </c>
      <c r="G3759" s="15">
        <f>IF(A3759="2020",D3759/Escalation!$F$3,IF('2021 Costs'!A3759="2021",'2021 Costs'!D3759/Escalation!$G$3,'2021 Costs'!D3759/Escalation!$H$3))</f>
        <v>-86.315073394110001</v>
      </c>
    </row>
    <row r="3760" spans="1:7" x14ac:dyDescent="0.25">
      <c r="A3760" t="s">
        <v>3</v>
      </c>
      <c r="B3760" t="s">
        <v>11</v>
      </c>
      <c r="C3760" t="s">
        <v>27</v>
      </c>
      <c r="D3760" s="15">
        <v>81.52</v>
      </c>
      <c r="E3760" t="s">
        <v>23</v>
      </c>
      <c r="F3760" s="2">
        <v>44522</v>
      </c>
      <c r="G3760" s="15">
        <f>IF(A3760="2020",D3760/Escalation!$F$3,IF('2021 Costs'!A3760="2021",'2021 Costs'!D3760/Escalation!$G$3,'2021 Costs'!D3760/Escalation!$H$3))</f>
        <v>85.124664687731027</v>
      </c>
    </row>
    <row r="3761" spans="1:7" x14ac:dyDescent="0.25">
      <c r="A3761" t="s">
        <v>3</v>
      </c>
      <c r="B3761" t="s">
        <v>11</v>
      </c>
      <c r="C3761" t="s">
        <v>27</v>
      </c>
      <c r="D3761" s="15">
        <v>-81.52</v>
      </c>
      <c r="E3761" t="s">
        <v>23</v>
      </c>
      <c r="F3761" s="2">
        <v>44522</v>
      </c>
      <c r="G3761" s="15">
        <f>IF(A3761="2020",D3761/Escalation!$F$3,IF('2021 Costs'!A3761="2021",'2021 Costs'!D3761/Escalation!$G$3,'2021 Costs'!D3761/Escalation!$H$3))</f>
        <v>-85.124664687731027</v>
      </c>
    </row>
    <row r="3762" spans="1:7" x14ac:dyDescent="0.25">
      <c r="A3762" t="s">
        <v>3</v>
      </c>
      <c r="B3762" t="s">
        <v>11</v>
      </c>
      <c r="C3762" t="s">
        <v>27</v>
      </c>
      <c r="D3762" s="15">
        <v>1.65</v>
      </c>
      <c r="E3762" t="s">
        <v>23</v>
      </c>
      <c r="F3762" s="2">
        <v>44522</v>
      </c>
      <c r="G3762" s="15">
        <f>IF(A3762="2020",D3762/Escalation!$F$3,IF('2021 Costs'!A3762="2021",'2021 Costs'!D3762/Escalation!$G$3,'2021 Costs'!D3762/Escalation!$H$3))</f>
        <v>1.722959969759031</v>
      </c>
    </row>
    <row r="3763" spans="1:7" x14ac:dyDescent="0.25">
      <c r="A3763" t="s">
        <v>3</v>
      </c>
      <c r="B3763" t="s">
        <v>11</v>
      </c>
      <c r="C3763" t="s">
        <v>27</v>
      </c>
      <c r="D3763" s="15">
        <v>-1.65</v>
      </c>
      <c r="E3763" t="s">
        <v>23</v>
      </c>
      <c r="F3763" s="2">
        <v>44522</v>
      </c>
      <c r="G3763" s="15">
        <f>IF(A3763="2020",D3763/Escalation!$F$3,IF('2021 Costs'!A3763="2021",'2021 Costs'!D3763/Escalation!$G$3,'2021 Costs'!D3763/Escalation!$H$3))</f>
        <v>-1.722959969759031</v>
      </c>
    </row>
    <row r="3764" spans="1:7" x14ac:dyDescent="0.25">
      <c r="A3764" t="s">
        <v>3</v>
      </c>
      <c r="B3764" t="s">
        <v>11</v>
      </c>
      <c r="C3764" t="s">
        <v>27</v>
      </c>
      <c r="D3764" s="15">
        <v>31.85</v>
      </c>
      <c r="E3764" t="s">
        <v>23</v>
      </c>
      <c r="F3764" s="2">
        <v>44522</v>
      </c>
      <c r="G3764" s="15">
        <f>IF(A3764="2020",D3764/Escalation!$F$3,IF('2021 Costs'!A3764="2021",'2021 Costs'!D3764/Escalation!$G$3,'2021 Costs'!D3764/Escalation!$H$3))</f>
        <v>33.258348507166751</v>
      </c>
    </row>
    <row r="3765" spans="1:7" x14ac:dyDescent="0.25">
      <c r="A3765" t="s">
        <v>3</v>
      </c>
      <c r="B3765" t="s">
        <v>11</v>
      </c>
      <c r="C3765" t="s">
        <v>27</v>
      </c>
      <c r="D3765" s="15">
        <v>-31.85</v>
      </c>
      <c r="E3765" t="s">
        <v>23</v>
      </c>
      <c r="F3765" s="2">
        <v>44522</v>
      </c>
      <c r="G3765" s="15">
        <f>IF(A3765="2020",D3765/Escalation!$F$3,IF('2021 Costs'!A3765="2021",'2021 Costs'!D3765/Escalation!$G$3,'2021 Costs'!D3765/Escalation!$H$3))</f>
        <v>-33.258348507166751</v>
      </c>
    </row>
    <row r="3766" spans="1:7" x14ac:dyDescent="0.25">
      <c r="A3766" t="s">
        <v>3</v>
      </c>
      <c r="B3766" t="s">
        <v>11</v>
      </c>
      <c r="C3766" t="s">
        <v>27</v>
      </c>
      <c r="D3766" s="15">
        <v>548</v>
      </c>
      <c r="E3766" t="s">
        <v>23</v>
      </c>
      <c r="F3766" s="2">
        <v>44522</v>
      </c>
      <c r="G3766" s="15">
        <f>IF(A3766="2020",D3766/Escalation!$F$3,IF('2021 Costs'!A3766="2021",'2021 Costs'!D3766/Escalation!$G$3,'2021 Costs'!D3766/Escalation!$H$3))</f>
        <v>572.2315535926964</v>
      </c>
    </row>
    <row r="3767" spans="1:7" x14ac:dyDescent="0.25">
      <c r="A3767" t="s">
        <v>3</v>
      </c>
      <c r="B3767" t="s">
        <v>11</v>
      </c>
      <c r="C3767" t="s">
        <v>27</v>
      </c>
      <c r="D3767" s="15">
        <v>-548</v>
      </c>
      <c r="E3767" t="s">
        <v>23</v>
      </c>
      <c r="F3767" s="2">
        <v>44522</v>
      </c>
      <c r="G3767" s="15">
        <f>IF(A3767="2020",D3767/Escalation!$F$3,IF('2021 Costs'!A3767="2021",'2021 Costs'!D3767/Escalation!$G$3,'2021 Costs'!D3767/Escalation!$H$3))</f>
        <v>-572.2315535926964</v>
      </c>
    </row>
    <row r="3768" spans="1:7" x14ac:dyDescent="0.25">
      <c r="A3768" t="s">
        <v>3</v>
      </c>
      <c r="B3768" t="s">
        <v>11</v>
      </c>
      <c r="C3768" t="s">
        <v>27</v>
      </c>
      <c r="D3768" s="15">
        <v>384.78</v>
      </c>
      <c r="E3768" t="s">
        <v>23</v>
      </c>
      <c r="F3768" s="2">
        <v>44522</v>
      </c>
      <c r="G3768" s="15">
        <f>IF(A3768="2020",D3768/Escalation!$F$3,IF('2021 Costs'!A3768="2021",'2021 Costs'!D3768/Escalation!$G$3,'2021 Costs'!D3768/Escalation!$H$3))</f>
        <v>401.79426494780603</v>
      </c>
    </row>
    <row r="3769" spans="1:7" x14ac:dyDescent="0.25">
      <c r="A3769" t="s">
        <v>3</v>
      </c>
      <c r="B3769" t="s">
        <v>11</v>
      </c>
      <c r="C3769" t="s">
        <v>27</v>
      </c>
      <c r="D3769" s="15">
        <v>-384.78</v>
      </c>
      <c r="E3769" t="s">
        <v>23</v>
      </c>
      <c r="F3769" s="2">
        <v>44522</v>
      </c>
      <c r="G3769" s="15">
        <f>IF(A3769="2020",D3769/Escalation!$F$3,IF('2021 Costs'!A3769="2021",'2021 Costs'!D3769/Escalation!$G$3,'2021 Costs'!D3769/Escalation!$H$3))</f>
        <v>-401.79426494780603</v>
      </c>
    </row>
    <row r="3770" spans="1:7" x14ac:dyDescent="0.25">
      <c r="A3770" t="s">
        <v>3</v>
      </c>
      <c r="B3770" t="s">
        <v>11</v>
      </c>
      <c r="C3770" t="s">
        <v>27</v>
      </c>
      <c r="D3770" s="15">
        <v>240.95</v>
      </c>
      <c r="E3770" t="s">
        <v>23</v>
      </c>
      <c r="F3770" s="2">
        <v>44522</v>
      </c>
      <c r="G3770" s="15">
        <f>IF(A3770="2020",D3770/Escalation!$F$3,IF('2021 Costs'!A3770="2021",'2021 Costs'!D3770/Escalation!$G$3,'2021 Costs'!D3770/Escalation!$H$3))</f>
        <v>251.60436649299305</v>
      </c>
    </row>
    <row r="3771" spans="1:7" x14ac:dyDescent="0.25">
      <c r="A3771" t="s">
        <v>3</v>
      </c>
      <c r="B3771" t="s">
        <v>11</v>
      </c>
      <c r="C3771" t="s">
        <v>27</v>
      </c>
      <c r="D3771" s="15">
        <v>-240.95</v>
      </c>
      <c r="E3771" t="s">
        <v>23</v>
      </c>
      <c r="F3771" s="2">
        <v>44522</v>
      </c>
      <c r="G3771" s="15">
        <f>IF(A3771="2020",D3771/Escalation!$F$3,IF('2021 Costs'!A3771="2021",'2021 Costs'!D3771/Escalation!$G$3,'2021 Costs'!D3771/Escalation!$H$3))</f>
        <v>-251.60436649299305</v>
      </c>
    </row>
    <row r="3772" spans="1:7" x14ac:dyDescent="0.25">
      <c r="A3772" t="s">
        <v>3</v>
      </c>
      <c r="B3772" t="s">
        <v>11</v>
      </c>
      <c r="C3772" t="s">
        <v>27</v>
      </c>
      <c r="D3772" s="15">
        <v>835.49</v>
      </c>
      <c r="E3772" t="s">
        <v>23</v>
      </c>
      <c r="F3772" s="2">
        <v>44522</v>
      </c>
      <c r="G3772" s="15">
        <f>IF(A3772="2020",D3772/Escalation!$F$3,IF('2021 Costs'!A3772="2021",'2021 Costs'!D3772/Escalation!$G$3,'2021 Costs'!D3772/Escalation!$H$3))</f>
        <v>872.43383341452898</v>
      </c>
    </row>
    <row r="3773" spans="1:7" x14ac:dyDescent="0.25">
      <c r="A3773" t="s">
        <v>3</v>
      </c>
      <c r="B3773" t="s">
        <v>11</v>
      </c>
      <c r="C3773" t="s">
        <v>27</v>
      </c>
      <c r="D3773" s="15">
        <v>-835.49</v>
      </c>
      <c r="E3773" t="s">
        <v>23</v>
      </c>
      <c r="F3773" s="2">
        <v>44522</v>
      </c>
      <c r="G3773" s="15">
        <f>IF(A3773="2020",D3773/Escalation!$F$3,IF('2021 Costs'!A3773="2021",'2021 Costs'!D3773/Escalation!$G$3,'2021 Costs'!D3773/Escalation!$H$3))</f>
        <v>-872.43383341452898</v>
      </c>
    </row>
    <row r="3774" spans="1:7" x14ac:dyDescent="0.25">
      <c r="A3774" t="s">
        <v>3</v>
      </c>
      <c r="B3774" t="s">
        <v>11</v>
      </c>
      <c r="C3774" t="s">
        <v>27</v>
      </c>
      <c r="D3774" s="15">
        <v>141.71</v>
      </c>
      <c r="E3774" t="s">
        <v>23</v>
      </c>
      <c r="F3774" s="2">
        <v>44522</v>
      </c>
      <c r="G3774" s="15">
        <f>IF(A3774="2020",D3774/Escalation!$F$3,IF('2021 Costs'!A3774="2021",'2021 Costs'!D3774/Escalation!$G$3,'2021 Costs'!D3774/Escalation!$H$3))</f>
        <v>147.97615594821352</v>
      </c>
    </row>
    <row r="3775" spans="1:7" x14ac:dyDescent="0.25">
      <c r="A3775" t="s">
        <v>3</v>
      </c>
      <c r="B3775" t="s">
        <v>11</v>
      </c>
      <c r="C3775" t="s">
        <v>27</v>
      </c>
      <c r="D3775" s="15">
        <v>-141.71</v>
      </c>
      <c r="E3775" t="s">
        <v>23</v>
      </c>
      <c r="F3775" s="2">
        <v>44522</v>
      </c>
      <c r="G3775" s="15">
        <f>IF(A3775="2020",D3775/Escalation!$F$3,IF('2021 Costs'!A3775="2021",'2021 Costs'!D3775/Escalation!$G$3,'2021 Costs'!D3775/Escalation!$H$3))</f>
        <v>-147.97615594821352</v>
      </c>
    </row>
    <row r="3776" spans="1:7" x14ac:dyDescent="0.25">
      <c r="A3776" t="s">
        <v>3</v>
      </c>
      <c r="B3776" t="s">
        <v>11</v>
      </c>
      <c r="C3776" t="s">
        <v>27</v>
      </c>
      <c r="D3776" s="15">
        <v>307.31</v>
      </c>
      <c r="E3776" t="s">
        <v>23</v>
      </c>
      <c r="F3776" s="2">
        <v>44522</v>
      </c>
      <c r="G3776" s="15">
        <f>IF(A3776="2020",D3776/Escalation!$F$3,IF('2021 Costs'!A3776="2021",'2021 Costs'!D3776/Escalation!$G$3,'2021 Costs'!D3776/Escalation!$H$3))</f>
        <v>320.89868382221078</v>
      </c>
    </row>
    <row r="3777" spans="1:7" x14ac:dyDescent="0.25">
      <c r="A3777" t="s">
        <v>3</v>
      </c>
      <c r="B3777" t="s">
        <v>11</v>
      </c>
      <c r="C3777" t="s">
        <v>27</v>
      </c>
      <c r="D3777" s="15">
        <v>-307.31</v>
      </c>
      <c r="E3777" t="s">
        <v>23</v>
      </c>
      <c r="F3777" s="2">
        <v>44522</v>
      </c>
      <c r="G3777" s="15">
        <f>IF(A3777="2020",D3777/Escalation!$F$3,IF('2021 Costs'!A3777="2021",'2021 Costs'!D3777/Escalation!$G$3,'2021 Costs'!D3777/Escalation!$H$3))</f>
        <v>-320.89868382221078</v>
      </c>
    </row>
    <row r="3778" spans="1:7" x14ac:dyDescent="0.25">
      <c r="A3778" t="s">
        <v>3</v>
      </c>
      <c r="B3778" t="s">
        <v>11</v>
      </c>
      <c r="C3778" t="s">
        <v>27</v>
      </c>
      <c r="D3778" s="15">
        <v>277.10000000000002</v>
      </c>
      <c r="E3778" t="s">
        <v>23</v>
      </c>
      <c r="F3778" s="2">
        <v>44522</v>
      </c>
      <c r="G3778" s="15">
        <f>IF(A3778="2020",D3778/Escalation!$F$3,IF('2021 Costs'!A3778="2021",'2021 Costs'!D3778/Escalation!$G$3,'2021 Costs'!D3778/Escalation!$H$3))</f>
        <v>289.35285310316823</v>
      </c>
    </row>
    <row r="3779" spans="1:7" x14ac:dyDescent="0.25">
      <c r="A3779" t="s">
        <v>3</v>
      </c>
      <c r="B3779" t="s">
        <v>11</v>
      </c>
      <c r="C3779" t="s">
        <v>27</v>
      </c>
      <c r="D3779" s="15">
        <v>-277.10000000000002</v>
      </c>
      <c r="E3779" t="s">
        <v>23</v>
      </c>
      <c r="F3779" s="2">
        <v>44522</v>
      </c>
      <c r="G3779" s="15">
        <f>IF(A3779="2020",D3779/Escalation!$F$3,IF('2021 Costs'!A3779="2021",'2021 Costs'!D3779/Escalation!$G$3,'2021 Costs'!D3779/Escalation!$H$3))</f>
        <v>-289.35285310316823</v>
      </c>
    </row>
    <row r="3780" spans="1:7" x14ac:dyDescent="0.25">
      <c r="A3780" t="s">
        <v>3</v>
      </c>
      <c r="B3780" t="s">
        <v>11</v>
      </c>
      <c r="C3780" t="s">
        <v>27</v>
      </c>
      <c r="D3780" s="15">
        <v>6.16</v>
      </c>
      <c r="E3780" t="s">
        <v>23</v>
      </c>
      <c r="F3780" s="2">
        <v>44522</v>
      </c>
      <c r="G3780" s="15">
        <f>IF(A3780="2020",D3780/Escalation!$F$3,IF('2021 Costs'!A3780="2021",'2021 Costs'!D3780/Escalation!$G$3,'2021 Costs'!D3780/Escalation!$H$3))</f>
        <v>6.4323838871003831</v>
      </c>
    </row>
    <row r="3781" spans="1:7" x14ac:dyDescent="0.25">
      <c r="A3781" t="s">
        <v>3</v>
      </c>
      <c r="B3781" t="s">
        <v>11</v>
      </c>
      <c r="C3781" t="s">
        <v>27</v>
      </c>
      <c r="D3781" s="15">
        <v>-6.16</v>
      </c>
      <c r="E3781" t="s">
        <v>23</v>
      </c>
      <c r="F3781" s="2">
        <v>44522</v>
      </c>
      <c r="G3781" s="15">
        <f>IF(A3781="2020",D3781/Escalation!$F$3,IF('2021 Costs'!A3781="2021",'2021 Costs'!D3781/Escalation!$G$3,'2021 Costs'!D3781/Escalation!$H$3))</f>
        <v>-6.4323838871003831</v>
      </c>
    </row>
    <row r="3782" spans="1:7" x14ac:dyDescent="0.25">
      <c r="A3782" t="s">
        <v>3</v>
      </c>
      <c r="B3782" t="s">
        <v>11</v>
      </c>
      <c r="C3782" t="s">
        <v>27</v>
      </c>
      <c r="D3782" s="15">
        <v>213.26</v>
      </c>
      <c r="E3782" t="s">
        <v>23</v>
      </c>
      <c r="F3782" s="2">
        <v>44522</v>
      </c>
      <c r="G3782" s="15">
        <f>IF(A3782="2020",D3782/Escalation!$F$3,IF('2021 Costs'!A3782="2021",'2021 Costs'!D3782/Escalation!$G$3,'2021 Costs'!D3782/Escalation!$H$3))</f>
        <v>222.68996554594602</v>
      </c>
    </row>
    <row r="3783" spans="1:7" x14ac:dyDescent="0.25">
      <c r="A3783" t="s">
        <v>3</v>
      </c>
      <c r="B3783" t="s">
        <v>11</v>
      </c>
      <c r="C3783" t="s">
        <v>27</v>
      </c>
      <c r="D3783" s="15">
        <v>-213.26</v>
      </c>
      <c r="E3783" t="s">
        <v>23</v>
      </c>
      <c r="F3783" s="2">
        <v>44522</v>
      </c>
      <c r="G3783" s="15">
        <f>IF(A3783="2020",D3783/Escalation!$F$3,IF('2021 Costs'!A3783="2021",'2021 Costs'!D3783/Escalation!$G$3,'2021 Costs'!D3783/Escalation!$H$3))</f>
        <v>-222.68996554594602</v>
      </c>
    </row>
    <row r="3784" spans="1:7" x14ac:dyDescent="0.25">
      <c r="A3784" t="s">
        <v>3</v>
      </c>
      <c r="B3784" t="s">
        <v>11</v>
      </c>
      <c r="C3784" t="s">
        <v>27</v>
      </c>
      <c r="D3784" s="15">
        <v>1507.46</v>
      </c>
      <c r="E3784" t="s">
        <v>23</v>
      </c>
      <c r="F3784" s="2">
        <v>44522</v>
      </c>
      <c r="G3784" s="15">
        <f>IF(A3784="2020",D3784/Escalation!$F$3,IF('2021 Costs'!A3784="2021",'2021 Costs'!D3784/Escalation!$G$3,'2021 Costs'!D3784/Escalation!$H$3))</f>
        <v>1574.1171127351206</v>
      </c>
    </row>
    <row r="3785" spans="1:7" x14ac:dyDescent="0.25">
      <c r="A3785" t="s">
        <v>3</v>
      </c>
      <c r="B3785" t="s">
        <v>11</v>
      </c>
      <c r="C3785" t="s">
        <v>27</v>
      </c>
      <c r="D3785" s="15">
        <v>-1507.46</v>
      </c>
      <c r="E3785" t="s">
        <v>23</v>
      </c>
      <c r="F3785" s="2">
        <v>44522</v>
      </c>
      <c r="G3785" s="15">
        <f>IF(A3785="2020",D3785/Escalation!$F$3,IF('2021 Costs'!A3785="2021",'2021 Costs'!D3785/Escalation!$G$3,'2021 Costs'!D3785/Escalation!$H$3))</f>
        <v>-1574.1171127351206</v>
      </c>
    </row>
    <row r="3786" spans="1:7" x14ac:dyDescent="0.25">
      <c r="A3786" t="s">
        <v>3</v>
      </c>
      <c r="B3786" t="s">
        <v>11</v>
      </c>
      <c r="C3786" t="s">
        <v>27</v>
      </c>
      <c r="D3786" s="15">
        <v>3892.94</v>
      </c>
      <c r="E3786" t="s">
        <v>23</v>
      </c>
      <c r="F3786" s="2">
        <v>44522</v>
      </c>
      <c r="G3786" s="15">
        <f>IF(A3786="2020",D3786/Escalation!$F$3,IF('2021 Costs'!A3786="2021",'2021 Costs'!D3786/Escalation!$G$3,'2021 Costs'!D3786/Escalation!$H$3))</f>
        <v>4065.0786573780138</v>
      </c>
    </row>
    <row r="3787" spans="1:7" x14ac:dyDescent="0.25">
      <c r="A3787" t="s">
        <v>3</v>
      </c>
      <c r="B3787" t="s">
        <v>11</v>
      </c>
      <c r="C3787" t="s">
        <v>27</v>
      </c>
      <c r="D3787" s="15">
        <v>-3892.94</v>
      </c>
      <c r="E3787" t="s">
        <v>23</v>
      </c>
      <c r="F3787" s="2">
        <v>44522</v>
      </c>
      <c r="G3787" s="15">
        <f>IF(A3787="2020",D3787/Escalation!$F$3,IF('2021 Costs'!A3787="2021",'2021 Costs'!D3787/Escalation!$G$3,'2021 Costs'!D3787/Escalation!$H$3))</f>
        <v>-4065.0786573780138</v>
      </c>
    </row>
    <row r="3788" spans="1:7" x14ac:dyDescent="0.25">
      <c r="A3788" t="s">
        <v>3</v>
      </c>
      <c r="B3788" t="s">
        <v>11</v>
      </c>
      <c r="C3788" t="s">
        <v>27</v>
      </c>
      <c r="D3788" s="15">
        <v>261.68</v>
      </c>
      <c r="E3788" t="s">
        <v>23</v>
      </c>
      <c r="F3788" s="2">
        <v>44522</v>
      </c>
      <c r="G3788" s="15">
        <f>IF(A3788="2020",D3788/Escalation!$F$3,IF('2021 Costs'!A3788="2021",'2021 Costs'!D3788/Escalation!$G$3,'2021 Costs'!D3788/Escalation!$H$3))</f>
        <v>273.25100902214746</v>
      </c>
    </row>
    <row r="3789" spans="1:7" x14ac:dyDescent="0.25">
      <c r="A3789" t="s">
        <v>3</v>
      </c>
      <c r="B3789" t="s">
        <v>11</v>
      </c>
      <c r="C3789" t="s">
        <v>27</v>
      </c>
      <c r="D3789" s="15">
        <v>-261.68</v>
      </c>
      <c r="E3789" t="s">
        <v>23</v>
      </c>
      <c r="F3789" s="2">
        <v>44522</v>
      </c>
      <c r="G3789" s="15">
        <f>IF(A3789="2020",D3789/Escalation!$F$3,IF('2021 Costs'!A3789="2021",'2021 Costs'!D3789/Escalation!$G$3,'2021 Costs'!D3789/Escalation!$H$3))</f>
        <v>-273.25100902214746</v>
      </c>
    </row>
    <row r="3790" spans="1:7" x14ac:dyDescent="0.25">
      <c r="A3790" t="s">
        <v>3</v>
      </c>
      <c r="B3790" t="s">
        <v>11</v>
      </c>
      <c r="C3790" t="s">
        <v>27</v>
      </c>
      <c r="D3790" s="15">
        <v>-0.59</v>
      </c>
      <c r="E3790" t="s">
        <v>23</v>
      </c>
      <c r="F3790" s="2">
        <v>44522</v>
      </c>
      <c r="G3790" s="15">
        <f>IF(A3790="2020",D3790/Escalation!$F$3,IF('2021 Costs'!A3790="2021",'2021 Costs'!D3790/Escalation!$G$3,'2021 Costs'!D3790/Escalation!$H$3))</f>
        <v>-0.61608871645928986</v>
      </c>
    </row>
    <row r="3791" spans="1:7" x14ac:dyDescent="0.25">
      <c r="A3791" t="s">
        <v>6</v>
      </c>
      <c r="B3791" t="s">
        <v>11</v>
      </c>
      <c r="C3791" t="s">
        <v>27</v>
      </c>
      <c r="D3791" s="15">
        <v>0.59</v>
      </c>
      <c r="E3791" t="s">
        <v>23</v>
      </c>
      <c r="F3791" s="2">
        <v>44522</v>
      </c>
      <c r="G3791" s="15">
        <f>IF(A3791="2020",D3791/Escalation!$F$3,IF('2021 Costs'!A3791="2021",'2021 Costs'!D3791/Escalation!$G$3,'2021 Costs'!D3791/Escalation!$H$3))</f>
        <v>0.59</v>
      </c>
    </row>
    <row r="3792" spans="1:7" x14ac:dyDescent="0.25">
      <c r="A3792" t="s">
        <v>3</v>
      </c>
      <c r="B3792" t="s">
        <v>11</v>
      </c>
      <c r="C3792" t="s">
        <v>27</v>
      </c>
      <c r="D3792" s="15">
        <v>56.71</v>
      </c>
      <c r="E3792" t="s">
        <v>23</v>
      </c>
      <c r="F3792" s="2">
        <v>44522</v>
      </c>
      <c r="G3792" s="15">
        <f>IF(A3792="2020",D3792/Escalation!$F$3,IF('2021 Costs'!A3792="2021",'2021 Costs'!D3792/Escalation!$G$3,'2021 Costs'!D3792/Escalation!$H$3))</f>
        <v>59.21761205153615</v>
      </c>
    </row>
    <row r="3793" spans="1:7" x14ac:dyDescent="0.25">
      <c r="A3793" t="s">
        <v>3</v>
      </c>
      <c r="B3793" t="s">
        <v>11</v>
      </c>
      <c r="C3793" t="s">
        <v>27</v>
      </c>
      <c r="D3793" s="15">
        <v>50.77</v>
      </c>
      <c r="E3793" t="s">
        <v>23</v>
      </c>
      <c r="F3793" s="2">
        <v>44522</v>
      </c>
      <c r="G3793" s="15">
        <f>IF(A3793="2020",D3793/Escalation!$F$3,IF('2021 Costs'!A3793="2021",'2021 Costs'!D3793/Escalation!$G$3,'2021 Costs'!D3793/Escalation!$H$3))</f>
        <v>53.014956160403642</v>
      </c>
    </row>
    <row r="3794" spans="1:7" x14ac:dyDescent="0.25">
      <c r="A3794" t="s">
        <v>3</v>
      </c>
      <c r="B3794" t="s">
        <v>11</v>
      </c>
      <c r="C3794" t="s">
        <v>27</v>
      </c>
      <c r="D3794" s="15">
        <v>50.77</v>
      </c>
      <c r="E3794" t="s">
        <v>23</v>
      </c>
      <c r="F3794" s="2">
        <v>44522</v>
      </c>
      <c r="G3794" s="15">
        <f>IF(A3794="2020",D3794/Escalation!$F$3,IF('2021 Costs'!A3794="2021",'2021 Costs'!D3794/Escalation!$G$3,'2021 Costs'!D3794/Escalation!$H$3))</f>
        <v>53.014956160403642</v>
      </c>
    </row>
    <row r="3795" spans="1:7" x14ac:dyDescent="0.25">
      <c r="A3795" t="s">
        <v>3</v>
      </c>
      <c r="B3795" t="s">
        <v>11</v>
      </c>
      <c r="C3795" t="s">
        <v>27</v>
      </c>
      <c r="D3795" s="15">
        <v>56.71</v>
      </c>
      <c r="E3795" t="s">
        <v>23</v>
      </c>
      <c r="F3795" s="2">
        <v>44522</v>
      </c>
      <c r="G3795" s="15">
        <f>IF(A3795="2020",D3795/Escalation!$F$3,IF('2021 Costs'!A3795="2021",'2021 Costs'!D3795/Escalation!$G$3,'2021 Costs'!D3795/Escalation!$H$3))</f>
        <v>59.21761205153615</v>
      </c>
    </row>
    <row r="3796" spans="1:7" x14ac:dyDescent="0.25">
      <c r="A3796" t="s">
        <v>3</v>
      </c>
      <c r="B3796" t="s">
        <v>11</v>
      </c>
      <c r="C3796" t="s">
        <v>27</v>
      </c>
      <c r="D3796" s="15">
        <v>50.77</v>
      </c>
      <c r="E3796" t="s">
        <v>23</v>
      </c>
      <c r="F3796" s="2">
        <v>44522</v>
      </c>
      <c r="G3796" s="15">
        <f>IF(A3796="2020",D3796/Escalation!$F$3,IF('2021 Costs'!A3796="2021",'2021 Costs'!D3796/Escalation!$G$3,'2021 Costs'!D3796/Escalation!$H$3))</f>
        <v>53.014956160403642</v>
      </c>
    </row>
    <row r="3797" spans="1:7" x14ac:dyDescent="0.25">
      <c r="A3797" t="s">
        <v>3</v>
      </c>
      <c r="B3797" t="s">
        <v>11</v>
      </c>
      <c r="C3797" t="s">
        <v>27</v>
      </c>
      <c r="D3797" s="15">
        <v>56.71</v>
      </c>
      <c r="E3797" t="s">
        <v>23</v>
      </c>
      <c r="F3797" s="2">
        <v>44522</v>
      </c>
      <c r="G3797" s="15">
        <f>IF(A3797="2020",D3797/Escalation!$F$3,IF('2021 Costs'!A3797="2021",'2021 Costs'!D3797/Escalation!$G$3,'2021 Costs'!D3797/Escalation!$H$3))</f>
        <v>59.21761205153615</v>
      </c>
    </row>
    <row r="3798" spans="1:7" x14ac:dyDescent="0.25">
      <c r="A3798" t="s">
        <v>3</v>
      </c>
      <c r="B3798" t="s">
        <v>11</v>
      </c>
      <c r="C3798" t="s">
        <v>27</v>
      </c>
      <c r="D3798" s="15">
        <v>226.84</v>
      </c>
      <c r="E3798" t="s">
        <v>23</v>
      </c>
      <c r="F3798" s="2">
        <v>44522</v>
      </c>
      <c r="G3798" s="15">
        <f>IF(A3798="2020",D3798/Escalation!$F$3,IF('2021 Costs'!A3798="2021",'2021 Costs'!D3798/Escalation!$G$3,'2021 Costs'!D3798/Escalation!$H$3))</f>
        <v>236.8704482061446</v>
      </c>
    </row>
    <row r="3799" spans="1:7" x14ac:dyDescent="0.25">
      <c r="A3799" t="s">
        <v>3</v>
      </c>
      <c r="B3799" t="s">
        <v>11</v>
      </c>
      <c r="C3799" t="s">
        <v>27</v>
      </c>
      <c r="D3799" s="15">
        <v>56.71</v>
      </c>
      <c r="E3799" t="s">
        <v>23</v>
      </c>
      <c r="F3799" s="2">
        <v>44522</v>
      </c>
      <c r="G3799" s="15">
        <f>IF(A3799="2020",D3799/Escalation!$F$3,IF('2021 Costs'!A3799="2021",'2021 Costs'!D3799/Escalation!$G$3,'2021 Costs'!D3799/Escalation!$H$3))</f>
        <v>59.21761205153615</v>
      </c>
    </row>
    <row r="3800" spans="1:7" x14ac:dyDescent="0.25">
      <c r="A3800" t="s">
        <v>3</v>
      </c>
      <c r="B3800" t="s">
        <v>11</v>
      </c>
      <c r="C3800" t="s">
        <v>27</v>
      </c>
      <c r="D3800" s="15">
        <v>11.83</v>
      </c>
      <c r="E3800" t="s">
        <v>23</v>
      </c>
      <c r="F3800" s="2">
        <v>44522</v>
      </c>
      <c r="G3800" s="15">
        <f>IF(A3800="2020",D3800/Escalation!$F$3,IF('2021 Costs'!A3800="2021",'2021 Costs'!D3800/Escalation!$G$3,'2021 Costs'!D3800/Escalation!$H$3))</f>
        <v>12.353100874090508</v>
      </c>
    </row>
    <row r="3801" spans="1:7" x14ac:dyDescent="0.25">
      <c r="A3801" t="s">
        <v>3</v>
      </c>
      <c r="B3801" t="s">
        <v>11</v>
      </c>
      <c r="C3801" t="s">
        <v>27</v>
      </c>
      <c r="D3801" s="15">
        <v>2.74</v>
      </c>
      <c r="E3801" t="s">
        <v>23</v>
      </c>
      <c r="F3801" s="2">
        <v>44522</v>
      </c>
      <c r="G3801" s="15">
        <f>IF(A3801="2020",D3801/Escalation!$F$3,IF('2021 Costs'!A3801="2021",'2021 Costs'!D3801/Escalation!$G$3,'2021 Costs'!D3801/Escalation!$H$3))</f>
        <v>2.8611577679634821</v>
      </c>
    </row>
    <row r="3802" spans="1:7" x14ac:dyDescent="0.25">
      <c r="A3802" t="s">
        <v>3</v>
      </c>
      <c r="B3802" t="s">
        <v>11</v>
      </c>
      <c r="C3802" t="s">
        <v>27</v>
      </c>
      <c r="D3802" s="15">
        <v>56.71</v>
      </c>
      <c r="E3802" t="s">
        <v>23</v>
      </c>
      <c r="F3802" s="2">
        <v>44522</v>
      </c>
      <c r="G3802" s="15">
        <f>IF(A3802="2020",D3802/Escalation!$F$3,IF('2021 Costs'!A3802="2021",'2021 Costs'!D3802/Escalation!$G$3,'2021 Costs'!D3802/Escalation!$H$3))</f>
        <v>59.21761205153615</v>
      </c>
    </row>
    <row r="3803" spans="1:7" x14ac:dyDescent="0.25">
      <c r="A3803" t="s">
        <v>3</v>
      </c>
      <c r="B3803" t="s">
        <v>11</v>
      </c>
      <c r="C3803" t="s">
        <v>27</v>
      </c>
      <c r="D3803" s="15">
        <v>56.71</v>
      </c>
      <c r="E3803" t="s">
        <v>23</v>
      </c>
      <c r="F3803" s="2">
        <v>44522</v>
      </c>
      <c r="G3803" s="15">
        <f>IF(A3803="2020",D3803/Escalation!$F$3,IF('2021 Costs'!A3803="2021",'2021 Costs'!D3803/Escalation!$G$3,'2021 Costs'!D3803/Escalation!$H$3))</f>
        <v>59.21761205153615</v>
      </c>
    </row>
    <row r="3804" spans="1:7" x14ac:dyDescent="0.25">
      <c r="A3804" t="s">
        <v>3</v>
      </c>
      <c r="B3804" t="s">
        <v>11</v>
      </c>
      <c r="C3804" t="s">
        <v>27</v>
      </c>
      <c r="D3804" s="15">
        <v>56.71</v>
      </c>
      <c r="E3804" t="s">
        <v>23</v>
      </c>
      <c r="F3804" s="2">
        <v>44522</v>
      </c>
      <c r="G3804" s="15">
        <f>IF(A3804="2020",D3804/Escalation!$F$3,IF('2021 Costs'!A3804="2021",'2021 Costs'!D3804/Escalation!$G$3,'2021 Costs'!D3804/Escalation!$H$3))</f>
        <v>59.21761205153615</v>
      </c>
    </row>
    <row r="3805" spans="1:7" x14ac:dyDescent="0.25">
      <c r="A3805" t="s">
        <v>3</v>
      </c>
      <c r="B3805" t="s">
        <v>11</v>
      </c>
      <c r="C3805" t="s">
        <v>27</v>
      </c>
      <c r="D3805" s="15">
        <v>113.42</v>
      </c>
      <c r="E3805" t="s">
        <v>23</v>
      </c>
      <c r="F3805" s="2">
        <v>44522</v>
      </c>
      <c r="G3805" s="15">
        <f>IF(A3805="2020",D3805/Escalation!$F$3,IF('2021 Costs'!A3805="2021",'2021 Costs'!D3805/Escalation!$G$3,'2021 Costs'!D3805/Escalation!$H$3))</f>
        <v>118.4352241030723</v>
      </c>
    </row>
    <row r="3806" spans="1:7" x14ac:dyDescent="0.25">
      <c r="A3806" t="s">
        <v>3</v>
      </c>
      <c r="B3806" t="s">
        <v>11</v>
      </c>
      <c r="C3806" t="s">
        <v>27</v>
      </c>
      <c r="D3806" s="15">
        <v>50.77</v>
      </c>
      <c r="E3806" t="s">
        <v>23</v>
      </c>
      <c r="F3806" s="2">
        <v>44522</v>
      </c>
      <c r="G3806" s="15">
        <f>IF(A3806="2020",D3806/Escalation!$F$3,IF('2021 Costs'!A3806="2021",'2021 Costs'!D3806/Escalation!$G$3,'2021 Costs'!D3806/Escalation!$H$3))</f>
        <v>53.014956160403642</v>
      </c>
    </row>
    <row r="3807" spans="1:7" x14ac:dyDescent="0.25">
      <c r="A3807" t="s">
        <v>3</v>
      </c>
      <c r="B3807" t="s">
        <v>11</v>
      </c>
      <c r="C3807" t="s">
        <v>27</v>
      </c>
      <c r="D3807" s="15">
        <v>50.77</v>
      </c>
      <c r="E3807" t="s">
        <v>23</v>
      </c>
      <c r="F3807" s="2">
        <v>44522</v>
      </c>
      <c r="G3807" s="15">
        <f>IF(A3807="2020",D3807/Escalation!$F$3,IF('2021 Costs'!A3807="2021",'2021 Costs'!D3807/Escalation!$G$3,'2021 Costs'!D3807/Escalation!$H$3))</f>
        <v>53.014956160403642</v>
      </c>
    </row>
    <row r="3808" spans="1:7" x14ac:dyDescent="0.25">
      <c r="A3808" t="s">
        <v>3</v>
      </c>
      <c r="B3808" t="s">
        <v>11</v>
      </c>
      <c r="C3808" t="s">
        <v>27</v>
      </c>
      <c r="D3808" s="15">
        <v>50.77</v>
      </c>
      <c r="E3808" t="s">
        <v>23</v>
      </c>
      <c r="F3808" s="2">
        <v>44522</v>
      </c>
      <c r="G3808" s="15">
        <f>IF(A3808="2020",D3808/Escalation!$F$3,IF('2021 Costs'!A3808="2021",'2021 Costs'!D3808/Escalation!$G$3,'2021 Costs'!D3808/Escalation!$H$3))</f>
        <v>53.014956160403642</v>
      </c>
    </row>
    <row r="3809" spans="1:7" x14ac:dyDescent="0.25">
      <c r="A3809" t="s">
        <v>3</v>
      </c>
      <c r="B3809" t="s">
        <v>11</v>
      </c>
      <c r="C3809" t="s">
        <v>27</v>
      </c>
      <c r="D3809" s="15">
        <v>101.53</v>
      </c>
      <c r="E3809" t="s">
        <v>23</v>
      </c>
      <c r="F3809" s="2">
        <v>44522</v>
      </c>
      <c r="G3809" s="15">
        <f>IF(A3809="2020",D3809/Escalation!$F$3,IF('2021 Costs'!A3809="2021",'2021 Costs'!D3809/Escalation!$G$3,'2021 Costs'!D3809/Escalation!$H$3))</f>
        <v>106.01947013917238</v>
      </c>
    </row>
    <row r="3810" spans="1:7" x14ac:dyDescent="0.25">
      <c r="A3810" t="s">
        <v>3</v>
      </c>
      <c r="B3810" t="s">
        <v>11</v>
      </c>
      <c r="C3810" t="s">
        <v>27</v>
      </c>
      <c r="D3810" s="15">
        <v>50.77</v>
      </c>
      <c r="E3810" t="s">
        <v>23</v>
      </c>
      <c r="F3810" s="2">
        <v>44522</v>
      </c>
      <c r="G3810" s="15">
        <f>IF(A3810="2020",D3810/Escalation!$F$3,IF('2021 Costs'!A3810="2021",'2021 Costs'!D3810/Escalation!$G$3,'2021 Costs'!D3810/Escalation!$H$3))</f>
        <v>53.014956160403642</v>
      </c>
    </row>
    <row r="3811" spans="1:7" x14ac:dyDescent="0.25">
      <c r="A3811" t="s">
        <v>3</v>
      </c>
      <c r="B3811" t="s">
        <v>11</v>
      </c>
      <c r="C3811" t="s">
        <v>27</v>
      </c>
      <c r="D3811" s="15">
        <v>101.53</v>
      </c>
      <c r="E3811" t="s">
        <v>23</v>
      </c>
      <c r="F3811" s="2">
        <v>44522</v>
      </c>
      <c r="G3811" s="15">
        <f>IF(A3811="2020",D3811/Escalation!$F$3,IF('2021 Costs'!A3811="2021",'2021 Costs'!D3811/Escalation!$G$3,'2021 Costs'!D3811/Escalation!$H$3))</f>
        <v>106.01947013917238</v>
      </c>
    </row>
    <row r="3812" spans="1:7" x14ac:dyDescent="0.25">
      <c r="A3812" t="s">
        <v>3</v>
      </c>
      <c r="B3812" t="s">
        <v>11</v>
      </c>
      <c r="C3812" t="s">
        <v>27</v>
      </c>
      <c r="D3812" s="15">
        <v>101.53</v>
      </c>
      <c r="E3812" t="s">
        <v>23</v>
      </c>
      <c r="F3812" s="2">
        <v>44522</v>
      </c>
      <c r="G3812" s="15">
        <f>IF(A3812="2020",D3812/Escalation!$F$3,IF('2021 Costs'!A3812="2021",'2021 Costs'!D3812/Escalation!$G$3,'2021 Costs'!D3812/Escalation!$H$3))</f>
        <v>106.01947013917238</v>
      </c>
    </row>
    <row r="3813" spans="1:7" x14ac:dyDescent="0.25">
      <c r="A3813" t="s">
        <v>3</v>
      </c>
      <c r="B3813" t="s">
        <v>11</v>
      </c>
      <c r="C3813" t="s">
        <v>27</v>
      </c>
      <c r="D3813" s="15">
        <v>50.77</v>
      </c>
      <c r="E3813" t="s">
        <v>23</v>
      </c>
      <c r="F3813" s="2">
        <v>44522</v>
      </c>
      <c r="G3813" s="15">
        <f>IF(A3813="2020",D3813/Escalation!$F$3,IF('2021 Costs'!A3813="2021",'2021 Costs'!D3813/Escalation!$G$3,'2021 Costs'!D3813/Escalation!$H$3))</f>
        <v>53.014956160403642</v>
      </c>
    </row>
    <row r="3814" spans="1:7" x14ac:dyDescent="0.25">
      <c r="A3814" t="s">
        <v>3</v>
      </c>
      <c r="B3814" t="s">
        <v>11</v>
      </c>
      <c r="C3814" t="s">
        <v>27</v>
      </c>
      <c r="D3814" s="15">
        <v>101.53</v>
      </c>
      <c r="E3814" t="s">
        <v>23</v>
      </c>
      <c r="F3814" s="2">
        <v>44522</v>
      </c>
      <c r="G3814" s="15">
        <f>IF(A3814="2020",D3814/Escalation!$F$3,IF('2021 Costs'!A3814="2021",'2021 Costs'!D3814/Escalation!$G$3,'2021 Costs'!D3814/Escalation!$H$3))</f>
        <v>106.01947013917238</v>
      </c>
    </row>
    <row r="3815" spans="1:7" x14ac:dyDescent="0.25">
      <c r="A3815" t="s">
        <v>3</v>
      </c>
      <c r="B3815" t="s">
        <v>11</v>
      </c>
      <c r="C3815" t="s">
        <v>27</v>
      </c>
      <c r="D3815" s="15">
        <v>113.42</v>
      </c>
      <c r="E3815" t="s">
        <v>23</v>
      </c>
      <c r="F3815" s="2">
        <v>44522</v>
      </c>
      <c r="G3815" s="15">
        <f>IF(A3815="2020",D3815/Escalation!$F$3,IF('2021 Costs'!A3815="2021",'2021 Costs'!D3815/Escalation!$G$3,'2021 Costs'!D3815/Escalation!$H$3))</f>
        <v>118.4352241030723</v>
      </c>
    </row>
    <row r="3816" spans="1:7" x14ac:dyDescent="0.25">
      <c r="A3816" t="s">
        <v>3</v>
      </c>
      <c r="B3816" t="s">
        <v>11</v>
      </c>
      <c r="C3816" t="s">
        <v>27</v>
      </c>
      <c r="D3816" s="15">
        <v>56.71</v>
      </c>
      <c r="E3816" t="s">
        <v>23</v>
      </c>
      <c r="F3816" s="2">
        <v>44522</v>
      </c>
      <c r="G3816" s="15">
        <f>IF(A3816="2020",D3816/Escalation!$F$3,IF('2021 Costs'!A3816="2021",'2021 Costs'!D3816/Escalation!$G$3,'2021 Costs'!D3816/Escalation!$H$3))</f>
        <v>59.21761205153615</v>
      </c>
    </row>
    <row r="3817" spans="1:7" x14ac:dyDescent="0.25">
      <c r="A3817" t="s">
        <v>3</v>
      </c>
      <c r="B3817" t="s">
        <v>11</v>
      </c>
      <c r="C3817" t="s">
        <v>27</v>
      </c>
      <c r="D3817" s="15">
        <v>113.42</v>
      </c>
      <c r="E3817" t="s">
        <v>23</v>
      </c>
      <c r="F3817" s="2">
        <v>44522</v>
      </c>
      <c r="G3817" s="15">
        <f>IF(A3817="2020",D3817/Escalation!$F$3,IF('2021 Costs'!A3817="2021",'2021 Costs'!D3817/Escalation!$G$3,'2021 Costs'!D3817/Escalation!$H$3))</f>
        <v>118.4352241030723</v>
      </c>
    </row>
    <row r="3818" spans="1:7" x14ac:dyDescent="0.25">
      <c r="A3818" t="s">
        <v>3</v>
      </c>
      <c r="B3818" t="s">
        <v>11</v>
      </c>
      <c r="C3818" t="s">
        <v>27</v>
      </c>
      <c r="D3818" s="15">
        <v>226.83</v>
      </c>
      <c r="E3818" t="s">
        <v>23</v>
      </c>
      <c r="F3818" s="2">
        <v>44522</v>
      </c>
      <c r="G3818" s="15">
        <f>IF(A3818="2020",D3818/Escalation!$F$3,IF('2021 Costs'!A3818="2021",'2021 Costs'!D3818/Escalation!$G$3,'2021 Costs'!D3818/Escalation!$H$3))</f>
        <v>236.86000602450972</v>
      </c>
    </row>
    <row r="3819" spans="1:7" x14ac:dyDescent="0.25">
      <c r="A3819" t="s">
        <v>3</v>
      </c>
      <c r="B3819" t="s">
        <v>11</v>
      </c>
      <c r="C3819" t="s">
        <v>27</v>
      </c>
      <c r="D3819" s="15">
        <v>152.30000000000001</v>
      </c>
      <c r="E3819" t="s">
        <v>23</v>
      </c>
      <c r="F3819" s="2">
        <v>44522</v>
      </c>
      <c r="G3819" s="15">
        <f>IF(A3819="2020",D3819/Escalation!$F$3,IF('2021 Costs'!A3819="2021",'2021 Costs'!D3819/Escalation!$G$3,'2021 Costs'!D3819/Escalation!$H$3))</f>
        <v>159.03442629957604</v>
      </c>
    </row>
    <row r="3820" spans="1:7" x14ac:dyDescent="0.25">
      <c r="A3820" t="s">
        <v>3</v>
      </c>
      <c r="B3820" t="s">
        <v>11</v>
      </c>
      <c r="C3820" t="s">
        <v>27</v>
      </c>
      <c r="D3820" s="15">
        <v>152.30000000000001</v>
      </c>
      <c r="E3820" t="s">
        <v>23</v>
      </c>
      <c r="F3820" s="2">
        <v>44522</v>
      </c>
      <c r="G3820" s="15">
        <f>IF(A3820="2020",D3820/Escalation!$F$3,IF('2021 Costs'!A3820="2021",'2021 Costs'!D3820/Escalation!$G$3,'2021 Costs'!D3820/Escalation!$H$3))</f>
        <v>159.03442629957604</v>
      </c>
    </row>
    <row r="3821" spans="1:7" x14ac:dyDescent="0.25">
      <c r="A3821" t="s">
        <v>3</v>
      </c>
      <c r="B3821" t="s">
        <v>11</v>
      </c>
      <c r="C3821" t="s">
        <v>27</v>
      </c>
      <c r="D3821" s="15">
        <v>101.53</v>
      </c>
      <c r="E3821" t="s">
        <v>23</v>
      </c>
      <c r="F3821" s="2">
        <v>44522</v>
      </c>
      <c r="G3821" s="15">
        <f>IF(A3821="2020",D3821/Escalation!$F$3,IF('2021 Costs'!A3821="2021",'2021 Costs'!D3821/Escalation!$G$3,'2021 Costs'!D3821/Escalation!$H$3))</f>
        <v>106.01947013917238</v>
      </c>
    </row>
    <row r="3822" spans="1:7" x14ac:dyDescent="0.25">
      <c r="A3822" t="s">
        <v>3</v>
      </c>
      <c r="B3822" t="s">
        <v>11</v>
      </c>
      <c r="C3822" t="s">
        <v>27</v>
      </c>
      <c r="D3822" s="15">
        <v>50.77</v>
      </c>
      <c r="E3822" t="s">
        <v>23</v>
      </c>
      <c r="F3822" s="2">
        <v>44522</v>
      </c>
      <c r="G3822" s="15">
        <f>IF(A3822="2020",D3822/Escalation!$F$3,IF('2021 Costs'!A3822="2021",'2021 Costs'!D3822/Escalation!$G$3,'2021 Costs'!D3822/Escalation!$H$3))</f>
        <v>53.014956160403642</v>
      </c>
    </row>
    <row r="3823" spans="1:7" x14ac:dyDescent="0.25">
      <c r="A3823" t="s">
        <v>3</v>
      </c>
      <c r="B3823" t="s">
        <v>11</v>
      </c>
      <c r="C3823" t="s">
        <v>27</v>
      </c>
      <c r="D3823" s="15">
        <v>101.53</v>
      </c>
      <c r="E3823" t="s">
        <v>23</v>
      </c>
      <c r="F3823" s="2">
        <v>44522</v>
      </c>
      <c r="G3823" s="15">
        <f>IF(A3823="2020",D3823/Escalation!$F$3,IF('2021 Costs'!A3823="2021",'2021 Costs'!D3823/Escalation!$G$3,'2021 Costs'!D3823/Escalation!$H$3))</f>
        <v>106.01947013917238</v>
      </c>
    </row>
    <row r="3824" spans="1:7" x14ac:dyDescent="0.25">
      <c r="A3824" t="s">
        <v>3</v>
      </c>
      <c r="B3824" t="s">
        <v>11</v>
      </c>
      <c r="C3824" t="s">
        <v>27</v>
      </c>
      <c r="D3824" s="15">
        <v>101.53</v>
      </c>
      <c r="E3824" t="s">
        <v>23</v>
      </c>
      <c r="F3824" s="2">
        <v>44522</v>
      </c>
      <c r="G3824" s="15">
        <f>IF(A3824="2020",D3824/Escalation!$F$3,IF('2021 Costs'!A3824="2021",'2021 Costs'!D3824/Escalation!$G$3,'2021 Costs'!D3824/Escalation!$H$3))</f>
        <v>106.01947013917238</v>
      </c>
    </row>
    <row r="3825" spans="1:7" x14ac:dyDescent="0.25">
      <c r="A3825" t="s">
        <v>3</v>
      </c>
      <c r="B3825" t="s">
        <v>11</v>
      </c>
      <c r="C3825" t="s">
        <v>27</v>
      </c>
      <c r="D3825" s="15">
        <v>101.53</v>
      </c>
      <c r="E3825" t="s">
        <v>23</v>
      </c>
      <c r="F3825" s="2">
        <v>44522</v>
      </c>
      <c r="G3825" s="15">
        <f>IF(A3825="2020",D3825/Escalation!$F$3,IF('2021 Costs'!A3825="2021",'2021 Costs'!D3825/Escalation!$G$3,'2021 Costs'!D3825/Escalation!$H$3))</f>
        <v>106.01947013917238</v>
      </c>
    </row>
    <row r="3826" spans="1:7" x14ac:dyDescent="0.25">
      <c r="A3826" t="s">
        <v>3</v>
      </c>
      <c r="B3826" t="s">
        <v>11</v>
      </c>
      <c r="C3826" t="s">
        <v>27</v>
      </c>
      <c r="D3826" s="15">
        <v>101.53</v>
      </c>
      <c r="E3826" t="s">
        <v>23</v>
      </c>
      <c r="F3826" s="2">
        <v>44522</v>
      </c>
      <c r="G3826" s="15">
        <f>IF(A3826="2020",D3826/Escalation!$F$3,IF('2021 Costs'!A3826="2021",'2021 Costs'!D3826/Escalation!$G$3,'2021 Costs'!D3826/Escalation!$H$3))</f>
        <v>106.01947013917238</v>
      </c>
    </row>
    <row r="3827" spans="1:7" x14ac:dyDescent="0.25">
      <c r="A3827" t="s">
        <v>3</v>
      </c>
      <c r="B3827" t="s">
        <v>11</v>
      </c>
      <c r="C3827" t="s">
        <v>27</v>
      </c>
      <c r="D3827" s="15">
        <v>101.53</v>
      </c>
      <c r="E3827" t="s">
        <v>23</v>
      </c>
      <c r="F3827" s="2">
        <v>44522</v>
      </c>
      <c r="G3827" s="15">
        <f>IF(A3827="2020",D3827/Escalation!$F$3,IF('2021 Costs'!A3827="2021",'2021 Costs'!D3827/Escalation!$G$3,'2021 Costs'!D3827/Escalation!$H$3))</f>
        <v>106.01947013917238</v>
      </c>
    </row>
    <row r="3828" spans="1:7" x14ac:dyDescent="0.25">
      <c r="A3828" t="s">
        <v>3</v>
      </c>
      <c r="B3828" t="s">
        <v>11</v>
      </c>
      <c r="C3828" t="s">
        <v>27</v>
      </c>
      <c r="D3828" s="15">
        <v>113.42</v>
      </c>
      <c r="E3828" t="s">
        <v>23</v>
      </c>
      <c r="F3828" s="2">
        <v>44522</v>
      </c>
      <c r="G3828" s="15">
        <f>IF(A3828="2020",D3828/Escalation!$F$3,IF('2021 Costs'!A3828="2021",'2021 Costs'!D3828/Escalation!$G$3,'2021 Costs'!D3828/Escalation!$H$3))</f>
        <v>118.4352241030723</v>
      </c>
    </row>
    <row r="3829" spans="1:7" x14ac:dyDescent="0.25">
      <c r="A3829" t="s">
        <v>3</v>
      </c>
      <c r="B3829" t="s">
        <v>11</v>
      </c>
      <c r="C3829" t="s">
        <v>27</v>
      </c>
      <c r="D3829" s="15">
        <v>226.84</v>
      </c>
      <c r="E3829" t="s">
        <v>23</v>
      </c>
      <c r="F3829" s="2">
        <v>44522</v>
      </c>
      <c r="G3829" s="15">
        <f>IF(A3829="2020",D3829/Escalation!$F$3,IF('2021 Costs'!A3829="2021",'2021 Costs'!D3829/Escalation!$G$3,'2021 Costs'!D3829/Escalation!$H$3))</f>
        <v>236.8704482061446</v>
      </c>
    </row>
    <row r="3830" spans="1:7" x14ac:dyDescent="0.25">
      <c r="A3830" t="s">
        <v>3</v>
      </c>
      <c r="B3830" t="s">
        <v>11</v>
      </c>
      <c r="C3830" t="s">
        <v>27</v>
      </c>
      <c r="D3830" s="15">
        <v>56.71</v>
      </c>
      <c r="E3830" t="s">
        <v>23</v>
      </c>
      <c r="F3830" s="2">
        <v>44522</v>
      </c>
      <c r="G3830" s="15">
        <f>IF(A3830="2020",D3830/Escalation!$F$3,IF('2021 Costs'!A3830="2021",'2021 Costs'!D3830/Escalation!$G$3,'2021 Costs'!D3830/Escalation!$H$3))</f>
        <v>59.21761205153615</v>
      </c>
    </row>
    <row r="3831" spans="1:7" x14ac:dyDescent="0.25">
      <c r="A3831" t="s">
        <v>3</v>
      </c>
      <c r="B3831" t="s">
        <v>11</v>
      </c>
      <c r="C3831" t="s">
        <v>27</v>
      </c>
      <c r="D3831" s="15">
        <v>101.53</v>
      </c>
      <c r="E3831" t="s">
        <v>23</v>
      </c>
      <c r="F3831" s="2">
        <v>44522</v>
      </c>
      <c r="G3831" s="15">
        <f>IF(A3831="2020",D3831/Escalation!$F$3,IF('2021 Costs'!A3831="2021",'2021 Costs'!D3831/Escalation!$G$3,'2021 Costs'!D3831/Escalation!$H$3))</f>
        <v>106.01947013917238</v>
      </c>
    </row>
    <row r="3832" spans="1:7" x14ac:dyDescent="0.25">
      <c r="A3832" t="s">
        <v>3</v>
      </c>
      <c r="B3832" t="s">
        <v>11</v>
      </c>
      <c r="C3832" t="s">
        <v>27</v>
      </c>
      <c r="D3832" s="15">
        <v>101.53</v>
      </c>
      <c r="E3832" t="s">
        <v>23</v>
      </c>
      <c r="F3832" s="2">
        <v>44522</v>
      </c>
      <c r="G3832" s="15">
        <f>IF(A3832="2020",D3832/Escalation!$F$3,IF('2021 Costs'!A3832="2021",'2021 Costs'!D3832/Escalation!$G$3,'2021 Costs'!D3832/Escalation!$H$3))</f>
        <v>106.01947013917238</v>
      </c>
    </row>
    <row r="3833" spans="1:7" x14ac:dyDescent="0.25">
      <c r="A3833" t="s">
        <v>3</v>
      </c>
      <c r="B3833" t="s">
        <v>11</v>
      </c>
      <c r="C3833" t="s">
        <v>27</v>
      </c>
      <c r="D3833" s="15">
        <v>113.42</v>
      </c>
      <c r="E3833" t="s">
        <v>23</v>
      </c>
      <c r="F3833" s="2">
        <v>44522</v>
      </c>
      <c r="G3833" s="15">
        <f>IF(A3833="2020",D3833/Escalation!$F$3,IF('2021 Costs'!A3833="2021",'2021 Costs'!D3833/Escalation!$G$3,'2021 Costs'!D3833/Escalation!$H$3))</f>
        <v>118.4352241030723</v>
      </c>
    </row>
    <row r="3834" spans="1:7" x14ac:dyDescent="0.25">
      <c r="A3834" t="s">
        <v>3</v>
      </c>
      <c r="B3834" t="s">
        <v>11</v>
      </c>
      <c r="C3834" t="s">
        <v>27</v>
      </c>
      <c r="D3834" s="15">
        <v>-172.71</v>
      </c>
      <c r="E3834" t="s">
        <v>23</v>
      </c>
      <c r="F3834" s="2">
        <v>44522</v>
      </c>
      <c r="G3834" s="15">
        <f>IF(A3834="2020",D3834/Escalation!$F$3,IF('2021 Costs'!A3834="2021",'2021 Costs'!D3834/Escalation!$G$3,'2021 Costs'!D3834/Escalation!$H$3))</f>
        <v>-180.34691901641349</v>
      </c>
    </row>
    <row r="3835" spans="1:7" x14ac:dyDescent="0.25">
      <c r="A3835" t="s">
        <v>3</v>
      </c>
      <c r="B3835" t="s">
        <v>11</v>
      </c>
      <c r="C3835" t="s">
        <v>27</v>
      </c>
      <c r="D3835" s="15">
        <v>-38.26</v>
      </c>
      <c r="E3835" t="s">
        <v>23</v>
      </c>
      <c r="F3835" s="2">
        <v>44522</v>
      </c>
      <c r="G3835" s="15">
        <f>IF(A3835="2020",D3835/Escalation!$F$3,IF('2021 Costs'!A3835="2021",'2021 Costs'!D3835/Escalation!$G$3,'2021 Costs'!D3835/Escalation!$H$3))</f>
        <v>-39.951786935139715</v>
      </c>
    </row>
    <row r="3836" spans="1:7" x14ac:dyDescent="0.25">
      <c r="A3836" t="s">
        <v>3</v>
      </c>
      <c r="B3836" t="s">
        <v>11</v>
      </c>
      <c r="C3836" t="s">
        <v>27</v>
      </c>
      <c r="D3836" s="15">
        <v>-284.06</v>
      </c>
      <c r="E3836" t="s">
        <v>23</v>
      </c>
      <c r="F3836" s="2">
        <v>44522</v>
      </c>
      <c r="G3836" s="15">
        <f>IF(A3836="2020",D3836/Escalation!$F$3,IF('2021 Costs'!A3836="2021",'2021 Costs'!D3836/Escalation!$G$3,'2021 Costs'!D3836/Escalation!$H$3))</f>
        <v>-296.62061152106082</v>
      </c>
    </row>
    <row r="3837" spans="1:7" x14ac:dyDescent="0.25">
      <c r="A3837" t="s">
        <v>3</v>
      </c>
      <c r="B3837" t="s">
        <v>11</v>
      </c>
      <c r="C3837" t="s">
        <v>27</v>
      </c>
      <c r="D3837" s="15">
        <v>101.53</v>
      </c>
      <c r="E3837" t="s">
        <v>23</v>
      </c>
      <c r="F3837" s="2">
        <v>44522</v>
      </c>
      <c r="G3837" s="15">
        <f>IF(A3837="2020",D3837/Escalation!$F$3,IF('2021 Costs'!A3837="2021",'2021 Costs'!D3837/Escalation!$G$3,'2021 Costs'!D3837/Escalation!$H$3))</f>
        <v>106.01947013917238</v>
      </c>
    </row>
    <row r="3838" spans="1:7" x14ac:dyDescent="0.25">
      <c r="A3838" t="s">
        <v>3</v>
      </c>
      <c r="B3838" t="s">
        <v>11</v>
      </c>
      <c r="C3838" t="s">
        <v>27</v>
      </c>
      <c r="D3838" s="15">
        <v>101.53</v>
      </c>
      <c r="E3838" t="s">
        <v>23</v>
      </c>
      <c r="F3838" s="2">
        <v>44522</v>
      </c>
      <c r="G3838" s="15">
        <f>IF(A3838="2020",D3838/Escalation!$F$3,IF('2021 Costs'!A3838="2021",'2021 Costs'!D3838/Escalation!$G$3,'2021 Costs'!D3838/Escalation!$H$3))</f>
        <v>106.01947013917238</v>
      </c>
    </row>
    <row r="3839" spans="1:7" x14ac:dyDescent="0.25">
      <c r="A3839" t="s">
        <v>3</v>
      </c>
      <c r="B3839" t="s">
        <v>11</v>
      </c>
      <c r="C3839" t="s">
        <v>27</v>
      </c>
      <c r="D3839" s="15">
        <v>113.42</v>
      </c>
      <c r="E3839" t="s">
        <v>23</v>
      </c>
      <c r="F3839" s="2">
        <v>44522</v>
      </c>
      <c r="G3839" s="15">
        <f>IF(A3839="2020",D3839/Escalation!$F$3,IF('2021 Costs'!A3839="2021",'2021 Costs'!D3839/Escalation!$G$3,'2021 Costs'!D3839/Escalation!$H$3))</f>
        <v>118.4352241030723</v>
      </c>
    </row>
    <row r="3840" spans="1:7" x14ac:dyDescent="0.25">
      <c r="A3840" t="s">
        <v>3</v>
      </c>
      <c r="B3840" t="s">
        <v>11</v>
      </c>
      <c r="C3840" t="s">
        <v>27</v>
      </c>
      <c r="D3840" s="15">
        <v>113.42</v>
      </c>
      <c r="E3840" t="s">
        <v>23</v>
      </c>
      <c r="F3840" s="2">
        <v>44522</v>
      </c>
      <c r="G3840" s="15">
        <f>IF(A3840="2020",D3840/Escalation!$F$3,IF('2021 Costs'!A3840="2021",'2021 Costs'!D3840/Escalation!$G$3,'2021 Costs'!D3840/Escalation!$H$3))</f>
        <v>118.4352241030723</v>
      </c>
    </row>
    <row r="3841" spans="1:7" x14ac:dyDescent="0.25">
      <c r="A3841" t="s">
        <v>3</v>
      </c>
      <c r="B3841" t="s">
        <v>11</v>
      </c>
      <c r="C3841" t="s">
        <v>27</v>
      </c>
      <c r="D3841" s="15">
        <v>170.13</v>
      </c>
      <c r="E3841" t="s">
        <v>23</v>
      </c>
      <c r="F3841" s="2">
        <v>44522</v>
      </c>
      <c r="G3841" s="15">
        <f>IF(A3841="2020",D3841/Escalation!$F$3,IF('2021 Costs'!A3841="2021",'2021 Costs'!D3841/Escalation!$G$3,'2021 Costs'!D3841/Escalation!$H$3))</f>
        <v>177.65283615460845</v>
      </c>
    </row>
    <row r="3842" spans="1:7" x14ac:dyDescent="0.25">
      <c r="A3842" t="s">
        <v>3</v>
      </c>
      <c r="B3842" t="s">
        <v>11</v>
      </c>
      <c r="C3842" t="s">
        <v>27</v>
      </c>
      <c r="D3842" s="15">
        <v>101.53</v>
      </c>
      <c r="E3842" t="s">
        <v>23</v>
      </c>
      <c r="F3842" s="2">
        <v>44522</v>
      </c>
      <c r="G3842" s="15">
        <f>IF(A3842="2020",D3842/Escalation!$F$3,IF('2021 Costs'!A3842="2021",'2021 Costs'!D3842/Escalation!$G$3,'2021 Costs'!D3842/Escalation!$H$3))</f>
        <v>106.01947013917238</v>
      </c>
    </row>
    <row r="3843" spans="1:7" x14ac:dyDescent="0.25">
      <c r="A3843" t="s">
        <v>3</v>
      </c>
      <c r="B3843" t="s">
        <v>11</v>
      </c>
      <c r="C3843" t="s">
        <v>27</v>
      </c>
      <c r="D3843" s="15">
        <v>50.77</v>
      </c>
      <c r="E3843" t="s">
        <v>23</v>
      </c>
      <c r="F3843" s="2">
        <v>44522</v>
      </c>
      <c r="G3843" s="15">
        <f>IF(A3843="2020",D3843/Escalation!$F$3,IF('2021 Costs'!A3843="2021",'2021 Costs'!D3843/Escalation!$G$3,'2021 Costs'!D3843/Escalation!$H$3))</f>
        <v>53.014956160403642</v>
      </c>
    </row>
    <row r="3844" spans="1:7" x14ac:dyDescent="0.25">
      <c r="A3844" t="s">
        <v>3</v>
      </c>
      <c r="B3844" t="s">
        <v>11</v>
      </c>
      <c r="C3844" t="s">
        <v>27</v>
      </c>
      <c r="D3844" s="15">
        <v>113.42</v>
      </c>
      <c r="E3844" t="s">
        <v>23</v>
      </c>
      <c r="F3844" s="2">
        <v>44522</v>
      </c>
      <c r="G3844" s="15">
        <f>IF(A3844="2020",D3844/Escalation!$F$3,IF('2021 Costs'!A3844="2021",'2021 Costs'!D3844/Escalation!$G$3,'2021 Costs'!D3844/Escalation!$H$3))</f>
        <v>118.4352241030723</v>
      </c>
    </row>
    <row r="3845" spans="1:7" x14ac:dyDescent="0.25">
      <c r="A3845" t="s">
        <v>3</v>
      </c>
      <c r="B3845" t="s">
        <v>11</v>
      </c>
      <c r="C3845" t="s">
        <v>27</v>
      </c>
      <c r="D3845" s="15">
        <v>56.71</v>
      </c>
      <c r="E3845" t="s">
        <v>23</v>
      </c>
      <c r="F3845" s="2">
        <v>44522</v>
      </c>
      <c r="G3845" s="15">
        <f>IF(A3845="2020",D3845/Escalation!$F$3,IF('2021 Costs'!A3845="2021",'2021 Costs'!D3845/Escalation!$G$3,'2021 Costs'!D3845/Escalation!$H$3))</f>
        <v>59.21761205153615</v>
      </c>
    </row>
    <row r="3846" spans="1:7" x14ac:dyDescent="0.25">
      <c r="A3846" t="s">
        <v>3</v>
      </c>
      <c r="B3846" t="s">
        <v>11</v>
      </c>
      <c r="C3846" t="s">
        <v>27</v>
      </c>
      <c r="D3846" s="15">
        <v>113.42</v>
      </c>
      <c r="E3846" t="s">
        <v>23</v>
      </c>
      <c r="F3846" s="2">
        <v>44522</v>
      </c>
      <c r="G3846" s="15">
        <f>IF(A3846="2020",D3846/Escalation!$F$3,IF('2021 Costs'!A3846="2021",'2021 Costs'!D3846/Escalation!$G$3,'2021 Costs'!D3846/Escalation!$H$3))</f>
        <v>118.4352241030723</v>
      </c>
    </row>
    <row r="3847" spans="1:7" x14ac:dyDescent="0.25">
      <c r="A3847" t="s">
        <v>3</v>
      </c>
      <c r="B3847" t="s">
        <v>11</v>
      </c>
      <c r="C3847" t="s">
        <v>27</v>
      </c>
      <c r="D3847" s="15">
        <v>101.53</v>
      </c>
      <c r="E3847" t="s">
        <v>23</v>
      </c>
      <c r="F3847" s="2">
        <v>44522</v>
      </c>
      <c r="G3847" s="15">
        <f>IF(A3847="2020",D3847/Escalation!$F$3,IF('2021 Costs'!A3847="2021",'2021 Costs'!D3847/Escalation!$G$3,'2021 Costs'!D3847/Escalation!$H$3))</f>
        <v>106.01947013917238</v>
      </c>
    </row>
    <row r="3848" spans="1:7" x14ac:dyDescent="0.25">
      <c r="A3848" t="s">
        <v>3</v>
      </c>
      <c r="B3848" t="s">
        <v>11</v>
      </c>
      <c r="C3848" t="s">
        <v>27</v>
      </c>
      <c r="D3848" s="15">
        <v>101.53</v>
      </c>
      <c r="E3848" t="s">
        <v>23</v>
      </c>
      <c r="F3848" s="2">
        <v>44522</v>
      </c>
      <c r="G3848" s="15">
        <f>IF(A3848="2020",D3848/Escalation!$F$3,IF('2021 Costs'!A3848="2021",'2021 Costs'!D3848/Escalation!$G$3,'2021 Costs'!D3848/Escalation!$H$3))</f>
        <v>106.01947013917238</v>
      </c>
    </row>
    <row r="3849" spans="1:7" x14ac:dyDescent="0.25">
      <c r="A3849" t="s">
        <v>3</v>
      </c>
      <c r="B3849" t="s">
        <v>11</v>
      </c>
      <c r="C3849" t="s">
        <v>27</v>
      </c>
      <c r="D3849" s="15">
        <v>101.53</v>
      </c>
      <c r="E3849" t="s">
        <v>23</v>
      </c>
      <c r="F3849" s="2">
        <v>44522</v>
      </c>
      <c r="G3849" s="15">
        <f>IF(A3849="2020",D3849/Escalation!$F$3,IF('2021 Costs'!A3849="2021",'2021 Costs'!D3849/Escalation!$G$3,'2021 Costs'!D3849/Escalation!$H$3))</f>
        <v>106.01947013917238</v>
      </c>
    </row>
    <row r="3850" spans="1:7" x14ac:dyDescent="0.25">
      <c r="A3850" t="s">
        <v>3</v>
      </c>
      <c r="B3850" t="s">
        <v>11</v>
      </c>
      <c r="C3850" t="s">
        <v>27</v>
      </c>
      <c r="D3850" s="15">
        <v>101.53</v>
      </c>
      <c r="E3850" t="s">
        <v>23</v>
      </c>
      <c r="F3850" s="2">
        <v>44522</v>
      </c>
      <c r="G3850" s="15">
        <f>IF(A3850="2020",D3850/Escalation!$F$3,IF('2021 Costs'!A3850="2021",'2021 Costs'!D3850/Escalation!$G$3,'2021 Costs'!D3850/Escalation!$H$3))</f>
        <v>106.01947013917238</v>
      </c>
    </row>
    <row r="3851" spans="1:7" x14ac:dyDescent="0.25">
      <c r="A3851" t="s">
        <v>3</v>
      </c>
      <c r="B3851" t="s">
        <v>11</v>
      </c>
      <c r="C3851" t="s">
        <v>27</v>
      </c>
      <c r="D3851" s="15">
        <v>101.53</v>
      </c>
      <c r="E3851" t="s">
        <v>23</v>
      </c>
      <c r="F3851" s="2">
        <v>44522</v>
      </c>
      <c r="G3851" s="15">
        <f>IF(A3851="2020",D3851/Escalation!$F$3,IF('2021 Costs'!A3851="2021",'2021 Costs'!D3851/Escalation!$G$3,'2021 Costs'!D3851/Escalation!$H$3))</f>
        <v>106.01947013917238</v>
      </c>
    </row>
    <row r="3852" spans="1:7" x14ac:dyDescent="0.25">
      <c r="A3852" t="s">
        <v>3</v>
      </c>
      <c r="B3852" t="s">
        <v>11</v>
      </c>
      <c r="C3852" t="s">
        <v>27</v>
      </c>
      <c r="D3852" s="15">
        <v>50.77</v>
      </c>
      <c r="E3852" t="s">
        <v>23</v>
      </c>
      <c r="F3852" s="2">
        <v>44522</v>
      </c>
      <c r="G3852" s="15">
        <f>IF(A3852="2020",D3852/Escalation!$F$3,IF('2021 Costs'!A3852="2021",'2021 Costs'!D3852/Escalation!$G$3,'2021 Costs'!D3852/Escalation!$H$3))</f>
        <v>53.014956160403642</v>
      </c>
    </row>
    <row r="3853" spans="1:7" x14ac:dyDescent="0.25">
      <c r="A3853" t="s">
        <v>3</v>
      </c>
      <c r="B3853" t="s">
        <v>11</v>
      </c>
      <c r="C3853" t="s">
        <v>27</v>
      </c>
      <c r="D3853" s="15">
        <v>101.53</v>
      </c>
      <c r="E3853" t="s">
        <v>23</v>
      </c>
      <c r="F3853" s="2">
        <v>44522</v>
      </c>
      <c r="G3853" s="15">
        <f>IF(A3853="2020",D3853/Escalation!$F$3,IF('2021 Costs'!A3853="2021",'2021 Costs'!D3853/Escalation!$G$3,'2021 Costs'!D3853/Escalation!$H$3))</f>
        <v>106.01947013917238</v>
      </c>
    </row>
    <row r="3854" spans="1:7" x14ac:dyDescent="0.25">
      <c r="A3854" t="s">
        <v>3</v>
      </c>
      <c r="B3854" t="s">
        <v>11</v>
      </c>
      <c r="C3854" t="s">
        <v>27</v>
      </c>
      <c r="D3854" s="15">
        <v>101.53</v>
      </c>
      <c r="E3854" t="s">
        <v>23</v>
      </c>
      <c r="F3854" s="2">
        <v>44522</v>
      </c>
      <c r="G3854" s="15">
        <f>IF(A3854="2020",D3854/Escalation!$F$3,IF('2021 Costs'!A3854="2021",'2021 Costs'!D3854/Escalation!$G$3,'2021 Costs'!D3854/Escalation!$H$3))</f>
        <v>106.01947013917238</v>
      </c>
    </row>
    <row r="3855" spans="1:7" x14ac:dyDescent="0.25">
      <c r="A3855" t="s">
        <v>3</v>
      </c>
      <c r="B3855" t="s">
        <v>11</v>
      </c>
      <c r="C3855" t="s">
        <v>27</v>
      </c>
      <c r="D3855" s="15">
        <v>101.53</v>
      </c>
      <c r="E3855" t="s">
        <v>23</v>
      </c>
      <c r="F3855" s="2">
        <v>44522</v>
      </c>
      <c r="G3855" s="15">
        <f>IF(A3855="2020",D3855/Escalation!$F$3,IF('2021 Costs'!A3855="2021",'2021 Costs'!D3855/Escalation!$G$3,'2021 Costs'!D3855/Escalation!$H$3))</f>
        <v>106.01947013917238</v>
      </c>
    </row>
    <row r="3856" spans="1:7" x14ac:dyDescent="0.25">
      <c r="A3856" t="s">
        <v>3</v>
      </c>
      <c r="B3856" t="s">
        <v>11</v>
      </c>
      <c r="C3856" t="s">
        <v>27</v>
      </c>
      <c r="D3856" s="15">
        <v>101.53</v>
      </c>
      <c r="E3856" t="s">
        <v>23</v>
      </c>
      <c r="F3856" s="2">
        <v>44522</v>
      </c>
      <c r="G3856" s="15">
        <f>IF(A3856="2020",D3856/Escalation!$F$3,IF('2021 Costs'!A3856="2021",'2021 Costs'!D3856/Escalation!$G$3,'2021 Costs'!D3856/Escalation!$H$3))</f>
        <v>106.01947013917238</v>
      </c>
    </row>
    <row r="3857" spans="1:7" x14ac:dyDescent="0.25">
      <c r="A3857" t="s">
        <v>3</v>
      </c>
      <c r="B3857" t="s">
        <v>11</v>
      </c>
      <c r="C3857" t="s">
        <v>27</v>
      </c>
      <c r="D3857" s="15">
        <v>50.77</v>
      </c>
      <c r="E3857" t="s">
        <v>23</v>
      </c>
      <c r="F3857" s="2">
        <v>44522</v>
      </c>
      <c r="G3857" s="15">
        <f>IF(A3857="2020",D3857/Escalation!$F$3,IF('2021 Costs'!A3857="2021",'2021 Costs'!D3857/Escalation!$G$3,'2021 Costs'!D3857/Escalation!$H$3))</f>
        <v>53.014956160403642</v>
      </c>
    </row>
    <row r="3858" spans="1:7" x14ac:dyDescent="0.25">
      <c r="A3858" t="s">
        <v>3</v>
      </c>
      <c r="B3858" t="s">
        <v>11</v>
      </c>
      <c r="C3858" t="s">
        <v>27</v>
      </c>
      <c r="D3858" s="15">
        <v>101.53</v>
      </c>
      <c r="E3858" t="s">
        <v>23</v>
      </c>
      <c r="F3858" s="2">
        <v>44522</v>
      </c>
      <c r="G3858" s="15">
        <f>IF(A3858="2020",D3858/Escalation!$F$3,IF('2021 Costs'!A3858="2021",'2021 Costs'!D3858/Escalation!$G$3,'2021 Costs'!D3858/Escalation!$H$3))</f>
        <v>106.01947013917238</v>
      </c>
    </row>
    <row r="3859" spans="1:7" x14ac:dyDescent="0.25">
      <c r="A3859" t="s">
        <v>3</v>
      </c>
      <c r="B3859" t="s">
        <v>11</v>
      </c>
      <c r="C3859" t="s">
        <v>27</v>
      </c>
      <c r="D3859" s="15">
        <v>56.71</v>
      </c>
      <c r="E3859" t="s">
        <v>23</v>
      </c>
      <c r="F3859" s="2">
        <v>44522</v>
      </c>
      <c r="G3859" s="15">
        <f>IF(A3859="2020",D3859/Escalation!$F$3,IF('2021 Costs'!A3859="2021",'2021 Costs'!D3859/Escalation!$G$3,'2021 Costs'!D3859/Escalation!$H$3))</f>
        <v>59.21761205153615</v>
      </c>
    </row>
    <row r="3860" spans="1:7" x14ac:dyDescent="0.25">
      <c r="A3860" t="s">
        <v>3</v>
      </c>
      <c r="B3860" t="s">
        <v>11</v>
      </c>
      <c r="C3860" t="s">
        <v>27</v>
      </c>
      <c r="D3860" s="15">
        <v>56.71</v>
      </c>
      <c r="E3860" t="s">
        <v>23</v>
      </c>
      <c r="F3860" s="2">
        <v>44522</v>
      </c>
      <c r="G3860" s="15">
        <f>IF(A3860="2020",D3860/Escalation!$F$3,IF('2021 Costs'!A3860="2021",'2021 Costs'!D3860/Escalation!$G$3,'2021 Costs'!D3860/Escalation!$H$3))</f>
        <v>59.21761205153615</v>
      </c>
    </row>
    <row r="3861" spans="1:7" x14ac:dyDescent="0.25">
      <c r="A3861" t="s">
        <v>3</v>
      </c>
      <c r="B3861" t="s">
        <v>11</v>
      </c>
      <c r="C3861" t="s">
        <v>27</v>
      </c>
      <c r="D3861" s="15">
        <v>50.77</v>
      </c>
      <c r="E3861" t="s">
        <v>23</v>
      </c>
      <c r="F3861" s="2">
        <v>44522</v>
      </c>
      <c r="G3861" s="15">
        <f>IF(A3861="2020",D3861/Escalation!$F$3,IF('2021 Costs'!A3861="2021",'2021 Costs'!D3861/Escalation!$G$3,'2021 Costs'!D3861/Escalation!$H$3))</f>
        <v>53.014956160403642</v>
      </c>
    </row>
    <row r="3862" spans="1:7" x14ac:dyDescent="0.25">
      <c r="A3862" t="s">
        <v>3</v>
      </c>
      <c r="B3862" t="s">
        <v>11</v>
      </c>
      <c r="C3862" t="s">
        <v>27</v>
      </c>
      <c r="D3862" s="15">
        <v>50.77</v>
      </c>
      <c r="E3862" t="s">
        <v>23</v>
      </c>
      <c r="F3862" s="2">
        <v>44522</v>
      </c>
      <c r="G3862" s="15">
        <f>IF(A3862="2020",D3862/Escalation!$F$3,IF('2021 Costs'!A3862="2021",'2021 Costs'!D3862/Escalation!$G$3,'2021 Costs'!D3862/Escalation!$H$3))</f>
        <v>53.014956160403642</v>
      </c>
    </row>
    <row r="3863" spans="1:7" x14ac:dyDescent="0.25">
      <c r="A3863" t="s">
        <v>3</v>
      </c>
      <c r="B3863" t="s">
        <v>11</v>
      </c>
      <c r="C3863" t="s">
        <v>27</v>
      </c>
      <c r="D3863" s="15">
        <v>50.77</v>
      </c>
      <c r="E3863" t="s">
        <v>23</v>
      </c>
      <c r="F3863" s="2">
        <v>44522</v>
      </c>
      <c r="G3863" s="15">
        <f>IF(A3863="2020",D3863/Escalation!$F$3,IF('2021 Costs'!A3863="2021",'2021 Costs'!D3863/Escalation!$G$3,'2021 Costs'!D3863/Escalation!$H$3))</f>
        <v>53.014956160403642</v>
      </c>
    </row>
    <row r="3864" spans="1:7" x14ac:dyDescent="0.25">
      <c r="A3864" t="s">
        <v>3</v>
      </c>
      <c r="B3864" t="s">
        <v>11</v>
      </c>
      <c r="C3864" t="s">
        <v>27</v>
      </c>
      <c r="D3864" s="15">
        <v>50.77</v>
      </c>
      <c r="E3864" t="s">
        <v>23</v>
      </c>
      <c r="F3864" s="2">
        <v>44522</v>
      </c>
      <c r="G3864" s="15">
        <f>IF(A3864="2020",D3864/Escalation!$F$3,IF('2021 Costs'!A3864="2021",'2021 Costs'!D3864/Escalation!$G$3,'2021 Costs'!D3864/Escalation!$H$3))</f>
        <v>53.014956160403642</v>
      </c>
    </row>
    <row r="3865" spans="1:7" x14ac:dyDescent="0.25">
      <c r="A3865" t="s">
        <v>3</v>
      </c>
      <c r="B3865" t="s">
        <v>11</v>
      </c>
      <c r="C3865" t="s">
        <v>27</v>
      </c>
      <c r="D3865" s="15">
        <v>-67.11</v>
      </c>
      <c r="E3865" t="s">
        <v>23</v>
      </c>
      <c r="F3865" s="2">
        <v>44522</v>
      </c>
      <c r="G3865" s="15">
        <f>IF(A3865="2020",D3865/Escalation!$F$3,IF('2021 Costs'!A3865="2021",'2021 Costs'!D3865/Escalation!$G$3,'2021 Costs'!D3865/Escalation!$H$3))</f>
        <v>-70.077480951835497</v>
      </c>
    </row>
    <row r="3866" spans="1:7" x14ac:dyDescent="0.25">
      <c r="A3866" t="s">
        <v>3</v>
      </c>
      <c r="B3866" t="s">
        <v>11</v>
      </c>
      <c r="C3866" t="s">
        <v>27</v>
      </c>
      <c r="D3866" s="15">
        <v>-133.07</v>
      </c>
      <c r="E3866" t="s">
        <v>23</v>
      </c>
      <c r="F3866" s="2">
        <v>44522</v>
      </c>
      <c r="G3866" s="15">
        <f>IF(A3866="2020",D3866/Escalation!$F$3,IF('2021 Costs'!A3866="2021",'2021 Costs'!D3866/Escalation!$G$3,'2021 Costs'!D3866/Escalation!$H$3))</f>
        <v>-138.95411101565713</v>
      </c>
    </row>
    <row r="3867" spans="1:7" x14ac:dyDescent="0.25">
      <c r="A3867" t="s">
        <v>3</v>
      </c>
      <c r="B3867" t="s">
        <v>11</v>
      </c>
      <c r="C3867" t="s">
        <v>27</v>
      </c>
      <c r="D3867" s="15">
        <v>28.28</v>
      </c>
      <c r="E3867" t="s">
        <v>23</v>
      </c>
      <c r="F3867" s="2">
        <v>44522</v>
      </c>
      <c r="G3867" s="15">
        <f>IF(A3867="2020",D3867/Escalation!$F$3,IF('2021 Costs'!A3867="2021",'2021 Costs'!D3867/Escalation!$G$3,'2021 Costs'!D3867/Escalation!$H$3))</f>
        <v>29.530489663506302</v>
      </c>
    </row>
    <row r="3868" spans="1:7" x14ac:dyDescent="0.25">
      <c r="A3868" t="s">
        <v>3</v>
      </c>
      <c r="B3868" t="s">
        <v>11</v>
      </c>
      <c r="C3868" t="s">
        <v>27</v>
      </c>
      <c r="D3868" s="15">
        <v>28.28</v>
      </c>
      <c r="E3868" t="s">
        <v>23</v>
      </c>
      <c r="F3868" s="2">
        <v>44522</v>
      </c>
      <c r="G3868" s="15">
        <f>IF(A3868="2020",D3868/Escalation!$F$3,IF('2021 Costs'!A3868="2021",'2021 Costs'!D3868/Escalation!$G$3,'2021 Costs'!D3868/Escalation!$H$3))</f>
        <v>29.530489663506302</v>
      </c>
    </row>
    <row r="3869" spans="1:7" x14ac:dyDescent="0.25">
      <c r="A3869" t="s">
        <v>3</v>
      </c>
      <c r="B3869" t="s">
        <v>11</v>
      </c>
      <c r="C3869" t="s">
        <v>27</v>
      </c>
      <c r="D3869" s="15">
        <v>113.12</v>
      </c>
      <c r="E3869" t="s">
        <v>23</v>
      </c>
      <c r="F3869" s="2">
        <v>44522</v>
      </c>
      <c r="G3869" s="15">
        <f>IF(A3869="2020",D3869/Escalation!$F$3,IF('2021 Costs'!A3869="2021",'2021 Costs'!D3869/Escalation!$G$3,'2021 Costs'!D3869/Escalation!$H$3))</f>
        <v>118.12195865402521</v>
      </c>
    </row>
    <row r="3870" spans="1:7" x14ac:dyDescent="0.25">
      <c r="A3870" t="s">
        <v>3</v>
      </c>
      <c r="B3870" t="s">
        <v>11</v>
      </c>
      <c r="C3870" t="s">
        <v>27</v>
      </c>
      <c r="D3870" s="15">
        <v>28.28</v>
      </c>
      <c r="E3870" t="s">
        <v>23</v>
      </c>
      <c r="F3870" s="2">
        <v>44522</v>
      </c>
      <c r="G3870" s="15">
        <f>IF(A3870="2020",D3870/Escalation!$F$3,IF('2021 Costs'!A3870="2021",'2021 Costs'!D3870/Escalation!$G$3,'2021 Costs'!D3870/Escalation!$H$3))</f>
        <v>29.530489663506302</v>
      </c>
    </row>
    <row r="3871" spans="1:7" x14ac:dyDescent="0.25">
      <c r="A3871" t="s">
        <v>3</v>
      </c>
      <c r="B3871" t="s">
        <v>11</v>
      </c>
      <c r="C3871" t="s">
        <v>27</v>
      </c>
      <c r="D3871" s="15">
        <v>15.01</v>
      </c>
      <c r="E3871" t="s">
        <v>23</v>
      </c>
      <c r="F3871" s="2">
        <v>44522</v>
      </c>
      <c r="G3871" s="15">
        <f>IF(A3871="2020",D3871/Escalation!$F$3,IF('2021 Costs'!A3871="2021",'2021 Costs'!D3871/Escalation!$G$3,'2021 Costs'!D3871/Escalation!$H$3))</f>
        <v>15.67371463398973</v>
      </c>
    </row>
    <row r="3872" spans="1:7" x14ac:dyDescent="0.25">
      <c r="A3872" t="s">
        <v>3</v>
      </c>
      <c r="B3872" t="s">
        <v>11</v>
      </c>
      <c r="C3872" t="s">
        <v>27</v>
      </c>
      <c r="D3872" s="15">
        <v>28.28</v>
      </c>
      <c r="E3872" t="s">
        <v>23</v>
      </c>
      <c r="F3872" s="2">
        <v>44522</v>
      </c>
      <c r="G3872" s="15">
        <f>IF(A3872="2020",D3872/Escalation!$F$3,IF('2021 Costs'!A3872="2021",'2021 Costs'!D3872/Escalation!$G$3,'2021 Costs'!D3872/Escalation!$H$3))</f>
        <v>29.530489663506302</v>
      </c>
    </row>
    <row r="3873" spans="1:7" x14ac:dyDescent="0.25">
      <c r="A3873" t="s">
        <v>3</v>
      </c>
      <c r="B3873" t="s">
        <v>11</v>
      </c>
      <c r="C3873" t="s">
        <v>27</v>
      </c>
      <c r="D3873" s="15">
        <v>75.42</v>
      </c>
      <c r="E3873" t="s">
        <v>23</v>
      </c>
      <c r="F3873" s="2">
        <v>44522</v>
      </c>
      <c r="G3873" s="15">
        <f>IF(A3873="2020",D3873/Escalation!$F$3,IF('2021 Costs'!A3873="2021",'2021 Costs'!D3873/Escalation!$G$3,'2021 Costs'!D3873/Escalation!$H$3))</f>
        <v>78.754933890440071</v>
      </c>
    </row>
    <row r="3874" spans="1:7" x14ac:dyDescent="0.25">
      <c r="A3874" t="s">
        <v>3</v>
      </c>
      <c r="B3874" t="s">
        <v>11</v>
      </c>
      <c r="C3874" t="s">
        <v>27</v>
      </c>
      <c r="D3874" s="15">
        <v>56.56</v>
      </c>
      <c r="E3874" t="s">
        <v>23</v>
      </c>
      <c r="F3874" s="2">
        <v>44522</v>
      </c>
      <c r="G3874" s="15">
        <f>IF(A3874="2020",D3874/Escalation!$F$3,IF('2021 Costs'!A3874="2021",'2021 Costs'!D3874/Escalation!$G$3,'2021 Costs'!D3874/Escalation!$H$3))</f>
        <v>59.060979327012603</v>
      </c>
    </row>
    <row r="3875" spans="1:7" x14ac:dyDescent="0.25">
      <c r="A3875" t="s">
        <v>3</v>
      </c>
      <c r="B3875" t="s">
        <v>11</v>
      </c>
      <c r="C3875" t="s">
        <v>27</v>
      </c>
      <c r="D3875" s="15">
        <v>28.28</v>
      </c>
      <c r="E3875" t="s">
        <v>23</v>
      </c>
      <c r="F3875" s="2">
        <v>44522</v>
      </c>
      <c r="G3875" s="15">
        <f>IF(A3875="2020",D3875/Escalation!$F$3,IF('2021 Costs'!A3875="2021",'2021 Costs'!D3875/Escalation!$G$3,'2021 Costs'!D3875/Escalation!$H$3))</f>
        <v>29.530489663506302</v>
      </c>
    </row>
    <row r="3876" spans="1:7" x14ac:dyDescent="0.25">
      <c r="A3876" t="s">
        <v>3</v>
      </c>
      <c r="B3876" t="s">
        <v>11</v>
      </c>
      <c r="C3876" t="s">
        <v>27</v>
      </c>
      <c r="D3876" s="15">
        <v>56.56</v>
      </c>
      <c r="E3876" t="s">
        <v>23</v>
      </c>
      <c r="F3876" s="2">
        <v>44522</v>
      </c>
      <c r="G3876" s="15">
        <f>IF(A3876="2020",D3876/Escalation!$F$3,IF('2021 Costs'!A3876="2021",'2021 Costs'!D3876/Escalation!$G$3,'2021 Costs'!D3876/Escalation!$H$3))</f>
        <v>59.060979327012603</v>
      </c>
    </row>
    <row r="3877" spans="1:7" x14ac:dyDescent="0.25">
      <c r="A3877" t="s">
        <v>3</v>
      </c>
      <c r="B3877" t="s">
        <v>11</v>
      </c>
      <c r="C3877" t="s">
        <v>27</v>
      </c>
      <c r="D3877" s="15">
        <v>56.56</v>
      </c>
      <c r="E3877" t="s">
        <v>23</v>
      </c>
      <c r="F3877" s="2">
        <v>44522</v>
      </c>
      <c r="G3877" s="15">
        <f>IF(A3877="2020",D3877/Escalation!$F$3,IF('2021 Costs'!A3877="2021",'2021 Costs'!D3877/Escalation!$G$3,'2021 Costs'!D3877/Escalation!$H$3))</f>
        <v>59.060979327012603</v>
      </c>
    </row>
    <row r="3878" spans="1:7" x14ac:dyDescent="0.25">
      <c r="A3878" t="s">
        <v>3</v>
      </c>
      <c r="B3878" t="s">
        <v>11</v>
      </c>
      <c r="C3878" t="s">
        <v>27</v>
      </c>
      <c r="D3878" s="15">
        <v>28.28</v>
      </c>
      <c r="E3878" t="s">
        <v>23</v>
      </c>
      <c r="F3878" s="2">
        <v>44522</v>
      </c>
      <c r="G3878" s="15">
        <f>IF(A3878="2020",D3878/Escalation!$F$3,IF('2021 Costs'!A3878="2021",'2021 Costs'!D3878/Escalation!$G$3,'2021 Costs'!D3878/Escalation!$H$3))</f>
        <v>29.530489663506302</v>
      </c>
    </row>
    <row r="3879" spans="1:7" x14ac:dyDescent="0.25">
      <c r="A3879" t="s">
        <v>3</v>
      </c>
      <c r="B3879" t="s">
        <v>11</v>
      </c>
      <c r="C3879" t="s">
        <v>27</v>
      </c>
      <c r="D3879" s="15">
        <v>56.56</v>
      </c>
      <c r="E3879" t="s">
        <v>23</v>
      </c>
      <c r="F3879" s="2">
        <v>44522</v>
      </c>
      <c r="G3879" s="15">
        <f>IF(A3879="2020",D3879/Escalation!$F$3,IF('2021 Costs'!A3879="2021",'2021 Costs'!D3879/Escalation!$G$3,'2021 Costs'!D3879/Escalation!$H$3))</f>
        <v>59.060979327012603</v>
      </c>
    </row>
    <row r="3880" spans="1:7" x14ac:dyDescent="0.25">
      <c r="A3880" t="s">
        <v>3</v>
      </c>
      <c r="B3880" t="s">
        <v>11</v>
      </c>
      <c r="C3880" t="s">
        <v>27</v>
      </c>
      <c r="D3880" s="15">
        <v>75.42</v>
      </c>
      <c r="E3880" t="s">
        <v>23</v>
      </c>
      <c r="F3880" s="2">
        <v>44522</v>
      </c>
      <c r="G3880" s="15">
        <f>IF(A3880="2020",D3880/Escalation!$F$3,IF('2021 Costs'!A3880="2021",'2021 Costs'!D3880/Escalation!$G$3,'2021 Costs'!D3880/Escalation!$H$3))</f>
        <v>78.754933890440071</v>
      </c>
    </row>
    <row r="3881" spans="1:7" x14ac:dyDescent="0.25">
      <c r="A3881" t="s">
        <v>3</v>
      </c>
      <c r="B3881" t="s">
        <v>11</v>
      </c>
      <c r="C3881" t="s">
        <v>27</v>
      </c>
      <c r="D3881" s="15">
        <v>56.56</v>
      </c>
      <c r="E3881" t="s">
        <v>23</v>
      </c>
      <c r="F3881" s="2">
        <v>44522</v>
      </c>
      <c r="G3881" s="15">
        <f>IF(A3881="2020",D3881/Escalation!$F$3,IF('2021 Costs'!A3881="2021",'2021 Costs'!D3881/Escalation!$G$3,'2021 Costs'!D3881/Escalation!$H$3))</f>
        <v>59.060979327012603</v>
      </c>
    </row>
    <row r="3882" spans="1:7" x14ac:dyDescent="0.25">
      <c r="A3882" t="s">
        <v>3</v>
      </c>
      <c r="B3882" t="s">
        <v>11</v>
      </c>
      <c r="C3882" t="s">
        <v>27</v>
      </c>
      <c r="D3882" s="15">
        <v>56.56</v>
      </c>
      <c r="E3882" t="s">
        <v>23</v>
      </c>
      <c r="F3882" s="2">
        <v>44522</v>
      </c>
      <c r="G3882" s="15">
        <f>IF(A3882="2020",D3882/Escalation!$F$3,IF('2021 Costs'!A3882="2021",'2021 Costs'!D3882/Escalation!$G$3,'2021 Costs'!D3882/Escalation!$H$3))</f>
        <v>59.060979327012603</v>
      </c>
    </row>
    <row r="3883" spans="1:7" x14ac:dyDescent="0.25">
      <c r="A3883" t="s">
        <v>3</v>
      </c>
      <c r="B3883" t="s">
        <v>11</v>
      </c>
      <c r="C3883" t="s">
        <v>27</v>
      </c>
      <c r="D3883" s="15">
        <v>-46.12</v>
      </c>
      <c r="E3883" t="s">
        <v>23</v>
      </c>
      <c r="F3883" s="2">
        <v>44522</v>
      </c>
      <c r="G3883" s="15">
        <f>IF(A3883="2020",D3883/Escalation!$F$3,IF('2021 Costs'!A3883="2021",'2021 Costs'!D3883/Escalation!$G$3,'2021 Costs'!D3883/Escalation!$H$3))</f>
        <v>-48.159341700173641</v>
      </c>
    </row>
    <row r="3884" spans="1:7" x14ac:dyDescent="0.25">
      <c r="A3884" t="s">
        <v>3</v>
      </c>
      <c r="B3884" t="s">
        <v>11</v>
      </c>
      <c r="C3884" t="s">
        <v>27</v>
      </c>
      <c r="D3884" s="15">
        <v>-16.760000000000002</v>
      </c>
      <c r="E3884" t="s">
        <v>23</v>
      </c>
      <c r="F3884" s="2">
        <v>44522</v>
      </c>
      <c r="G3884" s="15">
        <f>IF(A3884="2020",D3884/Escalation!$F$3,IF('2021 Costs'!A3884="2021",'2021 Costs'!D3884/Escalation!$G$3,'2021 Costs'!D3884/Escalation!$H$3))</f>
        <v>-17.501096420097795</v>
      </c>
    </row>
    <row r="3885" spans="1:7" x14ac:dyDescent="0.25">
      <c r="A3885" t="s">
        <v>3</v>
      </c>
      <c r="B3885" t="s">
        <v>11</v>
      </c>
      <c r="C3885" t="s">
        <v>27</v>
      </c>
      <c r="D3885" s="15">
        <v>56.56</v>
      </c>
      <c r="E3885" t="s">
        <v>23</v>
      </c>
      <c r="F3885" s="2">
        <v>44522</v>
      </c>
      <c r="G3885" s="15">
        <f>IF(A3885="2020",D3885/Escalation!$F$3,IF('2021 Costs'!A3885="2021",'2021 Costs'!D3885/Escalation!$G$3,'2021 Costs'!D3885/Escalation!$H$3))</f>
        <v>59.060979327012603</v>
      </c>
    </row>
    <row r="3886" spans="1:7" x14ac:dyDescent="0.25">
      <c r="A3886" t="s">
        <v>3</v>
      </c>
      <c r="B3886" t="s">
        <v>11</v>
      </c>
      <c r="C3886" t="s">
        <v>27</v>
      </c>
      <c r="D3886" s="15">
        <v>25.77</v>
      </c>
      <c r="E3886" t="s">
        <v>23</v>
      </c>
      <c r="F3886" s="2">
        <v>44522</v>
      </c>
      <c r="G3886" s="15">
        <f>IF(A3886="2020",D3886/Escalation!$F$3,IF('2021 Costs'!A3886="2021",'2021 Costs'!D3886/Escalation!$G$3,'2021 Costs'!D3886/Escalation!$H$3))</f>
        <v>26.909502073145593</v>
      </c>
    </row>
    <row r="3887" spans="1:7" x14ac:dyDescent="0.25">
      <c r="A3887" t="s">
        <v>3</v>
      </c>
      <c r="B3887" t="s">
        <v>11</v>
      </c>
      <c r="C3887" t="s">
        <v>27</v>
      </c>
      <c r="D3887" s="15">
        <v>-0.76</v>
      </c>
      <c r="E3887" t="s">
        <v>23</v>
      </c>
      <c r="F3887" s="2">
        <v>44522</v>
      </c>
      <c r="G3887" s="15">
        <f>IF(A3887="2020",D3887/Escalation!$F$3,IF('2021 Costs'!A3887="2021",'2021 Costs'!D3887/Escalation!$G$3,'2021 Costs'!D3887/Escalation!$H$3))</f>
        <v>-0.7936058042526446</v>
      </c>
    </row>
    <row r="3888" spans="1:7" x14ac:dyDescent="0.25">
      <c r="A3888" t="s">
        <v>3</v>
      </c>
      <c r="B3888" t="s">
        <v>11</v>
      </c>
      <c r="C3888" t="s">
        <v>27</v>
      </c>
      <c r="D3888" s="15">
        <v>-1.63</v>
      </c>
      <c r="E3888" t="s">
        <v>23</v>
      </c>
      <c r="F3888" s="2">
        <v>44522</v>
      </c>
      <c r="G3888" s="15">
        <f>IF(A3888="2020",D3888/Escalation!$F$3,IF('2021 Costs'!A3888="2021",'2021 Costs'!D3888/Escalation!$G$3,'2021 Costs'!D3888/Escalation!$H$3))</f>
        <v>-1.7020756064892246</v>
      </c>
    </row>
    <row r="3889" spans="1:7" x14ac:dyDescent="0.25">
      <c r="A3889" t="s">
        <v>3</v>
      </c>
      <c r="B3889" t="s">
        <v>11</v>
      </c>
      <c r="C3889" t="s">
        <v>27</v>
      </c>
      <c r="D3889" s="15">
        <v>37.68</v>
      </c>
      <c r="E3889" t="s">
        <v>23</v>
      </c>
      <c r="F3889" s="2">
        <v>44522</v>
      </c>
      <c r="G3889" s="15">
        <f>IF(A3889="2020",D3889/Escalation!$F$3,IF('2021 Costs'!A3889="2021",'2021 Costs'!D3889/Escalation!$G$3,'2021 Costs'!D3889/Escalation!$H$3))</f>
        <v>39.346140400315328</v>
      </c>
    </row>
    <row r="3890" spans="1:7" x14ac:dyDescent="0.25">
      <c r="A3890" t="s">
        <v>3</v>
      </c>
      <c r="B3890" t="s">
        <v>11</v>
      </c>
      <c r="C3890" t="s">
        <v>27</v>
      </c>
      <c r="D3890" s="15">
        <v>37.68</v>
      </c>
      <c r="E3890" t="s">
        <v>23</v>
      </c>
      <c r="F3890" s="2">
        <v>44522</v>
      </c>
      <c r="G3890" s="15">
        <f>IF(A3890="2020",D3890/Escalation!$F$3,IF('2021 Costs'!A3890="2021",'2021 Costs'!D3890/Escalation!$G$3,'2021 Costs'!D3890/Escalation!$H$3))</f>
        <v>39.346140400315328</v>
      </c>
    </row>
    <row r="3891" spans="1:7" x14ac:dyDescent="0.25">
      <c r="A3891" t="s">
        <v>3</v>
      </c>
      <c r="B3891" t="s">
        <v>11</v>
      </c>
      <c r="C3891" t="s">
        <v>27</v>
      </c>
      <c r="D3891" s="15">
        <v>150.69999999999999</v>
      </c>
      <c r="E3891" t="s">
        <v>23</v>
      </c>
      <c r="F3891" s="2">
        <v>44522</v>
      </c>
      <c r="G3891" s="15">
        <f>IF(A3891="2020",D3891/Escalation!$F$3,IF('2021 Costs'!A3891="2021",'2021 Costs'!D3891/Escalation!$G$3,'2021 Costs'!D3891/Escalation!$H$3))</f>
        <v>157.36367723799148</v>
      </c>
    </row>
    <row r="3892" spans="1:7" x14ac:dyDescent="0.25">
      <c r="A3892" t="s">
        <v>3</v>
      </c>
      <c r="B3892" t="s">
        <v>11</v>
      </c>
      <c r="C3892" t="s">
        <v>27</v>
      </c>
      <c r="D3892" s="15">
        <v>37.68</v>
      </c>
      <c r="E3892" t="s">
        <v>23</v>
      </c>
      <c r="F3892" s="2">
        <v>44522</v>
      </c>
      <c r="G3892" s="15">
        <f>IF(A3892="2020",D3892/Escalation!$F$3,IF('2021 Costs'!A3892="2021",'2021 Costs'!D3892/Escalation!$G$3,'2021 Costs'!D3892/Escalation!$H$3))</f>
        <v>39.346140400315328</v>
      </c>
    </row>
    <row r="3893" spans="1:7" x14ac:dyDescent="0.25">
      <c r="A3893" t="s">
        <v>3</v>
      </c>
      <c r="B3893" t="s">
        <v>11</v>
      </c>
      <c r="C3893" t="s">
        <v>27</v>
      </c>
      <c r="D3893" s="15">
        <v>16.82</v>
      </c>
      <c r="E3893" t="s">
        <v>23</v>
      </c>
      <c r="F3893" s="2">
        <v>44522</v>
      </c>
      <c r="G3893" s="15">
        <f>IF(A3893="2020",D3893/Escalation!$F$3,IF('2021 Costs'!A3893="2021",'2021 Costs'!D3893/Escalation!$G$3,'2021 Costs'!D3893/Escalation!$H$3))</f>
        <v>17.563749509907215</v>
      </c>
    </row>
    <row r="3894" spans="1:7" x14ac:dyDescent="0.25">
      <c r="A3894" t="s">
        <v>3</v>
      </c>
      <c r="B3894" t="s">
        <v>11</v>
      </c>
      <c r="C3894" t="s">
        <v>27</v>
      </c>
      <c r="D3894" s="15">
        <v>37.68</v>
      </c>
      <c r="E3894" t="s">
        <v>23</v>
      </c>
      <c r="F3894" s="2">
        <v>44522</v>
      </c>
      <c r="G3894" s="15">
        <f>IF(A3894="2020",D3894/Escalation!$F$3,IF('2021 Costs'!A3894="2021",'2021 Costs'!D3894/Escalation!$G$3,'2021 Costs'!D3894/Escalation!$H$3))</f>
        <v>39.346140400315328</v>
      </c>
    </row>
    <row r="3895" spans="1:7" x14ac:dyDescent="0.25">
      <c r="A3895" t="s">
        <v>3</v>
      </c>
      <c r="B3895" t="s">
        <v>11</v>
      </c>
      <c r="C3895" t="s">
        <v>27</v>
      </c>
      <c r="D3895" s="15">
        <v>79.48</v>
      </c>
      <c r="E3895" t="s">
        <v>23</v>
      </c>
      <c r="F3895" s="2">
        <v>44522</v>
      </c>
      <c r="G3895" s="15">
        <f>IF(A3895="2020",D3895/Escalation!$F$3,IF('2021 Costs'!A3895="2021",'2021 Costs'!D3895/Escalation!$G$3,'2021 Costs'!D3895/Escalation!$H$3))</f>
        <v>82.994459634210784</v>
      </c>
    </row>
    <row r="3896" spans="1:7" x14ac:dyDescent="0.25">
      <c r="A3896" t="s">
        <v>3</v>
      </c>
      <c r="B3896" t="s">
        <v>11</v>
      </c>
      <c r="C3896" t="s">
        <v>27</v>
      </c>
      <c r="D3896" s="15">
        <v>89.42</v>
      </c>
      <c r="E3896" t="s">
        <v>23</v>
      </c>
      <c r="F3896" s="2">
        <v>44522</v>
      </c>
      <c r="G3896" s="15">
        <f>IF(A3896="2020",D3896/Escalation!$F$3,IF('2021 Costs'!A3896="2021",'2021 Costs'!D3896/Escalation!$G$3,'2021 Costs'!D3896/Escalation!$H$3))</f>
        <v>93.373988179304575</v>
      </c>
    </row>
    <row r="3897" spans="1:7" x14ac:dyDescent="0.25">
      <c r="A3897" t="s">
        <v>3</v>
      </c>
      <c r="B3897" t="s">
        <v>11</v>
      </c>
      <c r="C3897" t="s">
        <v>27</v>
      </c>
      <c r="D3897" s="15">
        <v>75.349999999999994</v>
      </c>
      <c r="E3897" t="s">
        <v>23</v>
      </c>
      <c r="F3897" s="2">
        <v>44522</v>
      </c>
      <c r="G3897" s="15">
        <f>IF(A3897="2020",D3897/Escalation!$F$3,IF('2021 Costs'!A3897="2021",'2021 Costs'!D3897/Escalation!$G$3,'2021 Costs'!D3897/Escalation!$H$3))</f>
        <v>78.681838618995741</v>
      </c>
    </row>
    <row r="3898" spans="1:7" x14ac:dyDescent="0.25">
      <c r="A3898" t="s">
        <v>3</v>
      </c>
      <c r="B3898" t="s">
        <v>11</v>
      </c>
      <c r="C3898" t="s">
        <v>27</v>
      </c>
      <c r="D3898" s="15">
        <v>91.86</v>
      </c>
      <c r="E3898" t="s">
        <v>23</v>
      </c>
      <c r="F3898" s="2">
        <v>44522</v>
      </c>
      <c r="G3898" s="15">
        <f>IF(A3898="2020",D3898/Escalation!$F$3,IF('2021 Costs'!A3898="2021",'2021 Costs'!D3898/Escalation!$G$3,'2021 Costs'!D3898/Escalation!$H$3))</f>
        <v>95.921880498220972</v>
      </c>
    </row>
    <row r="3899" spans="1:7" x14ac:dyDescent="0.25">
      <c r="A3899" t="s">
        <v>3</v>
      </c>
      <c r="B3899" t="s">
        <v>11</v>
      </c>
      <c r="C3899" t="s">
        <v>27</v>
      </c>
      <c r="D3899" s="15">
        <v>45.93</v>
      </c>
      <c r="E3899" t="s">
        <v>23</v>
      </c>
      <c r="F3899" s="2">
        <v>44522</v>
      </c>
      <c r="G3899" s="15">
        <f>IF(A3899="2020",D3899/Escalation!$F$3,IF('2021 Costs'!A3899="2021",'2021 Costs'!D3899/Escalation!$G$3,'2021 Costs'!D3899/Escalation!$H$3))</f>
        <v>47.960940249110486</v>
      </c>
    </row>
    <row r="3900" spans="1:7" x14ac:dyDescent="0.25">
      <c r="A3900" t="s">
        <v>3</v>
      </c>
      <c r="B3900" t="s">
        <v>11</v>
      </c>
      <c r="C3900" t="s">
        <v>27</v>
      </c>
      <c r="D3900" s="15">
        <v>37.68</v>
      </c>
      <c r="E3900" t="s">
        <v>23</v>
      </c>
      <c r="F3900" s="2">
        <v>44522</v>
      </c>
      <c r="G3900" s="15">
        <f>IF(A3900="2020",D3900/Escalation!$F$3,IF('2021 Costs'!A3900="2021",'2021 Costs'!D3900/Escalation!$G$3,'2021 Costs'!D3900/Escalation!$H$3))</f>
        <v>39.346140400315328</v>
      </c>
    </row>
    <row r="3901" spans="1:7" x14ac:dyDescent="0.25">
      <c r="A3901" t="s">
        <v>3</v>
      </c>
      <c r="B3901" t="s">
        <v>11</v>
      </c>
      <c r="C3901" t="s">
        <v>27</v>
      </c>
      <c r="D3901" s="15">
        <v>75.349999999999994</v>
      </c>
      <c r="E3901" t="s">
        <v>23</v>
      </c>
      <c r="F3901" s="2">
        <v>44522</v>
      </c>
      <c r="G3901" s="15">
        <f>IF(A3901="2020",D3901/Escalation!$F$3,IF('2021 Costs'!A3901="2021",'2021 Costs'!D3901/Escalation!$G$3,'2021 Costs'!D3901/Escalation!$H$3))</f>
        <v>78.681838618995741</v>
      </c>
    </row>
    <row r="3902" spans="1:7" x14ac:dyDescent="0.25">
      <c r="A3902" t="s">
        <v>3</v>
      </c>
      <c r="B3902" t="s">
        <v>11</v>
      </c>
      <c r="C3902" t="s">
        <v>27</v>
      </c>
      <c r="D3902" s="15">
        <v>91.86</v>
      </c>
      <c r="E3902" t="s">
        <v>23</v>
      </c>
      <c r="F3902" s="2">
        <v>44522</v>
      </c>
      <c r="G3902" s="15">
        <f>IF(A3902="2020",D3902/Escalation!$F$3,IF('2021 Costs'!A3902="2021",'2021 Costs'!D3902/Escalation!$G$3,'2021 Costs'!D3902/Escalation!$H$3))</f>
        <v>95.921880498220972</v>
      </c>
    </row>
    <row r="3903" spans="1:7" x14ac:dyDescent="0.25">
      <c r="A3903" t="s">
        <v>3</v>
      </c>
      <c r="B3903" t="s">
        <v>11</v>
      </c>
      <c r="C3903" t="s">
        <v>27</v>
      </c>
      <c r="D3903" s="15">
        <v>100.46</v>
      </c>
      <c r="E3903" t="s">
        <v>23</v>
      </c>
      <c r="F3903" s="2">
        <v>44522</v>
      </c>
      <c r="G3903" s="15">
        <f>IF(A3903="2020",D3903/Escalation!$F$3,IF('2021 Costs'!A3903="2021",'2021 Costs'!D3903/Escalation!$G$3,'2021 Costs'!D3903/Escalation!$H$3))</f>
        <v>104.90215670423773</v>
      </c>
    </row>
    <row r="3904" spans="1:7" x14ac:dyDescent="0.25">
      <c r="A3904" t="s">
        <v>3</v>
      </c>
      <c r="B3904" t="s">
        <v>11</v>
      </c>
      <c r="C3904" t="s">
        <v>27</v>
      </c>
      <c r="D3904" s="15">
        <v>-7.1</v>
      </c>
      <c r="E3904" t="s">
        <v>23</v>
      </c>
      <c r="F3904" s="2">
        <v>44522</v>
      </c>
      <c r="G3904" s="15">
        <f>IF(A3904="2020",D3904/Escalation!$F$3,IF('2021 Costs'!A3904="2021",'2021 Costs'!D3904/Escalation!$G$3,'2021 Costs'!D3904/Escalation!$H$3))</f>
        <v>-7.4139489607812852</v>
      </c>
    </row>
    <row r="3905" spans="1:7" x14ac:dyDescent="0.25">
      <c r="A3905" t="s">
        <v>3</v>
      </c>
      <c r="B3905" t="s">
        <v>11</v>
      </c>
      <c r="C3905" t="s">
        <v>27</v>
      </c>
      <c r="D3905" s="15">
        <v>-9.27</v>
      </c>
      <c r="E3905" t="s">
        <v>23</v>
      </c>
      <c r="F3905" s="2">
        <v>44522</v>
      </c>
      <c r="G3905" s="15">
        <f>IF(A3905="2020",D3905/Escalation!$F$3,IF('2021 Costs'!A3905="2021",'2021 Costs'!D3905/Escalation!$G$3,'2021 Costs'!D3905/Escalation!$H$3))</f>
        <v>-9.6799023755552831</v>
      </c>
    </row>
    <row r="3906" spans="1:7" x14ac:dyDescent="0.25">
      <c r="A3906" t="s">
        <v>3</v>
      </c>
      <c r="B3906" t="s">
        <v>11</v>
      </c>
      <c r="C3906" t="s">
        <v>27</v>
      </c>
      <c r="D3906" s="15">
        <v>-30.82</v>
      </c>
      <c r="E3906" t="s">
        <v>23</v>
      </c>
      <c r="F3906" s="2">
        <v>44522</v>
      </c>
      <c r="G3906" s="15">
        <f>IF(A3906="2020",D3906/Escalation!$F$3,IF('2021 Costs'!A3906="2021",'2021 Costs'!D3906/Escalation!$G$3,'2021 Costs'!D3906/Escalation!$H$3))</f>
        <v>-32.182803798771722</v>
      </c>
    </row>
    <row r="3907" spans="1:7" x14ac:dyDescent="0.25">
      <c r="A3907" t="s">
        <v>3</v>
      </c>
      <c r="B3907" t="s">
        <v>11</v>
      </c>
      <c r="C3907" t="s">
        <v>27</v>
      </c>
      <c r="D3907" s="15">
        <v>-13.39</v>
      </c>
      <c r="E3907" t="s">
        <v>23</v>
      </c>
      <c r="F3907" s="2">
        <v>44522</v>
      </c>
      <c r="G3907" s="15">
        <f>IF(A3907="2020",D3907/Escalation!$F$3,IF('2021 Costs'!A3907="2021",'2021 Costs'!D3907/Escalation!$G$3,'2021 Costs'!D3907/Escalation!$H$3))</f>
        <v>-13.98208120913541</v>
      </c>
    </row>
    <row r="3908" spans="1:7" x14ac:dyDescent="0.25">
      <c r="A3908" t="s">
        <v>3</v>
      </c>
      <c r="B3908" t="s">
        <v>11</v>
      </c>
      <c r="C3908" t="s">
        <v>27</v>
      </c>
      <c r="D3908" s="15">
        <v>-29.52</v>
      </c>
      <c r="E3908" t="s">
        <v>23</v>
      </c>
      <c r="F3908" s="2">
        <v>44522</v>
      </c>
      <c r="G3908" s="15">
        <f>IF(A3908="2020",D3908/Escalation!$F$3,IF('2021 Costs'!A3908="2021",'2021 Costs'!D3908/Escalation!$G$3,'2021 Costs'!D3908/Escalation!$H$3))</f>
        <v>-30.8253201862343</v>
      </c>
    </row>
    <row r="3909" spans="1:7" x14ac:dyDescent="0.25">
      <c r="A3909" t="s">
        <v>1</v>
      </c>
      <c r="B3909" t="s">
        <v>11</v>
      </c>
      <c r="C3909" t="s">
        <v>27</v>
      </c>
      <c r="D3909" s="15">
        <v>23.98</v>
      </c>
      <c r="E3909" t="s">
        <v>23</v>
      </c>
      <c r="F3909" s="2">
        <v>44522</v>
      </c>
      <c r="G3909" s="15">
        <f>IF(A3909="2020",D3909/Escalation!$F$3,IF('2021 Costs'!A3909="2021",'2021 Costs'!D3909/Escalation!$G$3,'2021 Costs'!D3909/Escalation!$H$3))</f>
        <v>26.231162386948075</v>
      </c>
    </row>
    <row r="3910" spans="1:7" x14ac:dyDescent="0.25">
      <c r="A3910" t="s">
        <v>1</v>
      </c>
      <c r="B3910" t="s">
        <v>11</v>
      </c>
      <c r="C3910" t="s">
        <v>27</v>
      </c>
      <c r="D3910" s="15">
        <v>0.93</v>
      </c>
      <c r="E3910" t="s">
        <v>23</v>
      </c>
      <c r="F3910" s="2">
        <v>44522</v>
      </c>
      <c r="G3910" s="15">
        <f>IF(A3910="2020",D3910/Escalation!$F$3,IF('2021 Costs'!A3910="2021",'2021 Costs'!D3910/Escalation!$G$3,'2021 Costs'!D3910/Escalation!$H$3))</f>
        <v>1.017305296908328</v>
      </c>
    </row>
    <row r="3911" spans="1:7" x14ac:dyDescent="0.25">
      <c r="A3911" t="s">
        <v>3</v>
      </c>
      <c r="B3911" t="s">
        <v>11</v>
      </c>
      <c r="C3911" t="s">
        <v>27</v>
      </c>
      <c r="D3911" s="15">
        <v>39.19</v>
      </c>
      <c r="E3911" t="s">
        <v>23</v>
      </c>
      <c r="F3911" s="2">
        <v>44522</v>
      </c>
      <c r="G3911" s="15">
        <f>IF(A3911="2020",D3911/Escalation!$F$3,IF('2021 Costs'!A3911="2021",'2021 Costs'!D3911/Escalation!$G$3,'2021 Costs'!D3911/Escalation!$H$3))</f>
        <v>40.922909827185713</v>
      </c>
    </row>
    <row r="3912" spans="1:7" x14ac:dyDescent="0.25">
      <c r="A3912" t="s">
        <v>3</v>
      </c>
      <c r="B3912" t="s">
        <v>11</v>
      </c>
      <c r="C3912" t="s">
        <v>27</v>
      </c>
      <c r="D3912" s="15">
        <v>-0.03</v>
      </c>
      <c r="E3912" t="s">
        <v>23</v>
      </c>
      <c r="F3912" s="2">
        <v>44522</v>
      </c>
      <c r="G3912" s="15">
        <f>IF(A3912="2020",D3912/Escalation!$F$3,IF('2021 Costs'!A3912="2021",'2021 Costs'!D3912/Escalation!$G$3,'2021 Costs'!D3912/Escalation!$H$3))</f>
        <v>-3.1326544904709652E-2</v>
      </c>
    </row>
    <row r="3913" spans="1:7" x14ac:dyDescent="0.25">
      <c r="A3913" t="s">
        <v>3</v>
      </c>
      <c r="B3913" t="s">
        <v>11</v>
      </c>
      <c r="C3913" t="s">
        <v>27</v>
      </c>
      <c r="D3913" s="15">
        <v>32.57</v>
      </c>
      <c r="E3913" t="s">
        <v>23</v>
      </c>
      <c r="F3913" s="2">
        <v>44522</v>
      </c>
      <c r="G3913" s="15">
        <f>IF(A3913="2020",D3913/Escalation!$F$3,IF('2021 Costs'!A3913="2021",'2021 Costs'!D3913/Escalation!$G$3,'2021 Costs'!D3913/Escalation!$H$3))</f>
        <v>34.010185584879785</v>
      </c>
    </row>
    <row r="3914" spans="1:7" x14ac:dyDescent="0.25">
      <c r="A3914" t="s">
        <v>3</v>
      </c>
      <c r="B3914" t="s">
        <v>11</v>
      </c>
      <c r="C3914" t="s">
        <v>27</v>
      </c>
      <c r="D3914" s="15">
        <v>0.64</v>
      </c>
      <c r="E3914" t="s">
        <v>23</v>
      </c>
      <c r="F3914" s="2">
        <v>44522</v>
      </c>
      <c r="G3914" s="15">
        <f>IF(A3914="2020",D3914/Escalation!$F$3,IF('2021 Costs'!A3914="2021",'2021 Costs'!D3914/Escalation!$G$3,'2021 Costs'!D3914/Escalation!$H$3))</f>
        <v>0.66829962463380599</v>
      </c>
    </row>
    <row r="3915" spans="1:7" x14ac:dyDescent="0.25">
      <c r="A3915" t="s">
        <v>3</v>
      </c>
      <c r="B3915" t="s">
        <v>11</v>
      </c>
      <c r="C3915" t="s">
        <v>27</v>
      </c>
      <c r="D3915" s="15">
        <v>-4.38</v>
      </c>
      <c r="E3915" t="s">
        <v>23</v>
      </c>
      <c r="F3915" s="2">
        <v>44522</v>
      </c>
      <c r="G3915" s="15">
        <f>IF(A3915="2020",D3915/Escalation!$F$3,IF('2021 Costs'!A3915="2021",'2021 Costs'!D3915/Escalation!$G$3,'2021 Costs'!D3915/Escalation!$H$3))</f>
        <v>-4.5736755560876095</v>
      </c>
    </row>
    <row r="3916" spans="1:7" x14ac:dyDescent="0.25">
      <c r="A3916" t="s">
        <v>3</v>
      </c>
      <c r="B3916" t="s">
        <v>11</v>
      </c>
      <c r="C3916" t="s">
        <v>27</v>
      </c>
      <c r="D3916" s="15">
        <v>86.95</v>
      </c>
      <c r="E3916" t="s">
        <v>23</v>
      </c>
      <c r="F3916" s="2">
        <v>44522</v>
      </c>
      <c r="G3916" s="15">
        <f>IF(A3916="2020",D3916/Escalation!$F$3,IF('2021 Costs'!A3916="2021",'2021 Costs'!D3916/Escalation!$G$3,'2021 Costs'!D3916/Escalation!$H$3))</f>
        <v>90.794769315483492</v>
      </c>
    </row>
    <row r="3917" spans="1:7" x14ac:dyDescent="0.25">
      <c r="A3917" t="s">
        <v>3</v>
      </c>
      <c r="B3917" t="s">
        <v>11</v>
      </c>
      <c r="C3917" t="s">
        <v>27</v>
      </c>
      <c r="D3917" s="15">
        <v>0</v>
      </c>
      <c r="E3917" t="s">
        <v>23</v>
      </c>
      <c r="F3917" s="2">
        <v>44522</v>
      </c>
      <c r="G3917" s="15">
        <f>IF(A3917="2020",D3917/Escalation!$F$3,IF('2021 Costs'!A3917="2021",'2021 Costs'!D3917/Escalation!$G$3,'2021 Costs'!D3917/Escalation!$H$3))</f>
        <v>0</v>
      </c>
    </row>
    <row r="3918" spans="1:7" x14ac:dyDescent="0.25">
      <c r="A3918" t="s">
        <v>3</v>
      </c>
      <c r="B3918" t="s">
        <v>11</v>
      </c>
      <c r="C3918" t="s">
        <v>27</v>
      </c>
      <c r="D3918" s="15">
        <v>47.13</v>
      </c>
      <c r="E3918" t="s">
        <v>23</v>
      </c>
      <c r="F3918" s="2">
        <v>44522</v>
      </c>
      <c r="G3918" s="15">
        <f>IF(A3918="2020",D3918/Escalation!$F$3,IF('2021 Costs'!A3918="2021",'2021 Costs'!D3918/Escalation!$G$3,'2021 Costs'!D3918/Escalation!$H$3))</f>
        <v>49.214002045298869</v>
      </c>
    </row>
    <row r="3919" spans="1:7" x14ac:dyDescent="0.25">
      <c r="A3919" t="s">
        <v>3</v>
      </c>
      <c r="B3919" t="s">
        <v>11</v>
      </c>
      <c r="C3919" t="s">
        <v>27</v>
      </c>
      <c r="D3919" s="15">
        <v>-0.42</v>
      </c>
      <c r="E3919" t="s">
        <v>23</v>
      </c>
      <c r="F3919" s="2">
        <v>44522</v>
      </c>
      <c r="G3919" s="15">
        <f>IF(A3919="2020",D3919/Escalation!$F$3,IF('2021 Costs'!A3919="2021",'2021 Costs'!D3919/Escalation!$G$3,'2021 Costs'!D3919/Escalation!$H$3))</f>
        <v>-0.43857162866593519</v>
      </c>
    </row>
    <row r="3920" spans="1:7" x14ac:dyDescent="0.25">
      <c r="A3920" t="s">
        <v>3</v>
      </c>
      <c r="B3920" t="s">
        <v>11</v>
      </c>
      <c r="C3920" t="s">
        <v>27</v>
      </c>
      <c r="D3920" s="15">
        <v>82.75</v>
      </c>
      <c r="E3920" t="s">
        <v>23</v>
      </c>
      <c r="F3920" s="2">
        <v>44522</v>
      </c>
      <c r="G3920" s="15">
        <f>IF(A3920="2020",D3920/Escalation!$F$3,IF('2021 Costs'!A3920="2021",'2021 Costs'!D3920/Escalation!$G$3,'2021 Costs'!D3920/Escalation!$H$3))</f>
        <v>86.409053028824133</v>
      </c>
    </row>
    <row r="3921" spans="1:7" x14ac:dyDescent="0.25">
      <c r="A3921" t="s">
        <v>3</v>
      </c>
      <c r="B3921" t="s">
        <v>11</v>
      </c>
      <c r="C3921" t="s">
        <v>27</v>
      </c>
      <c r="D3921" s="15">
        <v>0.14000000000000001</v>
      </c>
      <c r="E3921" t="s">
        <v>23</v>
      </c>
      <c r="F3921" s="2">
        <v>44522</v>
      </c>
      <c r="G3921" s="15">
        <f>IF(A3921="2020",D3921/Escalation!$F$3,IF('2021 Costs'!A3921="2021",'2021 Costs'!D3921/Escalation!$G$3,'2021 Costs'!D3921/Escalation!$H$3))</f>
        <v>0.14619054288864508</v>
      </c>
    </row>
    <row r="3922" spans="1:7" x14ac:dyDescent="0.25">
      <c r="A3922" t="s">
        <v>3</v>
      </c>
      <c r="B3922" t="s">
        <v>11</v>
      </c>
      <c r="C3922" t="s">
        <v>27</v>
      </c>
      <c r="D3922" s="15">
        <v>82.75</v>
      </c>
      <c r="E3922" t="s">
        <v>23</v>
      </c>
      <c r="F3922" s="2">
        <v>44522</v>
      </c>
      <c r="G3922" s="15">
        <f>IF(A3922="2020",D3922/Escalation!$F$3,IF('2021 Costs'!A3922="2021",'2021 Costs'!D3922/Escalation!$G$3,'2021 Costs'!D3922/Escalation!$H$3))</f>
        <v>86.409053028824133</v>
      </c>
    </row>
    <row r="3923" spans="1:7" x14ac:dyDescent="0.25">
      <c r="A3923" t="s">
        <v>3</v>
      </c>
      <c r="B3923" t="s">
        <v>11</v>
      </c>
      <c r="C3923" t="s">
        <v>27</v>
      </c>
      <c r="D3923" s="15">
        <v>-0.12</v>
      </c>
      <c r="E3923" t="s">
        <v>23</v>
      </c>
      <c r="F3923" s="2">
        <v>44522</v>
      </c>
      <c r="G3923" s="15">
        <f>IF(A3923="2020",D3923/Escalation!$F$3,IF('2021 Costs'!A3923="2021",'2021 Costs'!D3923/Escalation!$G$3,'2021 Costs'!D3923/Escalation!$H$3))</f>
        <v>-0.12530617961883861</v>
      </c>
    </row>
    <row r="3924" spans="1:7" x14ac:dyDescent="0.25">
      <c r="A3924" t="s">
        <v>3</v>
      </c>
      <c r="B3924" t="s">
        <v>11</v>
      </c>
      <c r="C3924" t="s">
        <v>27</v>
      </c>
      <c r="D3924" s="15">
        <v>41.38</v>
      </c>
      <c r="E3924" t="s">
        <v>23</v>
      </c>
      <c r="F3924" s="2">
        <v>44522</v>
      </c>
      <c r="G3924" s="15">
        <f>IF(A3924="2020",D3924/Escalation!$F$3,IF('2021 Costs'!A3924="2021",'2021 Costs'!D3924/Escalation!$G$3,'2021 Costs'!D3924/Escalation!$H$3))</f>
        <v>43.209747605229524</v>
      </c>
    </row>
    <row r="3925" spans="1:7" x14ac:dyDescent="0.25">
      <c r="A3925" t="s">
        <v>3</v>
      </c>
      <c r="B3925" t="s">
        <v>11</v>
      </c>
      <c r="C3925" t="s">
        <v>27</v>
      </c>
      <c r="D3925" s="15">
        <v>0.68</v>
      </c>
      <c r="E3925" t="s">
        <v>23</v>
      </c>
      <c r="F3925" s="2">
        <v>44522</v>
      </c>
      <c r="G3925" s="15">
        <f>IF(A3925="2020",D3925/Escalation!$F$3,IF('2021 Costs'!A3925="2021",'2021 Costs'!D3925/Escalation!$G$3,'2021 Costs'!D3925/Escalation!$H$3))</f>
        <v>0.71006835117341893</v>
      </c>
    </row>
    <row r="3926" spans="1:7" x14ac:dyDescent="0.25">
      <c r="A3926" t="s">
        <v>6</v>
      </c>
      <c r="B3926" t="s">
        <v>11</v>
      </c>
      <c r="C3926" t="s">
        <v>27</v>
      </c>
      <c r="D3926" s="15">
        <v>66.2</v>
      </c>
      <c r="E3926" t="s">
        <v>23</v>
      </c>
      <c r="F3926" s="2">
        <v>44522</v>
      </c>
      <c r="G3926" s="15">
        <f>IF(A3926="2020",D3926/Escalation!$F$3,IF('2021 Costs'!A3926="2021",'2021 Costs'!D3926/Escalation!$G$3,'2021 Costs'!D3926/Escalation!$H$3))</f>
        <v>66.2</v>
      </c>
    </row>
    <row r="3927" spans="1:7" x14ac:dyDescent="0.25">
      <c r="A3927" t="s">
        <v>6</v>
      </c>
      <c r="B3927" t="s">
        <v>11</v>
      </c>
      <c r="C3927" t="s">
        <v>27</v>
      </c>
      <c r="D3927" s="15">
        <v>-2.48</v>
      </c>
      <c r="E3927" t="s">
        <v>23</v>
      </c>
      <c r="F3927" s="2">
        <v>44522</v>
      </c>
      <c r="G3927" s="15">
        <f>IF(A3927="2020",D3927/Escalation!$F$3,IF('2021 Costs'!A3927="2021",'2021 Costs'!D3927/Escalation!$G$3,'2021 Costs'!D3927/Escalation!$H$3))</f>
        <v>-2.48</v>
      </c>
    </row>
    <row r="3928" spans="1:7" x14ac:dyDescent="0.25">
      <c r="A3928" t="s">
        <v>6</v>
      </c>
      <c r="B3928" t="s">
        <v>11</v>
      </c>
      <c r="C3928" t="s">
        <v>27</v>
      </c>
      <c r="D3928" s="15">
        <v>59.65</v>
      </c>
      <c r="E3928" t="s">
        <v>23</v>
      </c>
      <c r="F3928" s="2">
        <v>44522</v>
      </c>
      <c r="G3928" s="15">
        <f>IF(A3928="2020",D3928/Escalation!$F$3,IF('2021 Costs'!A3928="2021",'2021 Costs'!D3928/Escalation!$G$3,'2021 Costs'!D3928/Escalation!$H$3))</f>
        <v>59.65</v>
      </c>
    </row>
    <row r="3929" spans="1:7" x14ac:dyDescent="0.25">
      <c r="A3929" t="s">
        <v>6</v>
      </c>
      <c r="B3929" t="s">
        <v>11</v>
      </c>
      <c r="C3929" t="s">
        <v>27</v>
      </c>
      <c r="D3929" s="15">
        <v>1.67</v>
      </c>
      <c r="E3929" t="s">
        <v>23</v>
      </c>
      <c r="F3929" s="2">
        <v>44522</v>
      </c>
      <c r="G3929" s="15">
        <f>IF(A3929="2020",D3929/Escalation!$F$3,IF('2021 Costs'!A3929="2021",'2021 Costs'!D3929/Escalation!$G$3,'2021 Costs'!D3929/Escalation!$H$3))</f>
        <v>1.67</v>
      </c>
    </row>
    <row r="3930" spans="1:7" x14ac:dyDescent="0.25">
      <c r="A3930" t="s">
        <v>6</v>
      </c>
      <c r="B3930" t="s">
        <v>11</v>
      </c>
      <c r="C3930" t="s">
        <v>27</v>
      </c>
      <c r="D3930" s="15">
        <v>24.86</v>
      </c>
      <c r="E3930" t="s">
        <v>23</v>
      </c>
      <c r="F3930" s="2">
        <v>44522</v>
      </c>
      <c r="G3930" s="15">
        <f>IF(A3930="2020",D3930/Escalation!$F$3,IF('2021 Costs'!A3930="2021",'2021 Costs'!D3930/Escalation!$G$3,'2021 Costs'!D3930/Escalation!$H$3))</f>
        <v>24.86</v>
      </c>
    </row>
    <row r="3931" spans="1:7" x14ac:dyDescent="0.25">
      <c r="A3931" t="s">
        <v>6</v>
      </c>
      <c r="B3931" t="s">
        <v>11</v>
      </c>
      <c r="C3931" t="s">
        <v>27</v>
      </c>
      <c r="D3931" s="15">
        <v>-0.18</v>
      </c>
      <c r="E3931" t="s">
        <v>23</v>
      </c>
      <c r="F3931" s="2">
        <v>44522</v>
      </c>
      <c r="G3931" s="15">
        <f>IF(A3931="2020",D3931/Escalation!$F$3,IF('2021 Costs'!A3931="2021",'2021 Costs'!D3931/Escalation!$G$3,'2021 Costs'!D3931/Escalation!$H$3))</f>
        <v>-0.18</v>
      </c>
    </row>
    <row r="3932" spans="1:7" x14ac:dyDescent="0.25">
      <c r="A3932" t="s">
        <v>3</v>
      </c>
      <c r="B3932" t="s">
        <v>11</v>
      </c>
      <c r="C3932" t="s">
        <v>28</v>
      </c>
      <c r="D3932" s="15">
        <v>-21.77</v>
      </c>
      <c r="E3932" t="s">
        <v>23</v>
      </c>
      <c r="F3932" s="2">
        <v>44522</v>
      </c>
      <c r="G3932" s="15">
        <f>IF(A3932="2020",D3932/Escalation!$F$3,IF('2021 Costs'!A3932="2021",'2021 Costs'!D3932/Escalation!$G$3,'2021 Costs'!D3932/Escalation!$H$3))</f>
        <v>-22.732629419184306</v>
      </c>
    </row>
    <row r="3933" spans="1:7" x14ac:dyDescent="0.25">
      <c r="A3933" t="s">
        <v>3</v>
      </c>
      <c r="B3933" t="s">
        <v>11</v>
      </c>
      <c r="C3933" t="s">
        <v>28</v>
      </c>
      <c r="D3933" s="15">
        <v>-1.48</v>
      </c>
      <c r="E3933" t="s">
        <v>23</v>
      </c>
      <c r="F3933" s="2">
        <v>44522</v>
      </c>
      <c r="G3933" s="15">
        <f>IF(A3933="2020",D3933/Escalation!$F$3,IF('2021 Costs'!A3933="2021",'2021 Costs'!D3933/Escalation!$G$3,'2021 Costs'!D3933/Escalation!$H$3))</f>
        <v>-1.5454428819656763</v>
      </c>
    </row>
    <row r="3934" spans="1:7" x14ac:dyDescent="0.25">
      <c r="A3934" t="s">
        <v>6</v>
      </c>
      <c r="B3934" t="s">
        <v>11</v>
      </c>
      <c r="C3934" t="s">
        <v>28</v>
      </c>
      <c r="D3934" s="15">
        <v>0.05</v>
      </c>
      <c r="E3934" t="s">
        <v>23</v>
      </c>
      <c r="F3934" s="2">
        <v>44522</v>
      </c>
      <c r="G3934" s="15">
        <f>IF(A3934="2020",D3934/Escalation!$F$3,IF('2021 Costs'!A3934="2021",'2021 Costs'!D3934/Escalation!$G$3,'2021 Costs'!D3934/Escalation!$H$3))</f>
        <v>0.05</v>
      </c>
    </row>
    <row r="3935" spans="1:7" x14ac:dyDescent="0.25">
      <c r="A3935" t="s">
        <v>6</v>
      </c>
      <c r="B3935" t="s">
        <v>11</v>
      </c>
      <c r="C3935" t="s">
        <v>28</v>
      </c>
      <c r="D3935" s="15">
        <v>-0.1</v>
      </c>
      <c r="E3935" t="s">
        <v>23</v>
      </c>
      <c r="F3935" s="2">
        <v>44522</v>
      </c>
      <c r="G3935" s="15">
        <f>IF(A3935="2020",D3935/Escalation!$F$3,IF('2021 Costs'!A3935="2021",'2021 Costs'!D3935/Escalation!$G$3,'2021 Costs'!D3935/Escalation!$H$3))</f>
        <v>-0.1</v>
      </c>
    </row>
    <row r="3936" spans="1:7" x14ac:dyDescent="0.25">
      <c r="A3936" t="s">
        <v>1</v>
      </c>
      <c r="B3936" t="s">
        <v>11</v>
      </c>
      <c r="C3936" t="s">
        <v>27</v>
      </c>
      <c r="D3936" s="15">
        <v>5.33</v>
      </c>
      <c r="E3936" t="s">
        <v>23</v>
      </c>
      <c r="F3936" s="2">
        <v>44522</v>
      </c>
      <c r="G3936" s="15">
        <f>IF(A3936="2020",D3936/Escalation!$F$3,IF('2021 Costs'!A3936="2021",'2021 Costs'!D3936/Escalation!$G$3,'2021 Costs'!D3936/Escalation!$H$3))</f>
        <v>5.8303626156143968</v>
      </c>
    </row>
    <row r="3937" spans="1:7" x14ac:dyDescent="0.25">
      <c r="A3937" t="s">
        <v>3</v>
      </c>
      <c r="B3937" t="s">
        <v>11</v>
      </c>
      <c r="C3937" t="s">
        <v>27</v>
      </c>
      <c r="D3937" s="15">
        <v>8.23</v>
      </c>
      <c r="E3937" t="s">
        <v>23</v>
      </c>
      <c r="F3937" s="2">
        <v>44522</v>
      </c>
      <c r="G3937" s="15">
        <f>IF(A3937="2020",D3937/Escalation!$F$3,IF('2021 Costs'!A3937="2021",'2021 Costs'!D3937/Escalation!$G$3,'2021 Costs'!D3937/Escalation!$H$3))</f>
        <v>8.5939154855253488</v>
      </c>
    </row>
    <row r="3938" spans="1:7" x14ac:dyDescent="0.25">
      <c r="A3938" t="s">
        <v>3</v>
      </c>
      <c r="B3938" t="s">
        <v>11</v>
      </c>
      <c r="C3938" t="s">
        <v>27</v>
      </c>
      <c r="D3938" s="15">
        <v>6.97</v>
      </c>
      <c r="E3938" t="s">
        <v>23</v>
      </c>
      <c r="F3938" s="2">
        <v>44522</v>
      </c>
      <c r="G3938" s="15">
        <f>IF(A3938="2020",D3938/Escalation!$F$3,IF('2021 Costs'!A3938="2021",'2021 Costs'!D3938/Escalation!$G$3,'2021 Costs'!D3938/Escalation!$H$3))</f>
        <v>7.2782005995275432</v>
      </c>
    </row>
    <row r="3939" spans="1:7" x14ac:dyDescent="0.25">
      <c r="A3939" t="s">
        <v>3</v>
      </c>
      <c r="B3939" t="s">
        <v>11</v>
      </c>
      <c r="C3939" t="s">
        <v>27</v>
      </c>
      <c r="D3939" s="15">
        <v>-0.92</v>
      </c>
      <c r="E3939" t="s">
        <v>23</v>
      </c>
      <c r="F3939" s="2">
        <v>44522</v>
      </c>
      <c r="G3939" s="15">
        <f>IF(A3939="2020",D3939/Escalation!$F$3,IF('2021 Costs'!A3939="2021",'2021 Costs'!D3939/Escalation!$G$3,'2021 Costs'!D3939/Escalation!$H$3))</f>
        <v>-0.96068071041109615</v>
      </c>
    </row>
    <row r="3940" spans="1:7" x14ac:dyDescent="0.25">
      <c r="A3940" t="s">
        <v>3</v>
      </c>
      <c r="B3940" t="s">
        <v>11</v>
      </c>
      <c r="C3940" t="s">
        <v>27</v>
      </c>
      <c r="D3940" s="15">
        <v>18.260000000000002</v>
      </c>
      <c r="E3940" t="s">
        <v>23</v>
      </c>
      <c r="F3940" s="2">
        <v>44522</v>
      </c>
      <c r="G3940" s="15">
        <f>IF(A3940="2020",D3940/Escalation!$F$3,IF('2021 Costs'!A3940="2021",'2021 Costs'!D3940/Escalation!$G$3,'2021 Costs'!D3940/Escalation!$H$3))</f>
        <v>19.06742366533328</v>
      </c>
    </row>
    <row r="3941" spans="1:7" x14ac:dyDescent="0.25">
      <c r="A3941" t="s">
        <v>3</v>
      </c>
      <c r="B3941" t="s">
        <v>11</v>
      </c>
      <c r="C3941" t="s">
        <v>27</v>
      </c>
      <c r="D3941" s="15">
        <v>9.81</v>
      </c>
      <c r="E3941" t="s">
        <v>23</v>
      </c>
      <c r="F3941" s="2">
        <v>44522</v>
      </c>
      <c r="G3941" s="15">
        <f>IF(A3941="2020",D3941/Escalation!$F$3,IF('2021 Costs'!A3941="2021",'2021 Costs'!D3941/Escalation!$G$3,'2021 Costs'!D3941/Escalation!$H$3))</f>
        <v>10.243780183840057</v>
      </c>
    </row>
    <row r="3942" spans="1:7" x14ac:dyDescent="0.25">
      <c r="A3942" t="s">
        <v>3</v>
      </c>
      <c r="B3942" t="s">
        <v>11</v>
      </c>
      <c r="C3942" t="s">
        <v>27</v>
      </c>
      <c r="D3942" s="15">
        <v>17.41</v>
      </c>
      <c r="E3942" t="s">
        <v>23</v>
      </c>
      <c r="F3942" s="2">
        <v>44522</v>
      </c>
      <c r="G3942" s="15">
        <f>IF(A3942="2020",D3942/Escalation!$F$3,IF('2021 Costs'!A3942="2021",'2021 Costs'!D3942/Escalation!$G$3,'2021 Costs'!D3942/Escalation!$H$3))</f>
        <v>18.179838226366503</v>
      </c>
    </row>
    <row r="3943" spans="1:7" x14ac:dyDescent="0.25">
      <c r="A3943" t="s">
        <v>3</v>
      </c>
      <c r="B3943" t="s">
        <v>11</v>
      </c>
      <c r="C3943" t="s">
        <v>27</v>
      </c>
      <c r="D3943" s="15">
        <v>17.350000000000001</v>
      </c>
      <c r="E3943" t="s">
        <v>23</v>
      </c>
      <c r="F3943" s="2">
        <v>44522</v>
      </c>
      <c r="G3943" s="15">
        <f>IF(A3943="2020",D3943/Escalation!$F$3,IF('2021 Costs'!A3943="2021",'2021 Costs'!D3943/Escalation!$G$3,'2021 Costs'!D3943/Escalation!$H$3))</f>
        <v>18.117185136557087</v>
      </c>
    </row>
    <row r="3944" spans="1:7" x14ac:dyDescent="0.25">
      <c r="A3944" t="s">
        <v>3</v>
      </c>
      <c r="B3944" t="s">
        <v>11</v>
      </c>
      <c r="C3944" t="s">
        <v>27</v>
      </c>
      <c r="D3944" s="15">
        <v>12.45</v>
      </c>
      <c r="E3944" t="s">
        <v>23</v>
      </c>
      <c r="F3944" s="2">
        <v>44522</v>
      </c>
      <c r="G3944" s="15">
        <f>IF(A3944="2020",D3944/Escalation!$F$3,IF('2021 Costs'!A3944="2021",'2021 Costs'!D3944/Escalation!$G$3,'2021 Costs'!D3944/Escalation!$H$3))</f>
        <v>13.000516135454506</v>
      </c>
    </row>
    <row r="3945" spans="1:7" x14ac:dyDescent="0.25">
      <c r="A3945" t="s">
        <v>6</v>
      </c>
      <c r="B3945" t="s">
        <v>11</v>
      </c>
      <c r="C3945" t="s">
        <v>27</v>
      </c>
      <c r="D3945" s="15">
        <v>14.08</v>
      </c>
      <c r="E3945" t="s">
        <v>23</v>
      </c>
      <c r="F3945" s="2">
        <v>44522</v>
      </c>
      <c r="G3945" s="15">
        <f>IF(A3945="2020",D3945/Escalation!$F$3,IF('2021 Costs'!A3945="2021",'2021 Costs'!D3945/Escalation!$G$3,'2021 Costs'!D3945/Escalation!$H$3))</f>
        <v>14.08</v>
      </c>
    </row>
    <row r="3946" spans="1:7" x14ac:dyDescent="0.25">
      <c r="A3946" t="s">
        <v>6</v>
      </c>
      <c r="B3946" t="s">
        <v>11</v>
      </c>
      <c r="C3946" t="s">
        <v>27</v>
      </c>
      <c r="D3946" s="15">
        <v>13.55</v>
      </c>
      <c r="E3946" t="s">
        <v>23</v>
      </c>
      <c r="F3946" s="2">
        <v>44522</v>
      </c>
      <c r="G3946" s="15">
        <f>IF(A3946="2020",D3946/Escalation!$F$3,IF('2021 Costs'!A3946="2021",'2021 Costs'!D3946/Escalation!$G$3,'2021 Costs'!D3946/Escalation!$H$3))</f>
        <v>13.55</v>
      </c>
    </row>
    <row r="3947" spans="1:7" x14ac:dyDescent="0.25">
      <c r="A3947" t="s">
        <v>6</v>
      </c>
      <c r="B3947" t="s">
        <v>11</v>
      </c>
      <c r="C3947" t="s">
        <v>27</v>
      </c>
      <c r="D3947" s="15">
        <v>5.46</v>
      </c>
      <c r="E3947" t="s">
        <v>23</v>
      </c>
      <c r="F3947" s="2">
        <v>44522</v>
      </c>
      <c r="G3947" s="15">
        <f>IF(A3947="2020",D3947/Escalation!$F$3,IF('2021 Costs'!A3947="2021",'2021 Costs'!D3947/Escalation!$G$3,'2021 Costs'!D3947/Escalation!$H$3))</f>
        <v>5.46</v>
      </c>
    </row>
    <row r="3948" spans="1:7" x14ac:dyDescent="0.25">
      <c r="A3948" t="s">
        <v>1</v>
      </c>
      <c r="B3948" t="s">
        <v>11</v>
      </c>
      <c r="C3948" t="s">
        <v>28</v>
      </c>
      <c r="D3948" s="15">
        <v>46.38</v>
      </c>
      <c r="E3948" t="s">
        <v>23</v>
      </c>
      <c r="F3948" s="2">
        <v>44522</v>
      </c>
      <c r="G3948" s="15">
        <f>IF(A3948="2020",D3948/Escalation!$F$3,IF('2021 Costs'!A3948="2021",'2021 Costs'!D3948/Escalation!$G$3,'2021 Costs'!D3948/Escalation!$H$3))</f>
        <v>50.733999645815331</v>
      </c>
    </row>
    <row r="3949" spans="1:7" x14ac:dyDescent="0.25">
      <c r="A3949" t="s">
        <v>1</v>
      </c>
      <c r="B3949" t="s">
        <v>11</v>
      </c>
      <c r="C3949" t="s">
        <v>28</v>
      </c>
      <c r="D3949" s="15">
        <v>202.88</v>
      </c>
      <c r="E3949" t="s">
        <v>23</v>
      </c>
      <c r="F3949" s="2">
        <v>44522</v>
      </c>
      <c r="G3949" s="15">
        <f>IF(A3949="2020",D3949/Escalation!$F$3,IF('2021 Costs'!A3949="2021",'2021 Costs'!D3949/Escalation!$G$3,'2021 Costs'!D3949/Escalation!$H$3))</f>
        <v>221.92569745888343</v>
      </c>
    </row>
    <row r="3950" spans="1:7" x14ac:dyDescent="0.25">
      <c r="A3950" t="s">
        <v>3</v>
      </c>
      <c r="B3950" t="s">
        <v>11</v>
      </c>
      <c r="C3950" t="s">
        <v>28</v>
      </c>
      <c r="D3950" s="15">
        <v>289.98</v>
      </c>
      <c r="E3950" t="s">
        <v>23</v>
      </c>
      <c r="F3950" s="2">
        <v>44522</v>
      </c>
      <c r="G3950" s="15">
        <f>IF(A3950="2020",D3950/Escalation!$F$3,IF('2021 Costs'!A3950="2021",'2021 Costs'!D3950/Escalation!$G$3,'2021 Costs'!D3950/Escalation!$H$3))</f>
        <v>302.80238304892356</v>
      </c>
    </row>
    <row r="3951" spans="1:7" x14ac:dyDescent="0.25">
      <c r="A3951" t="s">
        <v>3</v>
      </c>
      <c r="B3951" t="s">
        <v>11</v>
      </c>
      <c r="C3951" t="s">
        <v>28</v>
      </c>
      <c r="D3951" s="15">
        <v>7.13</v>
      </c>
      <c r="E3951" t="s">
        <v>23</v>
      </c>
      <c r="F3951" s="2">
        <v>44522</v>
      </c>
      <c r="G3951" s="15">
        <f>IF(A3951="2020",D3951/Escalation!$F$3,IF('2021 Costs'!A3951="2021",'2021 Costs'!D3951/Escalation!$G$3,'2021 Costs'!D3951/Escalation!$H$3))</f>
        <v>7.4452755056859949</v>
      </c>
    </row>
    <row r="3952" spans="1:7" x14ac:dyDescent="0.25">
      <c r="A3952" t="s">
        <v>3</v>
      </c>
      <c r="B3952" t="s">
        <v>11</v>
      </c>
      <c r="C3952" t="s">
        <v>28</v>
      </c>
      <c r="D3952" s="15">
        <v>21.94</v>
      </c>
      <c r="E3952" t="s">
        <v>23</v>
      </c>
      <c r="F3952" s="2">
        <v>44522</v>
      </c>
      <c r="G3952" s="15">
        <f>IF(A3952="2020",D3952/Escalation!$F$3,IF('2021 Costs'!A3952="2021",'2021 Costs'!D3952/Escalation!$G$3,'2021 Costs'!D3952/Escalation!$H$3))</f>
        <v>22.910146506977664</v>
      </c>
    </row>
    <row r="3953" spans="1:7" x14ac:dyDescent="0.25">
      <c r="A3953" t="s">
        <v>3</v>
      </c>
      <c r="B3953" t="s">
        <v>11</v>
      </c>
      <c r="C3953" t="s">
        <v>28</v>
      </c>
      <c r="D3953" s="15">
        <v>700.55</v>
      </c>
      <c r="E3953" t="s">
        <v>23</v>
      </c>
      <c r="F3953" s="2">
        <v>44522</v>
      </c>
      <c r="G3953" s="15">
        <f>IF(A3953="2020",D3953/Escalation!$F$3,IF('2021 Costs'!A3953="2021",'2021 Costs'!D3953/Escalation!$G$3,'2021 Costs'!D3953/Escalation!$H$3))</f>
        <v>731.52703443314488</v>
      </c>
    </row>
    <row r="3954" spans="1:7" x14ac:dyDescent="0.25">
      <c r="A3954" t="s">
        <v>3</v>
      </c>
      <c r="B3954" t="s">
        <v>11</v>
      </c>
      <c r="C3954" t="s">
        <v>28</v>
      </c>
      <c r="D3954" s="15">
        <v>1410.61</v>
      </c>
      <c r="E3954" t="s">
        <v>23</v>
      </c>
      <c r="F3954" s="2">
        <v>44522</v>
      </c>
      <c r="G3954" s="15">
        <f>IF(A3954="2020",D3954/Escalation!$F$3,IF('2021 Costs'!A3954="2021",'2021 Costs'!D3954/Escalation!$G$3,'2021 Costs'!D3954/Escalation!$H$3))</f>
        <v>1472.9845836010827</v>
      </c>
    </row>
    <row r="3955" spans="1:7" x14ac:dyDescent="0.25">
      <c r="A3955" t="s">
        <v>3</v>
      </c>
      <c r="B3955" t="s">
        <v>11</v>
      </c>
      <c r="C3955" t="s">
        <v>28</v>
      </c>
      <c r="D3955" s="15">
        <v>335.03</v>
      </c>
      <c r="E3955" t="s">
        <v>23</v>
      </c>
      <c r="F3955" s="2">
        <v>44522</v>
      </c>
      <c r="G3955" s="15">
        <f>IF(A3955="2020",D3955/Escalation!$F$3,IF('2021 Costs'!A3955="2021",'2021 Costs'!D3955/Escalation!$G$3,'2021 Costs'!D3955/Escalation!$H$3))</f>
        <v>349.84441131416253</v>
      </c>
    </row>
    <row r="3956" spans="1:7" x14ac:dyDescent="0.25">
      <c r="A3956" t="s">
        <v>3</v>
      </c>
      <c r="B3956" t="s">
        <v>11</v>
      </c>
      <c r="C3956" t="s">
        <v>28</v>
      </c>
      <c r="D3956" s="15">
        <v>2617.52</v>
      </c>
      <c r="E3956" t="s">
        <v>23</v>
      </c>
      <c r="F3956" s="2">
        <v>44522</v>
      </c>
      <c r="G3956" s="15">
        <f>IF(A3956="2020",D3956/Escalation!$F$3,IF('2021 Costs'!A3956="2021",'2021 Costs'!D3956/Escalation!$G$3,'2021 Costs'!D3956/Escalation!$H$3))</f>
        <v>2733.2619272991874</v>
      </c>
    </row>
    <row r="3957" spans="1:7" x14ac:dyDescent="0.25">
      <c r="A3957" t="s">
        <v>3</v>
      </c>
      <c r="B3957" t="s">
        <v>11</v>
      </c>
      <c r="C3957" t="s">
        <v>28</v>
      </c>
      <c r="D3957" s="15">
        <v>2429.2600000000002</v>
      </c>
      <c r="E3957" t="s">
        <v>23</v>
      </c>
      <c r="F3957" s="2">
        <v>44522</v>
      </c>
      <c r="G3957" s="15">
        <f>IF(A3957="2020",D3957/Escalation!$F$3,IF('2021 Costs'!A3957="2021",'2021 Costs'!D3957/Escalation!$G$3,'2021 Costs'!D3957/Escalation!$H$3))</f>
        <v>2536.6774158404996</v>
      </c>
    </row>
    <row r="3958" spans="1:7" x14ac:dyDescent="0.25">
      <c r="A3958" t="s">
        <v>3</v>
      </c>
      <c r="B3958" t="s">
        <v>11</v>
      </c>
      <c r="C3958" t="s">
        <v>28</v>
      </c>
      <c r="D3958" s="15">
        <v>796.32</v>
      </c>
      <c r="E3958" t="s">
        <v>23</v>
      </c>
      <c r="F3958" s="2">
        <v>44522</v>
      </c>
      <c r="G3958" s="15">
        <f>IF(A3958="2020",D3958/Escalation!$F$3,IF('2021 Costs'!A3958="2021",'2021 Costs'!D3958/Escalation!$G$3,'2021 Costs'!D3958/Escalation!$H$3))</f>
        <v>831.53180795061314</v>
      </c>
    </row>
    <row r="3959" spans="1:7" x14ac:dyDescent="0.25">
      <c r="A3959" t="s">
        <v>3</v>
      </c>
      <c r="B3959" t="s">
        <v>11</v>
      </c>
      <c r="C3959" t="s">
        <v>28</v>
      </c>
      <c r="D3959" s="15">
        <v>1070.3900000000001</v>
      </c>
      <c r="E3959" t="s">
        <v>23</v>
      </c>
      <c r="F3959" s="2">
        <v>44522</v>
      </c>
      <c r="G3959" s="15">
        <f>IF(A3959="2020",D3959/Escalation!$F$3,IF('2021 Costs'!A3959="2021",'2021 Costs'!D3959/Escalation!$G$3,'2021 Costs'!D3959/Escalation!$H$3))</f>
        <v>1117.7206800184058</v>
      </c>
    </row>
    <row r="3960" spans="1:7" x14ac:dyDescent="0.25">
      <c r="A3960" t="s">
        <v>3</v>
      </c>
      <c r="B3960" t="s">
        <v>11</v>
      </c>
      <c r="C3960" t="s">
        <v>28</v>
      </c>
      <c r="D3960" s="15">
        <v>5110.66</v>
      </c>
      <c r="E3960" t="s">
        <v>23</v>
      </c>
      <c r="F3960" s="2">
        <v>44522</v>
      </c>
      <c r="G3960" s="15">
        <f>IF(A3960="2020",D3960/Escalation!$F$3,IF('2021 Costs'!A3960="2021",'2021 Costs'!D3960/Escalation!$G$3,'2021 Costs'!D3960/Escalation!$H$3))</f>
        <v>5336.6439994234479</v>
      </c>
    </row>
    <row r="3961" spans="1:7" x14ac:dyDescent="0.25">
      <c r="A3961" t="s">
        <v>6</v>
      </c>
      <c r="B3961" t="s">
        <v>11</v>
      </c>
      <c r="C3961" t="s">
        <v>28</v>
      </c>
      <c r="D3961" s="15">
        <v>507.76</v>
      </c>
      <c r="E3961" t="s">
        <v>23</v>
      </c>
      <c r="F3961" s="2">
        <v>44522</v>
      </c>
      <c r="G3961" s="15">
        <f>IF(A3961="2020",D3961/Escalation!$F$3,IF('2021 Costs'!A3961="2021",'2021 Costs'!D3961/Escalation!$G$3,'2021 Costs'!D3961/Escalation!$H$3))</f>
        <v>507.76</v>
      </c>
    </row>
    <row r="3962" spans="1:7" x14ac:dyDescent="0.25">
      <c r="A3962" t="s">
        <v>6</v>
      </c>
      <c r="B3962" t="s">
        <v>11</v>
      </c>
      <c r="C3962" t="s">
        <v>28</v>
      </c>
      <c r="D3962" s="15">
        <v>661.31</v>
      </c>
      <c r="E3962" t="s">
        <v>23</v>
      </c>
      <c r="F3962" s="2">
        <v>44522</v>
      </c>
      <c r="G3962" s="15">
        <f>IF(A3962="2020",D3962/Escalation!$F$3,IF('2021 Costs'!A3962="2021",'2021 Costs'!D3962/Escalation!$G$3,'2021 Costs'!D3962/Escalation!$H$3))</f>
        <v>661.31</v>
      </c>
    </row>
    <row r="3963" spans="1:7" x14ac:dyDescent="0.25">
      <c r="A3963" t="s">
        <v>6</v>
      </c>
      <c r="B3963" t="s">
        <v>11</v>
      </c>
      <c r="C3963" t="s">
        <v>28</v>
      </c>
      <c r="D3963" s="15">
        <v>1227.55</v>
      </c>
      <c r="E3963" t="s">
        <v>23</v>
      </c>
      <c r="F3963" s="2">
        <v>44522</v>
      </c>
      <c r="G3963" s="15">
        <f>IF(A3963="2020",D3963/Escalation!$F$3,IF('2021 Costs'!A3963="2021",'2021 Costs'!D3963/Escalation!$G$3,'2021 Costs'!D3963/Escalation!$H$3))</f>
        <v>1227.55</v>
      </c>
    </row>
    <row r="3964" spans="1:7" x14ac:dyDescent="0.25">
      <c r="A3964" t="s">
        <v>6</v>
      </c>
      <c r="B3964" t="s">
        <v>11</v>
      </c>
      <c r="C3964" t="s">
        <v>28</v>
      </c>
      <c r="D3964" s="15">
        <v>317.83</v>
      </c>
      <c r="E3964" t="s">
        <v>23</v>
      </c>
      <c r="F3964" s="2">
        <v>44522</v>
      </c>
      <c r="G3964" s="15">
        <f>IF(A3964="2020",D3964/Escalation!$F$3,IF('2021 Costs'!A3964="2021",'2021 Costs'!D3964/Escalation!$G$3,'2021 Costs'!D3964/Escalation!$H$3))</f>
        <v>317.83</v>
      </c>
    </row>
    <row r="3965" spans="1:7" x14ac:dyDescent="0.25">
      <c r="A3965" t="s">
        <v>6</v>
      </c>
      <c r="B3965" t="s">
        <v>11</v>
      </c>
      <c r="C3965" t="s">
        <v>28</v>
      </c>
      <c r="D3965" s="15">
        <v>66.94</v>
      </c>
      <c r="E3965" t="s">
        <v>23</v>
      </c>
      <c r="F3965" s="2">
        <v>44522</v>
      </c>
      <c r="G3965" s="15">
        <f>IF(A3965="2020",D3965/Escalation!$F$3,IF('2021 Costs'!A3965="2021",'2021 Costs'!D3965/Escalation!$G$3,'2021 Costs'!D3965/Escalation!$H$3))</f>
        <v>66.94</v>
      </c>
    </row>
    <row r="3966" spans="1:7" x14ac:dyDescent="0.25">
      <c r="A3966" t="s">
        <v>1</v>
      </c>
      <c r="B3966" t="s">
        <v>11</v>
      </c>
      <c r="C3966" t="s">
        <v>28</v>
      </c>
      <c r="D3966" s="15">
        <v>121</v>
      </c>
      <c r="E3966" t="s">
        <v>23</v>
      </c>
      <c r="F3966" s="2">
        <v>44522</v>
      </c>
      <c r="G3966" s="15">
        <f>IF(A3966="2020",D3966/Escalation!$F$3,IF('2021 Costs'!A3966="2021",'2021 Costs'!D3966/Escalation!$G$3,'2021 Costs'!D3966/Escalation!$H$3))</f>
        <v>132.35907626441687</v>
      </c>
    </row>
    <row r="3967" spans="1:7" x14ac:dyDescent="0.25">
      <c r="A3967" t="s">
        <v>3</v>
      </c>
      <c r="B3967" t="s">
        <v>11</v>
      </c>
      <c r="C3967" t="s">
        <v>28</v>
      </c>
      <c r="D3967" s="15">
        <v>-121</v>
      </c>
      <c r="E3967" t="s">
        <v>23</v>
      </c>
      <c r="F3967" s="2">
        <v>44522</v>
      </c>
      <c r="G3967" s="15">
        <f>IF(A3967="2020",D3967/Escalation!$F$3,IF('2021 Costs'!A3967="2021",'2021 Costs'!D3967/Escalation!$G$3,'2021 Costs'!D3967/Escalation!$H$3))</f>
        <v>-126.35039778232894</v>
      </c>
    </row>
    <row r="3968" spans="1:7" x14ac:dyDescent="0.25">
      <c r="A3968" t="s">
        <v>1</v>
      </c>
      <c r="B3968" t="s">
        <v>11</v>
      </c>
      <c r="C3968" t="s">
        <v>4</v>
      </c>
      <c r="D3968" s="15">
        <v>0.24</v>
      </c>
      <c r="E3968" t="s">
        <v>23</v>
      </c>
      <c r="F3968" s="2">
        <v>44522</v>
      </c>
      <c r="G3968" s="15">
        <f>IF(A3968="2020",D3968/Escalation!$F$3,IF('2021 Costs'!A3968="2021",'2021 Costs'!D3968/Escalation!$G$3,'2021 Costs'!D3968/Escalation!$H$3))</f>
        <v>0.26253039920214916</v>
      </c>
    </row>
    <row r="3969" spans="1:7" x14ac:dyDescent="0.25">
      <c r="A3969" t="s">
        <v>1</v>
      </c>
      <c r="B3969" t="s">
        <v>11</v>
      </c>
      <c r="C3969" t="s">
        <v>4</v>
      </c>
      <c r="D3969" s="15">
        <v>1.06</v>
      </c>
      <c r="E3969" t="s">
        <v>23</v>
      </c>
      <c r="F3969" s="2">
        <v>44522</v>
      </c>
      <c r="G3969" s="15">
        <f>IF(A3969="2020",D3969/Escalation!$F$3,IF('2021 Costs'!A3969="2021",'2021 Costs'!D3969/Escalation!$G$3,'2021 Costs'!D3969/Escalation!$H$3))</f>
        <v>1.1595092631428257</v>
      </c>
    </row>
    <row r="3970" spans="1:7" x14ac:dyDescent="0.25">
      <c r="A3970" t="s">
        <v>3</v>
      </c>
      <c r="B3970" t="s">
        <v>11</v>
      </c>
      <c r="C3970" t="s">
        <v>4</v>
      </c>
      <c r="D3970" s="15">
        <v>1.51</v>
      </c>
      <c r="E3970" t="s">
        <v>23</v>
      </c>
      <c r="F3970" s="2">
        <v>44522</v>
      </c>
      <c r="G3970" s="15">
        <f>IF(A3970="2020",D3970/Escalation!$F$3,IF('2021 Costs'!A3970="2021",'2021 Costs'!D3970/Escalation!$G$3,'2021 Costs'!D3970/Escalation!$H$3))</f>
        <v>1.576769426870386</v>
      </c>
    </row>
    <row r="3971" spans="1:7" x14ac:dyDescent="0.25">
      <c r="A3971" t="s">
        <v>3</v>
      </c>
      <c r="B3971" t="s">
        <v>11</v>
      </c>
      <c r="C3971" t="s">
        <v>4</v>
      </c>
      <c r="D3971" s="15">
        <v>0.04</v>
      </c>
      <c r="E3971" t="s">
        <v>23</v>
      </c>
      <c r="F3971" s="2">
        <v>44522</v>
      </c>
      <c r="G3971" s="15">
        <f>IF(A3971="2020",D3971/Escalation!$F$3,IF('2021 Costs'!A3971="2021",'2021 Costs'!D3971/Escalation!$G$3,'2021 Costs'!D3971/Escalation!$H$3))</f>
        <v>4.1768726539612874E-2</v>
      </c>
    </row>
    <row r="3972" spans="1:7" x14ac:dyDescent="0.25">
      <c r="A3972" t="s">
        <v>3</v>
      </c>
      <c r="B3972" t="s">
        <v>11</v>
      </c>
      <c r="C3972" t="s">
        <v>4</v>
      </c>
      <c r="D3972" s="15">
        <v>0.12</v>
      </c>
      <c r="E3972" t="s">
        <v>23</v>
      </c>
      <c r="F3972" s="2">
        <v>44522</v>
      </c>
      <c r="G3972" s="15">
        <f>IF(A3972="2020",D3972/Escalation!$F$3,IF('2021 Costs'!A3972="2021",'2021 Costs'!D3972/Escalation!$G$3,'2021 Costs'!D3972/Escalation!$H$3))</f>
        <v>0.12530617961883861</v>
      </c>
    </row>
    <row r="3973" spans="1:7" x14ac:dyDescent="0.25">
      <c r="A3973" t="s">
        <v>3</v>
      </c>
      <c r="B3973" t="s">
        <v>11</v>
      </c>
      <c r="C3973" t="s">
        <v>4</v>
      </c>
      <c r="D3973" s="15">
        <v>3.64</v>
      </c>
      <c r="E3973" t="s">
        <v>23</v>
      </c>
      <c r="F3973" s="2">
        <v>44522</v>
      </c>
      <c r="G3973" s="15">
        <f>IF(A3973="2020",D3973/Escalation!$F$3,IF('2021 Costs'!A3973="2021",'2021 Costs'!D3973/Escalation!$G$3,'2021 Costs'!D3973/Escalation!$H$3))</f>
        <v>3.8009541151047719</v>
      </c>
    </row>
    <row r="3974" spans="1:7" x14ac:dyDescent="0.25">
      <c r="A3974" t="s">
        <v>3</v>
      </c>
      <c r="B3974" t="s">
        <v>11</v>
      </c>
      <c r="C3974" t="s">
        <v>4</v>
      </c>
      <c r="D3974" s="15">
        <v>7.34</v>
      </c>
      <c r="E3974" t="s">
        <v>23</v>
      </c>
      <c r="F3974" s="2">
        <v>44522</v>
      </c>
      <c r="G3974" s="15">
        <f>IF(A3974="2020",D3974/Escalation!$F$3,IF('2021 Costs'!A3974="2021",'2021 Costs'!D3974/Escalation!$G$3,'2021 Costs'!D3974/Escalation!$H$3))</f>
        <v>7.6645613200189624</v>
      </c>
    </row>
    <row r="3975" spans="1:7" x14ac:dyDescent="0.25">
      <c r="A3975" t="s">
        <v>3</v>
      </c>
      <c r="B3975" t="s">
        <v>11</v>
      </c>
      <c r="C3975" t="s">
        <v>4</v>
      </c>
      <c r="D3975" s="15">
        <v>1.74</v>
      </c>
      <c r="E3975" t="s">
        <v>23</v>
      </c>
      <c r="F3975" s="2">
        <v>44522</v>
      </c>
      <c r="G3975" s="15">
        <f>IF(A3975="2020",D3975/Escalation!$F$3,IF('2021 Costs'!A3975="2021",'2021 Costs'!D3975/Escalation!$G$3,'2021 Costs'!D3975/Escalation!$H$3))</f>
        <v>1.8169396044731601</v>
      </c>
    </row>
    <row r="3976" spans="1:7" x14ac:dyDescent="0.25">
      <c r="A3976" t="s">
        <v>3</v>
      </c>
      <c r="B3976" t="s">
        <v>11</v>
      </c>
      <c r="C3976" t="s">
        <v>4</v>
      </c>
      <c r="D3976" s="15">
        <v>13.61</v>
      </c>
      <c r="E3976" t="s">
        <v>23</v>
      </c>
      <c r="F3976" s="2">
        <v>44522</v>
      </c>
      <c r="G3976" s="15">
        <f>IF(A3976="2020",D3976/Escalation!$F$3,IF('2021 Costs'!A3976="2021",'2021 Costs'!D3976/Escalation!$G$3,'2021 Costs'!D3976/Escalation!$H$3))</f>
        <v>14.211809205103281</v>
      </c>
    </row>
    <row r="3977" spans="1:7" x14ac:dyDescent="0.25">
      <c r="A3977" t="s">
        <v>3</v>
      </c>
      <c r="B3977" t="s">
        <v>11</v>
      </c>
      <c r="C3977" t="s">
        <v>4</v>
      </c>
      <c r="D3977" s="15">
        <v>12.63</v>
      </c>
      <c r="E3977" t="s">
        <v>23</v>
      </c>
      <c r="F3977" s="2">
        <v>44522</v>
      </c>
      <c r="G3977" s="15">
        <f>IF(A3977="2020",D3977/Escalation!$F$3,IF('2021 Costs'!A3977="2021",'2021 Costs'!D3977/Escalation!$G$3,'2021 Costs'!D3977/Escalation!$H$3))</f>
        <v>13.188475404882766</v>
      </c>
    </row>
    <row r="3978" spans="1:7" x14ac:dyDescent="0.25">
      <c r="A3978" t="s">
        <v>3</v>
      </c>
      <c r="B3978" t="s">
        <v>11</v>
      </c>
      <c r="C3978" t="s">
        <v>4</v>
      </c>
      <c r="D3978" s="15">
        <v>4.1399999999999997</v>
      </c>
      <c r="E3978" t="s">
        <v>23</v>
      </c>
      <c r="F3978" s="2">
        <v>44522</v>
      </c>
      <c r="G3978" s="15">
        <f>IF(A3978="2020",D3978/Escalation!$F$3,IF('2021 Costs'!A3978="2021",'2021 Costs'!D3978/Escalation!$G$3,'2021 Costs'!D3978/Escalation!$H$3))</f>
        <v>4.3230631968499322</v>
      </c>
    </row>
    <row r="3979" spans="1:7" x14ac:dyDescent="0.25">
      <c r="A3979" t="s">
        <v>3</v>
      </c>
      <c r="B3979" t="s">
        <v>11</v>
      </c>
      <c r="C3979" t="s">
        <v>4</v>
      </c>
      <c r="D3979" s="15">
        <v>5.57</v>
      </c>
      <c r="E3979" t="s">
        <v>23</v>
      </c>
      <c r="F3979" s="2">
        <v>44522</v>
      </c>
      <c r="G3979" s="15">
        <f>IF(A3979="2020",D3979/Escalation!$F$3,IF('2021 Costs'!A3979="2021",'2021 Costs'!D3979/Escalation!$G$3,'2021 Costs'!D3979/Escalation!$H$3))</f>
        <v>5.8162951706410935</v>
      </c>
    </row>
    <row r="3980" spans="1:7" x14ac:dyDescent="0.25">
      <c r="A3980" t="s">
        <v>3</v>
      </c>
      <c r="B3980" t="s">
        <v>11</v>
      </c>
      <c r="C3980" t="s">
        <v>4</v>
      </c>
      <c r="D3980" s="15">
        <v>26.58</v>
      </c>
      <c r="E3980" t="s">
        <v>23</v>
      </c>
      <c r="F3980" s="2">
        <v>44522</v>
      </c>
      <c r="G3980" s="15">
        <f>IF(A3980="2020",D3980/Escalation!$F$3,IF('2021 Costs'!A3980="2021",'2021 Costs'!D3980/Escalation!$G$3,'2021 Costs'!D3980/Escalation!$H$3))</f>
        <v>27.755318785572754</v>
      </c>
    </row>
    <row r="3981" spans="1:7" x14ac:dyDescent="0.25">
      <c r="A3981" t="s">
        <v>6</v>
      </c>
      <c r="B3981" t="s">
        <v>11</v>
      </c>
      <c r="C3981" t="s">
        <v>4</v>
      </c>
      <c r="D3981" s="15">
        <v>2.64</v>
      </c>
      <c r="E3981" t="s">
        <v>23</v>
      </c>
      <c r="F3981" s="2">
        <v>44522</v>
      </c>
      <c r="G3981" s="15">
        <f>IF(A3981="2020",D3981/Escalation!$F$3,IF('2021 Costs'!A3981="2021",'2021 Costs'!D3981/Escalation!$G$3,'2021 Costs'!D3981/Escalation!$H$3))</f>
        <v>2.64</v>
      </c>
    </row>
    <row r="3982" spans="1:7" x14ac:dyDescent="0.25">
      <c r="A3982" t="s">
        <v>6</v>
      </c>
      <c r="B3982" t="s">
        <v>11</v>
      </c>
      <c r="C3982" t="s">
        <v>4</v>
      </c>
      <c r="D3982" s="15">
        <v>3.44</v>
      </c>
      <c r="E3982" t="s">
        <v>23</v>
      </c>
      <c r="F3982" s="2">
        <v>44522</v>
      </c>
      <c r="G3982" s="15">
        <f>IF(A3982="2020",D3982/Escalation!$F$3,IF('2021 Costs'!A3982="2021",'2021 Costs'!D3982/Escalation!$G$3,'2021 Costs'!D3982/Escalation!$H$3))</f>
        <v>3.44</v>
      </c>
    </row>
    <row r="3983" spans="1:7" x14ac:dyDescent="0.25">
      <c r="A3983" t="s">
        <v>6</v>
      </c>
      <c r="B3983" t="s">
        <v>11</v>
      </c>
      <c r="C3983" t="s">
        <v>4</v>
      </c>
      <c r="D3983" s="15">
        <v>6.38</v>
      </c>
      <c r="E3983" t="s">
        <v>23</v>
      </c>
      <c r="F3983" s="2">
        <v>44522</v>
      </c>
      <c r="G3983" s="15">
        <f>IF(A3983="2020",D3983/Escalation!$F$3,IF('2021 Costs'!A3983="2021",'2021 Costs'!D3983/Escalation!$G$3,'2021 Costs'!D3983/Escalation!$H$3))</f>
        <v>6.38</v>
      </c>
    </row>
    <row r="3984" spans="1:7" x14ac:dyDescent="0.25">
      <c r="A3984" t="s">
        <v>6</v>
      </c>
      <c r="B3984" t="s">
        <v>11</v>
      </c>
      <c r="C3984" t="s">
        <v>4</v>
      </c>
      <c r="D3984" s="15">
        <v>1.65</v>
      </c>
      <c r="E3984" t="s">
        <v>23</v>
      </c>
      <c r="F3984" s="2">
        <v>44522</v>
      </c>
      <c r="G3984" s="15">
        <f>IF(A3984="2020",D3984/Escalation!$F$3,IF('2021 Costs'!A3984="2021",'2021 Costs'!D3984/Escalation!$G$3,'2021 Costs'!D3984/Escalation!$H$3))</f>
        <v>1.65</v>
      </c>
    </row>
    <row r="3985" spans="1:7" x14ac:dyDescent="0.25">
      <c r="A3985" t="s">
        <v>6</v>
      </c>
      <c r="B3985" t="s">
        <v>11</v>
      </c>
      <c r="C3985" t="s">
        <v>4</v>
      </c>
      <c r="D3985" s="15">
        <v>0.35</v>
      </c>
      <c r="E3985" t="s">
        <v>23</v>
      </c>
      <c r="F3985" s="2">
        <v>44522</v>
      </c>
      <c r="G3985" s="15">
        <f>IF(A3985="2020",D3985/Escalation!$F$3,IF('2021 Costs'!A3985="2021",'2021 Costs'!D3985/Escalation!$G$3,'2021 Costs'!D3985/Escalation!$H$3))</f>
        <v>0.35</v>
      </c>
    </row>
    <row r="3986" spans="1:7" x14ac:dyDescent="0.25">
      <c r="A3986" t="s">
        <v>1</v>
      </c>
      <c r="B3986" t="s">
        <v>11</v>
      </c>
      <c r="C3986" t="s">
        <v>4</v>
      </c>
      <c r="D3986" s="15">
        <v>43.22</v>
      </c>
      <c r="E3986" t="s">
        <v>23</v>
      </c>
      <c r="F3986" s="2">
        <v>44522</v>
      </c>
      <c r="G3986" s="15">
        <f>IF(A3986="2020",D3986/Escalation!$F$3,IF('2021 Costs'!A3986="2021",'2021 Costs'!D3986/Escalation!$G$3,'2021 Costs'!D3986/Escalation!$H$3))</f>
        <v>47.2773493896537</v>
      </c>
    </row>
    <row r="3987" spans="1:7" x14ac:dyDescent="0.25">
      <c r="A3987" t="s">
        <v>3</v>
      </c>
      <c r="B3987" t="s">
        <v>11</v>
      </c>
      <c r="C3987" t="s">
        <v>4</v>
      </c>
      <c r="D3987" s="15">
        <v>40.22</v>
      </c>
      <c r="E3987" t="s">
        <v>23</v>
      </c>
      <c r="F3987" s="2">
        <v>44522</v>
      </c>
      <c r="G3987" s="15">
        <f>IF(A3987="2020",D3987/Escalation!$F$3,IF('2021 Costs'!A3987="2021",'2021 Costs'!D3987/Escalation!$G$3,'2021 Costs'!D3987/Escalation!$H$3))</f>
        <v>41.998454535580741</v>
      </c>
    </row>
    <row r="3988" spans="1:7" x14ac:dyDescent="0.25">
      <c r="A3988" t="s">
        <v>3</v>
      </c>
      <c r="B3988" t="s">
        <v>11</v>
      </c>
      <c r="C3988" t="s">
        <v>4</v>
      </c>
      <c r="D3988" s="15">
        <v>43.6</v>
      </c>
      <c r="E3988" t="s">
        <v>23</v>
      </c>
      <c r="F3988" s="2">
        <v>44522</v>
      </c>
      <c r="G3988" s="15">
        <f>IF(A3988="2020",D3988/Escalation!$F$3,IF('2021 Costs'!A3988="2021",'2021 Costs'!D3988/Escalation!$G$3,'2021 Costs'!D3988/Escalation!$H$3))</f>
        <v>45.527911928178035</v>
      </c>
    </row>
    <row r="3989" spans="1:7" x14ac:dyDescent="0.25">
      <c r="A3989" t="s">
        <v>3</v>
      </c>
      <c r="B3989" t="s">
        <v>11</v>
      </c>
      <c r="C3989" t="s">
        <v>4</v>
      </c>
      <c r="D3989" s="15">
        <v>234.92</v>
      </c>
      <c r="E3989" t="s">
        <v>23</v>
      </c>
      <c r="F3989" s="2">
        <v>44522</v>
      </c>
      <c r="G3989" s="15">
        <f>IF(A3989="2020",D3989/Escalation!$F$3,IF('2021 Costs'!A3989="2021",'2021 Costs'!D3989/Escalation!$G$3,'2021 Costs'!D3989/Escalation!$H$3))</f>
        <v>245.3077309671464</v>
      </c>
    </row>
    <row r="3990" spans="1:7" x14ac:dyDescent="0.25">
      <c r="A3990" t="s">
        <v>3</v>
      </c>
      <c r="B3990" t="s">
        <v>11</v>
      </c>
      <c r="C3990" t="s">
        <v>4</v>
      </c>
      <c r="D3990" s="15">
        <v>167.32</v>
      </c>
      <c r="E3990" t="s">
        <v>23</v>
      </c>
      <c r="F3990" s="2">
        <v>44522</v>
      </c>
      <c r="G3990" s="15">
        <f>IF(A3990="2020",D3990/Escalation!$F$3,IF('2021 Costs'!A3990="2021",'2021 Costs'!D3990/Escalation!$G$3,'2021 Costs'!D3990/Escalation!$H$3))</f>
        <v>174.71858311520066</v>
      </c>
    </row>
    <row r="3991" spans="1:7" x14ac:dyDescent="0.25">
      <c r="A3991" t="s">
        <v>3</v>
      </c>
      <c r="B3991" t="s">
        <v>11</v>
      </c>
      <c r="C3991" t="s">
        <v>4</v>
      </c>
      <c r="D3991" s="15">
        <v>102.51</v>
      </c>
      <c r="E3991" t="s">
        <v>23</v>
      </c>
      <c r="F3991" s="2">
        <v>44522</v>
      </c>
      <c r="G3991" s="15">
        <f>IF(A3991="2020",D3991/Escalation!$F$3,IF('2021 Costs'!A3991="2021",'2021 Costs'!D3991/Escalation!$G$3,'2021 Costs'!D3991/Escalation!$H$3))</f>
        <v>107.0428039393929</v>
      </c>
    </row>
    <row r="3992" spans="1:7" x14ac:dyDescent="0.25">
      <c r="A3992" t="s">
        <v>3</v>
      </c>
      <c r="B3992" t="s">
        <v>11</v>
      </c>
      <c r="C3992" t="s">
        <v>4</v>
      </c>
      <c r="D3992" s="15">
        <v>65.72</v>
      </c>
      <c r="E3992" t="s">
        <v>23</v>
      </c>
      <c r="F3992" s="2">
        <v>44522</v>
      </c>
      <c r="G3992" s="15">
        <f>IF(A3992="2020",D3992/Escalation!$F$3,IF('2021 Costs'!A3992="2021",'2021 Costs'!D3992/Escalation!$G$3,'2021 Costs'!D3992/Escalation!$H$3))</f>
        <v>68.626017704583944</v>
      </c>
    </row>
    <row r="3993" spans="1:7" x14ac:dyDescent="0.25">
      <c r="A3993" t="s">
        <v>3</v>
      </c>
      <c r="B3993" t="s">
        <v>11</v>
      </c>
      <c r="C3993" t="s">
        <v>4</v>
      </c>
      <c r="D3993" s="15">
        <v>1325.51</v>
      </c>
      <c r="E3993" t="s">
        <v>23</v>
      </c>
      <c r="F3993" s="2">
        <v>44522</v>
      </c>
      <c r="G3993" s="15">
        <f>IF(A3993="2020",D3993/Escalation!$F$3,IF('2021 Costs'!A3993="2021",'2021 Costs'!D3993/Escalation!$G$3,'2021 Costs'!D3993/Escalation!$H$3))</f>
        <v>1384.1216178880566</v>
      </c>
    </row>
    <row r="3994" spans="1:7" x14ac:dyDescent="0.25">
      <c r="A3994" t="s">
        <v>3</v>
      </c>
      <c r="B3994" t="s">
        <v>11</v>
      </c>
      <c r="C3994" t="s">
        <v>4</v>
      </c>
      <c r="D3994" s="15">
        <v>1859.59</v>
      </c>
      <c r="E3994" t="s">
        <v>23</v>
      </c>
      <c r="F3994" s="2">
        <v>44522</v>
      </c>
      <c r="G3994" s="15">
        <f>IF(A3994="2020",D3994/Escalation!$F$3,IF('2021 Costs'!A3994="2021",'2021 Costs'!D3994/Escalation!$G$3,'2021 Costs'!D3994/Escalation!$H$3))</f>
        <v>1941.8176546449674</v>
      </c>
    </row>
    <row r="3995" spans="1:7" x14ac:dyDescent="0.25">
      <c r="A3995" t="s">
        <v>3</v>
      </c>
      <c r="B3995" t="s">
        <v>11</v>
      </c>
      <c r="C3995" t="s">
        <v>4</v>
      </c>
      <c r="D3995" s="15">
        <v>2271.6</v>
      </c>
      <c r="E3995" t="s">
        <v>23</v>
      </c>
      <c r="F3995" s="2">
        <v>44522</v>
      </c>
      <c r="G3995" s="15">
        <f>IF(A3995="2020",D3995/Escalation!$F$3,IF('2021 Costs'!A3995="2021",'2021 Costs'!D3995/Escalation!$G$3,'2021 Costs'!D3995/Escalation!$H$3))</f>
        <v>2372.045980184615</v>
      </c>
    </row>
    <row r="3996" spans="1:7" x14ac:dyDescent="0.25">
      <c r="A3996" t="s">
        <v>3</v>
      </c>
      <c r="B3996" t="s">
        <v>11</v>
      </c>
      <c r="C3996" t="s">
        <v>4</v>
      </c>
      <c r="D3996" s="15">
        <v>-1637.6</v>
      </c>
      <c r="E3996" t="s">
        <v>23</v>
      </c>
      <c r="F3996" s="2">
        <v>44522</v>
      </c>
      <c r="G3996" s="15">
        <f>IF(A3996="2020",D3996/Escalation!$F$3,IF('2021 Costs'!A3996="2021",'2021 Costs'!D3996/Escalation!$G$3,'2021 Costs'!D3996/Escalation!$H$3))</f>
        <v>-1710.011664531751</v>
      </c>
    </row>
    <row r="3997" spans="1:7" x14ac:dyDescent="0.25">
      <c r="A3997" t="s">
        <v>6</v>
      </c>
      <c r="B3997" t="s">
        <v>11</v>
      </c>
      <c r="C3997" t="s">
        <v>4</v>
      </c>
      <c r="D3997" s="15">
        <v>0.13</v>
      </c>
      <c r="E3997" t="s">
        <v>23</v>
      </c>
      <c r="F3997" s="2">
        <v>44522</v>
      </c>
      <c r="G3997" s="15">
        <f>IF(A3997="2020",D3997/Escalation!$F$3,IF('2021 Costs'!A3997="2021",'2021 Costs'!D3997/Escalation!$G$3,'2021 Costs'!D3997/Escalation!$H$3))</f>
        <v>0.13</v>
      </c>
    </row>
    <row r="3998" spans="1:7" x14ac:dyDescent="0.25">
      <c r="A3998" t="s">
        <v>1</v>
      </c>
      <c r="B3998" t="s">
        <v>11</v>
      </c>
      <c r="C3998" t="s">
        <v>4</v>
      </c>
      <c r="D3998" s="15">
        <v>10.47</v>
      </c>
      <c r="E3998" t="s">
        <v>23</v>
      </c>
      <c r="F3998" s="2">
        <v>44522</v>
      </c>
      <c r="G3998" s="15">
        <f>IF(A3998="2020",D3998/Escalation!$F$3,IF('2021 Costs'!A3998="2021",'2021 Costs'!D3998/Escalation!$G$3,'2021 Costs'!D3998/Escalation!$H$3))</f>
        <v>11.452888665193759</v>
      </c>
    </row>
    <row r="3999" spans="1:7" x14ac:dyDescent="0.25">
      <c r="A3999" t="s">
        <v>3</v>
      </c>
      <c r="B3999" t="s">
        <v>11</v>
      </c>
      <c r="C3999" t="s">
        <v>4</v>
      </c>
      <c r="D3999" s="15">
        <v>11.99</v>
      </c>
      <c r="E3999" t="s">
        <v>23</v>
      </c>
      <c r="F3999" s="2">
        <v>44522</v>
      </c>
      <c r="G3999" s="15">
        <f>IF(A3999="2020",D3999/Escalation!$F$3,IF('2021 Costs'!A3999="2021",'2021 Costs'!D3999/Escalation!$G$3,'2021 Costs'!D3999/Escalation!$H$3))</f>
        <v>12.520175780248959</v>
      </c>
    </row>
    <row r="4000" spans="1:7" x14ac:dyDescent="0.25">
      <c r="A4000" t="s">
        <v>3</v>
      </c>
      <c r="B4000" t="s">
        <v>11</v>
      </c>
      <c r="C4000" t="s">
        <v>4</v>
      </c>
      <c r="D4000" s="15">
        <v>10.41</v>
      </c>
      <c r="E4000" t="s">
        <v>23</v>
      </c>
      <c r="F4000" s="2">
        <v>44522</v>
      </c>
      <c r="G4000" s="15">
        <f>IF(A4000="2020",D4000/Escalation!$F$3,IF('2021 Costs'!A4000="2021",'2021 Costs'!D4000/Escalation!$G$3,'2021 Costs'!D4000/Escalation!$H$3))</f>
        <v>10.870311081934251</v>
      </c>
    </row>
    <row r="4001" spans="1:7" x14ac:dyDescent="0.25">
      <c r="A4001" t="s">
        <v>3</v>
      </c>
      <c r="B4001" t="s">
        <v>11</v>
      </c>
      <c r="C4001" t="s">
        <v>4</v>
      </c>
      <c r="D4001" s="15">
        <v>87.35</v>
      </c>
      <c r="E4001" t="s">
        <v>23</v>
      </c>
      <c r="F4001" s="2">
        <v>44522</v>
      </c>
      <c r="G4001" s="15">
        <f>IF(A4001="2020",D4001/Escalation!$F$3,IF('2021 Costs'!A4001="2021",'2021 Costs'!D4001/Escalation!$G$3,'2021 Costs'!D4001/Escalation!$H$3))</f>
        <v>91.212456580879604</v>
      </c>
    </row>
    <row r="4002" spans="1:7" x14ac:dyDescent="0.25">
      <c r="A4002" t="s">
        <v>3</v>
      </c>
      <c r="B4002" t="s">
        <v>11</v>
      </c>
      <c r="C4002" t="s">
        <v>4</v>
      </c>
      <c r="D4002" s="15">
        <v>59.22</v>
      </c>
      <c r="E4002" t="s">
        <v>23</v>
      </c>
      <c r="F4002" s="2">
        <v>44522</v>
      </c>
      <c r="G4002" s="15">
        <f>IF(A4002="2020",D4002/Escalation!$F$3,IF('2021 Costs'!A4002="2021",'2021 Costs'!D4002/Escalation!$G$3,'2021 Costs'!D4002/Escalation!$H$3))</f>
        <v>61.838599641896856</v>
      </c>
    </row>
    <row r="4003" spans="1:7" x14ac:dyDescent="0.25">
      <c r="A4003" t="s">
        <v>3</v>
      </c>
      <c r="B4003" t="s">
        <v>11</v>
      </c>
      <c r="C4003" t="s">
        <v>4</v>
      </c>
      <c r="D4003" s="15">
        <v>40.39</v>
      </c>
      <c r="E4003" t="s">
        <v>23</v>
      </c>
      <c r="F4003" s="2">
        <v>44522</v>
      </c>
      <c r="G4003" s="15">
        <f>IF(A4003="2020",D4003/Escalation!$F$3,IF('2021 Costs'!A4003="2021",'2021 Costs'!D4003/Escalation!$G$3,'2021 Costs'!D4003/Escalation!$H$3))</f>
        <v>42.175971623374103</v>
      </c>
    </row>
    <row r="4004" spans="1:7" x14ac:dyDescent="0.25">
      <c r="A4004" t="s">
        <v>3</v>
      </c>
      <c r="B4004" t="s">
        <v>11</v>
      </c>
      <c r="C4004" t="s">
        <v>4</v>
      </c>
      <c r="D4004" s="15">
        <v>25.83</v>
      </c>
      <c r="E4004" t="s">
        <v>23</v>
      </c>
      <c r="F4004" s="2">
        <v>44522</v>
      </c>
      <c r="G4004" s="15">
        <f>IF(A4004="2020",D4004/Escalation!$F$3,IF('2021 Costs'!A4004="2021",'2021 Costs'!D4004/Escalation!$G$3,'2021 Costs'!D4004/Escalation!$H$3))</f>
        <v>26.972155162955012</v>
      </c>
    </row>
    <row r="4005" spans="1:7" x14ac:dyDescent="0.25">
      <c r="A4005" t="s">
        <v>3</v>
      </c>
      <c r="B4005" t="s">
        <v>11</v>
      </c>
      <c r="C4005" t="s">
        <v>4</v>
      </c>
      <c r="D4005" s="15">
        <v>527.05999999999995</v>
      </c>
      <c r="E4005" t="s">
        <v>23</v>
      </c>
      <c r="F4005" s="2">
        <v>44522</v>
      </c>
      <c r="G4005" s="15">
        <f>IF(A4005="2020",D4005/Escalation!$F$3,IF('2021 Costs'!A4005="2021",'2021 Costs'!D4005/Escalation!$G$3,'2021 Costs'!D4005/Escalation!$H$3))</f>
        <v>550.36562524920896</v>
      </c>
    </row>
    <row r="4006" spans="1:7" x14ac:dyDescent="0.25">
      <c r="A4006" t="s">
        <v>3</v>
      </c>
      <c r="B4006" t="s">
        <v>11</v>
      </c>
      <c r="C4006" t="s">
        <v>4</v>
      </c>
      <c r="D4006" s="15">
        <v>870.91</v>
      </c>
      <c r="E4006" t="s">
        <v>23</v>
      </c>
      <c r="F4006" s="2">
        <v>44522</v>
      </c>
      <c r="G4006" s="15">
        <f>IF(A4006="2020",D4006/Escalation!$F$3,IF('2021 Costs'!A4006="2021",'2021 Costs'!D4006/Escalation!$G$3,'2021 Costs'!D4006/Escalation!$H$3))</f>
        <v>909.42004076535613</v>
      </c>
    </row>
    <row r="4007" spans="1:7" x14ac:dyDescent="0.25">
      <c r="A4007" t="s">
        <v>3</v>
      </c>
      <c r="B4007" t="s">
        <v>11</v>
      </c>
      <c r="C4007" t="s">
        <v>4</v>
      </c>
      <c r="D4007" s="15">
        <v>1054.1500000000001</v>
      </c>
      <c r="E4007" t="s">
        <v>23</v>
      </c>
      <c r="F4007" s="2">
        <v>44522</v>
      </c>
      <c r="G4007" s="15">
        <f>IF(A4007="2020",D4007/Escalation!$F$3,IF('2021 Costs'!A4007="2021",'2021 Costs'!D4007/Escalation!$G$3,'2021 Costs'!D4007/Escalation!$H$3))</f>
        <v>1100.7625770433228</v>
      </c>
    </row>
    <row r="4008" spans="1:7" x14ac:dyDescent="0.25">
      <c r="A4008" t="s">
        <v>3</v>
      </c>
      <c r="B4008" t="s">
        <v>11</v>
      </c>
      <c r="C4008" t="s">
        <v>4</v>
      </c>
      <c r="D4008" s="15">
        <v>-421.34</v>
      </c>
      <c r="E4008" t="s">
        <v>23</v>
      </c>
      <c r="F4008" s="2">
        <v>44522</v>
      </c>
      <c r="G4008" s="15">
        <f>IF(A4008="2020",D4008/Escalation!$F$3,IF('2021 Costs'!A4008="2021",'2021 Costs'!D4008/Escalation!$G$3,'2021 Costs'!D4008/Escalation!$H$3))</f>
        <v>-439.97088100501219</v>
      </c>
    </row>
    <row r="4009" spans="1:7" x14ac:dyDescent="0.25">
      <c r="A4009" t="s">
        <v>6</v>
      </c>
      <c r="B4009" t="s">
        <v>11</v>
      </c>
      <c r="C4009" t="s">
        <v>4</v>
      </c>
      <c r="D4009" s="15">
        <v>0.06</v>
      </c>
      <c r="E4009" t="s">
        <v>23</v>
      </c>
      <c r="F4009" s="2">
        <v>44522</v>
      </c>
      <c r="G4009" s="15">
        <f>IF(A4009="2020",D4009/Escalation!$F$3,IF('2021 Costs'!A4009="2021",'2021 Costs'!D4009/Escalation!$G$3,'2021 Costs'!D4009/Escalation!$H$3))</f>
        <v>0.06</v>
      </c>
    </row>
    <row r="4010" spans="1:7" x14ac:dyDescent="0.25">
      <c r="A4010" t="s">
        <v>1</v>
      </c>
      <c r="B4010" t="s">
        <v>11</v>
      </c>
      <c r="C4010" t="s">
        <v>4</v>
      </c>
      <c r="D4010" s="15">
        <v>15.36</v>
      </c>
      <c r="E4010" t="s">
        <v>23</v>
      </c>
      <c r="F4010" s="2">
        <v>44522</v>
      </c>
      <c r="G4010" s="15">
        <f>IF(A4010="2020",D4010/Escalation!$F$3,IF('2021 Costs'!A4010="2021",'2021 Costs'!D4010/Escalation!$G$3,'2021 Costs'!D4010/Escalation!$H$3))</f>
        <v>16.801945548937546</v>
      </c>
    </row>
    <row r="4011" spans="1:7" x14ac:dyDescent="0.25">
      <c r="A4011" t="s">
        <v>3</v>
      </c>
      <c r="B4011" t="s">
        <v>11</v>
      </c>
      <c r="C4011" t="s">
        <v>4</v>
      </c>
      <c r="D4011" s="15">
        <v>11.6</v>
      </c>
      <c r="E4011" t="s">
        <v>23</v>
      </c>
      <c r="F4011" s="2">
        <v>44522</v>
      </c>
      <c r="G4011" s="15">
        <f>IF(A4011="2020",D4011/Escalation!$F$3,IF('2021 Costs'!A4011="2021",'2021 Costs'!D4011/Escalation!$G$3,'2021 Costs'!D4011/Escalation!$H$3))</f>
        <v>12.112930696487734</v>
      </c>
    </row>
    <row r="4012" spans="1:7" x14ac:dyDescent="0.25">
      <c r="A4012" t="s">
        <v>3</v>
      </c>
      <c r="B4012" t="s">
        <v>11</v>
      </c>
      <c r="C4012" t="s">
        <v>4</v>
      </c>
      <c r="D4012" s="15">
        <v>18.03</v>
      </c>
      <c r="E4012" t="s">
        <v>23</v>
      </c>
      <c r="F4012" s="2">
        <v>44522</v>
      </c>
      <c r="G4012" s="15">
        <f>IF(A4012="2020",D4012/Escalation!$F$3,IF('2021 Costs'!A4012="2021",'2021 Costs'!D4012/Escalation!$G$3,'2021 Costs'!D4012/Escalation!$H$3))</f>
        <v>18.827253487730506</v>
      </c>
    </row>
    <row r="4013" spans="1:7" x14ac:dyDescent="0.25">
      <c r="A4013" t="s">
        <v>3</v>
      </c>
      <c r="B4013" t="s">
        <v>11</v>
      </c>
      <c r="C4013" t="s">
        <v>4</v>
      </c>
      <c r="D4013" s="15">
        <v>145.41999999999999</v>
      </c>
      <c r="E4013" t="s">
        <v>23</v>
      </c>
      <c r="F4013" s="2">
        <v>44522</v>
      </c>
      <c r="G4013" s="15">
        <f>IF(A4013="2020",D4013/Escalation!$F$3,IF('2021 Costs'!A4013="2021",'2021 Costs'!D4013/Escalation!$G$3,'2021 Costs'!D4013/Escalation!$H$3))</f>
        <v>151.85020533476259</v>
      </c>
    </row>
    <row r="4014" spans="1:7" x14ac:dyDescent="0.25">
      <c r="A4014" t="s">
        <v>3</v>
      </c>
      <c r="B4014" t="s">
        <v>11</v>
      </c>
      <c r="C4014" t="s">
        <v>4</v>
      </c>
      <c r="D4014" s="15">
        <v>88.92</v>
      </c>
      <c r="E4014" t="s">
        <v>23</v>
      </c>
      <c r="F4014" s="2">
        <v>44522</v>
      </c>
      <c r="G4014" s="15">
        <f>IF(A4014="2020",D4014/Escalation!$F$3,IF('2021 Costs'!A4014="2021",'2021 Costs'!D4014/Escalation!$G$3,'2021 Costs'!D4014/Escalation!$H$3))</f>
        <v>92.851879097559419</v>
      </c>
    </row>
    <row r="4015" spans="1:7" x14ac:dyDescent="0.25">
      <c r="A4015" t="s">
        <v>3</v>
      </c>
      <c r="B4015" t="s">
        <v>11</v>
      </c>
      <c r="C4015" t="s">
        <v>4</v>
      </c>
      <c r="D4015" s="15">
        <v>65.12</v>
      </c>
      <c r="E4015" t="s">
        <v>23</v>
      </c>
      <c r="F4015" s="2">
        <v>44522</v>
      </c>
      <c r="G4015" s="15">
        <f>IF(A4015="2020",D4015/Escalation!$F$3,IF('2021 Costs'!A4015="2021",'2021 Costs'!D4015/Escalation!$G$3,'2021 Costs'!D4015/Escalation!$H$3))</f>
        <v>67.99948680648977</v>
      </c>
    </row>
    <row r="4016" spans="1:7" x14ac:dyDescent="0.25">
      <c r="A4016" t="s">
        <v>3</v>
      </c>
      <c r="B4016" t="s">
        <v>11</v>
      </c>
      <c r="C4016" t="s">
        <v>4</v>
      </c>
      <c r="D4016" s="15">
        <v>13549.04</v>
      </c>
      <c r="E4016" t="s">
        <v>23</v>
      </c>
      <c r="F4016" s="2">
        <v>44522</v>
      </c>
      <c r="G4016" s="15">
        <f>IF(A4016="2020",D4016/Escalation!$F$3,IF('2021 Costs'!A4016="2021",'2021 Costs'!D4016/Escalation!$G$3,'2021 Costs'!D4016/Escalation!$H$3))</f>
        <v>14148.153665856911</v>
      </c>
    </row>
    <row r="4017" spans="1:7" x14ac:dyDescent="0.25">
      <c r="A4017" t="s">
        <v>3</v>
      </c>
      <c r="B4017" t="s">
        <v>11</v>
      </c>
      <c r="C4017" t="s">
        <v>4</v>
      </c>
      <c r="D4017" s="15">
        <v>23.82</v>
      </c>
      <c r="E4017" t="s">
        <v>23</v>
      </c>
      <c r="F4017" s="2">
        <v>44522</v>
      </c>
      <c r="G4017" s="15">
        <f>IF(A4017="2020",D4017/Escalation!$F$3,IF('2021 Costs'!A4017="2021",'2021 Costs'!D4017/Escalation!$G$3,'2021 Costs'!D4017/Escalation!$H$3))</f>
        <v>24.873276654339467</v>
      </c>
    </row>
    <row r="4018" spans="1:7" x14ac:dyDescent="0.25">
      <c r="A4018" t="s">
        <v>3</v>
      </c>
      <c r="B4018" t="s">
        <v>11</v>
      </c>
      <c r="C4018" t="s">
        <v>4</v>
      </c>
      <c r="D4018" s="15">
        <v>681.48</v>
      </c>
      <c r="E4018" t="s">
        <v>23</v>
      </c>
      <c r="F4018" s="2">
        <v>44522</v>
      </c>
      <c r="G4018" s="15">
        <f>IF(A4018="2020",D4018/Escalation!$F$3,IF('2021 Costs'!A4018="2021",'2021 Costs'!D4018/Escalation!$G$3,'2021 Costs'!D4018/Escalation!$H$3))</f>
        <v>711.61379405538457</v>
      </c>
    </row>
    <row r="4019" spans="1:7" x14ac:dyDescent="0.25">
      <c r="A4019" t="s">
        <v>3</v>
      </c>
      <c r="B4019" t="s">
        <v>11</v>
      </c>
      <c r="C4019" t="s">
        <v>4</v>
      </c>
      <c r="D4019" s="15">
        <v>6451.39</v>
      </c>
      <c r="E4019" t="s">
        <v>23</v>
      </c>
      <c r="F4019" s="2">
        <v>44522</v>
      </c>
      <c r="G4019" s="15">
        <f>IF(A4019="2020",D4019/Escalation!$F$3,IF('2021 Costs'!A4019="2021",'2021 Costs'!D4019/Escalation!$G$3,'2021 Costs'!D4019/Escalation!$H$3))</f>
        <v>6736.6586177598283</v>
      </c>
    </row>
    <row r="4020" spans="1:7" x14ac:dyDescent="0.25">
      <c r="A4020" t="s">
        <v>3</v>
      </c>
      <c r="B4020" t="s">
        <v>11</v>
      </c>
      <c r="C4020" t="s">
        <v>4</v>
      </c>
      <c r="D4020" s="15">
        <v>1952.52</v>
      </c>
      <c r="E4020" t="s">
        <v>23</v>
      </c>
      <c r="F4020" s="2">
        <v>44522</v>
      </c>
      <c r="G4020" s="15">
        <f>IF(A4020="2020",D4020/Escalation!$F$3,IF('2021 Costs'!A4020="2021",'2021 Costs'!D4020/Escalation!$G$3,'2021 Costs'!D4020/Escalation!$H$3))</f>
        <v>2038.8568485781232</v>
      </c>
    </row>
    <row r="4021" spans="1:7" x14ac:dyDescent="0.25">
      <c r="A4021" t="s">
        <v>3</v>
      </c>
      <c r="B4021" t="s">
        <v>11</v>
      </c>
      <c r="C4021" t="s">
        <v>4</v>
      </c>
      <c r="D4021" s="15">
        <v>-377.94</v>
      </c>
      <c r="E4021" t="s">
        <v>23</v>
      </c>
      <c r="F4021" s="2">
        <v>44522</v>
      </c>
      <c r="G4021" s="15">
        <f>IF(A4021="2020",D4021/Escalation!$F$3,IF('2021 Costs'!A4021="2021",'2021 Costs'!D4021/Escalation!$G$3,'2021 Costs'!D4021/Escalation!$H$3))</f>
        <v>-394.65181270953224</v>
      </c>
    </row>
    <row r="4022" spans="1:7" x14ac:dyDescent="0.25">
      <c r="A4022" t="s">
        <v>6</v>
      </c>
      <c r="B4022" t="s">
        <v>11</v>
      </c>
      <c r="C4022" t="s">
        <v>4</v>
      </c>
      <c r="D4022" s="15">
        <v>0.04</v>
      </c>
      <c r="E4022" t="s">
        <v>23</v>
      </c>
      <c r="F4022" s="2">
        <v>44522</v>
      </c>
      <c r="G4022" s="15">
        <f>IF(A4022="2020",D4022/Escalation!$F$3,IF('2021 Costs'!A4022="2021",'2021 Costs'!D4022/Escalation!$G$3,'2021 Costs'!D4022/Escalation!$H$3))</f>
        <v>0.04</v>
      </c>
    </row>
    <row r="4023" spans="1:7" x14ac:dyDescent="0.25">
      <c r="A4023" t="s">
        <v>6</v>
      </c>
      <c r="B4023" t="s">
        <v>11</v>
      </c>
      <c r="C4023" t="s">
        <v>4</v>
      </c>
      <c r="D4023" s="15">
        <v>3364.63</v>
      </c>
      <c r="E4023" t="s">
        <v>23</v>
      </c>
      <c r="F4023" s="2">
        <v>44522</v>
      </c>
      <c r="G4023" s="15">
        <f>IF(A4023="2020",D4023/Escalation!$F$3,IF('2021 Costs'!A4023="2021",'2021 Costs'!D4023/Escalation!$G$3,'2021 Costs'!D4023/Escalation!$H$3))</f>
        <v>3364.63</v>
      </c>
    </row>
    <row r="4024" spans="1:7" x14ac:dyDescent="0.25">
      <c r="A4024" t="s">
        <v>6</v>
      </c>
      <c r="B4024" t="s">
        <v>11</v>
      </c>
      <c r="C4024" t="s">
        <v>4</v>
      </c>
      <c r="D4024" s="15">
        <v>42.76</v>
      </c>
      <c r="E4024" t="s">
        <v>23</v>
      </c>
      <c r="F4024" s="2">
        <v>44522</v>
      </c>
      <c r="G4024" s="15">
        <f>IF(A4024="2020",D4024/Escalation!$F$3,IF('2021 Costs'!A4024="2021",'2021 Costs'!D4024/Escalation!$G$3,'2021 Costs'!D4024/Escalation!$H$3))</f>
        <v>42.76</v>
      </c>
    </row>
    <row r="4025" spans="1:7" x14ac:dyDescent="0.25">
      <c r="A4025" t="s">
        <v>6</v>
      </c>
      <c r="B4025" t="s">
        <v>11</v>
      </c>
      <c r="C4025" t="s">
        <v>4</v>
      </c>
      <c r="D4025" s="15">
        <v>1006.29</v>
      </c>
      <c r="E4025" t="s">
        <v>23</v>
      </c>
      <c r="F4025" s="2">
        <v>44522</v>
      </c>
      <c r="G4025" s="15">
        <f>IF(A4025="2020",D4025/Escalation!$F$3,IF('2021 Costs'!A4025="2021",'2021 Costs'!D4025/Escalation!$G$3,'2021 Costs'!D4025/Escalation!$H$3))</f>
        <v>1006.29</v>
      </c>
    </row>
    <row r="4026" spans="1:7" x14ac:dyDescent="0.25">
      <c r="A4026" t="s">
        <v>1</v>
      </c>
      <c r="B4026" t="s">
        <v>11</v>
      </c>
      <c r="C4026" t="s">
        <v>4</v>
      </c>
      <c r="D4026" s="15">
        <v>24.12</v>
      </c>
      <c r="E4026" t="s">
        <v>23</v>
      </c>
      <c r="F4026" s="2">
        <v>44522</v>
      </c>
      <c r="G4026" s="15">
        <f>IF(A4026="2020",D4026/Escalation!$F$3,IF('2021 Costs'!A4026="2021",'2021 Costs'!D4026/Escalation!$G$3,'2021 Costs'!D4026/Escalation!$H$3))</f>
        <v>26.384305119815995</v>
      </c>
    </row>
    <row r="4027" spans="1:7" x14ac:dyDescent="0.25">
      <c r="A4027" t="s">
        <v>3</v>
      </c>
      <c r="B4027" t="s">
        <v>11</v>
      </c>
      <c r="C4027" t="s">
        <v>4</v>
      </c>
      <c r="D4027" s="15">
        <v>16.14</v>
      </c>
      <c r="E4027" t="s">
        <v>23</v>
      </c>
      <c r="F4027" s="2">
        <v>44522</v>
      </c>
      <c r="G4027" s="15">
        <f>IF(A4027="2020",D4027/Escalation!$F$3,IF('2021 Costs'!A4027="2021",'2021 Costs'!D4027/Escalation!$G$3,'2021 Costs'!D4027/Escalation!$H$3))</f>
        <v>16.853681158733796</v>
      </c>
    </row>
    <row r="4028" spans="1:7" x14ac:dyDescent="0.25">
      <c r="A4028" t="s">
        <v>3</v>
      </c>
      <c r="B4028" t="s">
        <v>11</v>
      </c>
      <c r="C4028" t="s">
        <v>4</v>
      </c>
      <c r="D4028" s="15">
        <v>26.44</v>
      </c>
      <c r="E4028" t="s">
        <v>23</v>
      </c>
      <c r="F4028" s="2">
        <v>44522</v>
      </c>
      <c r="G4028" s="15">
        <f>IF(A4028="2020",D4028/Escalation!$F$3,IF('2021 Costs'!A4028="2021",'2021 Costs'!D4028/Escalation!$G$3,'2021 Costs'!D4028/Escalation!$H$3))</f>
        <v>27.609128242684111</v>
      </c>
    </row>
    <row r="4029" spans="1:7" x14ac:dyDescent="0.25">
      <c r="A4029" t="s">
        <v>3</v>
      </c>
      <c r="B4029" t="s">
        <v>11</v>
      </c>
      <c r="C4029" t="s">
        <v>4</v>
      </c>
      <c r="D4029" s="15">
        <v>226.2</v>
      </c>
      <c r="E4029" t="s">
        <v>23</v>
      </c>
      <c r="F4029" s="2">
        <v>44522</v>
      </c>
      <c r="G4029" s="15">
        <f>IF(A4029="2020",D4029/Escalation!$F$3,IF('2021 Costs'!A4029="2021",'2021 Costs'!D4029/Escalation!$G$3,'2021 Costs'!D4029/Escalation!$H$3))</f>
        <v>236.20214858151078</v>
      </c>
    </row>
    <row r="4030" spans="1:7" x14ac:dyDescent="0.25">
      <c r="A4030" t="s">
        <v>3</v>
      </c>
      <c r="B4030" t="s">
        <v>11</v>
      </c>
      <c r="C4030" t="s">
        <v>4</v>
      </c>
      <c r="D4030" s="15">
        <v>154.54</v>
      </c>
      <c r="E4030" t="s">
        <v>23</v>
      </c>
      <c r="F4030" s="2">
        <v>44522</v>
      </c>
      <c r="G4030" s="15">
        <f>IF(A4030="2020",D4030/Escalation!$F$3,IF('2021 Costs'!A4030="2021",'2021 Costs'!D4030/Escalation!$G$3,'2021 Costs'!D4030/Escalation!$H$3))</f>
        <v>161.37347498579433</v>
      </c>
    </row>
    <row r="4031" spans="1:7" x14ac:dyDescent="0.25">
      <c r="A4031" t="s">
        <v>3</v>
      </c>
      <c r="B4031" t="s">
        <v>11</v>
      </c>
      <c r="C4031" t="s">
        <v>4</v>
      </c>
      <c r="D4031" s="15">
        <v>113.25</v>
      </c>
      <c r="E4031" t="s">
        <v>23</v>
      </c>
      <c r="F4031" s="2">
        <v>44522</v>
      </c>
      <c r="G4031" s="15">
        <f>IF(A4031="2020",D4031/Escalation!$F$3,IF('2021 Costs'!A4031="2021",'2021 Costs'!D4031/Escalation!$G$3,'2021 Costs'!D4031/Escalation!$H$3))</f>
        <v>118.25770701527895</v>
      </c>
    </row>
    <row r="4032" spans="1:7" x14ac:dyDescent="0.25">
      <c r="A4032" t="s">
        <v>3</v>
      </c>
      <c r="B4032" t="s">
        <v>11</v>
      </c>
      <c r="C4032" t="s">
        <v>4</v>
      </c>
      <c r="D4032" s="15">
        <v>24872.82</v>
      </c>
      <c r="E4032" t="s">
        <v>23</v>
      </c>
      <c r="F4032" s="2">
        <v>44522</v>
      </c>
      <c r="G4032" s="15">
        <f>IF(A4032="2020",D4032/Escalation!$F$3,IF('2021 Costs'!A4032="2021",'2021 Costs'!D4032/Escalation!$G$3,'2021 Costs'!D4032/Escalation!$H$3))</f>
        <v>25972.650421225346</v>
      </c>
    </row>
    <row r="4033" spans="1:7" x14ac:dyDescent="0.25">
      <c r="A4033" t="s">
        <v>3</v>
      </c>
      <c r="B4033" t="s">
        <v>11</v>
      </c>
      <c r="C4033" t="s">
        <v>4</v>
      </c>
      <c r="D4033" s="15">
        <v>35.32</v>
      </c>
      <c r="E4033" t="s">
        <v>23</v>
      </c>
      <c r="F4033" s="2">
        <v>44522</v>
      </c>
      <c r="G4033" s="15">
        <f>IF(A4033="2020",D4033/Escalation!$F$3,IF('2021 Costs'!A4033="2021",'2021 Costs'!D4033/Escalation!$G$3,'2021 Costs'!D4033/Escalation!$H$3))</f>
        <v>36.881785534478169</v>
      </c>
    </row>
    <row r="4034" spans="1:7" x14ac:dyDescent="0.25">
      <c r="A4034" t="s">
        <v>3</v>
      </c>
      <c r="B4034" t="s">
        <v>11</v>
      </c>
      <c r="C4034" t="s">
        <v>4</v>
      </c>
      <c r="D4034" s="15">
        <v>1460.38</v>
      </c>
      <c r="E4034" t="s">
        <v>23</v>
      </c>
      <c r="F4034" s="2">
        <v>44522</v>
      </c>
      <c r="G4034" s="15">
        <f>IF(A4034="2020",D4034/Escalation!$F$3,IF('2021 Costs'!A4034="2021",'2021 Costs'!D4034/Escalation!$G$3,'2021 Costs'!D4034/Escalation!$H$3))</f>
        <v>1524.9553215979963</v>
      </c>
    </row>
    <row r="4035" spans="1:7" x14ac:dyDescent="0.25">
      <c r="A4035" t="s">
        <v>3</v>
      </c>
      <c r="B4035" t="s">
        <v>11</v>
      </c>
      <c r="C4035" t="s">
        <v>4</v>
      </c>
      <c r="D4035" s="15">
        <v>9994.1</v>
      </c>
      <c r="E4035" t="s">
        <v>23</v>
      </c>
      <c r="F4035" s="2">
        <v>44522</v>
      </c>
      <c r="G4035" s="15">
        <f>IF(A4035="2020",D4035/Escalation!$F$3,IF('2021 Costs'!A4035="2021",'2021 Costs'!D4035/Escalation!$G$3,'2021 Costs'!D4035/Escalation!$H$3))</f>
        <v>10436.020747738627</v>
      </c>
    </row>
    <row r="4036" spans="1:7" x14ac:dyDescent="0.25">
      <c r="A4036" t="s">
        <v>3</v>
      </c>
      <c r="B4036" t="s">
        <v>11</v>
      </c>
      <c r="C4036" t="s">
        <v>4</v>
      </c>
      <c r="D4036" s="15">
        <v>2920.47</v>
      </c>
      <c r="E4036" t="s">
        <v>23</v>
      </c>
      <c r="F4036" s="2">
        <v>44522</v>
      </c>
      <c r="G4036" s="15">
        <f>IF(A4036="2020",D4036/Escalation!$F$3,IF('2021 Costs'!A4036="2021",'2021 Costs'!D4036/Escalation!$G$3,'2021 Costs'!D4036/Escalation!$H$3))</f>
        <v>3049.6078199285803</v>
      </c>
    </row>
    <row r="4037" spans="1:7" x14ac:dyDescent="0.25">
      <c r="A4037" t="s">
        <v>3</v>
      </c>
      <c r="B4037" t="s">
        <v>11</v>
      </c>
      <c r="C4037" t="s">
        <v>4</v>
      </c>
      <c r="D4037" s="15">
        <v>-525.47</v>
      </c>
      <c r="E4037" t="s">
        <v>23</v>
      </c>
      <c r="F4037" s="2">
        <v>44522</v>
      </c>
      <c r="G4037" s="15">
        <f>IF(A4037="2020",D4037/Escalation!$F$3,IF('2021 Costs'!A4037="2021",'2021 Costs'!D4037/Escalation!$G$3,'2021 Costs'!D4037/Escalation!$H$3))</f>
        <v>-548.70531836925943</v>
      </c>
    </row>
    <row r="4038" spans="1:7" x14ac:dyDescent="0.25">
      <c r="A4038" t="s">
        <v>6</v>
      </c>
      <c r="B4038" t="s">
        <v>11</v>
      </c>
      <c r="C4038" t="s">
        <v>4</v>
      </c>
      <c r="D4038" s="15">
        <v>0.08</v>
      </c>
      <c r="E4038" t="s">
        <v>23</v>
      </c>
      <c r="F4038" s="2">
        <v>44522</v>
      </c>
      <c r="G4038" s="15">
        <f>IF(A4038="2020",D4038/Escalation!$F$3,IF('2021 Costs'!A4038="2021",'2021 Costs'!D4038/Escalation!$G$3,'2021 Costs'!D4038/Escalation!$H$3))</f>
        <v>0.08</v>
      </c>
    </row>
    <row r="4039" spans="1:7" x14ac:dyDescent="0.25">
      <c r="A4039" t="s">
        <v>6</v>
      </c>
      <c r="B4039" t="s">
        <v>11</v>
      </c>
      <c r="C4039" t="s">
        <v>4</v>
      </c>
      <c r="D4039" s="15">
        <v>5785.04</v>
      </c>
      <c r="E4039" t="s">
        <v>23</v>
      </c>
      <c r="F4039" s="2">
        <v>44522</v>
      </c>
      <c r="G4039" s="15">
        <f>IF(A4039="2020",D4039/Escalation!$F$3,IF('2021 Costs'!A4039="2021",'2021 Costs'!D4039/Escalation!$G$3,'2021 Costs'!D4039/Escalation!$H$3))</f>
        <v>5785.04</v>
      </c>
    </row>
    <row r="4040" spans="1:7" x14ac:dyDescent="0.25">
      <c r="A4040" t="s">
        <v>6</v>
      </c>
      <c r="B4040" t="s">
        <v>11</v>
      </c>
      <c r="C4040" t="s">
        <v>4</v>
      </c>
      <c r="D4040" s="15">
        <v>61.76</v>
      </c>
      <c r="E4040" t="s">
        <v>23</v>
      </c>
      <c r="F4040" s="2">
        <v>44522</v>
      </c>
      <c r="G4040" s="15">
        <f>IF(A4040="2020",D4040/Escalation!$F$3,IF('2021 Costs'!A4040="2021",'2021 Costs'!D4040/Escalation!$G$3,'2021 Costs'!D4040/Escalation!$H$3))</f>
        <v>61.76</v>
      </c>
    </row>
    <row r="4041" spans="1:7" x14ac:dyDescent="0.25">
      <c r="A4041" t="s">
        <v>6</v>
      </c>
      <c r="B4041" t="s">
        <v>11</v>
      </c>
      <c r="C4041" t="s">
        <v>4</v>
      </c>
      <c r="D4041" s="15">
        <v>1879.96</v>
      </c>
      <c r="E4041" t="s">
        <v>23</v>
      </c>
      <c r="F4041" s="2">
        <v>44522</v>
      </c>
      <c r="G4041" s="15">
        <f>IF(A4041="2020",D4041/Escalation!$F$3,IF('2021 Costs'!A4041="2021",'2021 Costs'!D4041/Escalation!$G$3,'2021 Costs'!D4041/Escalation!$H$3))</f>
        <v>1879.96</v>
      </c>
    </row>
    <row r="4042" spans="1:7" x14ac:dyDescent="0.25">
      <c r="A4042" t="s">
        <v>1</v>
      </c>
      <c r="B4042" t="s">
        <v>11</v>
      </c>
      <c r="C4042" t="s">
        <v>4</v>
      </c>
      <c r="D4042" s="15">
        <v>4.41</v>
      </c>
      <c r="E4042" t="s">
        <v>23</v>
      </c>
      <c r="F4042" s="2">
        <v>44522</v>
      </c>
      <c r="G4042" s="15">
        <f>IF(A4042="2020",D4042/Escalation!$F$3,IF('2021 Costs'!A4042="2021",'2021 Costs'!D4042/Escalation!$G$3,'2021 Costs'!D4042/Escalation!$H$3))</f>
        <v>4.8239960853394912</v>
      </c>
    </row>
    <row r="4043" spans="1:7" x14ac:dyDescent="0.25">
      <c r="A4043" t="s">
        <v>3</v>
      </c>
      <c r="B4043" t="s">
        <v>11</v>
      </c>
      <c r="C4043" t="s">
        <v>4</v>
      </c>
      <c r="D4043" s="15">
        <v>4.43</v>
      </c>
      <c r="E4043" t="s">
        <v>23</v>
      </c>
      <c r="F4043" s="2">
        <v>44522</v>
      </c>
      <c r="G4043" s="15">
        <f>IF(A4043="2020",D4043/Escalation!$F$3,IF('2021 Costs'!A4043="2021",'2021 Costs'!D4043/Escalation!$G$3,'2021 Costs'!D4043/Escalation!$H$3))</f>
        <v>4.6258864642621251</v>
      </c>
    </row>
    <row r="4044" spans="1:7" x14ac:dyDescent="0.25">
      <c r="A4044" t="s">
        <v>3</v>
      </c>
      <c r="B4044" t="s">
        <v>11</v>
      </c>
      <c r="C4044" t="s">
        <v>4</v>
      </c>
      <c r="D4044" s="15">
        <v>5.24</v>
      </c>
      <c r="E4044" t="s">
        <v>23</v>
      </c>
      <c r="F4044" s="2">
        <v>44522</v>
      </c>
      <c r="G4044" s="15">
        <f>IF(A4044="2020",D4044/Escalation!$F$3,IF('2021 Costs'!A4044="2021",'2021 Costs'!D4044/Escalation!$G$3,'2021 Costs'!D4044/Escalation!$H$3))</f>
        <v>5.471703176689287</v>
      </c>
    </row>
    <row r="4045" spans="1:7" x14ac:dyDescent="0.25">
      <c r="A4045" t="s">
        <v>3</v>
      </c>
      <c r="B4045" t="s">
        <v>11</v>
      </c>
      <c r="C4045" t="s">
        <v>4</v>
      </c>
      <c r="D4045" s="15">
        <v>56.08</v>
      </c>
      <c r="E4045" t="s">
        <v>23</v>
      </c>
      <c r="F4045" s="2">
        <v>44522</v>
      </c>
      <c r="G4045" s="15">
        <f>IF(A4045="2020",D4045/Escalation!$F$3,IF('2021 Costs'!A4045="2021",'2021 Costs'!D4045/Escalation!$G$3,'2021 Costs'!D4045/Escalation!$H$3))</f>
        <v>58.559754608537247</v>
      </c>
    </row>
    <row r="4046" spans="1:7" x14ac:dyDescent="0.25">
      <c r="A4046" t="s">
        <v>3</v>
      </c>
      <c r="B4046" t="s">
        <v>11</v>
      </c>
      <c r="C4046" t="s">
        <v>4</v>
      </c>
      <c r="D4046" s="15">
        <v>38.01</v>
      </c>
      <c r="E4046" t="s">
        <v>23</v>
      </c>
      <c r="F4046" s="2">
        <v>44522</v>
      </c>
      <c r="G4046" s="15">
        <f>IF(A4046="2020",D4046/Escalation!$F$3,IF('2021 Costs'!A4046="2021",'2021 Costs'!D4046/Escalation!$G$3,'2021 Costs'!D4046/Escalation!$H$3))</f>
        <v>39.69073239426713</v>
      </c>
    </row>
    <row r="4047" spans="1:7" x14ac:dyDescent="0.25">
      <c r="A4047" t="s">
        <v>3</v>
      </c>
      <c r="B4047" t="s">
        <v>11</v>
      </c>
      <c r="C4047" t="s">
        <v>4</v>
      </c>
      <c r="D4047" s="15">
        <v>21.95</v>
      </c>
      <c r="E4047" t="s">
        <v>23</v>
      </c>
      <c r="F4047" s="2">
        <v>44522</v>
      </c>
      <c r="G4047" s="15">
        <f>IF(A4047="2020",D4047/Escalation!$F$3,IF('2021 Costs'!A4047="2021",'2021 Costs'!D4047/Escalation!$G$3,'2021 Costs'!D4047/Escalation!$H$3))</f>
        <v>22.920588688612565</v>
      </c>
    </row>
    <row r="4048" spans="1:7" x14ac:dyDescent="0.25">
      <c r="A4048" t="s">
        <v>3</v>
      </c>
      <c r="B4048" t="s">
        <v>11</v>
      </c>
      <c r="C4048" t="s">
        <v>4</v>
      </c>
      <c r="D4048" s="15">
        <v>5968.85</v>
      </c>
      <c r="E4048" t="s">
        <v>23</v>
      </c>
      <c r="F4048" s="2">
        <v>44522</v>
      </c>
      <c r="G4048" s="15">
        <f>IF(A4048="2020",D4048/Escalation!$F$3,IF('2021 Costs'!A4048="2021",'2021 Costs'!D4048/Escalation!$G$3,'2021 Costs'!D4048/Escalation!$H$3))</f>
        <v>6232.7815851492078</v>
      </c>
    </row>
    <row r="4049" spans="1:7" x14ac:dyDescent="0.25">
      <c r="A4049" t="s">
        <v>3</v>
      </c>
      <c r="B4049" t="s">
        <v>11</v>
      </c>
      <c r="C4049" t="s">
        <v>4</v>
      </c>
      <c r="D4049" s="15">
        <v>8.5</v>
      </c>
      <c r="E4049" t="s">
        <v>23</v>
      </c>
      <c r="F4049" s="2">
        <v>44522</v>
      </c>
      <c r="G4049" s="15">
        <f>IF(A4049="2020",D4049/Escalation!$F$3,IF('2021 Costs'!A4049="2021",'2021 Costs'!D4049/Escalation!$G$3,'2021 Costs'!D4049/Escalation!$H$3))</f>
        <v>8.8758543896677367</v>
      </c>
    </row>
    <row r="4050" spans="1:7" x14ac:dyDescent="0.25">
      <c r="A4050" t="s">
        <v>3</v>
      </c>
      <c r="B4050" t="s">
        <v>11</v>
      </c>
      <c r="C4050" t="s">
        <v>4</v>
      </c>
      <c r="D4050" s="15">
        <v>233.85</v>
      </c>
      <c r="E4050" t="s">
        <v>23</v>
      </c>
      <c r="F4050" s="2">
        <v>44522</v>
      </c>
      <c r="G4050" s="15">
        <f>IF(A4050="2020",D4050/Escalation!$F$3,IF('2021 Costs'!A4050="2021",'2021 Costs'!D4050/Escalation!$G$3,'2021 Costs'!D4050/Escalation!$H$3))</f>
        <v>244.19041753221177</v>
      </c>
    </row>
    <row r="4051" spans="1:7" x14ac:dyDescent="0.25">
      <c r="A4051" t="s">
        <v>3</v>
      </c>
      <c r="B4051" t="s">
        <v>11</v>
      </c>
      <c r="C4051" t="s">
        <v>4</v>
      </c>
      <c r="D4051" s="15">
        <v>2427.02</v>
      </c>
      <c r="E4051" t="s">
        <v>23</v>
      </c>
      <c r="F4051" s="2">
        <v>44522</v>
      </c>
      <c r="G4051" s="15">
        <f>IF(A4051="2020",D4051/Escalation!$F$3,IF('2021 Costs'!A4051="2021",'2021 Costs'!D4051/Escalation!$G$3,'2021 Costs'!D4051/Escalation!$H$3))</f>
        <v>2534.3383671542811</v>
      </c>
    </row>
    <row r="4052" spans="1:7" x14ac:dyDescent="0.25">
      <c r="A4052" t="s">
        <v>3</v>
      </c>
      <c r="B4052" t="s">
        <v>11</v>
      </c>
      <c r="C4052" t="s">
        <v>4</v>
      </c>
      <c r="D4052" s="15">
        <v>613.20000000000005</v>
      </c>
      <c r="E4052" t="s">
        <v>23</v>
      </c>
      <c r="F4052" s="2">
        <v>44522</v>
      </c>
      <c r="G4052" s="15">
        <f>IF(A4052="2020",D4052/Escalation!$F$3,IF('2021 Costs'!A4052="2021",'2021 Costs'!D4052/Escalation!$G$3,'2021 Costs'!D4052/Escalation!$H$3))</f>
        <v>640.31457785226542</v>
      </c>
    </row>
    <row r="4053" spans="1:7" x14ac:dyDescent="0.25">
      <c r="A4053" t="s">
        <v>3</v>
      </c>
      <c r="B4053" t="s">
        <v>11</v>
      </c>
      <c r="C4053" t="s">
        <v>4</v>
      </c>
      <c r="D4053" s="15">
        <v>-104.36</v>
      </c>
      <c r="E4053" t="s">
        <v>23</v>
      </c>
      <c r="F4053" s="2">
        <v>44522</v>
      </c>
      <c r="G4053" s="15">
        <f>IF(A4053="2020",D4053/Escalation!$F$3,IF('2021 Costs'!A4053="2021",'2021 Costs'!D4053/Escalation!$G$3,'2021 Costs'!D4053/Escalation!$H$3))</f>
        <v>-108.97460754184999</v>
      </c>
    </row>
    <row r="4054" spans="1:7" x14ac:dyDescent="0.25">
      <c r="A4054" t="s">
        <v>6</v>
      </c>
      <c r="B4054" t="s">
        <v>11</v>
      </c>
      <c r="C4054" t="s">
        <v>4</v>
      </c>
      <c r="D4054" s="15">
        <v>0.02</v>
      </c>
      <c r="E4054" t="s">
        <v>23</v>
      </c>
      <c r="F4054" s="2">
        <v>44522</v>
      </c>
      <c r="G4054" s="15">
        <f>IF(A4054="2020",D4054/Escalation!$F$3,IF('2021 Costs'!A4054="2021",'2021 Costs'!D4054/Escalation!$G$3,'2021 Costs'!D4054/Escalation!$H$3))</f>
        <v>0.02</v>
      </c>
    </row>
    <row r="4055" spans="1:7" x14ac:dyDescent="0.25">
      <c r="A4055" t="s">
        <v>6</v>
      </c>
      <c r="B4055" t="s">
        <v>11</v>
      </c>
      <c r="C4055" t="s">
        <v>4</v>
      </c>
      <c r="D4055" s="15">
        <v>1448.12</v>
      </c>
      <c r="E4055" t="s">
        <v>23</v>
      </c>
      <c r="F4055" s="2">
        <v>44522</v>
      </c>
      <c r="G4055" s="15">
        <f>IF(A4055="2020",D4055/Escalation!$F$3,IF('2021 Costs'!A4055="2021",'2021 Costs'!D4055/Escalation!$G$3,'2021 Costs'!D4055/Escalation!$H$3))</f>
        <v>1448.12</v>
      </c>
    </row>
    <row r="4056" spans="1:7" x14ac:dyDescent="0.25">
      <c r="A4056" t="s">
        <v>6</v>
      </c>
      <c r="B4056" t="s">
        <v>11</v>
      </c>
      <c r="C4056" t="s">
        <v>4</v>
      </c>
      <c r="D4056" s="15">
        <v>14.51</v>
      </c>
      <c r="E4056" t="s">
        <v>23</v>
      </c>
      <c r="F4056" s="2">
        <v>44522</v>
      </c>
      <c r="G4056" s="15">
        <f>IF(A4056="2020",D4056/Escalation!$F$3,IF('2021 Costs'!A4056="2021",'2021 Costs'!D4056/Escalation!$G$3,'2021 Costs'!D4056/Escalation!$H$3))</f>
        <v>14.51</v>
      </c>
    </row>
    <row r="4057" spans="1:7" x14ac:dyDescent="0.25">
      <c r="A4057" t="s">
        <v>6</v>
      </c>
      <c r="B4057" t="s">
        <v>11</v>
      </c>
      <c r="C4057" t="s">
        <v>4</v>
      </c>
      <c r="D4057" s="15">
        <v>391.23</v>
      </c>
      <c r="E4057" t="s">
        <v>23</v>
      </c>
      <c r="F4057" s="2">
        <v>44522</v>
      </c>
      <c r="G4057" s="15">
        <f>IF(A4057="2020",D4057/Escalation!$F$3,IF('2021 Costs'!A4057="2021",'2021 Costs'!D4057/Escalation!$G$3,'2021 Costs'!D4057/Escalation!$H$3))</f>
        <v>391.23</v>
      </c>
    </row>
    <row r="4058" spans="1:7" x14ac:dyDescent="0.25">
      <c r="A4058" t="s">
        <v>3</v>
      </c>
      <c r="B4058" t="s">
        <v>11</v>
      </c>
      <c r="C4058" t="s">
        <v>4</v>
      </c>
      <c r="D4058" s="15">
        <v>207.22</v>
      </c>
      <c r="E4058" t="s">
        <v>23</v>
      </c>
      <c r="F4058" s="2">
        <v>44522</v>
      </c>
      <c r="G4058" s="15">
        <f>IF(A4058="2020",D4058/Escalation!$F$3,IF('2021 Costs'!A4058="2021",'2021 Costs'!D4058/Escalation!$G$3,'2021 Costs'!D4058/Escalation!$H$3))</f>
        <v>216.38288783846448</v>
      </c>
    </row>
    <row r="4059" spans="1:7" x14ac:dyDescent="0.25">
      <c r="A4059" t="s">
        <v>3</v>
      </c>
      <c r="B4059" t="s">
        <v>11</v>
      </c>
      <c r="C4059" t="s">
        <v>4</v>
      </c>
      <c r="D4059" s="15">
        <v>3288.85</v>
      </c>
      <c r="E4059" t="s">
        <v>23</v>
      </c>
      <c r="F4059" s="2">
        <v>44522</v>
      </c>
      <c r="G4059" s="15">
        <f>IF(A4059="2020",D4059/Escalation!$F$3,IF('2021 Costs'!A4059="2021",'2021 Costs'!D4059/Escalation!$G$3,'2021 Costs'!D4059/Escalation!$H$3))</f>
        <v>3434.2769069951451</v>
      </c>
    </row>
    <row r="4060" spans="1:7" x14ac:dyDescent="0.25">
      <c r="A4060" t="s">
        <v>6</v>
      </c>
      <c r="B4060" t="s">
        <v>11</v>
      </c>
      <c r="C4060" t="s">
        <v>4</v>
      </c>
      <c r="D4060" s="15">
        <v>40.44</v>
      </c>
      <c r="E4060" t="s">
        <v>23</v>
      </c>
      <c r="F4060" s="2">
        <v>44522</v>
      </c>
      <c r="G4060" s="15">
        <f>IF(A4060="2020",D4060/Escalation!$F$3,IF('2021 Costs'!A4060="2021",'2021 Costs'!D4060/Escalation!$G$3,'2021 Costs'!D4060/Escalation!$H$3))</f>
        <v>40.44</v>
      </c>
    </row>
    <row r="4061" spans="1:7" x14ac:dyDescent="0.25">
      <c r="A4061" t="s">
        <v>6</v>
      </c>
      <c r="B4061" t="s">
        <v>11</v>
      </c>
      <c r="C4061" t="s">
        <v>4</v>
      </c>
      <c r="D4061" s="15">
        <v>1249.82</v>
      </c>
      <c r="E4061" t="s">
        <v>23</v>
      </c>
      <c r="F4061" s="2">
        <v>44522</v>
      </c>
      <c r="G4061" s="15">
        <f>IF(A4061="2020",D4061/Escalation!$F$3,IF('2021 Costs'!A4061="2021",'2021 Costs'!D4061/Escalation!$G$3,'2021 Costs'!D4061/Escalation!$H$3))</f>
        <v>1249.82</v>
      </c>
    </row>
    <row r="4062" spans="1:7" x14ac:dyDescent="0.25">
      <c r="A4062" t="s">
        <v>3</v>
      </c>
      <c r="B4062" t="s">
        <v>11</v>
      </c>
      <c r="C4062" t="s">
        <v>4</v>
      </c>
      <c r="D4062" s="15">
        <v>9.34</v>
      </c>
      <c r="E4062" t="s">
        <v>23</v>
      </c>
      <c r="F4062" s="2">
        <v>44522</v>
      </c>
      <c r="G4062" s="15">
        <f>IF(A4062="2020",D4062/Escalation!$F$3,IF('2021 Costs'!A4062="2021",'2021 Costs'!D4062/Escalation!$G$3,'2021 Costs'!D4062/Escalation!$H$3))</f>
        <v>9.7529976469996065</v>
      </c>
    </row>
    <row r="4063" spans="1:7" x14ac:dyDescent="0.25">
      <c r="A4063" t="s">
        <v>3</v>
      </c>
      <c r="B4063" t="s">
        <v>11</v>
      </c>
      <c r="C4063" t="s">
        <v>4</v>
      </c>
      <c r="D4063" s="15">
        <v>0.42</v>
      </c>
      <c r="E4063" t="s">
        <v>23</v>
      </c>
      <c r="F4063" s="2">
        <v>44522</v>
      </c>
      <c r="G4063" s="15">
        <f>IF(A4063="2020",D4063/Escalation!$F$3,IF('2021 Costs'!A4063="2021",'2021 Costs'!D4063/Escalation!$G$3,'2021 Costs'!D4063/Escalation!$H$3))</f>
        <v>0.43857162866593519</v>
      </c>
    </row>
    <row r="4064" spans="1:7" x14ac:dyDescent="0.25">
      <c r="A4064" t="s">
        <v>3</v>
      </c>
      <c r="B4064" t="s">
        <v>11</v>
      </c>
      <c r="C4064" t="s">
        <v>4</v>
      </c>
      <c r="D4064" s="15">
        <v>1091.6300000000001</v>
      </c>
      <c r="E4064" t="s">
        <v>23</v>
      </c>
      <c r="F4064" s="2">
        <v>44522</v>
      </c>
      <c r="G4064" s="15">
        <f>IF(A4064="2020",D4064/Escalation!$F$3,IF('2021 Costs'!A4064="2021",'2021 Costs'!D4064/Escalation!$G$3,'2021 Costs'!D4064/Escalation!$H$3))</f>
        <v>1139.8998738109401</v>
      </c>
    </row>
    <row r="4065" spans="1:7" x14ac:dyDescent="0.25">
      <c r="A4065" t="s">
        <v>3</v>
      </c>
      <c r="B4065" t="s">
        <v>11</v>
      </c>
      <c r="C4065" t="s">
        <v>4</v>
      </c>
      <c r="D4065" s="15">
        <v>214.47</v>
      </c>
      <c r="E4065" t="s">
        <v>23</v>
      </c>
      <c r="F4065" s="2">
        <v>44522</v>
      </c>
      <c r="G4065" s="15">
        <f>IF(A4065="2020",D4065/Escalation!$F$3,IF('2021 Costs'!A4065="2021",'2021 Costs'!D4065/Escalation!$G$3,'2021 Costs'!D4065/Escalation!$H$3))</f>
        <v>223.95346952376931</v>
      </c>
    </row>
    <row r="4066" spans="1:7" x14ac:dyDescent="0.25">
      <c r="A4066" t="s">
        <v>3</v>
      </c>
      <c r="B4066" t="s">
        <v>11</v>
      </c>
      <c r="C4066" t="s">
        <v>4</v>
      </c>
      <c r="D4066" s="15">
        <v>64.41</v>
      </c>
      <c r="E4066" t="s">
        <v>23</v>
      </c>
      <c r="F4066" s="2">
        <v>44522</v>
      </c>
      <c r="G4066" s="15">
        <f>IF(A4066="2020",D4066/Escalation!$F$3,IF('2021 Costs'!A4066="2021",'2021 Costs'!D4066/Escalation!$G$3,'2021 Costs'!D4066/Escalation!$H$3))</f>
        <v>67.258091910411622</v>
      </c>
    </row>
    <row r="4067" spans="1:7" x14ac:dyDescent="0.25">
      <c r="A4067" t="s">
        <v>3</v>
      </c>
      <c r="B4067" t="s">
        <v>11</v>
      </c>
      <c r="C4067" t="s">
        <v>4</v>
      </c>
      <c r="D4067" s="15">
        <v>3.09</v>
      </c>
      <c r="E4067" t="s">
        <v>23</v>
      </c>
      <c r="F4067" s="2">
        <v>44522</v>
      </c>
      <c r="G4067" s="15">
        <f>IF(A4067="2020",D4067/Escalation!$F$3,IF('2021 Costs'!A4067="2021",'2021 Costs'!D4067/Escalation!$G$3,'2021 Costs'!D4067/Escalation!$H$3))</f>
        <v>3.2266341251850945</v>
      </c>
    </row>
    <row r="4068" spans="1:7" x14ac:dyDescent="0.25">
      <c r="A4068" t="s">
        <v>6</v>
      </c>
      <c r="B4068" t="s">
        <v>11</v>
      </c>
      <c r="C4068" t="s">
        <v>4</v>
      </c>
      <c r="D4068" s="15">
        <v>225.99</v>
      </c>
      <c r="E4068" t="s">
        <v>23</v>
      </c>
      <c r="F4068" s="2">
        <v>44522</v>
      </c>
      <c r="G4068" s="15">
        <f>IF(A4068="2020",D4068/Escalation!$F$3,IF('2021 Costs'!A4068="2021",'2021 Costs'!D4068/Escalation!$G$3,'2021 Costs'!D4068/Escalation!$H$3))</f>
        <v>225.99</v>
      </c>
    </row>
    <row r="4069" spans="1:7" x14ac:dyDescent="0.25">
      <c r="A4069" t="s">
        <v>3</v>
      </c>
      <c r="B4069" t="s">
        <v>11</v>
      </c>
      <c r="C4069" t="s">
        <v>26</v>
      </c>
      <c r="D4069" s="15">
        <v>199.16</v>
      </c>
      <c r="E4069" t="s">
        <v>23</v>
      </c>
      <c r="F4069" s="2">
        <v>44522</v>
      </c>
      <c r="G4069" s="15">
        <f>IF(A4069="2020",D4069/Escalation!$F$3,IF('2021 Costs'!A4069="2021",'2021 Costs'!D4069/Escalation!$G$3,'2021 Costs'!D4069/Escalation!$H$3))</f>
        <v>207.96648944073249</v>
      </c>
    </row>
    <row r="4070" spans="1:7" x14ac:dyDescent="0.25">
      <c r="A4070" t="s">
        <v>3</v>
      </c>
      <c r="B4070" t="s">
        <v>11</v>
      </c>
      <c r="C4070" t="s">
        <v>26</v>
      </c>
      <c r="D4070" s="15">
        <v>2226.21</v>
      </c>
      <c r="E4070" t="s">
        <v>23</v>
      </c>
      <c r="F4070" s="2">
        <v>44522</v>
      </c>
      <c r="G4070" s="15">
        <f>IF(A4070="2020",D4070/Escalation!$F$3,IF('2021 Costs'!A4070="2021",'2021 Costs'!D4070/Escalation!$G$3,'2021 Costs'!D4070/Escalation!$H$3))</f>
        <v>2324.6489177437893</v>
      </c>
    </row>
    <row r="4071" spans="1:7" x14ac:dyDescent="0.25">
      <c r="A4071" t="s">
        <v>6</v>
      </c>
      <c r="B4071" t="s">
        <v>11</v>
      </c>
      <c r="C4071" t="s">
        <v>26</v>
      </c>
      <c r="D4071" s="15">
        <v>24.63</v>
      </c>
      <c r="E4071" t="s">
        <v>23</v>
      </c>
      <c r="F4071" s="2">
        <v>44522</v>
      </c>
      <c r="G4071" s="15">
        <f>IF(A4071="2020",D4071/Escalation!$F$3,IF('2021 Costs'!A4071="2021",'2021 Costs'!D4071/Escalation!$G$3,'2021 Costs'!D4071/Escalation!$H$3))</f>
        <v>24.63</v>
      </c>
    </row>
    <row r="4072" spans="1:7" x14ac:dyDescent="0.25">
      <c r="A4072" t="s">
        <v>6</v>
      </c>
      <c r="B4072" t="s">
        <v>11</v>
      </c>
      <c r="C4072" t="s">
        <v>26</v>
      </c>
      <c r="D4072" s="15">
        <v>760.15</v>
      </c>
      <c r="E4072" t="s">
        <v>23</v>
      </c>
      <c r="F4072" s="2">
        <v>44522</v>
      </c>
      <c r="G4072" s="15">
        <f>IF(A4072="2020",D4072/Escalation!$F$3,IF('2021 Costs'!A4072="2021",'2021 Costs'!D4072/Escalation!$G$3,'2021 Costs'!D4072/Escalation!$H$3))</f>
        <v>760.15</v>
      </c>
    </row>
    <row r="4073" spans="1:7" x14ac:dyDescent="0.25">
      <c r="A4073" t="s">
        <v>3</v>
      </c>
      <c r="B4073" t="s">
        <v>12</v>
      </c>
      <c r="C4073" t="s">
        <v>26</v>
      </c>
      <c r="D4073" s="15">
        <v>15493.42</v>
      </c>
      <c r="E4073" t="s">
        <v>23</v>
      </c>
      <c r="F4073" s="2">
        <v>44523</v>
      </c>
      <c r="G4073" s="15">
        <f>IF(A4073="2020",D4073/Escalation!$F$3,IF('2021 Costs'!A4073="2021",'2021 Costs'!D4073/Escalation!$G$3,'2021 Costs'!D4073/Escalation!$H$3))</f>
        <v>16178.510578584222</v>
      </c>
    </row>
    <row r="4074" spans="1:7" x14ac:dyDescent="0.25">
      <c r="A4074" t="s">
        <v>3</v>
      </c>
      <c r="B4074" t="s">
        <v>12</v>
      </c>
      <c r="C4074" t="s">
        <v>26</v>
      </c>
      <c r="D4074" s="15">
        <v>80904.100000000006</v>
      </c>
      <c r="E4074" t="s">
        <v>23</v>
      </c>
      <c r="F4074" s="2">
        <v>44523</v>
      </c>
      <c r="G4074" s="15">
        <f>IF(A4074="2020",D4074/Escalation!$F$3,IF('2021 Costs'!A4074="2021",'2021 Costs'!D4074/Escalation!$G$3,'2021 Costs'!D4074/Escalation!$H$3))</f>
        <v>84481.530720837356</v>
      </c>
    </row>
    <row r="4075" spans="1:7" x14ac:dyDescent="0.25">
      <c r="A4075" t="s">
        <v>3</v>
      </c>
      <c r="B4075" t="s">
        <v>12</v>
      </c>
      <c r="C4075" t="s">
        <v>26</v>
      </c>
      <c r="D4075" s="15">
        <v>-15486.23</v>
      </c>
      <c r="E4075" t="s">
        <v>23</v>
      </c>
      <c r="F4075" s="2">
        <v>44523</v>
      </c>
      <c r="G4075" s="15">
        <f>IF(A4075="2020",D4075/Escalation!$F$3,IF('2021 Costs'!A4075="2021",'2021 Costs'!D4075/Escalation!$G$3,'2021 Costs'!D4075/Escalation!$H$3))</f>
        <v>-16171.002649988726</v>
      </c>
    </row>
    <row r="4076" spans="1:7" x14ac:dyDescent="0.25">
      <c r="A4076" t="s">
        <v>6</v>
      </c>
      <c r="B4076" t="s">
        <v>12</v>
      </c>
      <c r="C4076" t="s">
        <v>26</v>
      </c>
      <c r="D4076" s="15">
        <v>-17673.400000000001</v>
      </c>
      <c r="E4076" t="s">
        <v>23</v>
      </c>
      <c r="F4076" s="2">
        <v>44523</v>
      </c>
      <c r="G4076" s="15">
        <f>IF(A4076="2020",D4076/Escalation!$F$3,IF('2021 Costs'!A4076="2021",'2021 Costs'!D4076/Escalation!$G$3,'2021 Costs'!D4076/Escalation!$H$3))</f>
        <v>-17673.400000000001</v>
      </c>
    </row>
    <row r="4077" spans="1:7" x14ac:dyDescent="0.25">
      <c r="A4077" t="s">
        <v>3</v>
      </c>
      <c r="B4077" t="s">
        <v>12</v>
      </c>
      <c r="C4077" t="s">
        <v>4</v>
      </c>
      <c r="D4077" s="15">
        <v>0.03</v>
      </c>
      <c r="E4077" t="s">
        <v>23</v>
      </c>
      <c r="F4077" s="2">
        <v>44523</v>
      </c>
      <c r="G4077" s="15">
        <f>IF(A4077="2020",D4077/Escalation!$F$3,IF('2021 Costs'!A4077="2021",'2021 Costs'!D4077/Escalation!$G$3,'2021 Costs'!D4077/Escalation!$H$3))</f>
        <v>3.1326544904709652E-2</v>
      </c>
    </row>
    <row r="4078" spans="1:7" x14ac:dyDescent="0.25">
      <c r="A4078" t="s">
        <v>3</v>
      </c>
      <c r="B4078" t="s">
        <v>12</v>
      </c>
      <c r="C4078" t="s">
        <v>4</v>
      </c>
      <c r="D4078" s="15">
        <v>7.0000000000000007E-2</v>
      </c>
      <c r="E4078" t="s">
        <v>23</v>
      </c>
      <c r="F4078" s="2">
        <v>44523</v>
      </c>
      <c r="G4078" s="15">
        <f>IF(A4078="2020",D4078/Escalation!$F$3,IF('2021 Costs'!A4078="2021",'2021 Costs'!D4078/Escalation!$G$3,'2021 Costs'!D4078/Escalation!$H$3))</f>
        <v>7.309527144432254E-2</v>
      </c>
    </row>
    <row r="4079" spans="1:7" x14ac:dyDescent="0.25">
      <c r="A4079" t="s">
        <v>3</v>
      </c>
      <c r="B4079" t="s">
        <v>12</v>
      </c>
      <c r="C4079" t="s">
        <v>4</v>
      </c>
      <c r="D4079" s="15">
        <v>0.02</v>
      </c>
      <c r="E4079" t="s">
        <v>23</v>
      </c>
      <c r="F4079" s="2">
        <v>44523</v>
      </c>
      <c r="G4079" s="15">
        <f>IF(A4079="2020",D4079/Escalation!$F$3,IF('2021 Costs'!A4079="2021",'2021 Costs'!D4079/Escalation!$G$3,'2021 Costs'!D4079/Escalation!$H$3))</f>
        <v>2.0884363269806437E-2</v>
      </c>
    </row>
    <row r="4080" spans="1:7" x14ac:dyDescent="0.25">
      <c r="A4080" t="s">
        <v>3</v>
      </c>
      <c r="B4080" t="s">
        <v>12</v>
      </c>
      <c r="C4080" t="s">
        <v>4</v>
      </c>
      <c r="D4080" s="15">
        <v>2.5099999999999998</v>
      </c>
      <c r="E4080" t="s">
        <v>23</v>
      </c>
      <c r="F4080" s="2">
        <v>44523</v>
      </c>
      <c r="G4080" s="15">
        <f>IF(A4080="2020",D4080/Escalation!$F$3,IF('2021 Costs'!A4080="2021",'2021 Costs'!D4080/Escalation!$G$3,'2021 Costs'!D4080/Escalation!$H$3))</f>
        <v>2.6209875903607078</v>
      </c>
    </row>
    <row r="4081" spans="1:7" x14ac:dyDescent="0.25">
      <c r="A4081" t="s">
        <v>3</v>
      </c>
      <c r="B4081" t="s">
        <v>12</v>
      </c>
      <c r="C4081" t="s">
        <v>4</v>
      </c>
      <c r="D4081" s="15">
        <v>0.01</v>
      </c>
      <c r="E4081" t="s">
        <v>23</v>
      </c>
      <c r="F4081" s="2">
        <v>44523</v>
      </c>
      <c r="G4081" s="15">
        <f>IF(A4081="2020",D4081/Escalation!$F$3,IF('2021 Costs'!A4081="2021",'2021 Costs'!D4081/Escalation!$G$3,'2021 Costs'!D4081/Escalation!$H$3))</f>
        <v>1.0442181634903219E-2</v>
      </c>
    </row>
    <row r="4082" spans="1:7" x14ac:dyDescent="0.25">
      <c r="A4082" t="s">
        <v>3</v>
      </c>
      <c r="B4082" t="s">
        <v>12</v>
      </c>
      <c r="C4082" t="s">
        <v>4</v>
      </c>
      <c r="D4082" s="15">
        <v>0.24</v>
      </c>
      <c r="E4082" t="s">
        <v>23</v>
      </c>
      <c r="F4082" s="2">
        <v>44523</v>
      </c>
      <c r="G4082" s="15">
        <f>IF(A4082="2020",D4082/Escalation!$F$3,IF('2021 Costs'!A4082="2021",'2021 Costs'!D4082/Escalation!$G$3,'2021 Costs'!D4082/Escalation!$H$3))</f>
        <v>0.25061235923767722</v>
      </c>
    </row>
    <row r="4083" spans="1:7" x14ac:dyDescent="0.25">
      <c r="A4083" t="s">
        <v>3</v>
      </c>
      <c r="B4083" t="s">
        <v>12</v>
      </c>
      <c r="C4083" t="s">
        <v>4</v>
      </c>
      <c r="D4083" s="15">
        <v>2.2400000000000002</v>
      </c>
      <c r="E4083" t="s">
        <v>23</v>
      </c>
      <c r="F4083" s="2">
        <v>44523</v>
      </c>
      <c r="G4083" s="15">
        <f>IF(A4083="2020",D4083/Escalation!$F$3,IF('2021 Costs'!A4083="2021",'2021 Costs'!D4083/Escalation!$G$3,'2021 Costs'!D4083/Escalation!$H$3))</f>
        <v>2.3390486862183213</v>
      </c>
    </row>
    <row r="4084" spans="1:7" x14ac:dyDescent="0.25">
      <c r="A4084" t="s">
        <v>3</v>
      </c>
      <c r="B4084" t="s">
        <v>12</v>
      </c>
      <c r="C4084" t="s">
        <v>4</v>
      </c>
      <c r="D4084" s="15">
        <v>0.01</v>
      </c>
      <c r="E4084" t="s">
        <v>23</v>
      </c>
      <c r="F4084" s="2">
        <v>44523</v>
      </c>
      <c r="G4084" s="15">
        <f>IF(A4084="2020",D4084/Escalation!$F$3,IF('2021 Costs'!A4084="2021",'2021 Costs'!D4084/Escalation!$G$3,'2021 Costs'!D4084/Escalation!$H$3))</f>
        <v>1.0442181634903219E-2</v>
      </c>
    </row>
    <row r="4085" spans="1:7" x14ac:dyDescent="0.25">
      <c r="A4085" t="s">
        <v>3</v>
      </c>
      <c r="B4085" t="s">
        <v>12</v>
      </c>
      <c r="C4085" t="s">
        <v>4</v>
      </c>
      <c r="D4085" s="15">
        <v>0.31</v>
      </c>
      <c r="E4085" t="s">
        <v>23</v>
      </c>
      <c r="F4085" s="2">
        <v>44523</v>
      </c>
      <c r="G4085" s="15">
        <f>IF(A4085="2020",D4085/Escalation!$F$3,IF('2021 Costs'!A4085="2021",'2021 Costs'!D4085/Escalation!$G$3,'2021 Costs'!D4085/Escalation!$H$3))</f>
        <v>0.32370763068199976</v>
      </c>
    </row>
    <row r="4086" spans="1:7" x14ac:dyDescent="0.25">
      <c r="A4086" t="s">
        <v>3</v>
      </c>
      <c r="B4086" t="s">
        <v>12</v>
      </c>
      <c r="C4086" t="s">
        <v>4</v>
      </c>
      <c r="D4086" s="15">
        <v>0.03</v>
      </c>
      <c r="E4086" t="s">
        <v>23</v>
      </c>
      <c r="F4086" s="2">
        <v>44523</v>
      </c>
      <c r="G4086" s="15">
        <f>IF(A4086="2020",D4086/Escalation!$F$3,IF('2021 Costs'!A4086="2021",'2021 Costs'!D4086/Escalation!$G$3,'2021 Costs'!D4086/Escalation!$H$3))</f>
        <v>3.1326544904709652E-2</v>
      </c>
    </row>
    <row r="4087" spans="1:7" x14ac:dyDescent="0.25">
      <c r="A4087" t="s">
        <v>6</v>
      </c>
      <c r="B4087" t="s">
        <v>12</v>
      </c>
      <c r="C4087" t="s">
        <v>4</v>
      </c>
      <c r="D4087" s="15">
        <v>0.01</v>
      </c>
      <c r="E4087" t="s">
        <v>23</v>
      </c>
      <c r="F4087" s="2">
        <v>44523</v>
      </c>
      <c r="G4087" s="15">
        <f>IF(A4087="2020",D4087/Escalation!$F$3,IF('2021 Costs'!A4087="2021",'2021 Costs'!D4087/Escalation!$G$3,'2021 Costs'!D4087/Escalation!$H$3))</f>
        <v>0.01</v>
      </c>
    </row>
    <row r="4088" spans="1:7" x14ac:dyDescent="0.25">
      <c r="A4088" t="s">
        <v>6</v>
      </c>
      <c r="B4088" t="s">
        <v>12</v>
      </c>
      <c r="C4088" t="s">
        <v>4</v>
      </c>
      <c r="D4088" s="15">
        <v>0.98</v>
      </c>
      <c r="E4088" t="s">
        <v>23</v>
      </c>
      <c r="F4088" s="2">
        <v>44523</v>
      </c>
      <c r="G4088" s="15">
        <f>IF(A4088="2020",D4088/Escalation!$F$3,IF('2021 Costs'!A4088="2021",'2021 Costs'!D4088/Escalation!$G$3,'2021 Costs'!D4088/Escalation!$H$3))</f>
        <v>0.98</v>
      </c>
    </row>
    <row r="4089" spans="1:7" x14ac:dyDescent="0.25">
      <c r="A4089" t="s">
        <v>6</v>
      </c>
      <c r="B4089" t="s">
        <v>12</v>
      </c>
      <c r="C4089" t="s">
        <v>4</v>
      </c>
      <c r="D4089" s="15">
        <v>-0.03</v>
      </c>
      <c r="E4089" t="s">
        <v>23</v>
      </c>
      <c r="F4089" s="2">
        <v>44523</v>
      </c>
      <c r="G4089" s="15">
        <f>IF(A4089="2020",D4089/Escalation!$F$3,IF('2021 Costs'!A4089="2021",'2021 Costs'!D4089/Escalation!$G$3,'2021 Costs'!D4089/Escalation!$H$3))</f>
        <v>-0.03</v>
      </c>
    </row>
    <row r="4090" spans="1:7" x14ac:dyDescent="0.25">
      <c r="A4090" t="s">
        <v>1</v>
      </c>
      <c r="B4090" t="s">
        <v>12</v>
      </c>
      <c r="C4090" t="s">
        <v>4</v>
      </c>
      <c r="D4090" s="15">
        <v>0.77</v>
      </c>
      <c r="E4090" t="s">
        <v>23</v>
      </c>
      <c r="F4090" s="2">
        <v>44523</v>
      </c>
      <c r="G4090" s="15">
        <f>IF(A4090="2020",D4090/Escalation!$F$3,IF('2021 Costs'!A4090="2021",'2021 Costs'!D4090/Escalation!$G$3,'2021 Costs'!D4090/Escalation!$H$3))</f>
        <v>0.84228503077356198</v>
      </c>
    </row>
    <row r="4091" spans="1:7" x14ac:dyDescent="0.25">
      <c r="A4091" t="s">
        <v>1</v>
      </c>
      <c r="B4091" t="s">
        <v>12</v>
      </c>
      <c r="C4091" t="s">
        <v>4</v>
      </c>
      <c r="D4091" s="15">
        <v>0.09</v>
      </c>
      <c r="E4091" t="s">
        <v>23</v>
      </c>
      <c r="F4091" s="2">
        <v>44523</v>
      </c>
      <c r="G4091" s="15">
        <f>IF(A4091="2020",D4091/Escalation!$F$3,IF('2021 Costs'!A4091="2021",'2021 Costs'!D4091/Escalation!$G$3,'2021 Costs'!D4091/Escalation!$H$3))</f>
        <v>9.8448899700805947E-2</v>
      </c>
    </row>
    <row r="4092" spans="1:7" x14ac:dyDescent="0.25">
      <c r="A4092" t="s">
        <v>1</v>
      </c>
      <c r="B4092" t="s">
        <v>12</v>
      </c>
      <c r="C4092" t="s">
        <v>4</v>
      </c>
      <c r="D4092" s="15">
        <v>1.61</v>
      </c>
      <c r="E4092" t="s">
        <v>23</v>
      </c>
      <c r="F4092" s="2">
        <v>44523</v>
      </c>
      <c r="G4092" s="15">
        <f>IF(A4092="2020",D4092/Escalation!$F$3,IF('2021 Costs'!A4092="2021",'2021 Costs'!D4092/Escalation!$G$3,'2021 Costs'!D4092/Escalation!$H$3))</f>
        <v>1.7611414279810842</v>
      </c>
    </row>
    <row r="4093" spans="1:7" x14ac:dyDescent="0.25">
      <c r="A4093" t="s">
        <v>1</v>
      </c>
      <c r="B4093" t="s">
        <v>12</v>
      </c>
      <c r="C4093" t="s">
        <v>4</v>
      </c>
      <c r="D4093" s="15">
        <v>0.18</v>
      </c>
      <c r="E4093" t="s">
        <v>23</v>
      </c>
      <c r="F4093" s="2">
        <v>44523</v>
      </c>
      <c r="G4093" s="15">
        <f>IF(A4093="2020",D4093/Escalation!$F$3,IF('2021 Costs'!A4093="2021",'2021 Costs'!D4093/Escalation!$G$3,'2021 Costs'!D4093/Escalation!$H$3))</f>
        <v>0.19689779940161189</v>
      </c>
    </row>
    <row r="4094" spans="1:7" x14ac:dyDescent="0.25">
      <c r="A4094" t="s">
        <v>1</v>
      </c>
      <c r="B4094" t="s">
        <v>12</v>
      </c>
      <c r="C4094" t="s">
        <v>4</v>
      </c>
      <c r="D4094" s="15">
        <v>4.24</v>
      </c>
      <c r="E4094" t="s">
        <v>23</v>
      </c>
      <c r="F4094" s="2">
        <v>44523</v>
      </c>
      <c r="G4094" s="15">
        <f>IF(A4094="2020",D4094/Escalation!$F$3,IF('2021 Costs'!A4094="2021",'2021 Costs'!D4094/Escalation!$G$3,'2021 Costs'!D4094/Escalation!$H$3))</f>
        <v>4.6380370525713026</v>
      </c>
    </row>
    <row r="4095" spans="1:7" x14ac:dyDescent="0.25">
      <c r="A4095" t="s">
        <v>1</v>
      </c>
      <c r="B4095" t="s">
        <v>12</v>
      </c>
      <c r="C4095" t="s">
        <v>4</v>
      </c>
      <c r="D4095" s="15">
        <v>0.49</v>
      </c>
      <c r="E4095" t="s">
        <v>23</v>
      </c>
      <c r="F4095" s="2">
        <v>44523</v>
      </c>
      <c r="G4095" s="15">
        <f>IF(A4095="2020",D4095/Escalation!$F$3,IF('2021 Costs'!A4095="2021",'2021 Costs'!D4095/Escalation!$G$3,'2021 Costs'!D4095/Escalation!$H$3))</f>
        <v>0.53599956503772128</v>
      </c>
    </row>
    <row r="4096" spans="1:7" x14ac:dyDescent="0.25">
      <c r="A4096" t="s">
        <v>3</v>
      </c>
      <c r="B4096" t="s">
        <v>12</v>
      </c>
      <c r="C4096" t="s">
        <v>4</v>
      </c>
      <c r="D4096" s="15">
        <v>17.54</v>
      </c>
      <c r="E4096" t="s">
        <v>23</v>
      </c>
      <c r="F4096" s="2">
        <v>44523</v>
      </c>
      <c r="G4096" s="15">
        <f>IF(A4096="2020",D4096/Escalation!$F$3,IF('2021 Costs'!A4096="2021",'2021 Costs'!D4096/Escalation!$G$3,'2021 Costs'!D4096/Escalation!$H$3))</f>
        <v>18.315586587620245</v>
      </c>
    </row>
    <row r="4097" spans="1:7" x14ac:dyDescent="0.25">
      <c r="A4097" t="s">
        <v>3</v>
      </c>
      <c r="B4097" t="s">
        <v>12</v>
      </c>
      <c r="C4097" t="s">
        <v>4</v>
      </c>
      <c r="D4097" s="15">
        <v>-1.21</v>
      </c>
      <c r="E4097" t="s">
        <v>23</v>
      </c>
      <c r="F4097" s="2">
        <v>44523</v>
      </c>
      <c r="G4097" s="15">
        <f>IF(A4097="2020",D4097/Escalation!$F$3,IF('2021 Costs'!A4097="2021",'2021 Costs'!D4097/Escalation!$G$3,'2021 Costs'!D4097/Escalation!$H$3))</f>
        <v>-1.2635039778232895</v>
      </c>
    </row>
    <row r="4098" spans="1:7" x14ac:dyDescent="0.25">
      <c r="A4098" t="s">
        <v>3</v>
      </c>
      <c r="B4098" t="s">
        <v>12</v>
      </c>
      <c r="C4098" t="s">
        <v>4</v>
      </c>
      <c r="D4098" s="15">
        <v>0.01</v>
      </c>
      <c r="E4098" t="s">
        <v>23</v>
      </c>
      <c r="F4098" s="2">
        <v>44523</v>
      </c>
      <c r="G4098" s="15">
        <f>IF(A4098="2020",D4098/Escalation!$F$3,IF('2021 Costs'!A4098="2021",'2021 Costs'!D4098/Escalation!$G$3,'2021 Costs'!D4098/Escalation!$H$3))</f>
        <v>1.0442181634903219E-2</v>
      </c>
    </row>
    <row r="4099" spans="1:7" x14ac:dyDescent="0.25">
      <c r="A4099" t="s">
        <v>3</v>
      </c>
      <c r="B4099" t="s">
        <v>12</v>
      </c>
      <c r="C4099" t="s">
        <v>4</v>
      </c>
      <c r="D4099" s="15">
        <v>1.84</v>
      </c>
      <c r="E4099" t="s">
        <v>23</v>
      </c>
      <c r="F4099" s="2">
        <v>44523</v>
      </c>
      <c r="G4099" s="15">
        <f>IF(A4099="2020",D4099/Escalation!$F$3,IF('2021 Costs'!A4099="2021",'2021 Costs'!D4099/Escalation!$G$3,'2021 Costs'!D4099/Escalation!$H$3))</f>
        <v>1.9213614208221923</v>
      </c>
    </row>
    <row r="4100" spans="1:7" x14ac:dyDescent="0.25">
      <c r="A4100" t="s">
        <v>3</v>
      </c>
      <c r="B4100" t="s">
        <v>12</v>
      </c>
      <c r="C4100" t="s">
        <v>4</v>
      </c>
      <c r="D4100" s="15">
        <v>0.64</v>
      </c>
      <c r="E4100" t="s">
        <v>23</v>
      </c>
      <c r="F4100" s="2">
        <v>44523</v>
      </c>
      <c r="G4100" s="15">
        <f>IF(A4100="2020",D4100/Escalation!$F$3,IF('2021 Costs'!A4100="2021",'2021 Costs'!D4100/Escalation!$G$3,'2021 Costs'!D4100/Escalation!$H$3))</f>
        <v>0.66829962463380599</v>
      </c>
    </row>
    <row r="4101" spans="1:7" x14ac:dyDescent="0.25">
      <c r="A4101" t="s">
        <v>3</v>
      </c>
      <c r="B4101" t="s">
        <v>12</v>
      </c>
      <c r="C4101" t="s">
        <v>4</v>
      </c>
      <c r="D4101" s="15">
        <v>94.26</v>
      </c>
      <c r="E4101" t="s">
        <v>23</v>
      </c>
      <c r="F4101" s="2">
        <v>44523</v>
      </c>
      <c r="G4101" s="15">
        <f>IF(A4101="2020",D4101/Escalation!$F$3,IF('2021 Costs'!A4101="2021",'2021 Costs'!D4101/Escalation!$G$3,'2021 Costs'!D4101/Escalation!$H$3))</f>
        <v>98.428004090597739</v>
      </c>
    </row>
    <row r="4102" spans="1:7" x14ac:dyDescent="0.25">
      <c r="A4102" t="s">
        <v>3</v>
      </c>
      <c r="B4102" t="s">
        <v>12</v>
      </c>
      <c r="C4102" t="s">
        <v>4</v>
      </c>
      <c r="D4102" s="15">
        <v>0.86</v>
      </c>
      <c r="E4102" t="s">
        <v>23</v>
      </c>
      <c r="F4102" s="2">
        <v>44523</v>
      </c>
      <c r="G4102" s="15">
        <f>IF(A4102="2020",D4102/Escalation!$F$3,IF('2021 Costs'!A4102="2021",'2021 Costs'!D4102/Escalation!$G$3,'2021 Costs'!D4102/Escalation!$H$3))</f>
        <v>0.89802762060167673</v>
      </c>
    </row>
    <row r="4103" spans="1:7" x14ac:dyDescent="0.25">
      <c r="A4103" t="s">
        <v>3</v>
      </c>
      <c r="B4103" t="s">
        <v>12</v>
      </c>
      <c r="C4103" t="s">
        <v>4</v>
      </c>
      <c r="D4103" s="15">
        <v>126.82</v>
      </c>
      <c r="E4103" t="s">
        <v>23</v>
      </c>
      <c r="F4103" s="2">
        <v>44523</v>
      </c>
      <c r="G4103" s="15">
        <f>IF(A4103="2020",D4103/Escalation!$F$3,IF('2021 Costs'!A4103="2021",'2021 Costs'!D4103/Escalation!$G$3,'2021 Costs'!D4103/Escalation!$H$3))</f>
        <v>132.42774749384262</v>
      </c>
    </row>
    <row r="4104" spans="1:7" x14ac:dyDescent="0.25">
      <c r="A4104" t="s">
        <v>3</v>
      </c>
      <c r="B4104" t="s">
        <v>12</v>
      </c>
      <c r="C4104" t="s">
        <v>4</v>
      </c>
      <c r="D4104" s="15">
        <v>122.92</v>
      </c>
      <c r="E4104" t="s">
        <v>23</v>
      </c>
      <c r="F4104" s="2">
        <v>44523</v>
      </c>
      <c r="G4104" s="15">
        <f>IF(A4104="2020",D4104/Escalation!$F$3,IF('2021 Costs'!A4104="2021",'2021 Costs'!D4104/Escalation!$G$3,'2021 Costs'!D4104/Escalation!$H$3))</f>
        <v>128.35529665623037</v>
      </c>
    </row>
    <row r="4105" spans="1:7" x14ac:dyDescent="0.25">
      <c r="A4105" t="s">
        <v>3</v>
      </c>
      <c r="B4105" t="s">
        <v>12</v>
      </c>
      <c r="C4105" t="s">
        <v>4</v>
      </c>
      <c r="D4105" s="15">
        <v>0.84</v>
      </c>
      <c r="E4105" t="s">
        <v>23</v>
      </c>
      <c r="F4105" s="2">
        <v>44523</v>
      </c>
      <c r="G4105" s="15">
        <f>IF(A4105="2020",D4105/Escalation!$F$3,IF('2021 Costs'!A4105="2021",'2021 Costs'!D4105/Escalation!$G$3,'2021 Costs'!D4105/Escalation!$H$3))</f>
        <v>0.87714325733187037</v>
      </c>
    </row>
    <row r="4106" spans="1:7" x14ac:dyDescent="0.25">
      <c r="A4106" t="s">
        <v>3</v>
      </c>
      <c r="B4106" t="s">
        <v>12</v>
      </c>
      <c r="C4106" t="s">
        <v>4</v>
      </c>
      <c r="D4106" s="15">
        <v>3597.58</v>
      </c>
      <c r="E4106" t="s">
        <v>23</v>
      </c>
      <c r="F4106" s="2">
        <v>44523</v>
      </c>
      <c r="G4106" s="15">
        <f>IF(A4106="2020",D4106/Escalation!$F$3,IF('2021 Costs'!A4106="2021",'2021 Costs'!D4106/Escalation!$G$3,'2021 Costs'!D4106/Escalation!$H$3))</f>
        <v>3756.6583806095118</v>
      </c>
    </row>
    <row r="4107" spans="1:7" x14ac:dyDescent="0.25">
      <c r="A4107" t="s">
        <v>3</v>
      </c>
      <c r="B4107" t="s">
        <v>12</v>
      </c>
      <c r="C4107" t="s">
        <v>4</v>
      </c>
      <c r="D4107" s="15">
        <v>24.41</v>
      </c>
      <c r="E4107" t="s">
        <v>23</v>
      </c>
      <c r="F4107" s="2">
        <v>44523</v>
      </c>
      <c r="G4107" s="15">
        <f>IF(A4107="2020",D4107/Escalation!$F$3,IF('2021 Costs'!A4107="2021",'2021 Costs'!D4107/Escalation!$G$3,'2021 Costs'!D4107/Escalation!$H$3))</f>
        <v>25.489365370798758</v>
      </c>
    </row>
    <row r="4108" spans="1:7" x14ac:dyDescent="0.25">
      <c r="A4108" t="s">
        <v>3</v>
      </c>
      <c r="B4108" t="s">
        <v>12</v>
      </c>
      <c r="C4108" t="s">
        <v>4</v>
      </c>
      <c r="D4108" s="15">
        <v>1.79</v>
      </c>
      <c r="E4108" t="s">
        <v>23</v>
      </c>
      <c r="F4108" s="2">
        <v>44523</v>
      </c>
      <c r="G4108" s="15">
        <f>IF(A4108="2020",D4108/Escalation!$F$3,IF('2021 Costs'!A4108="2021",'2021 Costs'!D4108/Escalation!$G$3,'2021 Costs'!D4108/Escalation!$H$3))</f>
        <v>1.8691505126476762</v>
      </c>
    </row>
    <row r="4109" spans="1:7" x14ac:dyDescent="0.25">
      <c r="A4109" t="s">
        <v>3</v>
      </c>
      <c r="B4109" t="s">
        <v>12</v>
      </c>
      <c r="C4109" t="s">
        <v>4</v>
      </c>
      <c r="D4109" s="15">
        <v>263.83999999999997</v>
      </c>
      <c r="E4109" t="s">
        <v>23</v>
      </c>
      <c r="F4109" s="2">
        <v>44523</v>
      </c>
      <c r="G4109" s="15">
        <f>IF(A4109="2020",D4109/Escalation!$F$3,IF('2021 Costs'!A4109="2021",'2021 Costs'!D4109/Escalation!$G$3,'2021 Costs'!D4109/Escalation!$H$3))</f>
        <v>275.50652025528649</v>
      </c>
    </row>
    <row r="4110" spans="1:7" x14ac:dyDescent="0.25">
      <c r="A4110" t="s">
        <v>3</v>
      </c>
      <c r="B4110" t="s">
        <v>12</v>
      </c>
      <c r="C4110" t="s">
        <v>4</v>
      </c>
      <c r="D4110" s="15">
        <v>1676.16</v>
      </c>
      <c r="E4110" t="s">
        <v>23</v>
      </c>
      <c r="F4110" s="2">
        <v>44523</v>
      </c>
      <c r="G4110" s="15">
        <f>IF(A4110="2020",D4110/Escalation!$F$3,IF('2021 Costs'!A4110="2021",'2021 Costs'!D4110/Escalation!$G$3,'2021 Costs'!D4110/Escalation!$H$3))</f>
        <v>1750.2767169159379</v>
      </c>
    </row>
    <row r="4111" spans="1:7" x14ac:dyDescent="0.25">
      <c r="A4111" t="s">
        <v>3</v>
      </c>
      <c r="B4111" t="s">
        <v>12</v>
      </c>
      <c r="C4111" t="s">
        <v>28</v>
      </c>
      <c r="D4111" s="15">
        <v>2.46</v>
      </c>
      <c r="E4111" t="s">
        <v>23</v>
      </c>
      <c r="F4111" s="2">
        <v>44523</v>
      </c>
      <c r="G4111" s="15">
        <f>IF(A4111="2020",D4111/Escalation!$F$3,IF('2021 Costs'!A4111="2021",'2021 Costs'!D4111/Escalation!$G$3,'2021 Costs'!D4111/Escalation!$H$3))</f>
        <v>2.5687766821861917</v>
      </c>
    </row>
    <row r="4112" spans="1:7" x14ac:dyDescent="0.25">
      <c r="A4112" t="s">
        <v>3</v>
      </c>
      <c r="B4112" t="s">
        <v>12</v>
      </c>
      <c r="C4112" t="s">
        <v>4</v>
      </c>
      <c r="D4112" s="15">
        <v>21.64</v>
      </c>
      <c r="E4112" t="s">
        <v>23</v>
      </c>
      <c r="F4112" s="2">
        <v>44523</v>
      </c>
      <c r="G4112" s="15">
        <f>IF(A4112="2020",D4112/Escalation!$F$3,IF('2021 Costs'!A4112="2021",'2021 Costs'!D4112/Escalation!$G$3,'2021 Costs'!D4112/Escalation!$H$3))</f>
        <v>22.596881057930567</v>
      </c>
    </row>
    <row r="4113" spans="1:7" x14ac:dyDescent="0.25">
      <c r="A4113" t="s">
        <v>3</v>
      </c>
      <c r="B4113" t="s">
        <v>12</v>
      </c>
      <c r="C4113" t="s">
        <v>4</v>
      </c>
      <c r="D4113" s="15">
        <v>9891.83</v>
      </c>
      <c r="E4113" t="s">
        <v>23</v>
      </c>
      <c r="F4113" s="2">
        <v>44523</v>
      </c>
      <c r="G4113" s="15">
        <f>IF(A4113="2020",D4113/Escalation!$F$3,IF('2021 Costs'!A4113="2021",'2021 Costs'!D4113/Escalation!$G$3,'2021 Costs'!D4113/Escalation!$H$3))</f>
        <v>10329.22855615847</v>
      </c>
    </row>
    <row r="4114" spans="1:7" x14ac:dyDescent="0.25">
      <c r="A4114" t="s">
        <v>3</v>
      </c>
      <c r="B4114" t="s">
        <v>12</v>
      </c>
      <c r="C4114" t="s">
        <v>4</v>
      </c>
      <c r="D4114" s="15">
        <v>6057.38</v>
      </c>
      <c r="E4114" t="s">
        <v>23</v>
      </c>
      <c r="F4114" s="2">
        <v>44523</v>
      </c>
      <c r="G4114" s="15">
        <f>IF(A4114="2020",D4114/Escalation!$F$3,IF('2021 Costs'!A4114="2021",'2021 Costs'!D4114/Escalation!$G$3,'2021 Costs'!D4114/Escalation!$H$3))</f>
        <v>6325.2262191630061</v>
      </c>
    </row>
    <row r="4115" spans="1:7" x14ac:dyDescent="0.25">
      <c r="A4115" t="s">
        <v>3</v>
      </c>
      <c r="B4115" t="s">
        <v>12</v>
      </c>
      <c r="C4115" t="s">
        <v>4</v>
      </c>
      <c r="D4115" s="15">
        <v>48.6</v>
      </c>
      <c r="E4115" t="s">
        <v>23</v>
      </c>
      <c r="F4115" s="2">
        <v>44523</v>
      </c>
      <c r="G4115" s="15">
        <f>IF(A4115="2020",D4115/Escalation!$F$3,IF('2021 Costs'!A4115="2021",'2021 Costs'!D4115/Escalation!$G$3,'2021 Costs'!D4115/Escalation!$H$3))</f>
        <v>50.749002745629646</v>
      </c>
    </row>
    <row r="4116" spans="1:7" x14ac:dyDescent="0.25">
      <c r="A4116" t="s">
        <v>3</v>
      </c>
      <c r="B4116" t="s">
        <v>12</v>
      </c>
      <c r="C4116" t="s">
        <v>4</v>
      </c>
      <c r="D4116" s="15">
        <v>1.41</v>
      </c>
      <c r="E4116" t="s">
        <v>23</v>
      </c>
      <c r="F4116" s="2">
        <v>44523</v>
      </c>
      <c r="G4116" s="15">
        <f>IF(A4116="2020",D4116/Escalation!$F$3,IF('2021 Costs'!A4116="2021",'2021 Costs'!D4116/Escalation!$G$3,'2021 Costs'!D4116/Escalation!$H$3))</f>
        <v>1.4723476105213538</v>
      </c>
    </row>
    <row r="4117" spans="1:7" x14ac:dyDescent="0.25">
      <c r="A4117" t="s">
        <v>3</v>
      </c>
      <c r="B4117" t="s">
        <v>12</v>
      </c>
      <c r="C4117" t="s">
        <v>4</v>
      </c>
      <c r="D4117" s="15">
        <v>207.63</v>
      </c>
      <c r="E4117" t="s">
        <v>23</v>
      </c>
      <c r="F4117" s="2">
        <v>44523</v>
      </c>
      <c r="G4117" s="15">
        <f>IF(A4117="2020",D4117/Escalation!$F$3,IF('2021 Costs'!A4117="2021",'2021 Costs'!D4117/Escalation!$G$3,'2021 Costs'!D4117/Escalation!$H$3))</f>
        <v>216.81101728549552</v>
      </c>
    </row>
    <row r="4118" spans="1:7" x14ac:dyDescent="0.25">
      <c r="A4118" t="s">
        <v>6</v>
      </c>
      <c r="B4118" t="s">
        <v>12</v>
      </c>
      <c r="C4118" t="s">
        <v>4</v>
      </c>
      <c r="D4118" s="15">
        <v>0.56000000000000005</v>
      </c>
      <c r="E4118" t="s">
        <v>23</v>
      </c>
      <c r="F4118" s="2">
        <v>44523</v>
      </c>
      <c r="G4118" s="15">
        <f>IF(A4118="2020",D4118/Escalation!$F$3,IF('2021 Costs'!A4118="2021",'2021 Costs'!D4118/Escalation!$G$3,'2021 Costs'!D4118/Escalation!$H$3))</f>
        <v>0.56000000000000005</v>
      </c>
    </row>
    <row r="4119" spans="1:7" x14ac:dyDescent="0.25">
      <c r="A4119" t="s">
        <v>6</v>
      </c>
      <c r="B4119" t="s">
        <v>12</v>
      </c>
      <c r="C4119" t="s">
        <v>4</v>
      </c>
      <c r="D4119" s="15">
        <v>83.12</v>
      </c>
      <c r="E4119" t="s">
        <v>23</v>
      </c>
      <c r="F4119" s="2">
        <v>44523</v>
      </c>
      <c r="G4119" s="15">
        <f>IF(A4119="2020",D4119/Escalation!$F$3,IF('2021 Costs'!A4119="2021",'2021 Costs'!D4119/Escalation!$G$3,'2021 Costs'!D4119/Escalation!$H$3))</f>
        <v>83.12</v>
      </c>
    </row>
    <row r="4120" spans="1:7" x14ac:dyDescent="0.25">
      <c r="A4120" t="s">
        <v>6</v>
      </c>
      <c r="B4120" t="s">
        <v>12</v>
      </c>
      <c r="C4120" t="s">
        <v>4</v>
      </c>
      <c r="D4120" s="15">
        <v>4589.8599999999997</v>
      </c>
      <c r="E4120" t="s">
        <v>23</v>
      </c>
      <c r="F4120" s="2">
        <v>44523</v>
      </c>
      <c r="G4120" s="15">
        <f>IF(A4120="2020",D4120/Escalation!$F$3,IF('2021 Costs'!A4120="2021",'2021 Costs'!D4120/Escalation!$G$3,'2021 Costs'!D4120/Escalation!$H$3))</f>
        <v>4589.8599999999997</v>
      </c>
    </row>
    <row r="4121" spans="1:7" x14ac:dyDescent="0.25">
      <c r="A4121" t="s">
        <v>6</v>
      </c>
      <c r="B4121" t="s">
        <v>12</v>
      </c>
      <c r="C4121" t="s">
        <v>4</v>
      </c>
      <c r="D4121" s="15">
        <v>31.15</v>
      </c>
      <c r="E4121" t="s">
        <v>23</v>
      </c>
      <c r="F4121" s="2">
        <v>44523</v>
      </c>
      <c r="G4121" s="15">
        <f>IF(A4121="2020",D4121/Escalation!$F$3,IF('2021 Costs'!A4121="2021",'2021 Costs'!D4121/Escalation!$G$3,'2021 Costs'!D4121/Escalation!$H$3))</f>
        <v>31.15</v>
      </c>
    </row>
    <row r="4122" spans="1:7" x14ac:dyDescent="0.25">
      <c r="A4122" t="s">
        <v>6</v>
      </c>
      <c r="B4122" t="s">
        <v>12</v>
      </c>
      <c r="C4122" t="s">
        <v>4</v>
      </c>
      <c r="D4122" s="15">
        <v>0.39</v>
      </c>
      <c r="E4122" t="s">
        <v>23</v>
      </c>
      <c r="F4122" s="2">
        <v>44523</v>
      </c>
      <c r="G4122" s="15">
        <f>IF(A4122="2020",D4122/Escalation!$F$3,IF('2021 Costs'!A4122="2021",'2021 Costs'!D4122/Escalation!$G$3,'2021 Costs'!D4122/Escalation!$H$3))</f>
        <v>0.39</v>
      </c>
    </row>
    <row r="4123" spans="1:7" x14ac:dyDescent="0.25">
      <c r="A4123" t="s">
        <v>6</v>
      </c>
      <c r="B4123" t="s">
        <v>12</v>
      </c>
      <c r="C4123" t="s">
        <v>4</v>
      </c>
      <c r="D4123" s="15">
        <v>57.98</v>
      </c>
      <c r="E4123" t="s">
        <v>23</v>
      </c>
      <c r="F4123" s="2">
        <v>44523</v>
      </c>
      <c r="G4123" s="15">
        <f>IF(A4123="2020",D4123/Escalation!$F$3,IF('2021 Costs'!A4123="2021",'2021 Costs'!D4123/Escalation!$G$3,'2021 Costs'!D4123/Escalation!$H$3))</f>
        <v>57.98</v>
      </c>
    </row>
    <row r="4124" spans="1:7" x14ac:dyDescent="0.25">
      <c r="A4124" t="s">
        <v>6</v>
      </c>
      <c r="B4124" t="s">
        <v>12</v>
      </c>
      <c r="C4124" t="s">
        <v>4</v>
      </c>
      <c r="D4124" s="15">
        <v>13.39</v>
      </c>
      <c r="E4124" t="s">
        <v>23</v>
      </c>
      <c r="F4124" s="2">
        <v>44523</v>
      </c>
      <c r="G4124" s="15">
        <f>IF(A4124="2020",D4124/Escalation!$F$3,IF('2021 Costs'!A4124="2021",'2021 Costs'!D4124/Escalation!$G$3,'2021 Costs'!D4124/Escalation!$H$3))</f>
        <v>13.39</v>
      </c>
    </row>
    <row r="4125" spans="1:7" x14ac:dyDescent="0.25">
      <c r="A4125" t="s">
        <v>6</v>
      </c>
      <c r="B4125" t="s">
        <v>12</v>
      </c>
      <c r="C4125" t="s">
        <v>4</v>
      </c>
      <c r="D4125" s="15">
        <v>0.09</v>
      </c>
      <c r="E4125" t="s">
        <v>23</v>
      </c>
      <c r="F4125" s="2">
        <v>44523</v>
      </c>
      <c r="G4125" s="15">
        <f>IF(A4125="2020",D4125/Escalation!$F$3,IF('2021 Costs'!A4125="2021",'2021 Costs'!D4125/Escalation!$G$3,'2021 Costs'!D4125/Escalation!$H$3))</f>
        <v>0.09</v>
      </c>
    </row>
    <row r="4126" spans="1:7" x14ac:dyDescent="0.25">
      <c r="A4126" t="s">
        <v>6</v>
      </c>
      <c r="B4126" t="s">
        <v>12</v>
      </c>
      <c r="C4126" t="s">
        <v>4</v>
      </c>
      <c r="D4126" s="15">
        <v>-1586.26</v>
      </c>
      <c r="E4126" t="s">
        <v>23</v>
      </c>
      <c r="F4126" s="2">
        <v>44523</v>
      </c>
      <c r="G4126" s="15">
        <f>IF(A4126="2020",D4126/Escalation!$F$3,IF('2021 Costs'!A4126="2021",'2021 Costs'!D4126/Escalation!$G$3,'2021 Costs'!D4126/Escalation!$H$3))</f>
        <v>-1586.26</v>
      </c>
    </row>
    <row r="4127" spans="1:7" x14ac:dyDescent="0.25">
      <c r="A4127" t="s">
        <v>6</v>
      </c>
      <c r="B4127" t="s">
        <v>12</v>
      </c>
      <c r="C4127" t="s">
        <v>4</v>
      </c>
      <c r="D4127" s="15">
        <v>-135.21</v>
      </c>
      <c r="E4127" t="s">
        <v>23</v>
      </c>
      <c r="F4127" s="2">
        <v>44523</v>
      </c>
      <c r="G4127" s="15">
        <f>IF(A4127="2020",D4127/Escalation!$F$3,IF('2021 Costs'!A4127="2021",'2021 Costs'!D4127/Escalation!$G$3,'2021 Costs'!D4127/Escalation!$H$3))</f>
        <v>-135.21</v>
      </c>
    </row>
    <row r="4128" spans="1:7" x14ac:dyDescent="0.25">
      <c r="A4128" t="s">
        <v>6</v>
      </c>
      <c r="B4128" t="s">
        <v>12</v>
      </c>
      <c r="C4128" t="s">
        <v>4</v>
      </c>
      <c r="D4128" s="15">
        <v>2.63</v>
      </c>
      <c r="E4128" t="s">
        <v>23</v>
      </c>
      <c r="F4128" s="2">
        <v>44523</v>
      </c>
      <c r="G4128" s="15">
        <f>IF(A4128="2020",D4128/Escalation!$F$3,IF('2021 Costs'!A4128="2021",'2021 Costs'!D4128/Escalation!$G$3,'2021 Costs'!D4128/Escalation!$H$3))</f>
        <v>2.63</v>
      </c>
    </row>
    <row r="4129" spans="1:7" x14ac:dyDescent="0.25">
      <c r="A4129" t="s">
        <v>1</v>
      </c>
      <c r="B4129" t="s">
        <v>12</v>
      </c>
      <c r="C4129" t="s">
        <v>4</v>
      </c>
      <c r="D4129" s="15">
        <v>1.68</v>
      </c>
      <c r="E4129" t="s">
        <v>23</v>
      </c>
      <c r="F4129" s="2">
        <v>44523</v>
      </c>
      <c r="G4129" s="15">
        <f>IF(A4129="2020",D4129/Escalation!$F$3,IF('2021 Costs'!A4129="2021",'2021 Costs'!D4129/Escalation!$G$3,'2021 Costs'!D4129/Escalation!$H$3))</f>
        <v>1.8377127944150442</v>
      </c>
    </row>
    <row r="4130" spans="1:7" x14ac:dyDescent="0.25">
      <c r="A4130" t="s">
        <v>1</v>
      </c>
      <c r="B4130" t="s">
        <v>12</v>
      </c>
      <c r="C4130" t="s">
        <v>4</v>
      </c>
      <c r="D4130" s="15">
        <v>14.6</v>
      </c>
      <c r="E4130" t="s">
        <v>23</v>
      </c>
      <c r="F4130" s="2">
        <v>44523</v>
      </c>
      <c r="G4130" s="15">
        <f>IF(A4130="2020",D4130/Escalation!$F$3,IF('2021 Costs'!A4130="2021",'2021 Costs'!D4130/Escalation!$G$3,'2021 Costs'!D4130/Escalation!$H$3))</f>
        <v>15.970599284797409</v>
      </c>
    </row>
    <row r="4131" spans="1:7" x14ac:dyDescent="0.25">
      <c r="A4131" t="s">
        <v>3</v>
      </c>
      <c r="B4131" t="s">
        <v>12</v>
      </c>
      <c r="C4131" t="s">
        <v>4</v>
      </c>
      <c r="D4131" s="15">
        <v>43.63</v>
      </c>
      <c r="E4131" t="s">
        <v>23</v>
      </c>
      <c r="F4131" s="2">
        <v>44523</v>
      </c>
      <c r="G4131" s="15">
        <f>IF(A4131="2020",D4131/Escalation!$F$3,IF('2021 Costs'!A4131="2021",'2021 Costs'!D4131/Escalation!$G$3,'2021 Costs'!D4131/Escalation!$H$3))</f>
        <v>45.559238473082743</v>
      </c>
    </row>
    <row r="4132" spans="1:7" x14ac:dyDescent="0.25">
      <c r="A4132" t="s">
        <v>3</v>
      </c>
      <c r="B4132" t="s">
        <v>12</v>
      </c>
      <c r="C4132" t="s">
        <v>4</v>
      </c>
      <c r="D4132" s="15">
        <v>-2.2799999999999998</v>
      </c>
      <c r="E4132" t="s">
        <v>23</v>
      </c>
      <c r="F4132" s="2">
        <v>44523</v>
      </c>
      <c r="G4132" s="15">
        <f>IF(A4132="2020",D4132/Escalation!$F$3,IF('2021 Costs'!A4132="2021",'2021 Costs'!D4132/Escalation!$G$3,'2021 Costs'!D4132/Escalation!$H$3))</f>
        <v>-2.3808174127579336</v>
      </c>
    </row>
    <row r="4133" spans="1:7" x14ac:dyDescent="0.25">
      <c r="A4133" t="s">
        <v>3</v>
      </c>
      <c r="B4133" t="s">
        <v>12</v>
      </c>
      <c r="C4133" t="s">
        <v>4</v>
      </c>
      <c r="D4133" s="15">
        <v>0.17</v>
      </c>
      <c r="E4133" t="s">
        <v>23</v>
      </c>
      <c r="F4133" s="2">
        <v>44523</v>
      </c>
      <c r="G4133" s="15">
        <f>IF(A4133="2020",D4133/Escalation!$F$3,IF('2021 Costs'!A4133="2021",'2021 Costs'!D4133/Escalation!$G$3,'2021 Costs'!D4133/Escalation!$H$3))</f>
        <v>0.17751708779335473</v>
      </c>
    </row>
    <row r="4134" spans="1:7" x14ac:dyDescent="0.25">
      <c r="A4134" t="s">
        <v>3</v>
      </c>
      <c r="B4134" t="s">
        <v>12</v>
      </c>
      <c r="C4134" t="s">
        <v>4</v>
      </c>
      <c r="D4134" s="15">
        <v>25.52</v>
      </c>
      <c r="E4134" t="s">
        <v>23</v>
      </c>
      <c r="F4134" s="2">
        <v>44523</v>
      </c>
      <c r="G4134" s="15">
        <f>IF(A4134="2020",D4134/Escalation!$F$3,IF('2021 Costs'!A4134="2021",'2021 Costs'!D4134/Escalation!$G$3,'2021 Costs'!D4134/Escalation!$H$3))</f>
        <v>26.648447532273014</v>
      </c>
    </row>
    <row r="4135" spans="1:7" x14ac:dyDescent="0.25">
      <c r="A4135" t="s">
        <v>3</v>
      </c>
      <c r="B4135" t="s">
        <v>12</v>
      </c>
      <c r="C4135" t="s">
        <v>4</v>
      </c>
      <c r="D4135" s="15">
        <v>-4.42</v>
      </c>
      <c r="E4135" t="s">
        <v>23</v>
      </c>
      <c r="F4135" s="2">
        <v>44523</v>
      </c>
      <c r="G4135" s="15">
        <f>IF(A4135="2020",D4135/Escalation!$F$3,IF('2021 Costs'!A4135="2021",'2021 Costs'!D4135/Escalation!$G$3,'2021 Costs'!D4135/Escalation!$H$3))</f>
        <v>-4.6154442826272222</v>
      </c>
    </row>
    <row r="4136" spans="1:7" x14ac:dyDescent="0.25">
      <c r="A4136" t="s">
        <v>3</v>
      </c>
      <c r="B4136" t="s">
        <v>12</v>
      </c>
      <c r="C4136" t="s">
        <v>4</v>
      </c>
      <c r="D4136" s="15">
        <v>-0.03</v>
      </c>
      <c r="E4136" t="s">
        <v>23</v>
      </c>
      <c r="F4136" s="2">
        <v>44523</v>
      </c>
      <c r="G4136" s="15">
        <f>IF(A4136="2020",D4136/Escalation!$F$3,IF('2021 Costs'!A4136="2021",'2021 Costs'!D4136/Escalation!$G$3,'2021 Costs'!D4136/Escalation!$H$3))</f>
        <v>-3.1326544904709652E-2</v>
      </c>
    </row>
    <row r="4137" spans="1:7" x14ac:dyDescent="0.25">
      <c r="A4137" t="s">
        <v>3</v>
      </c>
      <c r="B4137" t="s">
        <v>12</v>
      </c>
      <c r="C4137" t="s">
        <v>4</v>
      </c>
      <c r="D4137" s="15">
        <v>1585.01</v>
      </c>
      <c r="E4137" t="s">
        <v>23</v>
      </c>
      <c r="F4137" s="2">
        <v>44523</v>
      </c>
      <c r="G4137" s="15">
        <f>IF(A4137="2020",D4137/Escalation!$F$3,IF('2021 Costs'!A4137="2021",'2021 Costs'!D4137/Escalation!$G$3,'2021 Costs'!D4137/Escalation!$H$3))</f>
        <v>1655.096231313795</v>
      </c>
    </row>
    <row r="4138" spans="1:7" x14ac:dyDescent="0.25">
      <c r="A4138" t="s">
        <v>3</v>
      </c>
      <c r="B4138" t="s">
        <v>12</v>
      </c>
      <c r="C4138" t="s">
        <v>4</v>
      </c>
      <c r="D4138" s="15">
        <v>10.75</v>
      </c>
      <c r="E4138" t="s">
        <v>23</v>
      </c>
      <c r="F4138" s="2">
        <v>44523</v>
      </c>
      <c r="G4138" s="15">
        <f>IF(A4138="2020",D4138/Escalation!$F$3,IF('2021 Costs'!A4138="2021",'2021 Costs'!D4138/Escalation!$G$3,'2021 Costs'!D4138/Escalation!$H$3))</f>
        <v>11.22534525752096</v>
      </c>
    </row>
    <row r="4139" spans="1:7" x14ac:dyDescent="0.25">
      <c r="A4139" t="s">
        <v>3</v>
      </c>
      <c r="B4139" t="s">
        <v>12</v>
      </c>
      <c r="C4139" t="s">
        <v>28</v>
      </c>
      <c r="D4139" s="15">
        <v>6.9</v>
      </c>
      <c r="E4139" t="s">
        <v>23</v>
      </c>
      <c r="F4139" s="2">
        <v>44523</v>
      </c>
      <c r="G4139" s="15">
        <f>IF(A4139="2020",D4139/Escalation!$F$3,IF('2021 Costs'!A4139="2021",'2021 Costs'!D4139/Escalation!$G$3,'2021 Costs'!D4139/Escalation!$H$3))</f>
        <v>7.2051053280832216</v>
      </c>
    </row>
    <row r="4140" spans="1:7" x14ac:dyDescent="0.25">
      <c r="A4140" t="s">
        <v>3</v>
      </c>
      <c r="B4140" t="s">
        <v>12</v>
      </c>
      <c r="C4140" t="s">
        <v>28</v>
      </c>
      <c r="D4140" s="15">
        <v>1014.92</v>
      </c>
      <c r="E4140" t="s">
        <v>23</v>
      </c>
      <c r="F4140" s="2">
        <v>44523</v>
      </c>
      <c r="G4140" s="15">
        <f>IF(A4140="2020",D4140/Escalation!$F$3,IF('2021 Costs'!A4140="2021",'2021 Costs'!D4140/Escalation!$G$3,'2021 Costs'!D4140/Escalation!$H$3))</f>
        <v>1059.7978984895974</v>
      </c>
    </row>
    <row r="4141" spans="1:7" x14ac:dyDescent="0.25">
      <c r="A4141" t="s">
        <v>3</v>
      </c>
      <c r="B4141" t="s">
        <v>12</v>
      </c>
      <c r="C4141" t="s">
        <v>4</v>
      </c>
      <c r="D4141" s="15">
        <v>2.82</v>
      </c>
      <c r="E4141" t="s">
        <v>23</v>
      </c>
      <c r="F4141" s="2">
        <v>44523</v>
      </c>
      <c r="G4141" s="15">
        <f>IF(A4141="2020",D4141/Escalation!$F$3,IF('2021 Costs'!A4141="2021",'2021 Costs'!D4141/Escalation!$G$3,'2021 Costs'!D4141/Escalation!$H$3))</f>
        <v>2.9446952210427075</v>
      </c>
    </row>
    <row r="4142" spans="1:7" x14ac:dyDescent="0.25">
      <c r="A4142" t="s">
        <v>3</v>
      </c>
      <c r="B4142" t="s">
        <v>12</v>
      </c>
      <c r="C4142" t="s">
        <v>4</v>
      </c>
      <c r="D4142" s="15">
        <v>415.53</v>
      </c>
      <c r="E4142" t="s">
        <v>23</v>
      </c>
      <c r="F4142" s="2">
        <v>44523</v>
      </c>
      <c r="G4142" s="15">
        <f>IF(A4142="2020",D4142/Escalation!$F$3,IF('2021 Costs'!A4142="2021",'2021 Costs'!D4142/Escalation!$G$3,'2021 Costs'!D4142/Escalation!$H$3))</f>
        <v>433.9039734751334</v>
      </c>
    </row>
    <row r="4143" spans="1:7" x14ac:dyDescent="0.25">
      <c r="A4143" t="s">
        <v>3</v>
      </c>
      <c r="B4143" t="s">
        <v>12</v>
      </c>
      <c r="C4143" t="s">
        <v>4</v>
      </c>
      <c r="D4143" s="15">
        <v>894.37</v>
      </c>
      <c r="E4143" t="s">
        <v>23</v>
      </c>
      <c r="F4143" s="2">
        <v>44523</v>
      </c>
      <c r="G4143" s="15">
        <f>IF(A4143="2020",D4143/Escalation!$F$3,IF('2021 Costs'!A4143="2021",'2021 Costs'!D4143/Escalation!$G$3,'2021 Costs'!D4143/Escalation!$H$3))</f>
        <v>933.91739888083919</v>
      </c>
    </row>
    <row r="4144" spans="1:7" x14ac:dyDescent="0.25">
      <c r="A4144" t="s">
        <v>3</v>
      </c>
      <c r="B4144" t="s">
        <v>12</v>
      </c>
      <c r="C4144" t="s">
        <v>4</v>
      </c>
      <c r="D4144" s="15">
        <v>6.09</v>
      </c>
      <c r="E4144" t="s">
        <v>23</v>
      </c>
      <c r="F4144" s="2">
        <v>44523</v>
      </c>
      <c r="G4144" s="15">
        <f>IF(A4144="2020",D4144/Escalation!$F$3,IF('2021 Costs'!A4144="2021",'2021 Costs'!D4144/Escalation!$G$3,'2021 Costs'!D4144/Escalation!$H$3))</f>
        <v>6.3592886156560597</v>
      </c>
    </row>
    <row r="4145" spans="1:7" x14ac:dyDescent="0.25">
      <c r="A4145" t="s">
        <v>3</v>
      </c>
      <c r="B4145" t="s">
        <v>12</v>
      </c>
      <c r="C4145" t="s">
        <v>4</v>
      </c>
      <c r="D4145" s="15">
        <v>-0.18</v>
      </c>
      <c r="E4145" t="s">
        <v>23</v>
      </c>
      <c r="F4145" s="2">
        <v>44523</v>
      </c>
      <c r="G4145" s="15">
        <f>IF(A4145="2020",D4145/Escalation!$F$3,IF('2021 Costs'!A4145="2021",'2021 Costs'!D4145/Escalation!$G$3,'2021 Costs'!D4145/Escalation!$H$3))</f>
        <v>-0.18795926942825791</v>
      </c>
    </row>
    <row r="4146" spans="1:7" x14ac:dyDescent="0.25">
      <c r="A4146" t="s">
        <v>3</v>
      </c>
      <c r="B4146" t="s">
        <v>12</v>
      </c>
      <c r="C4146" t="s">
        <v>4</v>
      </c>
      <c r="D4146" s="15">
        <v>-26.26</v>
      </c>
      <c r="E4146" t="s">
        <v>23</v>
      </c>
      <c r="F4146" s="2">
        <v>44523</v>
      </c>
      <c r="G4146" s="15">
        <f>IF(A4146="2020",D4146/Escalation!$F$3,IF('2021 Costs'!A4146="2021",'2021 Costs'!D4146/Escalation!$G$3,'2021 Costs'!D4146/Escalation!$H$3))</f>
        <v>-27.421168973255853</v>
      </c>
    </row>
    <row r="4147" spans="1:7" x14ac:dyDescent="0.25">
      <c r="A4147" t="s">
        <v>3</v>
      </c>
      <c r="B4147" t="s">
        <v>12</v>
      </c>
      <c r="C4147" t="s">
        <v>4</v>
      </c>
      <c r="D4147" s="15">
        <v>33246.18</v>
      </c>
      <c r="E4147" t="s">
        <v>23</v>
      </c>
      <c r="F4147" s="2">
        <v>44523</v>
      </c>
      <c r="G4147" s="15">
        <f>IF(A4147="2020",D4147/Escalation!$F$3,IF('2021 Costs'!A4147="2021",'2021 Costs'!D4147/Escalation!$G$3,'2021 Costs'!D4147/Escalation!$H$3))</f>
        <v>34716.265022668667</v>
      </c>
    </row>
    <row r="4148" spans="1:7" x14ac:dyDescent="0.25">
      <c r="A4148" t="s">
        <v>3</v>
      </c>
      <c r="B4148" t="s">
        <v>12</v>
      </c>
      <c r="C4148" t="s">
        <v>4</v>
      </c>
      <c r="D4148" s="15">
        <v>225.6</v>
      </c>
      <c r="E4148" t="s">
        <v>23</v>
      </c>
      <c r="F4148" s="2">
        <v>44523</v>
      </c>
      <c r="G4148" s="15">
        <f>IF(A4148="2020",D4148/Escalation!$F$3,IF('2021 Costs'!A4148="2021",'2021 Costs'!D4148/Escalation!$G$3,'2021 Costs'!D4148/Escalation!$H$3))</f>
        <v>235.5756176834166</v>
      </c>
    </row>
    <row r="4149" spans="1:7" x14ac:dyDescent="0.25">
      <c r="A4149" t="s">
        <v>3</v>
      </c>
      <c r="B4149" t="s">
        <v>12</v>
      </c>
      <c r="C4149" t="s">
        <v>4</v>
      </c>
      <c r="D4149" s="15">
        <v>5344.72</v>
      </c>
      <c r="E4149" t="s">
        <v>23</v>
      </c>
      <c r="F4149" s="2">
        <v>44523</v>
      </c>
      <c r="G4149" s="15">
        <f>IF(A4149="2020",D4149/Escalation!$F$3,IF('2021 Costs'!A4149="2021",'2021 Costs'!D4149/Escalation!$G$3,'2021 Costs'!D4149/Escalation!$H$3))</f>
        <v>5581.0537027699929</v>
      </c>
    </row>
    <row r="4150" spans="1:7" x14ac:dyDescent="0.25">
      <c r="A4150" t="s">
        <v>3</v>
      </c>
      <c r="B4150" t="s">
        <v>12</v>
      </c>
      <c r="C4150" t="s">
        <v>4</v>
      </c>
      <c r="D4150" s="15">
        <v>36.22</v>
      </c>
      <c r="E4150" t="s">
        <v>23</v>
      </c>
      <c r="F4150" s="2">
        <v>44523</v>
      </c>
      <c r="G4150" s="15">
        <f>IF(A4150="2020",D4150/Escalation!$F$3,IF('2021 Costs'!A4150="2021",'2021 Costs'!D4150/Escalation!$G$3,'2021 Costs'!D4150/Escalation!$H$3))</f>
        <v>37.821581881619458</v>
      </c>
    </row>
    <row r="4151" spans="1:7" x14ac:dyDescent="0.25">
      <c r="A4151" t="s">
        <v>3</v>
      </c>
      <c r="B4151" t="s">
        <v>12</v>
      </c>
      <c r="C4151" t="s">
        <v>4</v>
      </c>
      <c r="D4151" s="15">
        <v>17.420000000000002</v>
      </c>
      <c r="E4151" t="s">
        <v>23</v>
      </c>
      <c r="F4151" s="2">
        <v>44523</v>
      </c>
      <c r="G4151" s="15">
        <f>IF(A4151="2020",D4151/Escalation!$F$3,IF('2021 Costs'!A4151="2021",'2021 Costs'!D4151/Escalation!$G$3,'2021 Costs'!D4151/Escalation!$H$3))</f>
        <v>18.19028040800141</v>
      </c>
    </row>
    <row r="4152" spans="1:7" x14ac:dyDescent="0.25">
      <c r="A4152" t="s">
        <v>3</v>
      </c>
      <c r="B4152" t="s">
        <v>12</v>
      </c>
      <c r="C4152" t="s">
        <v>4</v>
      </c>
      <c r="D4152" s="15">
        <v>2569.87</v>
      </c>
      <c r="E4152" t="s">
        <v>23</v>
      </c>
      <c r="F4152" s="2">
        <v>44523</v>
      </c>
      <c r="G4152" s="15">
        <f>IF(A4152="2020",D4152/Escalation!$F$3,IF('2021 Costs'!A4152="2021",'2021 Costs'!D4152/Escalation!$G$3,'2021 Costs'!D4152/Escalation!$H$3))</f>
        <v>2683.5049318088732</v>
      </c>
    </row>
    <row r="4153" spans="1:7" x14ac:dyDescent="0.25">
      <c r="A4153" t="s">
        <v>6</v>
      </c>
      <c r="B4153" t="s">
        <v>12</v>
      </c>
      <c r="C4153" t="s">
        <v>4</v>
      </c>
      <c r="D4153" s="15">
        <v>0.53</v>
      </c>
      <c r="E4153" t="s">
        <v>23</v>
      </c>
      <c r="F4153" s="2">
        <v>44523</v>
      </c>
      <c r="G4153" s="15">
        <f>IF(A4153="2020",D4153/Escalation!$F$3,IF('2021 Costs'!A4153="2021",'2021 Costs'!D4153/Escalation!$G$3,'2021 Costs'!D4153/Escalation!$H$3))</f>
        <v>0.53</v>
      </c>
    </row>
    <row r="4154" spans="1:7" x14ac:dyDescent="0.25">
      <c r="A4154" t="s">
        <v>6</v>
      </c>
      <c r="B4154" t="s">
        <v>12</v>
      </c>
      <c r="C4154" t="s">
        <v>4</v>
      </c>
      <c r="D4154" s="15">
        <v>0.56000000000000005</v>
      </c>
      <c r="E4154" t="s">
        <v>23</v>
      </c>
      <c r="F4154" s="2">
        <v>44523</v>
      </c>
      <c r="G4154" s="15">
        <f>IF(A4154="2020",D4154/Escalation!$F$3,IF('2021 Costs'!A4154="2021",'2021 Costs'!D4154/Escalation!$G$3,'2021 Costs'!D4154/Escalation!$H$3))</f>
        <v>0.56000000000000005</v>
      </c>
    </row>
    <row r="4155" spans="1:7" x14ac:dyDescent="0.25">
      <c r="A4155" t="s">
        <v>6</v>
      </c>
      <c r="B4155" t="s">
        <v>12</v>
      </c>
      <c r="C4155" t="s">
        <v>4</v>
      </c>
      <c r="D4155" s="15">
        <v>84.8</v>
      </c>
      <c r="E4155" t="s">
        <v>23</v>
      </c>
      <c r="F4155" s="2">
        <v>44523</v>
      </c>
      <c r="G4155" s="15">
        <f>IF(A4155="2020",D4155/Escalation!$F$3,IF('2021 Costs'!A4155="2021",'2021 Costs'!D4155/Escalation!$G$3,'2021 Costs'!D4155/Escalation!$H$3))</f>
        <v>84.8</v>
      </c>
    </row>
    <row r="4156" spans="1:7" x14ac:dyDescent="0.25">
      <c r="A4156" t="s">
        <v>6</v>
      </c>
      <c r="B4156" t="s">
        <v>12</v>
      </c>
      <c r="C4156" t="s">
        <v>4</v>
      </c>
      <c r="D4156" s="15">
        <v>0.35</v>
      </c>
      <c r="E4156" t="s">
        <v>23</v>
      </c>
      <c r="F4156" s="2">
        <v>44523</v>
      </c>
      <c r="G4156" s="15">
        <f>IF(A4156="2020",D4156/Escalation!$F$3,IF('2021 Costs'!A4156="2021",'2021 Costs'!D4156/Escalation!$G$3,'2021 Costs'!D4156/Escalation!$H$3))</f>
        <v>0.35</v>
      </c>
    </row>
    <row r="4157" spans="1:7" x14ac:dyDescent="0.25">
      <c r="A4157" t="s">
        <v>6</v>
      </c>
      <c r="B4157" t="s">
        <v>12</v>
      </c>
      <c r="C4157" t="s">
        <v>4</v>
      </c>
      <c r="D4157" s="15">
        <v>52.3</v>
      </c>
      <c r="E4157" t="s">
        <v>23</v>
      </c>
      <c r="F4157" s="2">
        <v>44523</v>
      </c>
      <c r="G4157" s="15">
        <f>IF(A4157="2020",D4157/Escalation!$F$3,IF('2021 Costs'!A4157="2021",'2021 Costs'!D4157/Escalation!$G$3,'2021 Costs'!D4157/Escalation!$H$3))</f>
        <v>52.3</v>
      </c>
    </row>
    <row r="4158" spans="1:7" x14ac:dyDescent="0.25">
      <c r="A4158" t="s">
        <v>6</v>
      </c>
      <c r="B4158" t="s">
        <v>12</v>
      </c>
      <c r="C4158" t="s">
        <v>4</v>
      </c>
      <c r="D4158" s="15">
        <v>0.22</v>
      </c>
      <c r="E4158" t="s">
        <v>23</v>
      </c>
      <c r="F4158" s="2">
        <v>44523</v>
      </c>
      <c r="G4158" s="15">
        <f>IF(A4158="2020",D4158/Escalation!$F$3,IF('2021 Costs'!A4158="2021",'2021 Costs'!D4158/Escalation!$G$3,'2021 Costs'!D4158/Escalation!$H$3))</f>
        <v>0.22</v>
      </c>
    </row>
    <row r="4159" spans="1:7" x14ac:dyDescent="0.25">
      <c r="A4159" t="s">
        <v>6</v>
      </c>
      <c r="B4159" t="s">
        <v>12</v>
      </c>
      <c r="C4159" t="s">
        <v>4</v>
      </c>
      <c r="D4159" s="15">
        <v>31.57</v>
      </c>
      <c r="E4159" t="s">
        <v>23</v>
      </c>
      <c r="F4159" s="2">
        <v>44523</v>
      </c>
      <c r="G4159" s="15">
        <f>IF(A4159="2020",D4159/Escalation!$F$3,IF('2021 Costs'!A4159="2021",'2021 Costs'!D4159/Escalation!$G$3,'2021 Costs'!D4159/Escalation!$H$3))</f>
        <v>31.57</v>
      </c>
    </row>
    <row r="4160" spans="1:7" x14ac:dyDescent="0.25">
      <c r="A4160" t="s">
        <v>6</v>
      </c>
      <c r="B4160" t="s">
        <v>12</v>
      </c>
      <c r="C4160" t="s">
        <v>4</v>
      </c>
      <c r="D4160" s="15">
        <v>467.41</v>
      </c>
      <c r="E4160" t="s">
        <v>23</v>
      </c>
      <c r="F4160" s="2">
        <v>44523</v>
      </c>
      <c r="G4160" s="15">
        <f>IF(A4160="2020",D4160/Escalation!$F$3,IF('2021 Costs'!A4160="2021",'2021 Costs'!D4160/Escalation!$G$3,'2021 Costs'!D4160/Escalation!$H$3))</f>
        <v>467.41</v>
      </c>
    </row>
    <row r="4161" spans="1:7" x14ac:dyDescent="0.25">
      <c r="A4161" t="s">
        <v>6</v>
      </c>
      <c r="B4161" t="s">
        <v>12</v>
      </c>
      <c r="C4161" t="s">
        <v>4</v>
      </c>
      <c r="D4161" s="15">
        <v>-238.4</v>
      </c>
      <c r="E4161" t="s">
        <v>23</v>
      </c>
      <c r="F4161" s="2">
        <v>44523</v>
      </c>
      <c r="G4161" s="15">
        <f>IF(A4161="2020",D4161/Escalation!$F$3,IF('2021 Costs'!A4161="2021",'2021 Costs'!D4161/Escalation!$G$3,'2021 Costs'!D4161/Escalation!$H$3))</f>
        <v>-238.4</v>
      </c>
    </row>
    <row r="4162" spans="1:7" x14ac:dyDescent="0.25">
      <c r="A4162" t="s">
        <v>3</v>
      </c>
      <c r="B4162" t="s">
        <v>12</v>
      </c>
      <c r="C4162" t="s">
        <v>4</v>
      </c>
      <c r="D4162" s="15">
        <v>2.84</v>
      </c>
      <c r="E4162" t="s">
        <v>23</v>
      </c>
      <c r="F4162" s="2">
        <v>44523</v>
      </c>
      <c r="G4162" s="15">
        <f>IF(A4162="2020",D4162/Escalation!$F$3,IF('2021 Costs'!A4162="2021",'2021 Costs'!D4162/Escalation!$G$3,'2021 Costs'!D4162/Escalation!$H$3))</f>
        <v>2.9655795843125139</v>
      </c>
    </row>
    <row r="4163" spans="1:7" x14ac:dyDescent="0.25">
      <c r="A4163" t="s">
        <v>3</v>
      </c>
      <c r="B4163" t="s">
        <v>12</v>
      </c>
      <c r="C4163" t="s">
        <v>4</v>
      </c>
      <c r="D4163" s="15">
        <v>4.3099999999999996</v>
      </c>
      <c r="E4163" t="s">
        <v>23</v>
      </c>
      <c r="F4163" s="2">
        <v>44523</v>
      </c>
      <c r="G4163" s="15">
        <f>IF(A4163="2020",D4163/Escalation!$F$3,IF('2021 Costs'!A4163="2021",'2021 Costs'!D4163/Escalation!$G$3,'2021 Costs'!D4163/Escalation!$H$3))</f>
        <v>4.500580284643287</v>
      </c>
    </row>
    <row r="4164" spans="1:7" x14ac:dyDescent="0.25">
      <c r="A4164" t="s">
        <v>3</v>
      </c>
      <c r="B4164" t="s">
        <v>12</v>
      </c>
      <c r="C4164" t="s">
        <v>4</v>
      </c>
      <c r="D4164" s="15">
        <v>1.1399999999999999</v>
      </c>
      <c r="E4164" t="s">
        <v>23</v>
      </c>
      <c r="F4164" s="2">
        <v>44523</v>
      </c>
      <c r="G4164" s="15">
        <f>IF(A4164="2020",D4164/Escalation!$F$3,IF('2021 Costs'!A4164="2021",'2021 Costs'!D4164/Escalation!$G$3,'2021 Costs'!D4164/Escalation!$H$3))</f>
        <v>1.1904087063789668</v>
      </c>
    </row>
    <row r="4165" spans="1:7" x14ac:dyDescent="0.25">
      <c r="A4165" t="s">
        <v>3</v>
      </c>
      <c r="B4165" t="s">
        <v>12</v>
      </c>
      <c r="C4165" t="s">
        <v>4</v>
      </c>
      <c r="D4165" s="15">
        <v>7.11</v>
      </c>
      <c r="E4165" t="s">
        <v>23</v>
      </c>
      <c r="F4165" s="2">
        <v>44523</v>
      </c>
      <c r="G4165" s="15">
        <f>IF(A4165="2020",D4165/Escalation!$F$3,IF('2021 Costs'!A4165="2021",'2021 Costs'!D4165/Escalation!$G$3,'2021 Costs'!D4165/Escalation!$H$3))</f>
        <v>7.424391142416189</v>
      </c>
    </row>
    <row r="4166" spans="1:7" x14ac:dyDescent="0.25">
      <c r="A4166" t="s">
        <v>3</v>
      </c>
      <c r="B4166" t="s">
        <v>12</v>
      </c>
      <c r="C4166" t="s">
        <v>4</v>
      </c>
      <c r="D4166" s="15">
        <v>5.96</v>
      </c>
      <c r="E4166" t="s">
        <v>23</v>
      </c>
      <c r="F4166" s="2">
        <v>44523</v>
      </c>
      <c r="G4166" s="15">
        <f>IF(A4166="2020",D4166/Escalation!$F$3,IF('2021 Costs'!A4166="2021",'2021 Costs'!D4166/Escalation!$G$3,'2021 Costs'!D4166/Escalation!$H$3))</f>
        <v>6.2235402544023186</v>
      </c>
    </row>
    <row r="4167" spans="1:7" x14ac:dyDescent="0.25">
      <c r="A4167" t="s">
        <v>3</v>
      </c>
      <c r="B4167" t="s">
        <v>12</v>
      </c>
      <c r="C4167" t="s">
        <v>4</v>
      </c>
      <c r="D4167" s="15">
        <v>392.3</v>
      </c>
      <c r="E4167" t="s">
        <v>23</v>
      </c>
      <c r="F4167" s="2">
        <v>44523</v>
      </c>
      <c r="G4167" s="15">
        <f>IF(A4167="2020",D4167/Escalation!$F$3,IF('2021 Costs'!A4167="2021",'2021 Costs'!D4167/Escalation!$G$3,'2021 Costs'!D4167/Escalation!$H$3))</f>
        <v>409.64678553725327</v>
      </c>
    </row>
    <row r="4168" spans="1:7" x14ac:dyDescent="0.25">
      <c r="A4168" t="s">
        <v>3</v>
      </c>
      <c r="B4168" t="s">
        <v>12</v>
      </c>
      <c r="C4168" t="s">
        <v>4</v>
      </c>
      <c r="D4168" s="15">
        <v>639.74</v>
      </c>
      <c r="E4168" t="s">
        <v>23</v>
      </c>
      <c r="F4168" s="2">
        <v>44523</v>
      </c>
      <c r="G4168" s="15">
        <f>IF(A4168="2020",D4168/Escalation!$F$3,IF('2021 Costs'!A4168="2021",'2021 Costs'!D4168/Escalation!$G$3,'2021 Costs'!D4168/Escalation!$H$3))</f>
        <v>668.0281279112985</v>
      </c>
    </row>
    <row r="4169" spans="1:7" x14ac:dyDescent="0.25">
      <c r="A4169" t="s">
        <v>3</v>
      </c>
      <c r="B4169" t="s">
        <v>12</v>
      </c>
      <c r="C4169" t="s">
        <v>4</v>
      </c>
      <c r="D4169" s="15">
        <v>786.73</v>
      </c>
      <c r="E4169" t="s">
        <v>23</v>
      </c>
      <c r="F4169" s="2">
        <v>44523</v>
      </c>
      <c r="G4169" s="15">
        <f>IF(A4169="2020",D4169/Escalation!$F$3,IF('2021 Costs'!A4169="2021",'2021 Costs'!D4169/Escalation!$G$3,'2021 Costs'!D4169/Escalation!$H$3))</f>
        <v>821.51775576274088</v>
      </c>
    </row>
    <row r="4170" spans="1:7" x14ac:dyDescent="0.25">
      <c r="A4170" t="s">
        <v>3</v>
      </c>
      <c r="B4170" t="s">
        <v>12</v>
      </c>
      <c r="C4170" t="s">
        <v>4</v>
      </c>
      <c r="D4170" s="15">
        <v>1705.5</v>
      </c>
      <c r="E4170" t="s">
        <v>23</v>
      </c>
      <c r="F4170" s="2">
        <v>44523</v>
      </c>
      <c r="G4170" s="15">
        <f>IF(A4170="2020",D4170/Escalation!$F$3,IF('2021 Costs'!A4170="2021",'2021 Costs'!D4170/Escalation!$G$3,'2021 Costs'!D4170/Escalation!$H$3))</f>
        <v>1780.9140778327439</v>
      </c>
    </row>
    <row r="4171" spans="1:7" x14ac:dyDescent="0.25">
      <c r="A4171" t="s">
        <v>3</v>
      </c>
      <c r="B4171" t="s">
        <v>12</v>
      </c>
      <c r="C4171" t="s">
        <v>4</v>
      </c>
      <c r="D4171" s="15">
        <v>1482.45</v>
      </c>
      <c r="E4171" t="s">
        <v>23</v>
      </c>
      <c r="F4171" s="2">
        <v>44523</v>
      </c>
      <c r="G4171" s="15">
        <f>IF(A4171="2020",D4171/Escalation!$F$3,IF('2021 Costs'!A4171="2021",'2021 Costs'!D4171/Escalation!$G$3,'2021 Costs'!D4171/Escalation!$H$3))</f>
        <v>1548.0012164662278</v>
      </c>
    </row>
    <row r="4172" spans="1:7" x14ac:dyDescent="0.25">
      <c r="A4172" t="s">
        <v>1</v>
      </c>
      <c r="B4172" t="s">
        <v>12</v>
      </c>
      <c r="C4172" t="s">
        <v>4</v>
      </c>
      <c r="D4172" s="15">
        <v>0.02</v>
      </c>
      <c r="E4172" t="s">
        <v>23</v>
      </c>
      <c r="F4172" s="2">
        <v>44523</v>
      </c>
      <c r="G4172" s="15">
        <f>IF(A4172="2020",D4172/Escalation!$F$3,IF('2021 Costs'!A4172="2021",'2021 Costs'!D4172/Escalation!$G$3,'2021 Costs'!D4172/Escalation!$H$3))</f>
        <v>2.1877533266845765E-2</v>
      </c>
    </row>
    <row r="4173" spans="1:7" x14ac:dyDescent="0.25">
      <c r="A4173" t="s">
        <v>1</v>
      </c>
      <c r="B4173" t="s">
        <v>12</v>
      </c>
      <c r="C4173" t="s">
        <v>4</v>
      </c>
      <c r="D4173" s="15">
        <v>0.16</v>
      </c>
      <c r="E4173" t="s">
        <v>23</v>
      </c>
      <c r="F4173" s="2">
        <v>44523</v>
      </c>
      <c r="G4173" s="15">
        <f>IF(A4173="2020",D4173/Escalation!$F$3,IF('2021 Costs'!A4173="2021",'2021 Costs'!D4173/Escalation!$G$3,'2021 Costs'!D4173/Escalation!$H$3))</f>
        <v>0.17502026613476612</v>
      </c>
    </row>
    <row r="4174" spans="1:7" x14ac:dyDescent="0.25">
      <c r="A4174" t="s">
        <v>1</v>
      </c>
      <c r="B4174" t="s">
        <v>12</v>
      </c>
      <c r="C4174" t="s">
        <v>4</v>
      </c>
      <c r="D4174" s="15">
        <v>0.28000000000000003</v>
      </c>
      <c r="E4174" t="s">
        <v>23</v>
      </c>
      <c r="F4174" s="2">
        <v>44523</v>
      </c>
      <c r="G4174" s="15">
        <f>IF(A4174="2020",D4174/Escalation!$F$3,IF('2021 Costs'!A4174="2021",'2021 Costs'!D4174/Escalation!$G$3,'2021 Costs'!D4174/Escalation!$H$3))</f>
        <v>0.30628546573584076</v>
      </c>
    </row>
    <row r="4175" spans="1:7" x14ac:dyDescent="0.25">
      <c r="A4175" t="s">
        <v>1</v>
      </c>
      <c r="B4175" t="s">
        <v>12</v>
      </c>
      <c r="C4175" t="s">
        <v>4</v>
      </c>
      <c r="D4175" s="15">
        <v>0.03</v>
      </c>
      <c r="E4175" t="s">
        <v>23</v>
      </c>
      <c r="F4175" s="2">
        <v>44523</v>
      </c>
      <c r="G4175" s="15">
        <f>IF(A4175="2020",D4175/Escalation!$F$3,IF('2021 Costs'!A4175="2021",'2021 Costs'!D4175/Escalation!$G$3,'2021 Costs'!D4175/Escalation!$H$3))</f>
        <v>3.2816299900268645E-2</v>
      </c>
    </row>
    <row r="4176" spans="1:7" x14ac:dyDescent="0.25">
      <c r="A4176" t="s">
        <v>1</v>
      </c>
      <c r="B4176" t="s">
        <v>12</v>
      </c>
      <c r="C4176" t="s">
        <v>4</v>
      </c>
      <c r="D4176" s="15">
        <v>0.25</v>
      </c>
      <c r="E4176" t="s">
        <v>23</v>
      </c>
      <c r="F4176" s="2">
        <v>44523</v>
      </c>
      <c r="G4176" s="15">
        <f>IF(A4176="2020",D4176/Escalation!$F$3,IF('2021 Costs'!A4176="2021",'2021 Costs'!D4176/Escalation!$G$3,'2021 Costs'!D4176/Escalation!$H$3))</f>
        <v>0.27346916583557207</v>
      </c>
    </row>
    <row r="4177" spans="1:7" x14ac:dyDescent="0.25">
      <c r="A4177" t="s">
        <v>1</v>
      </c>
      <c r="B4177" t="s">
        <v>12</v>
      </c>
      <c r="C4177" t="s">
        <v>4</v>
      </c>
      <c r="D4177" s="15">
        <v>2.2000000000000002</v>
      </c>
      <c r="E4177" t="s">
        <v>23</v>
      </c>
      <c r="F4177" s="2">
        <v>44523</v>
      </c>
      <c r="G4177" s="15">
        <f>IF(A4177="2020",D4177/Escalation!$F$3,IF('2021 Costs'!A4177="2021",'2021 Costs'!D4177/Escalation!$G$3,'2021 Costs'!D4177/Escalation!$H$3))</f>
        <v>2.4065286593530346</v>
      </c>
    </row>
    <row r="4178" spans="1:7" x14ac:dyDescent="0.25">
      <c r="A4178" t="s">
        <v>3</v>
      </c>
      <c r="B4178" t="s">
        <v>12</v>
      </c>
      <c r="C4178" t="s">
        <v>4</v>
      </c>
      <c r="D4178" s="15">
        <v>3.87</v>
      </c>
      <c r="E4178" t="s">
        <v>23</v>
      </c>
      <c r="F4178" s="2">
        <v>44523</v>
      </c>
      <c r="G4178" s="15">
        <f>IF(A4178="2020",D4178/Escalation!$F$3,IF('2021 Costs'!A4178="2021",'2021 Costs'!D4178/Escalation!$G$3,'2021 Costs'!D4178/Escalation!$H$3))</f>
        <v>4.0411242927075453</v>
      </c>
    </row>
    <row r="4179" spans="1:7" x14ac:dyDescent="0.25">
      <c r="A4179" t="s">
        <v>3</v>
      </c>
      <c r="B4179" t="s">
        <v>12</v>
      </c>
      <c r="C4179" t="s">
        <v>4</v>
      </c>
      <c r="D4179" s="15">
        <v>-0.27</v>
      </c>
      <c r="E4179" t="s">
        <v>23</v>
      </c>
      <c r="F4179" s="2">
        <v>44523</v>
      </c>
      <c r="G4179" s="15">
        <f>IF(A4179="2020",D4179/Escalation!$F$3,IF('2021 Costs'!A4179="2021",'2021 Costs'!D4179/Escalation!$G$3,'2021 Costs'!D4179/Escalation!$H$3))</f>
        <v>-0.28193890414238693</v>
      </c>
    </row>
    <row r="4180" spans="1:7" x14ac:dyDescent="0.25">
      <c r="A4180" t="s">
        <v>3</v>
      </c>
      <c r="B4180" t="s">
        <v>12</v>
      </c>
      <c r="C4180" t="s">
        <v>4</v>
      </c>
      <c r="D4180" s="15">
        <v>0.4</v>
      </c>
      <c r="E4180" t="s">
        <v>23</v>
      </c>
      <c r="F4180" s="2">
        <v>44523</v>
      </c>
      <c r="G4180" s="15">
        <f>IF(A4180="2020",D4180/Escalation!$F$3,IF('2021 Costs'!A4180="2021",'2021 Costs'!D4180/Escalation!$G$3,'2021 Costs'!D4180/Escalation!$H$3))</f>
        <v>0.41768726539612877</v>
      </c>
    </row>
    <row r="4181" spans="1:7" x14ac:dyDescent="0.25">
      <c r="A4181" t="s">
        <v>3</v>
      </c>
      <c r="B4181" t="s">
        <v>12</v>
      </c>
      <c r="C4181" t="s">
        <v>4</v>
      </c>
      <c r="D4181" s="15">
        <v>0.11</v>
      </c>
      <c r="E4181" t="s">
        <v>23</v>
      </c>
      <c r="F4181" s="2">
        <v>44523</v>
      </c>
      <c r="G4181" s="15">
        <f>IF(A4181="2020",D4181/Escalation!$F$3,IF('2021 Costs'!A4181="2021",'2021 Costs'!D4181/Escalation!$G$3,'2021 Costs'!D4181/Escalation!$H$3))</f>
        <v>0.1148639979839354</v>
      </c>
    </row>
    <row r="4182" spans="1:7" x14ac:dyDescent="0.25">
      <c r="A4182" t="s">
        <v>3</v>
      </c>
      <c r="B4182" t="s">
        <v>12</v>
      </c>
      <c r="C4182" t="s">
        <v>4</v>
      </c>
      <c r="D4182" s="15">
        <v>15.55</v>
      </c>
      <c r="E4182" t="s">
        <v>23</v>
      </c>
      <c r="F4182" s="2">
        <v>44523</v>
      </c>
      <c r="G4182" s="15">
        <f>IF(A4182="2020",D4182/Escalation!$F$3,IF('2021 Costs'!A4182="2021",'2021 Costs'!D4182/Escalation!$G$3,'2021 Costs'!D4182/Escalation!$H$3))</f>
        <v>16.237592442274504</v>
      </c>
    </row>
    <row r="4183" spans="1:7" x14ac:dyDescent="0.25">
      <c r="A4183" t="s">
        <v>3</v>
      </c>
      <c r="B4183" t="s">
        <v>12</v>
      </c>
      <c r="C4183" t="s">
        <v>4</v>
      </c>
      <c r="D4183" s="15">
        <v>0.15</v>
      </c>
      <c r="E4183" t="s">
        <v>23</v>
      </c>
      <c r="F4183" s="2">
        <v>44523</v>
      </c>
      <c r="G4183" s="15">
        <f>IF(A4183="2020",D4183/Escalation!$F$3,IF('2021 Costs'!A4183="2021",'2021 Costs'!D4183/Escalation!$G$3,'2021 Costs'!D4183/Escalation!$H$3))</f>
        <v>0.15663272452354826</v>
      </c>
    </row>
    <row r="4184" spans="1:7" x14ac:dyDescent="0.25">
      <c r="A4184" t="s">
        <v>3</v>
      </c>
      <c r="B4184" t="s">
        <v>12</v>
      </c>
      <c r="C4184" t="s">
        <v>4</v>
      </c>
      <c r="D4184" s="15">
        <v>21.77</v>
      </c>
      <c r="E4184" t="s">
        <v>23</v>
      </c>
      <c r="F4184" s="2">
        <v>44523</v>
      </c>
      <c r="G4184" s="15">
        <f>IF(A4184="2020",D4184/Escalation!$F$3,IF('2021 Costs'!A4184="2021",'2021 Costs'!D4184/Escalation!$G$3,'2021 Costs'!D4184/Escalation!$H$3))</f>
        <v>22.732629419184306</v>
      </c>
    </row>
    <row r="4185" spans="1:7" x14ac:dyDescent="0.25">
      <c r="A4185" t="s">
        <v>3</v>
      </c>
      <c r="B4185" t="s">
        <v>12</v>
      </c>
      <c r="C4185" t="s">
        <v>4</v>
      </c>
      <c r="D4185" s="15">
        <v>22.24</v>
      </c>
      <c r="E4185" t="s">
        <v>23</v>
      </c>
      <c r="F4185" s="2">
        <v>44523</v>
      </c>
      <c r="G4185" s="15">
        <f>IF(A4185="2020",D4185/Escalation!$F$3,IF('2021 Costs'!A4185="2021",'2021 Costs'!D4185/Escalation!$G$3,'2021 Costs'!D4185/Escalation!$H$3))</f>
        <v>23.223411956024755</v>
      </c>
    </row>
    <row r="4186" spans="1:7" x14ac:dyDescent="0.25">
      <c r="A4186" t="s">
        <v>3</v>
      </c>
      <c r="B4186" t="s">
        <v>12</v>
      </c>
      <c r="C4186" t="s">
        <v>4</v>
      </c>
      <c r="D4186" s="15">
        <v>0.15</v>
      </c>
      <c r="E4186" t="s">
        <v>23</v>
      </c>
      <c r="F4186" s="2">
        <v>44523</v>
      </c>
      <c r="G4186" s="15">
        <f>IF(A4186="2020",D4186/Escalation!$F$3,IF('2021 Costs'!A4186="2021",'2021 Costs'!D4186/Escalation!$G$3,'2021 Costs'!D4186/Escalation!$H$3))</f>
        <v>0.15663272452354826</v>
      </c>
    </row>
    <row r="4187" spans="1:7" x14ac:dyDescent="0.25">
      <c r="A4187" t="s">
        <v>3</v>
      </c>
      <c r="B4187" t="s">
        <v>12</v>
      </c>
      <c r="C4187" t="s">
        <v>4</v>
      </c>
      <c r="D4187" s="15">
        <v>3.23</v>
      </c>
      <c r="E4187" t="s">
        <v>23</v>
      </c>
      <c r="F4187" s="2">
        <v>44523</v>
      </c>
      <c r="G4187" s="15">
        <f>IF(A4187="2020",D4187/Escalation!$F$3,IF('2021 Costs'!A4187="2021",'2021 Costs'!D4187/Escalation!$G$3,'2021 Costs'!D4187/Escalation!$H$3))</f>
        <v>3.3728246680737395</v>
      </c>
    </row>
    <row r="4188" spans="1:7" x14ac:dyDescent="0.25">
      <c r="A4188" t="s">
        <v>3</v>
      </c>
      <c r="B4188" t="s">
        <v>12</v>
      </c>
      <c r="C4188" t="s">
        <v>4</v>
      </c>
      <c r="D4188" s="15">
        <v>475.96</v>
      </c>
      <c r="E4188" t="s">
        <v>23</v>
      </c>
      <c r="F4188" s="2">
        <v>44523</v>
      </c>
      <c r="G4188" s="15">
        <f>IF(A4188="2020",D4188/Escalation!$F$3,IF('2021 Costs'!A4188="2021",'2021 Costs'!D4188/Escalation!$G$3,'2021 Costs'!D4188/Escalation!$H$3))</f>
        <v>497.00607709485359</v>
      </c>
    </row>
    <row r="4189" spans="1:7" x14ac:dyDescent="0.25">
      <c r="A4189" t="s">
        <v>3</v>
      </c>
      <c r="B4189" t="s">
        <v>12</v>
      </c>
      <c r="C4189" t="s">
        <v>4</v>
      </c>
      <c r="D4189" s="15">
        <v>20.71</v>
      </c>
      <c r="E4189" t="s">
        <v>23</v>
      </c>
      <c r="F4189" s="2">
        <v>44523</v>
      </c>
      <c r="G4189" s="15">
        <f>IF(A4189="2020",D4189/Escalation!$F$3,IF('2021 Costs'!A4189="2021",'2021 Costs'!D4189/Escalation!$G$3,'2021 Costs'!D4189/Escalation!$H$3))</f>
        <v>21.625758165884566</v>
      </c>
    </row>
    <row r="4190" spans="1:7" x14ac:dyDescent="0.25">
      <c r="A4190" t="s">
        <v>3</v>
      </c>
      <c r="B4190" t="s">
        <v>12</v>
      </c>
      <c r="C4190" t="s">
        <v>4</v>
      </c>
      <c r="D4190" s="15">
        <v>0.14000000000000001</v>
      </c>
      <c r="E4190" t="s">
        <v>23</v>
      </c>
      <c r="F4190" s="2">
        <v>44523</v>
      </c>
      <c r="G4190" s="15">
        <f>IF(A4190="2020",D4190/Escalation!$F$3,IF('2021 Costs'!A4190="2021",'2021 Costs'!D4190/Escalation!$G$3,'2021 Costs'!D4190/Escalation!$H$3))</f>
        <v>0.14619054288864508</v>
      </c>
    </row>
    <row r="4191" spans="1:7" x14ac:dyDescent="0.25">
      <c r="A4191" t="s">
        <v>3</v>
      </c>
      <c r="B4191" t="s">
        <v>12</v>
      </c>
      <c r="C4191" t="s">
        <v>4</v>
      </c>
      <c r="D4191" s="15">
        <v>0.31</v>
      </c>
      <c r="E4191" t="s">
        <v>23</v>
      </c>
      <c r="F4191" s="2">
        <v>44523</v>
      </c>
      <c r="G4191" s="15">
        <f>IF(A4191="2020",D4191/Escalation!$F$3,IF('2021 Costs'!A4191="2021",'2021 Costs'!D4191/Escalation!$G$3,'2021 Costs'!D4191/Escalation!$H$3))</f>
        <v>0.32370763068199976</v>
      </c>
    </row>
    <row r="4192" spans="1:7" x14ac:dyDescent="0.25">
      <c r="A4192" t="s">
        <v>3</v>
      </c>
      <c r="B4192" t="s">
        <v>12</v>
      </c>
      <c r="C4192" t="s">
        <v>4</v>
      </c>
      <c r="D4192" s="15">
        <v>214.14</v>
      </c>
      <c r="E4192" t="s">
        <v>23</v>
      </c>
      <c r="F4192" s="2">
        <v>44523</v>
      </c>
      <c r="G4192" s="15">
        <f>IF(A4192="2020",D4192/Escalation!$F$3,IF('2021 Costs'!A4192="2021",'2021 Costs'!D4192/Escalation!$G$3,'2021 Costs'!D4192/Escalation!$H$3))</f>
        <v>223.60887752981751</v>
      </c>
    </row>
    <row r="4193" spans="1:7" x14ac:dyDescent="0.25">
      <c r="A4193" t="s">
        <v>3</v>
      </c>
      <c r="B4193" t="s">
        <v>12</v>
      </c>
      <c r="C4193" t="s">
        <v>4</v>
      </c>
      <c r="D4193" s="15">
        <v>2.77</v>
      </c>
      <c r="E4193" t="s">
        <v>23</v>
      </c>
      <c r="F4193" s="2">
        <v>44523</v>
      </c>
      <c r="G4193" s="15">
        <f>IF(A4193="2020",D4193/Escalation!$F$3,IF('2021 Costs'!A4193="2021",'2021 Costs'!D4193/Escalation!$G$3,'2021 Costs'!D4193/Escalation!$H$3))</f>
        <v>2.8924843128681914</v>
      </c>
    </row>
    <row r="4194" spans="1:7" x14ac:dyDescent="0.25">
      <c r="A4194" t="s">
        <v>3</v>
      </c>
      <c r="B4194" t="s">
        <v>12</v>
      </c>
      <c r="C4194" t="s">
        <v>4</v>
      </c>
      <c r="D4194" s="15">
        <v>1266.58</v>
      </c>
      <c r="E4194" t="s">
        <v>23</v>
      </c>
      <c r="F4194" s="2">
        <v>44523</v>
      </c>
      <c r="G4194" s="15">
        <f>IF(A4194="2020",D4194/Escalation!$F$3,IF('2021 Costs'!A4194="2021",'2021 Costs'!D4194/Escalation!$G$3,'2021 Costs'!D4194/Escalation!$H$3))</f>
        <v>1322.5858415135717</v>
      </c>
    </row>
    <row r="4195" spans="1:7" x14ac:dyDescent="0.25">
      <c r="A4195" t="s">
        <v>3</v>
      </c>
      <c r="B4195" t="s">
        <v>12</v>
      </c>
      <c r="C4195" t="s">
        <v>4</v>
      </c>
      <c r="D4195" s="15">
        <v>6.79</v>
      </c>
      <c r="E4195" t="s">
        <v>23</v>
      </c>
      <c r="F4195" s="2">
        <v>44523</v>
      </c>
      <c r="G4195" s="15">
        <f>IF(A4195="2020",D4195/Escalation!$F$3,IF('2021 Costs'!A4195="2021",'2021 Costs'!D4195/Escalation!$G$3,'2021 Costs'!D4195/Escalation!$H$3))</f>
        <v>7.0902413300992855</v>
      </c>
    </row>
    <row r="4196" spans="1:7" x14ac:dyDescent="0.25">
      <c r="A4196" t="s">
        <v>3</v>
      </c>
      <c r="B4196" t="s">
        <v>12</v>
      </c>
      <c r="C4196" t="s">
        <v>4</v>
      </c>
      <c r="D4196" s="15">
        <v>846.21</v>
      </c>
      <c r="E4196" t="s">
        <v>23</v>
      </c>
      <c r="F4196" s="2">
        <v>44523</v>
      </c>
      <c r="G4196" s="15">
        <f>IF(A4196="2020",D4196/Escalation!$F$3,IF('2021 Costs'!A4196="2021",'2021 Costs'!D4196/Escalation!$G$3,'2021 Costs'!D4196/Escalation!$H$3))</f>
        <v>883.62785212714527</v>
      </c>
    </row>
    <row r="4197" spans="1:7" x14ac:dyDescent="0.25">
      <c r="A4197" t="s">
        <v>3</v>
      </c>
      <c r="B4197" t="s">
        <v>12</v>
      </c>
      <c r="C4197" t="s">
        <v>4</v>
      </c>
      <c r="D4197" s="15">
        <v>53.14</v>
      </c>
      <c r="E4197" t="s">
        <v>23</v>
      </c>
      <c r="F4197" s="2">
        <v>44523</v>
      </c>
      <c r="G4197" s="15">
        <f>IF(A4197="2020",D4197/Escalation!$F$3,IF('2021 Costs'!A4197="2021",'2021 Costs'!D4197/Escalation!$G$3,'2021 Costs'!D4197/Escalation!$H$3))</f>
        <v>55.489753207875701</v>
      </c>
    </row>
    <row r="4198" spans="1:7" x14ac:dyDescent="0.25">
      <c r="A4198" t="s">
        <v>3</v>
      </c>
      <c r="B4198" t="s">
        <v>12</v>
      </c>
      <c r="C4198" t="s">
        <v>4</v>
      </c>
      <c r="D4198" s="15">
        <v>0.36</v>
      </c>
      <c r="E4198" t="s">
        <v>23</v>
      </c>
      <c r="F4198" s="2">
        <v>44523</v>
      </c>
      <c r="G4198" s="15">
        <f>IF(A4198="2020",D4198/Escalation!$F$3,IF('2021 Costs'!A4198="2021",'2021 Costs'!D4198/Escalation!$G$3,'2021 Costs'!D4198/Escalation!$H$3))</f>
        <v>0.37591853885651583</v>
      </c>
    </row>
    <row r="4199" spans="1:7" x14ac:dyDescent="0.25">
      <c r="A4199" t="s">
        <v>6</v>
      </c>
      <c r="B4199" t="s">
        <v>12</v>
      </c>
      <c r="C4199" t="s">
        <v>4</v>
      </c>
      <c r="D4199" s="15">
        <v>0.02</v>
      </c>
      <c r="E4199" t="s">
        <v>23</v>
      </c>
      <c r="F4199" s="2">
        <v>44523</v>
      </c>
      <c r="G4199" s="15">
        <f>IF(A4199="2020",D4199/Escalation!$F$3,IF('2021 Costs'!A4199="2021",'2021 Costs'!D4199/Escalation!$G$3,'2021 Costs'!D4199/Escalation!$H$3))</f>
        <v>0.02</v>
      </c>
    </row>
    <row r="4200" spans="1:7" x14ac:dyDescent="0.25">
      <c r="A4200" t="s">
        <v>6</v>
      </c>
      <c r="B4200" t="s">
        <v>12</v>
      </c>
      <c r="C4200" t="s">
        <v>4</v>
      </c>
      <c r="D4200" s="15">
        <v>2.4</v>
      </c>
      <c r="E4200" t="s">
        <v>23</v>
      </c>
      <c r="F4200" s="2">
        <v>44523</v>
      </c>
      <c r="G4200" s="15">
        <f>IF(A4200="2020",D4200/Escalation!$F$3,IF('2021 Costs'!A4200="2021",'2021 Costs'!D4200/Escalation!$G$3,'2021 Costs'!D4200/Escalation!$H$3))</f>
        <v>2.4</v>
      </c>
    </row>
    <row r="4201" spans="1:7" x14ac:dyDescent="0.25">
      <c r="A4201" t="s">
        <v>6</v>
      </c>
      <c r="B4201" t="s">
        <v>12</v>
      </c>
      <c r="C4201" t="s">
        <v>4</v>
      </c>
      <c r="D4201" s="15">
        <v>5.57</v>
      </c>
      <c r="E4201" t="s">
        <v>23</v>
      </c>
      <c r="F4201" s="2">
        <v>44523</v>
      </c>
      <c r="G4201" s="15">
        <f>IF(A4201="2020",D4201/Escalation!$F$3,IF('2021 Costs'!A4201="2021",'2021 Costs'!D4201/Escalation!$G$3,'2021 Costs'!D4201/Escalation!$H$3))</f>
        <v>5.57</v>
      </c>
    </row>
    <row r="4202" spans="1:7" x14ac:dyDescent="0.25">
      <c r="A4202" t="s">
        <v>6</v>
      </c>
      <c r="B4202" t="s">
        <v>12</v>
      </c>
      <c r="C4202" t="s">
        <v>4</v>
      </c>
      <c r="D4202" s="15">
        <v>820.67</v>
      </c>
      <c r="E4202" t="s">
        <v>23</v>
      </c>
      <c r="F4202" s="2">
        <v>44523</v>
      </c>
      <c r="G4202" s="15">
        <f>IF(A4202="2020",D4202/Escalation!$F$3,IF('2021 Costs'!A4202="2021",'2021 Costs'!D4202/Escalation!$G$3,'2021 Costs'!D4202/Escalation!$H$3))</f>
        <v>820.67</v>
      </c>
    </row>
    <row r="4203" spans="1:7" x14ac:dyDescent="0.25">
      <c r="A4203" t="s">
        <v>6</v>
      </c>
      <c r="B4203" t="s">
        <v>12</v>
      </c>
      <c r="C4203" t="s">
        <v>4</v>
      </c>
      <c r="D4203" s="15">
        <v>8.67</v>
      </c>
      <c r="E4203" t="s">
        <v>23</v>
      </c>
      <c r="F4203" s="2">
        <v>44523</v>
      </c>
      <c r="G4203" s="15">
        <f>IF(A4203="2020",D4203/Escalation!$F$3,IF('2021 Costs'!A4203="2021",'2021 Costs'!D4203/Escalation!$G$3,'2021 Costs'!D4203/Escalation!$H$3))</f>
        <v>8.67</v>
      </c>
    </row>
    <row r="4204" spans="1:7" x14ac:dyDescent="0.25">
      <c r="A4204" t="s">
        <v>6</v>
      </c>
      <c r="B4204" t="s">
        <v>12</v>
      </c>
      <c r="C4204" t="s">
        <v>4</v>
      </c>
      <c r="D4204" s="15">
        <v>0.06</v>
      </c>
      <c r="E4204" t="s">
        <v>23</v>
      </c>
      <c r="F4204" s="2">
        <v>44523</v>
      </c>
      <c r="G4204" s="15">
        <f>IF(A4204="2020",D4204/Escalation!$F$3,IF('2021 Costs'!A4204="2021",'2021 Costs'!D4204/Escalation!$G$3,'2021 Costs'!D4204/Escalation!$H$3))</f>
        <v>0.06</v>
      </c>
    </row>
    <row r="4205" spans="1:7" x14ac:dyDescent="0.25">
      <c r="A4205" t="s">
        <v>6</v>
      </c>
      <c r="B4205" t="s">
        <v>12</v>
      </c>
      <c r="C4205" t="s">
        <v>4</v>
      </c>
      <c r="D4205" s="15">
        <v>2.41</v>
      </c>
      <c r="E4205" t="s">
        <v>23</v>
      </c>
      <c r="F4205" s="2">
        <v>44523</v>
      </c>
      <c r="G4205" s="15">
        <f>IF(A4205="2020",D4205/Escalation!$F$3,IF('2021 Costs'!A4205="2021",'2021 Costs'!D4205/Escalation!$G$3,'2021 Costs'!D4205/Escalation!$H$3))</f>
        <v>2.41</v>
      </c>
    </row>
    <row r="4206" spans="1:7" x14ac:dyDescent="0.25">
      <c r="A4206" t="s">
        <v>6</v>
      </c>
      <c r="B4206" t="s">
        <v>12</v>
      </c>
      <c r="C4206" t="s">
        <v>4</v>
      </c>
      <c r="D4206" s="15">
        <v>0.02</v>
      </c>
      <c r="E4206" t="s">
        <v>23</v>
      </c>
      <c r="F4206" s="2">
        <v>44523</v>
      </c>
      <c r="G4206" s="15">
        <f>IF(A4206="2020",D4206/Escalation!$F$3,IF('2021 Costs'!A4206="2021",'2021 Costs'!D4206/Escalation!$G$3,'2021 Costs'!D4206/Escalation!$H$3))</f>
        <v>0.02</v>
      </c>
    </row>
    <row r="4207" spans="1:7" x14ac:dyDescent="0.25">
      <c r="A4207" t="s">
        <v>6</v>
      </c>
      <c r="B4207" t="s">
        <v>12</v>
      </c>
      <c r="C4207" t="s">
        <v>4</v>
      </c>
      <c r="D4207" s="15">
        <v>-21.94</v>
      </c>
      <c r="E4207" t="s">
        <v>23</v>
      </c>
      <c r="F4207" s="2">
        <v>44523</v>
      </c>
      <c r="G4207" s="15">
        <f>IF(A4207="2020",D4207/Escalation!$F$3,IF('2021 Costs'!A4207="2021",'2021 Costs'!D4207/Escalation!$G$3,'2021 Costs'!D4207/Escalation!$H$3))</f>
        <v>-21.94</v>
      </c>
    </row>
    <row r="4208" spans="1:7" x14ac:dyDescent="0.25">
      <c r="A4208" t="s">
        <v>6</v>
      </c>
      <c r="B4208" t="s">
        <v>12</v>
      </c>
      <c r="C4208" t="s">
        <v>4</v>
      </c>
      <c r="D4208" s="15">
        <v>-257.39999999999998</v>
      </c>
      <c r="E4208" t="s">
        <v>23</v>
      </c>
      <c r="F4208" s="2">
        <v>44523</v>
      </c>
      <c r="G4208" s="15">
        <f>IF(A4208="2020",D4208/Escalation!$F$3,IF('2021 Costs'!A4208="2021",'2021 Costs'!D4208/Escalation!$G$3,'2021 Costs'!D4208/Escalation!$H$3))</f>
        <v>-257.39999999999998</v>
      </c>
    </row>
    <row r="4209" spans="1:7" x14ac:dyDescent="0.25">
      <c r="A4209" t="s">
        <v>6</v>
      </c>
      <c r="B4209" t="s">
        <v>12</v>
      </c>
      <c r="C4209" t="s">
        <v>4</v>
      </c>
      <c r="D4209" s="15">
        <v>0.61</v>
      </c>
      <c r="E4209" t="s">
        <v>23</v>
      </c>
      <c r="F4209" s="2">
        <v>44523</v>
      </c>
      <c r="G4209" s="15">
        <f>IF(A4209="2020",D4209/Escalation!$F$3,IF('2021 Costs'!A4209="2021",'2021 Costs'!D4209/Escalation!$G$3,'2021 Costs'!D4209/Escalation!$H$3))</f>
        <v>0.61</v>
      </c>
    </row>
    <row r="4210" spans="1:7" x14ac:dyDescent="0.25">
      <c r="A4210" t="s">
        <v>1</v>
      </c>
      <c r="B4210" t="s">
        <v>12</v>
      </c>
      <c r="C4210" t="s">
        <v>4</v>
      </c>
      <c r="D4210" s="15">
        <v>0.04</v>
      </c>
      <c r="E4210" t="s">
        <v>23</v>
      </c>
      <c r="F4210" s="2">
        <v>44523</v>
      </c>
      <c r="G4210" s="15">
        <f>IF(A4210="2020",D4210/Escalation!$F$3,IF('2021 Costs'!A4210="2021",'2021 Costs'!D4210/Escalation!$G$3,'2021 Costs'!D4210/Escalation!$H$3))</f>
        <v>4.3755066533691531E-2</v>
      </c>
    </row>
    <row r="4211" spans="1:7" x14ac:dyDescent="0.25">
      <c r="A4211" t="s">
        <v>1</v>
      </c>
      <c r="B4211" t="s">
        <v>12</v>
      </c>
      <c r="C4211" t="s">
        <v>4</v>
      </c>
      <c r="D4211" s="15">
        <v>0.02</v>
      </c>
      <c r="E4211" t="s">
        <v>23</v>
      </c>
      <c r="F4211" s="2">
        <v>44523</v>
      </c>
      <c r="G4211" s="15">
        <f>IF(A4211="2020",D4211/Escalation!$F$3,IF('2021 Costs'!A4211="2021",'2021 Costs'!D4211/Escalation!$G$3,'2021 Costs'!D4211/Escalation!$H$3))</f>
        <v>2.1877533266845765E-2</v>
      </c>
    </row>
    <row r="4212" spans="1:7" x14ac:dyDescent="0.25">
      <c r="A4212" t="s">
        <v>1</v>
      </c>
      <c r="B4212" t="s">
        <v>12</v>
      </c>
      <c r="C4212" t="s">
        <v>4</v>
      </c>
      <c r="D4212" s="15">
        <v>0.03</v>
      </c>
      <c r="E4212" t="s">
        <v>23</v>
      </c>
      <c r="F4212" s="2">
        <v>44523</v>
      </c>
      <c r="G4212" s="15">
        <f>IF(A4212="2020",D4212/Escalation!$F$3,IF('2021 Costs'!A4212="2021",'2021 Costs'!D4212/Escalation!$G$3,'2021 Costs'!D4212/Escalation!$H$3))</f>
        <v>3.2816299900268645E-2</v>
      </c>
    </row>
    <row r="4213" spans="1:7" x14ac:dyDescent="0.25">
      <c r="A4213" t="s">
        <v>1</v>
      </c>
      <c r="B4213" t="s">
        <v>12</v>
      </c>
      <c r="C4213" t="s">
        <v>4</v>
      </c>
      <c r="D4213" s="15">
        <v>0.22</v>
      </c>
      <c r="E4213" t="s">
        <v>23</v>
      </c>
      <c r="F4213" s="2">
        <v>44523</v>
      </c>
      <c r="G4213" s="15">
        <f>IF(A4213="2020",D4213/Escalation!$F$3,IF('2021 Costs'!A4213="2021",'2021 Costs'!D4213/Escalation!$G$3,'2021 Costs'!D4213/Escalation!$H$3))</f>
        <v>0.24065286593530341</v>
      </c>
    </row>
    <row r="4214" spans="1:7" x14ac:dyDescent="0.25">
      <c r="A4214" t="s">
        <v>3</v>
      </c>
      <c r="B4214" t="s">
        <v>12</v>
      </c>
      <c r="C4214" t="s">
        <v>4</v>
      </c>
      <c r="D4214" s="15">
        <v>0.39</v>
      </c>
      <c r="E4214" t="s">
        <v>23</v>
      </c>
      <c r="F4214" s="2">
        <v>44523</v>
      </c>
      <c r="G4214" s="15">
        <f>IF(A4214="2020",D4214/Escalation!$F$3,IF('2021 Costs'!A4214="2021",'2021 Costs'!D4214/Escalation!$G$3,'2021 Costs'!D4214/Escalation!$H$3))</f>
        <v>0.40724508376122553</v>
      </c>
    </row>
    <row r="4215" spans="1:7" x14ac:dyDescent="0.25">
      <c r="A4215" t="s">
        <v>3</v>
      </c>
      <c r="B4215" t="s">
        <v>12</v>
      </c>
      <c r="C4215" t="s">
        <v>4</v>
      </c>
      <c r="D4215" s="15">
        <v>-0.03</v>
      </c>
      <c r="E4215" t="s">
        <v>23</v>
      </c>
      <c r="F4215" s="2">
        <v>44523</v>
      </c>
      <c r="G4215" s="15">
        <f>IF(A4215="2020",D4215/Escalation!$F$3,IF('2021 Costs'!A4215="2021",'2021 Costs'!D4215/Escalation!$G$3,'2021 Costs'!D4215/Escalation!$H$3))</f>
        <v>-3.1326544904709652E-2</v>
      </c>
    </row>
    <row r="4216" spans="1:7" x14ac:dyDescent="0.25">
      <c r="A4216" t="s">
        <v>3</v>
      </c>
      <c r="B4216" t="s">
        <v>12</v>
      </c>
      <c r="C4216" t="s">
        <v>4</v>
      </c>
      <c r="D4216" s="15">
        <v>7.0000000000000007E-2</v>
      </c>
      <c r="E4216" t="s">
        <v>23</v>
      </c>
      <c r="F4216" s="2">
        <v>44523</v>
      </c>
      <c r="G4216" s="15">
        <f>IF(A4216="2020",D4216/Escalation!$F$3,IF('2021 Costs'!A4216="2021",'2021 Costs'!D4216/Escalation!$G$3,'2021 Costs'!D4216/Escalation!$H$3))</f>
        <v>7.309527144432254E-2</v>
      </c>
    </row>
    <row r="4217" spans="1:7" x14ac:dyDescent="0.25">
      <c r="A4217" t="s">
        <v>3</v>
      </c>
      <c r="B4217" t="s">
        <v>12</v>
      </c>
      <c r="C4217" t="s">
        <v>4</v>
      </c>
      <c r="D4217" s="15">
        <v>0.01</v>
      </c>
      <c r="E4217" t="s">
        <v>23</v>
      </c>
      <c r="F4217" s="2">
        <v>44523</v>
      </c>
      <c r="G4217" s="15">
        <f>IF(A4217="2020",D4217/Escalation!$F$3,IF('2021 Costs'!A4217="2021",'2021 Costs'!D4217/Escalation!$G$3,'2021 Costs'!D4217/Escalation!$H$3))</f>
        <v>1.0442181634903219E-2</v>
      </c>
    </row>
    <row r="4218" spans="1:7" x14ac:dyDescent="0.25">
      <c r="A4218" t="s">
        <v>3</v>
      </c>
      <c r="B4218" t="s">
        <v>12</v>
      </c>
      <c r="C4218" t="s">
        <v>4</v>
      </c>
      <c r="D4218" s="15">
        <v>1.95</v>
      </c>
      <c r="E4218" t="s">
        <v>23</v>
      </c>
      <c r="F4218" s="2">
        <v>44523</v>
      </c>
      <c r="G4218" s="15">
        <f>IF(A4218="2020",D4218/Escalation!$F$3,IF('2021 Costs'!A4218="2021",'2021 Costs'!D4218/Escalation!$G$3,'2021 Costs'!D4218/Escalation!$H$3))</f>
        <v>2.0362254188061275</v>
      </c>
    </row>
    <row r="4219" spans="1:7" x14ac:dyDescent="0.25">
      <c r="A4219" t="s">
        <v>3</v>
      </c>
      <c r="B4219" t="s">
        <v>12</v>
      </c>
      <c r="C4219" t="s">
        <v>4</v>
      </c>
      <c r="D4219" s="15">
        <v>0.02</v>
      </c>
      <c r="E4219" t="s">
        <v>23</v>
      </c>
      <c r="F4219" s="2">
        <v>44523</v>
      </c>
      <c r="G4219" s="15">
        <f>IF(A4219="2020",D4219/Escalation!$F$3,IF('2021 Costs'!A4219="2021",'2021 Costs'!D4219/Escalation!$G$3,'2021 Costs'!D4219/Escalation!$H$3))</f>
        <v>2.0884363269806437E-2</v>
      </c>
    </row>
    <row r="4220" spans="1:7" x14ac:dyDescent="0.25">
      <c r="A4220" t="s">
        <v>3</v>
      </c>
      <c r="B4220" t="s">
        <v>12</v>
      </c>
      <c r="C4220" t="s">
        <v>4</v>
      </c>
      <c r="D4220" s="15">
        <v>2.39</v>
      </c>
      <c r="E4220" t="s">
        <v>23</v>
      </c>
      <c r="F4220" s="2">
        <v>44523</v>
      </c>
      <c r="G4220" s="15">
        <f>IF(A4220="2020",D4220/Escalation!$F$3,IF('2021 Costs'!A4220="2021",'2021 Costs'!D4220/Escalation!$G$3,'2021 Costs'!D4220/Escalation!$H$3))</f>
        <v>2.4956814107418692</v>
      </c>
    </row>
    <row r="4221" spans="1:7" x14ac:dyDescent="0.25">
      <c r="A4221" t="s">
        <v>3</v>
      </c>
      <c r="B4221" t="s">
        <v>12</v>
      </c>
      <c r="C4221" t="s">
        <v>4</v>
      </c>
      <c r="D4221" s="15">
        <v>3.2</v>
      </c>
      <c r="E4221" t="s">
        <v>23</v>
      </c>
      <c r="F4221" s="2">
        <v>44523</v>
      </c>
      <c r="G4221" s="15">
        <f>IF(A4221="2020",D4221/Escalation!$F$3,IF('2021 Costs'!A4221="2021",'2021 Costs'!D4221/Escalation!$G$3,'2021 Costs'!D4221/Escalation!$H$3))</f>
        <v>3.3414981231690302</v>
      </c>
    </row>
    <row r="4222" spans="1:7" x14ac:dyDescent="0.25">
      <c r="A4222" t="s">
        <v>3</v>
      </c>
      <c r="B4222" t="s">
        <v>12</v>
      </c>
      <c r="C4222" t="s">
        <v>4</v>
      </c>
      <c r="D4222" s="15">
        <v>0.02</v>
      </c>
      <c r="E4222" t="s">
        <v>23</v>
      </c>
      <c r="F4222" s="2">
        <v>44523</v>
      </c>
      <c r="G4222" s="15">
        <f>IF(A4222="2020",D4222/Escalation!$F$3,IF('2021 Costs'!A4222="2021",'2021 Costs'!D4222/Escalation!$G$3,'2021 Costs'!D4222/Escalation!$H$3))</f>
        <v>2.0884363269806437E-2</v>
      </c>
    </row>
    <row r="4223" spans="1:7" x14ac:dyDescent="0.25">
      <c r="A4223" t="s">
        <v>3</v>
      </c>
      <c r="B4223" t="s">
        <v>12</v>
      </c>
      <c r="C4223" t="s">
        <v>4</v>
      </c>
      <c r="D4223" s="15">
        <v>1.1200000000000001</v>
      </c>
      <c r="E4223" t="s">
        <v>23</v>
      </c>
      <c r="F4223" s="2">
        <v>44523</v>
      </c>
      <c r="G4223" s="15">
        <f>IF(A4223="2020",D4223/Escalation!$F$3,IF('2021 Costs'!A4223="2021",'2021 Costs'!D4223/Escalation!$G$3,'2021 Costs'!D4223/Escalation!$H$3))</f>
        <v>1.1695243431091606</v>
      </c>
    </row>
    <row r="4224" spans="1:7" x14ac:dyDescent="0.25">
      <c r="A4224" t="s">
        <v>3</v>
      </c>
      <c r="B4224" t="s">
        <v>12</v>
      </c>
      <c r="C4224" t="s">
        <v>4</v>
      </c>
      <c r="D4224" s="15">
        <v>165.44</v>
      </c>
      <c r="E4224" t="s">
        <v>23</v>
      </c>
      <c r="F4224" s="2">
        <v>44523</v>
      </c>
      <c r="G4224" s="15">
        <f>IF(A4224="2020",D4224/Escalation!$F$3,IF('2021 Costs'!A4224="2021",'2021 Costs'!D4224/Escalation!$G$3,'2021 Costs'!D4224/Escalation!$H$3))</f>
        <v>172.75545296783883</v>
      </c>
    </row>
    <row r="4225" spans="1:7" x14ac:dyDescent="0.25">
      <c r="A4225" t="s">
        <v>3</v>
      </c>
      <c r="B4225" t="s">
        <v>12</v>
      </c>
      <c r="C4225" t="s">
        <v>4</v>
      </c>
      <c r="D4225" s="15">
        <v>0.02</v>
      </c>
      <c r="E4225" t="s">
        <v>23</v>
      </c>
      <c r="F4225" s="2">
        <v>44523</v>
      </c>
      <c r="G4225" s="15">
        <f>IF(A4225="2020",D4225/Escalation!$F$3,IF('2021 Costs'!A4225="2021",'2021 Costs'!D4225/Escalation!$G$3,'2021 Costs'!D4225/Escalation!$H$3))</f>
        <v>2.0884363269806437E-2</v>
      </c>
    </row>
    <row r="4226" spans="1:7" x14ac:dyDescent="0.25">
      <c r="A4226" t="s">
        <v>3</v>
      </c>
      <c r="B4226" t="s">
        <v>12</v>
      </c>
      <c r="C4226" t="s">
        <v>4</v>
      </c>
      <c r="D4226" s="15">
        <v>3.28</v>
      </c>
      <c r="E4226" t="s">
        <v>23</v>
      </c>
      <c r="F4226" s="2">
        <v>44523</v>
      </c>
      <c r="G4226" s="15">
        <f>IF(A4226="2020",D4226/Escalation!$F$3,IF('2021 Costs'!A4226="2021",'2021 Costs'!D4226/Escalation!$G$3,'2021 Costs'!D4226/Escalation!$H$3))</f>
        <v>3.4250355762482556</v>
      </c>
    </row>
    <row r="4227" spans="1:7" x14ac:dyDescent="0.25">
      <c r="A4227" t="s">
        <v>3</v>
      </c>
      <c r="B4227" t="s">
        <v>12</v>
      </c>
      <c r="C4227" t="s">
        <v>4</v>
      </c>
      <c r="D4227" s="15">
        <v>0.06</v>
      </c>
      <c r="E4227" t="s">
        <v>23</v>
      </c>
      <c r="F4227" s="2">
        <v>44523</v>
      </c>
      <c r="G4227" s="15">
        <f>IF(A4227="2020",D4227/Escalation!$F$3,IF('2021 Costs'!A4227="2021",'2021 Costs'!D4227/Escalation!$G$3,'2021 Costs'!D4227/Escalation!$H$3))</f>
        <v>6.2653089809419305E-2</v>
      </c>
    </row>
    <row r="4228" spans="1:7" x14ac:dyDescent="0.25">
      <c r="A4228" t="s">
        <v>3</v>
      </c>
      <c r="B4228" t="s">
        <v>12</v>
      </c>
      <c r="C4228" t="s">
        <v>4</v>
      </c>
      <c r="D4228" s="15">
        <v>41.67</v>
      </c>
      <c r="E4228" t="s">
        <v>23</v>
      </c>
      <c r="F4228" s="2">
        <v>44523</v>
      </c>
      <c r="G4228" s="15">
        <f>IF(A4228="2020",D4228/Escalation!$F$3,IF('2021 Costs'!A4228="2021",'2021 Costs'!D4228/Escalation!$G$3,'2021 Costs'!D4228/Escalation!$H$3))</f>
        <v>43.51257087264171</v>
      </c>
    </row>
    <row r="4229" spans="1:7" x14ac:dyDescent="0.25">
      <c r="A4229" t="s">
        <v>3</v>
      </c>
      <c r="B4229" t="s">
        <v>12</v>
      </c>
      <c r="C4229" t="s">
        <v>4</v>
      </c>
      <c r="D4229" s="15">
        <v>122.59</v>
      </c>
      <c r="E4229" t="s">
        <v>23</v>
      </c>
      <c r="F4229" s="2">
        <v>44523</v>
      </c>
      <c r="G4229" s="15">
        <f>IF(A4229="2020",D4229/Escalation!$F$3,IF('2021 Costs'!A4229="2021",'2021 Costs'!D4229/Escalation!$G$3,'2021 Costs'!D4229/Escalation!$H$3))</f>
        <v>128.01070466227856</v>
      </c>
    </row>
    <row r="4230" spans="1:7" x14ac:dyDescent="0.25">
      <c r="A4230" t="s">
        <v>3</v>
      </c>
      <c r="B4230" t="s">
        <v>12</v>
      </c>
      <c r="C4230" t="s">
        <v>4</v>
      </c>
      <c r="D4230" s="15">
        <v>0.27</v>
      </c>
      <c r="E4230" t="s">
        <v>23</v>
      </c>
      <c r="F4230" s="2">
        <v>44523</v>
      </c>
      <c r="G4230" s="15">
        <f>IF(A4230="2020",D4230/Escalation!$F$3,IF('2021 Costs'!A4230="2021",'2021 Costs'!D4230/Escalation!$G$3,'2021 Costs'!D4230/Escalation!$H$3))</f>
        <v>0.28193890414238693</v>
      </c>
    </row>
    <row r="4231" spans="1:7" x14ac:dyDescent="0.25">
      <c r="A4231" t="s">
        <v>3</v>
      </c>
      <c r="B4231" t="s">
        <v>12</v>
      </c>
      <c r="C4231" t="s">
        <v>4</v>
      </c>
      <c r="D4231" s="15">
        <v>0.98</v>
      </c>
      <c r="E4231" t="s">
        <v>23</v>
      </c>
      <c r="F4231" s="2">
        <v>44523</v>
      </c>
      <c r="G4231" s="15">
        <f>IF(A4231="2020",D4231/Escalation!$F$3,IF('2021 Costs'!A4231="2021",'2021 Costs'!D4231/Escalation!$G$3,'2021 Costs'!D4231/Escalation!$H$3))</f>
        <v>1.0233338002205155</v>
      </c>
    </row>
    <row r="4232" spans="1:7" x14ac:dyDescent="0.25">
      <c r="A4232" t="s">
        <v>3</v>
      </c>
      <c r="B4232" t="s">
        <v>12</v>
      </c>
      <c r="C4232" t="s">
        <v>4</v>
      </c>
      <c r="D4232" s="15">
        <v>121.96</v>
      </c>
      <c r="E4232" t="s">
        <v>23</v>
      </c>
      <c r="F4232" s="2">
        <v>44523</v>
      </c>
      <c r="G4232" s="15">
        <f>IF(A4232="2020",D4232/Escalation!$F$3,IF('2021 Costs'!A4232="2021",'2021 Costs'!D4232/Escalation!$G$3,'2021 Costs'!D4232/Escalation!$H$3))</f>
        <v>127.35284721927965</v>
      </c>
    </row>
    <row r="4233" spans="1:7" x14ac:dyDescent="0.25">
      <c r="A4233" t="s">
        <v>3</v>
      </c>
      <c r="B4233" t="s">
        <v>12</v>
      </c>
      <c r="C4233" t="s">
        <v>4</v>
      </c>
      <c r="D4233" s="15">
        <v>0.05</v>
      </c>
      <c r="E4233" t="s">
        <v>23</v>
      </c>
      <c r="F4233" s="2">
        <v>44523</v>
      </c>
      <c r="G4233" s="15">
        <f>IF(A4233="2020",D4233/Escalation!$F$3,IF('2021 Costs'!A4233="2021",'2021 Costs'!D4233/Escalation!$G$3,'2021 Costs'!D4233/Escalation!$H$3))</f>
        <v>5.2210908174516096E-2</v>
      </c>
    </row>
    <row r="4234" spans="1:7" x14ac:dyDescent="0.25">
      <c r="A4234" t="s">
        <v>3</v>
      </c>
      <c r="B4234" t="s">
        <v>12</v>
      </c>
      <c r="C4234" t="s">
        <v>4</v>
      </c>
      <c r="D4234" s="15">
        <v>8.07</v>
      </c>
      <c r="E4234" t="s">
        <v>23</v>
      </c>
      <c r="F4234" s="2">
        <v>44523</v>
      </c>
      <c r="G4234" s="15">
        <f>IF(A4234="2020",D4234/Escalation!$F$3,IF('2021 Costs'!A4234="2021",'2021 Costs'!D4234/Escalation!$G$3,'2021 Costs'!D4234/Escalation!$H$3))</f>
        <v>8.4268405793668979</v>
      </c>
    </row>
    <row r="4235" spans="1:7" x14ac:dyDescent="0.25">
      <c r="A4235" t="s">
        <v>6</v>
      </c>
      <c r="B4235" t="s">
        <v>12</v>
      </c>
      <c r="C4235" t="s">
        <v>4</v>
      </c>
      <c r="D4235" s="15">
        <v>0.01</v>
      </c>
      <c r="E4235" t="s">
        <v>23</v>
      </c>
      <c r="F4235" s="2">
        <v>44523</v>
      </c>
      <c r="G4235" s="15">
        <f>IF(A4235="2020",D4235/Escalation!$F$3,IF('2021 Costs'!A4235="2021",'2021 Costs'!D4235/Escalation!$G$3,'2021 Costs'!D4235/Escalation!$H$3))</f>
        <v>0.01</v>
      </c>
    </row>
    <row r="4236" spans="1:7" x14ac:dyDescent="0.25">
      <c r="A4236" t="s">
        <v>6</v>
      </c>
      <c r="B4236" t="s">
        <v>12</v>
      </c>
      <c r="C4236" t="s">
        <v>4</v>
      </c>
      <c r="D4236" s="15">
        <v>0.92</v>
      </c>
      <c r="E4236" t="s">
        <v>23</v>
      </c>
      <c r="F4236" s="2">
        <v>44523</v>
      </c>
      <c r="G4236" s="15">
        <f>IF(A4236="2020",D4236/Escalation!$F$3,IF('2021 Costs'!A4236="2021",'2021 Costs'!D4236/Escalation!$G$3,'2021 Costs'!D4236/Escalation!$H$3))</f>
        <v>0.92</v>
      </c>
    </row>
    <row r="4237" spans="1:7" x14ac:dyDescent="0.25">
      <c r="A4237" t="s">
        <v>6</v>
      </c>
      <c r="B4237" t="s">
        <v>12</v>
      </c>
      <c r="C4237" t="s">
        <v>4</v>
      </c>
      <c r="D4237" s="15">
        <v>38.31</v>
      </c>
      <c r="E4237" t="s">
        <v>23</v>
      </c>
      <c r="F4237" s="2">
        <v>44523</v>
      </c>
      <c r="G4237" s="15">
        <f>IF(A4237="2020",D4237/Escalation!$F$3,IF('2021 Costs'!A4237="2021",'2021 Costs'!D4237/Escalation!$G$3,'2021 Costs'!D4237/Escalation!$H$3))</f>
        <v>38.31</v>
      </c>
    </row>
    <row r="4238" spans="1:7" x14ac:dyDescent="0.25">
      <c r="A4238" t="s">
        <v>6</v>
      </c>
      <c r="B4238" t="s">
        <v>12</v>
      </c>
      <c r="C4238" t="s">
        <v>4</v>
      </c>
      <c r="D4238" s="15">
        <v>0.26</v>
      </c>
      <c r="E4238" t="s">
        <v>23</v>
      </c>
      <c r="F4238" s="2">
        <v>44523</v>
      </c>
      <c r="G4238" s="15">
        <f>IF(A4238="2020",D4238/Escalation!$F$3,IF('2021 Costs'!A4238="2021",'2021 Costs'!D4238/Escalation!$G$3,'2021 Costs'!D4238/Escalation!$H$3))</f>
        <v>0.26</v>
      </c>
    </row>
    <row r="4239" spans="1:7" x14ac:dyDescent="0.25">
      <c r="A4239" t="s">
        <v>6</v>
      </c>
      <c r="B4239" t="s">
        <v>12</v>
      </c>
      <c r="C4239" t="s">
        <v>4</v>
      </c>
      <c r="D4239" s="15">
        <v>1.73</v>
      </c>
      <c r="E4239" t="s">
        <v>23</v>
      </c>
      <c r="F4239" s="2">
        <v>44523</v>
      </c>
      <c r="G4239" s="15">
        <f>IF(A4239="2020",D4239/Escalation!$F$3,IF('2021 Costs'!A4239="2021",'2021 Costs'!D4239/Escalation!$G$3,'2021 Costs'!D4239/Escalation!$H$3))</f>
        <v>1.73</v>
      </c>
    </row>
    <row r="4240" spans="1:7" x14ac:dyDescent="0.25">
      <c r="A4240" t="s">
        <v>6</v>
      </c>
      <c r="B4240" t="s">
        <v>12</v>
      </c>
      <c r="C4240" t="s">
        <v>4</v>
      </c>
      <c r="D4240" s="15">
        <v>0.01</v>
      </c>
      <c r="E4240" t="s">
        <v>23</v>
      </c>
      <c r="F4240" s="2">
        <v>44523</v>
      </c>
      <c r="G4240" s="15">
        <f>IF(A4240="2020",D4240/Escalation!$F$3,IF('2021 Costs'!A4240="2021",'2021 Costs'!D4240/Escalation!$G$3,'2021 Costs'!D4240/Escalation!$H$3))</f>
        <v>0.01</v>
      </c>
    </row>
    <row r="4241" spans="1:7" x14ac:dyDescent="0.25">
      <c r="A4241" t="s">
        <v>6</v>
      </c>
      <c r="B4241" t="s">
        <v>12</v>
      </c>
      <c r="C4241" t="s">
        <v>4</v>
      </c>
      <c r="D4241" s="15">
        <v>0.37</v>
      </c>
      <c r="E4241" t="s">
        <v>23</v>
      </c>
      <c r="F4241" s="2">
        <v>44523</v>
      </c>
      <c r="G4241" s="15">
        <f>IF(A4241="2020",D4241/Escalation!$F$3,IF('2021 Costs'!A4241="2021",'2021 Costs'!D4241/Escalation!$G$3,'2021 Costs'!D4241/Escalation!$H$3))</f>
        <v>0.37</v>
      </c>
    </row>
    <row r="4242" spans="1:7" x14ac:dyDescent="0.25">
      <c r="A4242" t="s">
        <v>6</v>
      </c>
      <c r="B4242" t="s">
        <v>12</v>
      </c>
      <c r="C4242" t="s">
        <v>4</v>
      </c>
      <c r="D4242" s="15">
        <v>-34.42</v>
      </c>
      <c r="E4242" t="s">
        <v>23</v>
      </c>
      <c r="F4242" s="2">
        <v>44523</v>
      </c>
      <c r="G4242" s="15">
        <f>IF(A4242="2020",D4242/Escalation!$F$3,IF('2021 Costs'!A4242="2021",'2021 Costs'!D4242/Escalation!$G$3,'2021 Costs'!D4242/Escalation!$H$3))</f>
        <v>-34.42</v>
      </c>
    </row>
    <row r="4243" spans="1:7" x14ac:dyDescent="0.25">
      <c r="A4243" t="s">
        <v>6</v>
      </c>
      <c r="B4243" t="s">
        <v>12</v>
      </c>
      <c r="C4243" t="s">
        <v>4</v>
      </c>
      <c r="D4243" s="15">
        <v>-2.93</v>
      </c>
      <c r="E4243" t="s">
        <v>23</v>
      </c>
      <c r="F4243" s="2">
        <v>44523</v>
      </c>
      <c r="G4243" s="15">
        <f>IF(A4243="2020",D4243/Escalation!$F$3,IF('2021 Costs'!A4243="2021",'2021 Costs'!D4243/Escalation!$G$3,'2021 Costs'!D4243/Escalation!$H$3))</f>
        <v>-2.93</v>
      </c>
    </row>
    <row r="4244" spans="1:7" x14ac:dyDescent="0.25">
      <c r="A4244" t="s">
        <v>6</v>
      </c>
      <c r="B4244" t="s">
        <v>12</v>
      </c>
      <c r="C4244" t="s">
        <v>4</v>
      </c>
      <c r="D4244" s="15">
        <v>0.08</v>
      </c>
      <c r="E4244" t="s">
        <v>23</v>
      </c>
      <c r="F4244" s="2">
        <v>44523</v>
      </c>
      <c r="G4244" s="15">
        <f>IF(A4244="2020",D4244/Escalation!$F$3,IF('2021 Costs'!A4244="2021",'2021 Costs'!D4244/Escalation!$G$3,'2021 Costs'!D4244/Escalation!$H$3))</f>
        <v>0.08</v>
      </c>
    </row>
    <row r="4245" spans="1:7" x14ac:dyDescent="0.25">
      <c r="A4245" t="s">
        <v>3</v>
      </c>
      <c r="B4245" t="s">
        <v>12</v>
      </c>
      <c r="C4245" t="s">
        <v>26</v>
      </c>
      <c r="D4245" s="15">
        <v>1169.6099999999999</v>
      </c>
      <c r="E4245" t="s">
        <v>23</v>
      </c>
      <c r="F4245" s="2">
        <v>44523</v>
      </c>
      <c r="G4245" s="15">
        <f>IF(A4245="2020",D4245/Escalation!$F$3,IF('2021 Costs'!A4245="2021",'2021 Costs'!D4245/Escalation!$G$3,'2021 Costs'!D4245/Escalation!$H$3))</f>
        <v>1221.3280061999153</v>
      </c>
    </row>
    <row r="4246" spans="1:7" x14ac:dyDescent="0.25">
      <c r="A4246" t="s">
        <v>3</v>
      </c>
      <c r="B4246" t="s">
        <v>12</v>
      </c>
      <c r="C4246" t="s">
        <v>26</v>
      </c>
      <c r="D4246" s="15">
        <v>125.5</v>
      </c>
      <c r="E4246" t="s">
        <v>23</v>
      </c>
      <c r="F4246" s="2">
        <v>44523</v>
      </c>
      <c r="G4246" s="15">
        <f>IF(A4246="2020",D4246/Escalation!$F$3,IF('2021 Costs'!A4246="2021",'2021 Costs'!D4246/Escalation!$G$3,'2021 Costs'!D4246/Escalation!$H$3))</f>
        <v>131.04937951803538</v>
      </c>
    </row>
    <row r="4247" spans="1:7" x14ac:dyDescent="0.25">
      <c r="A4247" t="s">
        <v>3</v>
      </c>
      <c r="B4247" t="s">
        <v>12</v>
      </c>
      <c r="C4247" t="s">
        <v>26</v>
      </c>
      <c r="D4247" s="15">
        <v>302.01</v>
      </c>
      <c r="E4247" t="s">
        <v>23</v>
      </c>
      <c r="F4247" s="2">
        <v>44523</v>
      </c>
      <c r="G4247" s="15">
        <f>IF(A4247="2020",D4247/Escalation!$F$3,IF('2021 Costs'!A4247="2021",'2021 Costs'!D4247/Escalation!$G$3,'2021 Costs'!D4247/Escalation!$H$3))</f>
        <v>315.36432755571207</v>
      </c>
    </row>
    <row r="4248" spans="1:7" x14ac:dyDescent="0.25">
      <c r="A4248" t="s">
        <v>3</v>
      </c>
      <c r="B4248" t="s">
        <v>12</v>
      </c>
      <c r="C4248" t="s">
        <v>26</v>
      </c>
      <c r="D4248" s="15">
        <v>40.24</v>
      </c>
      <c r="E4248" t="s">
        <v>23</v>
      </c>
      <c r="F4248" s="2">
        <v>44523</v>
      </c>
      <c r="G4248" s="15">
        <f>IF(A4248="2020",D4248/Escalation!$F$3,IF('2021 Costs'!A4248="2021",'2021 Costs'!D4248/Escalation!$G$3,'2021 Costs'!D4248/Escalation!$H$3))</f>
        <v>42.019338898850556</v>
      </c>
    </row>
    <row r="4249" spans="1:7" x14ac:dyDescent="0.25">
      <c r="A4249" t="s">
        <v>3</v>
      </c>
      <c r="B4249" t="s">
        <v>12</v>
      </c>
      <c r="C4249" t="s">
        <v>26</v>
      </c>
      <c r="D4249" s="15">
        <v>-198.67</v>
      </c>
      <c r="E4249" t="s">
        <v>23</v>
      </c>
      <c r="F4249" s="2">
        <v>44523</v>
      </c>
      <c r="G4249" s="15">
        <f>IF(A4249="2020",D4249/Escalation!$F$3,IF('2021 Costs'!A4249="2021",'2021 Costs'!D4249/Escalation!$G$3,'2021 Costs'!D4249/Escalation!$H$3))</f>
        <v>-207.45482254062222</v>
      </c>
    </row>
    <row r="4250" spans="1:7" x14ac:dyDescent="0.25">
      <c r="A4250" t="s">
        <v>3</v>
      </c>
      <c r="B4250" t="s">
        <v>12</v>
      </c>
      <c r="C4250" t="s">
        <v>26</v>
      </c>
      <c r="D4250" s="15">
        <v>282.13</v>
      </c>
      <c r="E4250" t="s">
        <v>23</v>
      </c>
      <c r="F4250" s="2">
        <v>44523</v>
      </c>
      <c r="G4250" s="15">
        <f>IF(A4250="2020",D4250/Escalation!$F$3,IF('2021 Costs'!A4250="2021",'2021 Costs'!D4250/Escalation!$G$3,'2021 Costs'!D4250/Escalation!$H$3))</f>
        <v>294.60527046552448</v>
      </c>
    </row>
    <row r="4251" spans="1:7" x14ac:dyDescent="0.25">
      <c r="A4251" t="s">
        <v>3</v>
      </c>
      <c r="B4251" t="s">
        <v>12</v>
      </c>
      <c r="C4251" t="s">
        <v>26</v>
      </c>
      <c r="D4251" s="15">
        <v>1169.6099999999999</v>
      </c>
      <c r="E4251" t="s">
        <v>23</v>
      </c>
      <c r="F4251" s="2">
        <v>44523</v>
      </c>
      <c r="G4251" s="15">
        <f>IF(A4251="2020",D4251/Escalation!$F$3,IF('2021 Costs'!A4251="2021",'2021 Costs'!D4251/Escalation!$G$3,'2021 Costs'!D4251/Escalation!$H$3))</f>
        <v>1221.3280061999153</v>
      </c>
    </row>
    <row r="4252" spans="1:7" x14ac:dyDescent="0.25">
      <c r="A4252" t="s">
        <v>3</v>
      </c>
      <c r="B4252" t="s">
        <v>12</v>
      </c>
      <c r="C4252" t="s">
        <v>26</v>
      </c>
      <c r="D4252" s="15">
        <v>784.55</v>
      </c>
      <c r="E4252" t="s">
        <v>23</v>
      </c>
      <c r="F4252" s="2">
        <v>44523</v>
      </c>
      <c r="G4252" s="15">
        <f>IF(A4252="2020",D4252/Escalation!$F$3,IF('2021 Costs'!A4252="2021",'2021 Costs'!D4252/Escalation!$G$3,'2021 Costs'!D4252/Escalation!$H$3))</f>
        <v>819.24136016633202</v>
      </c>
    </row>
    <row r="4253" spans="1:7" x14ac:dyDescent="0.25">
      <c r="A4253" t="s">
        <v>3</v>
      </c>
      <c r="B4253" t="s">
        <v>12</v>
      </c>
      <c r="C4253" t="s">
        <v>26</v>
      </c>
      <c r="D4253" s="15">
        <v>520.51</v>
      </c>
      <c r="E4253" t="s">
        <v>23</v>
      </c>
      <c r="F4253" s="2">
        <v>44523</v>
      </c>
      <c r="G4253" s="15">
        <f>IF(A4253="2020",D4253/Escalation!$F$3,IF('2021 Costs'!A4253="2021",'2021 Costs'!D4253/Escalation!$G$3,'2021 Costs'!D4253/Escalation!$H$3))</f>
        <v>543.52599627834741</v>
      </c>
    </row>
    <row r="4254" spans="1:7" x14ac:dyDescent="0.25">
      <c r="A4254" t="s">
        <v>3</v>
      </c>
      <c r="B4254" t="s">
        <v>12</v>
      </c>
      <c r="C4254" t="s">
        <v>26</v>
      </c>
      <c r="D4254" s="15">
        <v>1073.44</v>
      </c>
      <c r="E4254" t="s">
        <v>23</v>
      </c>
      <c r="F4254" s="2">
        <v>44523</v>
      </c>
      <c r="G4254" s="15">
        <f>IF(A4254="2020",D4254/Escalation!$F$3,IF('2021 Costs'!A4254="2021",'2021 Costs'!D4254/Escalation!$G$3,'2021 Costs'!D4254/Escalation!$H$3))</f>
        <v>1120.9055454170511</v>
      </c>
    </row>
    <row r="4255" spans="1:7" x14ac:dyDescent="0.25">
      <c r="A4255" t="s">
        <v>3</v>
      </c>
      <c r="B4255" t="s">
        <v>12</v>
      </c>
      <c r="C4255" t="s">
        <v>26</v>
      </c>
      <c r="D4255" s="15">
        <v>1091.07</v>
      </c>
      <c r="E4255" t="s">
        <v>23</v>
      </c>
      <c r="F4255" s="2">
        <v>44523</v>
      </c>
      <c r="G4255" s="15">
        <f>IF(A4255="2020",D4255/Escalation!$F$3,IF('2021 Costs'!A4255="2021",'2021 Costs'!D4255/Escalation!$G$3,'2021 Costs'!D4255/Escalation!$H$3))</f>
        <v>1139.3151116393853</v>
      </c>
    </row>
    <row r="4256" spans="1:7" x14ac:dyDescent="0.25">
      <c r="A4256" t="s">
        <v>3</v>
      </c>
      <c r="B4256" t="s">
        <v>12</v>
      </c>
      <c r="C4256" t="s">
        <v>26</v>
      </c>
      <c r="D4256" s="15">
        <v>-213.25</v>
      </c>
      <c r="E4256" t="s">
        <v>23</v>
      </c>
      <c r="F4256" s="2">
        <v>44523</v>
      </c>
      <c r="G4256" s="15">
        <f>IF(A4256="2020",D4256/Escalation!$F$3,IF('2021 Costs'!A4256="2021",'2021 Costs'!D4256/Escalation!$G$3,'2021 Costs'!D4256/Escalation!$H$3))</f>
        <v>-222.67952336431114</v>
      </c>
    </row>
    <row r="4257" spans="1:7" x14ac:dyDescent="0.25">
      <c r="A4257" t="s">
        <v>3</v>
      </c>
      <c r="B4257" t="s">
        <v>12</v>
      </c>
      <c r="C4257" t="s">
        <v>26</v>
      </c>
      <c r="D4257" s="15">
        <v>-961.26</v>
      </c>
      <c r="E4257" t="s">
        <v>23</v>
      </c>
      <c r="F4257" s="2">
        <v>44523</v>
      </c>
      <c r="G4257" s="15">
        <f>IF(A4257="2020",D4257/Escalation!$F$3,IF('2021 Costs'!A4257="2021",'2021 Costs'!D4257/Escalation!$G$3,'2021 Costs'!D4257/Escalation!$H$3))</f>
        <v>-1003.7651518367068</v>
      </c>
    </row>
    <row r="4258" spans="1:7" x14ac:dyDescent="0.25">
      <c r="A4258" t="s">
        <v>3</v>
      </c>
      <c r="B4258" t="s">
        <v>12</v>
      </c>
      <c r="C4258" t="s">
        <v>26</v>
      </c>
      <c r="D4258" s="15">
        <v>896.84</v>
      </c>
      <c r="E4258" t="s">
        <v>23</v>
      </c>
      <c r="F4258" s="2">
        <v>44523</v>
      </c>
      <c r="G4258" s="15">
        <f>IF(A4258="2020",D4258/Escalation!$F$3,IF('2021 Costs'!A4258="2021",'2021 Costs'!D4258/Escalation!$G$3,'2021 Costs'!D4258/Escalation!$H$3))</f>
        <v>936.49661774466028</v>
      </c>
    </row>
    <row r="4259" spans="1:7" x14ac:dyDescent="0.25">
      <c r="A4259" t="s">
        <v>3</v>
      </c>
      <c r="B4259" t="s">
        <v>12</v>
      </c>
      <c r="C4259" t="s">
        <v>26</v>
      </c>
      <c r="D4259" s="15">
        <v>29.26</v>
      </c>
      <c r="E4259" t="s">
        <v>23</v>
      </c>
      <c r="F4259" s="2">
        <v>44523</v>
      </c>
      <c r="G4259" s="15">
        <f>IF(A4259="2020",D4259/Escalation!$F$3,IF('2021 Costs'!A4259="2021",'2021 Costs'!D4259/Escalation!$G$3,'2021 Costs'!D4259/Escalation!$H$3))</f>
        <v>30.553823463726818</v>
      </c>
    </row>
    <row r="4260" spans="1:7" x14ac:dyDescent="0.25">
      <c r="A4260" t="s">
        <v>3</v>
      </c>
      <c r="B4260" t="s">
        <v>12</v>
      </c>
      <c r="C4260" t="s">
        <v>26</v>
      </c>
      <c r="D4260" s="15">
        <v>326.93</v>
      </c>
      <c r="E4260" t="s">
        <v>23</v>
      </c>
      <c r="F4260" s="2">
        <v>44523</v>
      </c>
      <c r="G4260" s="15">
        <f>IF(A4260="2020",D4260/Escalation!$F$3,IF('2021 Costs'!A4260="2021",'2021 Costs'!D4260/Escalation!$G$3,'2021 Costs'!D4260/Escalation!$H$3))</f>
        <v>341.38624418989093</v>
      </c>
    </row>
    <row r="4261" spans="1:7" x14ac:dyDescent="0.25">
      <c r="A4261" t="s">
        <v>3</v>
      </c>
      <c r="B4261" t="s">
        <v>12</v>
      </c>
      <c r="C4261" t="s">
        <v>26</v>
      </c>
      <c r="D4261" s="15">
        <v>12.42</v>
      </c>
      <c r="E4261" t="s">
        <v>23</v>
      </c>
      <c r="F4261" s="2">
        <v>44523</v>
      </c>
      <c r="G4261" s="15">
        <f>IF(A4261="2020",D4261/Escalation!$F$3,IF('2021 Costs'!A4261="2021",'2021 Costs'!D4261/Escalation!$G$3,'2021 Costs'!D4261/Escalation!$H$3))</f>
        <v>12.969189590549798</v>
      </c>
    </row>
    <row r="4262" spans="1:7" x14ac:dyDescent="0.25">
      <c r="A4262" t="s">
        <v>3</v>
      </c>
      <c r="B4262" t="s">
        <v>12</v>
      </c>
      <c r="C4262" t="s">
        <v>26</v>
      </c>
      <c r="D4262" s="15">
        <v>-271.89</v>
      </c>
      <c r="E4262" t="s">
        <v>23</v>
      </c>
      <c r="F4262" s="2">
        <v>44523</v>
      </c>
      <c r="G4262" s="15">
        <f>IF(A4262="2020",D4262/Escalation!$F$3,IF('2021 Costs'!A4262="2021",'2021 Costs'!D4262/Escalation!$G$3,'2021 Costs'!D4262/Escalation!$H$3))</f>
        <v>-283.91247647138357</v>
      </c>
    </row>
    <row r="4263" spans="1:7" x14ac:dyDescent="0.25">
      <c r="A4263" t="s">
        <v>3</v>
      </c>
      <c r="B4263" t="s">
        <v>12</v>
      </c>
      <c r="C4263" t="s">
        <v>26</v>
      </c>
      <c r="D4263" s="15">
        <v>60.14</v>
      </c>
      <c r="E4263" t="s">
        <v>23</v>
      </c>
      <c r="F4263" s="2">
        <v>44523</v>
      </c>
      <c r="G4263" s="15">
        <f>IF(A4263="2020",D4263/Escalation!$F$3,IF('2021 Costs'!A4263="2021",'2021 Costs'!D4263/Escalation!$G$3,'2021 Costs'!D4263/Escalation!$H$3))</f>
        <v>62.79928035230796</v>
      </c>
    </row>
    <row r="4264" spans="1:7" x14ac:dyDescent="0.25">
      <c r="A4264" t="s">
        <v>3</v>
      </c>
      <c r="B4264" t="s">
        <v>12</v>
      </c>
      <c r="C4264" t="s">
        <v>26</v>
      </c>
      <c r="D4264" s="15">
        <v>-621.73</v>
      </c>
      <c r="E4264" t="s">
        <v>23</v>
      </c>
      <c r="F4264" s="2">
        <v>44523</v>
      </c>
      <c r="G4264" s="15">
        <f>IF(A4264="2020",D4264/Escalation!$F$3,IF('2021 Costs'!A4264="2021",'2021 Costs'!D4264/Escalation!$G$3,'2021 Costs'!D4264/Escalation!$H$3))</f>
        <v>-649.22175878683788</v>
      </c>
    </row>
    <row r="4265" spans="1:7" x14ac:dyDescent="0.25">
      <c r="A4265" t="s">
        <v>6</v>
      </c>
      <c r="B4265" t="s">
        <v>12</v>
      </c>
      <c r="C4265" t="s">
        <v>26</v>
      </c>
      <c r="D4265" s="15">
        <v>131.68</v>
      </c>
      <c r="E4265" t="s">
        <v>23</v>
      </c>
      <c r="F4265" s="2">
        <v>44523</v>
      </c>
      <c r="G4265" s="15">
        <f>IF(A4265="2020",D4265/Escalation!$F$3,IF('2021 Costs'!A4265="2021",'2021 Costs'!D4265/Escalation!$G$3,'2021 Costs'!D4265/Escalation!$H$3))</f>
        <v>131.68</v>
      </c>
    </row>
    <row r="4266" spans="1:7" x14ac:dyDescent="0.25">
      <c r="A4266" t="s">
        <v>6</v>
      </c>
      <c r="B4266" t="s">
        <v>12</v>
      </c>
      <c r="C4266" t="s">
        <v>26</v>
      </c>
      <c r="D4266" s="15">
        <v>-263.37</v>
      </c>
      <c r="E4266" t="s">
        <v>23</v>
      </c>
      <c r="F4266" s="2">
        <v>44523</v>
      </c>
      <c r="G4266" s="15">
        <f>IF(A4266="2020",D4266/Escalation!$F$3,IF('2021 Costs'!A4266="2021",'2021 Costs'!D4266/Escalation!$G$3,'2021 Costs'!D4266/Escalation!$H$3))</f>
        <v>-263.37</v>
      </c>
    </row>
    <row r="4267" spans="1:7" x14ac:dyDescent="0.25">
      <c r="A4267" t="s">
        <v>6</v>
      </c>
      <c r="B4267" t="s">
        <v>12</v>
      </c>
      <c r="C4267" t="s">
        <v>26</v>
      </c>
      <c r="D4267" s="15">
        <v>-40.619999999999997</v>
      </c>
      <c r="E4267" t="s">
        <v>23</v>
      </c>
      <c r="F4267" s="2">
        <v>44523</v>
      </c>
      <c r="G4267" s="15">
        <f>IF(A4267="2020",D4267/Escalation!$F$3,IF('2021 Costs'!A4267="2021",'2021 Costs'!D4267/Escalation!$G$3,'2021 Costs'!D4267/Escalation!$H$3))</f>
        <v>-40.619999999999997</v>
      </c>
    </row>
    <row r="4268" spans="1:7" x14ac:dyDescent="0.25">
      <c r="A4268" t="s">
        <v>6</v>
      </c>
      <c r="B4268" t="s">
        <v>12</v>
      </c>
      <c r="C4268" t="s">
        <v>26</v>
      </c>
      <c r="D4268" s="15">
        <v>-1168.3900000000001</v>
      </c>
      <c r="E4268" t="s">
        <v>23</v>
      </c>
      <c r="F4268" s="2">
        <v>44523</v>
      </c>
      <c r="G4268" s="15">
        <f>IF(A4268="2020",D4268/Escalation!$F$3,IF('2021 Costs'!A4268="2021",'2021 Costs'!D4268/Escalation!$G$3,'2021 Costs'!D4268/Escalation!$H$3))</f>
        <v>-1168.3900000000001</v>
      </c>
    </row>
    <row r="4269" spans="1:7" x14ac:dyDescent="0.25">
      <c r="A4269" t="s">
        <v>3</v>
      </c>
      <c r="B4269" t="s">
        <v>12</v>
      </c>
      <c r="C4269" t="s">
        <v>26</v>
      </c>
      <c r="D4269" s="15">
        <v>377.55</v>
      </c>
      <c r="E4269" t="s">
        <v>23</v>
      </c>
      <c r="F4269" s="2">
        <v>44523</v>
      </c>
      <c r="G4269" s="15">
        <f>IF(A4269="2020",D4269/Escalation!$F$3,IF('2021 Costs'!A4269="2021",'2021 Costs'!D4269/Escalation!$G$3,'2021 Costs'!D4269/Escalation!$H$3))</f>
        <v>394.24456762577103</v>
      </c>
    </row>
    <row r="4270" spans="1:7" x14ac:dyDescent="0.25">
      <c r="A4270" t="s">
        <v>3</v>
      </c>
      <c r="B4270" t="s">
        <v>12</v>
      </c>
      <c r="C4270" t="s">
        <v>26</v>
      </c>
      <c r="D4270" s="15">
        <v>4218.45</v>
      </c>
      <c r="E4270" t="s">
        <v>23</v>
      </c>
      <c r="F4270" s="2">
        <v>44523</v>
      </c>
      <c r="G4270" s="15">
        <f>IF(A4270="2020",D4270/Escalation!$F$3,IF('2021 Costs'!A4270="2021",'2021 Costs'!D4270/Escalation!$G$3,'2021 Costs'!D4270/Escalation!$H$3))</f>
        <v>4404.9821117757483</v>
      </c>
    </row>
    <row r="4271" spans="1:7" x14ac:dyDescent="0.25">
      <c r="A4271" t="s">
        <v>3</v>
      </c>
      <c r="B4271" t="s">
        <v>12</v>
      </c>
      <c r="C4271" t="s">
        <v>26</v>
      </c>
      <c r="D4271" s="15">
        <v>160.31</v>
      </c>
      <c r="E4271" t="s">
        <v>23</v>
      </c>
      <c r="F4271" s="2">
        <v>44523</v>
      </c>
      <c r="G4271" s="15">
        <f>IF(A4271="2020",D4271/Escalation!$F$3,IF('2021 Costs'!A4271="2021",'2021 Costs'!D4271/Escalation!$G$3,'2021 Costs'!D4271/Escalation!$H$3))</f>
        <v>167.39861378913349</v>
      </c>
    </row>
    <row r="4272" spans="1:7" x14ac:dyDescent="0.25">
      <c r="A4272" t="s">
        <v>3</v>
      </c>
      <c r="B4272" t="s">
        <v>12</v>
      </c>
      <c r="C4272" t="s">
        <v>26</v>
      </c>
      <c r="D4272" s="15">
        <v>-3508.29</v>
      </c>
      <c r="E4272" t="s">
        <v>23</v>
      </c>
      <c r="F4272" s="2">
        <v>44523</v>
      </c>
      <c r="G4272" s="15">
        <f>IF(A4272="2020",D4272/Escalation!$F$3,IF('2021 Costs'!A4272="2021",'2021 Costs'!D4272/Escalation!$G$3,'2021 Costs'!D4272/Escalation!$H$3))</f>
        <v>-3663.4201407914611</v>
      </c>
    </row>
    <row r="4273" spans="1:7" x14ac:dyDescent="0.25">
      <c r="A4273" t="s">
        <v>3</v>
      </c>
      <c r="B4273" t="s">
        <v>12</v>
      </c>
      <c r="C4273" t="s">
        <v>26</v>
      </c>
      <c r="D4273" s="15">
        <v>519.27</v>
      </c>
      <c r="E4273" t="s">
        <v>23</v>
      </c>
      <c r="F4273" s="2">
        <v>44523</v>
      </c>
      <c r="G4273" s="15">
        <f>IF(A4273="2020",D4273/Escalation!$F$3,IF('2021 Costs'!A4273="2021",'2021 Costs'!D4273/Escalation!$G$3,'2021 Costs'!D4273/Escalation!$H$3))</f>
        <v>542.23116575561937</v>
      </c>
    </row>
    <row r="4274" spans="1:7" x14ac:dyDescent="0.25">
      <c r="A4274" t="s">
        <v>6</v>
      </c>
      <c r="B4274" t="s">
        <v>12</v>
      </c>
      <c r="C4274" t="s">
        <v>26</v>
      </c>
      <c r="D4274" s="15">
        <v>-524.11</v>
      </c>
      <c r="E4274" t="s">
        <v>23</v>
      </c>
      <c r="F4274" s="2">
        <v>44523</v>
      </c>
      <c r="G4274" s="15">
        <f>IF(A4274="2020",D4274/Escalation!$F$3,IF('2021 Costs'!A4274="2021",'2021 Costs'!D4274/Escalation!$G$3,'2021 Costs'!D4274/Escalation!$H$3))</f>
        <v>-524.11</v>
      </c>
    </row>
    <row r="4275" spans="1:7" x14ac:dyDescent="0.25">
      <c r="A4275" t="s">
        <v>3</v>
      </c>
      <c r="B4275" t="s">
        <v>12</v>
      </c>
      <c r="C4275" t="s">
        <v>26</v>
      </c>
      <c r="D4275" s="15">
        <v>15091.75</v>
      </c>
      <c r="E4275" t="s">
        <v>23</v>
      </c>
      <c r="F4275" s="2">
        <v>44523</v>
      </c>
      <c r="G4275" s="15">
        <f>IF(A4275="2020",D4275/Escalation!$F$3,IF('2021 Costs'!A4275="2021",'2021 Costs'!D4275/Escalation!$G$3,'2021 Costs'!D4275/Escalation!$H$3))</f>
        <v>15759.079468855065</v>
      </c>
    </row>
    <row r="4276" spans="1:7" x14ac:dyDescent="0.25">
      <c r="A4276" t="s">
        <v>3</v>
      </c>
      <c r="B4276" t="s">
        <v>12</v>
      </c>
      <c r="C4276" t="s">
        <v>26</v>
      </c>
      <c r="D4276" s="15">
        <v>15091.75</v>
      </c>
      <c r="E4276" t="s">
        <v>23</v>
      </c>
      <c r="F4276" s="2">
        <v>44523</v>
      </c>
      <c r="G4276" s="15">
        <f>IF(A4276="2020",D4276/Escalation!$F$3,IF('2021 Costs'!A4276="2021",'2021 Costs'!D4276/Escalation!$G$3,'2021 Costs'!D4276/Escalation!$H$3))</f>
        <v>15759.079468855065</v>
      </c>
    </row>
    <row r="4277" spans="1:7" x14ac:dyDescent="0.25">
      <c r="A4277" t="s">
        <v>6</v>
      </c>
      <c r="B4277" t="s">
        <v>12</v>
      </c>
      <c r="C4277" t="s">
        <v>26</v>
      </c>
      <c r="D4277" s="15">
        <v>-15075.95</v>
      </c>
      <c r="E4277" t="s">
        <v>23</v>
      </c>
      <c r="F4277" s="2">
        <v>44523</v>
      </c>
      <c r="G4277" s="15">
        <f>IF(A4277="2020",D4277/Escalation!$F$3,IF('2021 Costs'!A4277="2021",'2021 Costs'!D4277/Escalation!$G$3,'2021 Costs'!D4277/Escalation!$H$3))</f>
        <v>-15075.95</v>
      </c>
    </row>
    <row r="4278" spans="1:7" x14ac:dyDescent="0.25">
      <c r="A4278" t="s">
        <v>3</v>
      </c>
      <c r="B4278" t="s">
        <v>12</v>
      </c>
      <c r="C4278" t="s">
        <v>26</v>
      </c>
      <c r="D4278" s="15">
        <v>1619.39</v>
      </c>
      <c r="E4278" t="s">
        <v>23</v>
      </c>
      <c r="F4278" s="2">
        <v>44523</v>
      </c>
      <c r="G4278" s="15">
        <f>IF(A4278="2020",D4278/Escalation!$F$3,IF('2021 Costs'!A4278="2021",'2021 Costs'!D4278/Escalation!$G$3,'2021 Costs'!D4278/Escalation!$H$3))</f>
        <v>1690.9964517745925</v>
      </c>
    </row>
    <row r="4279" spans="1:7" x14ac:dyDescent="0.25">
      <c r="A4279" t="s">
        <v>6</v>
      </c>
      <c r="B4279" t="s">
        <v>12</v>
      </c>
      <c r="C4279" t="s">
        <v>26</v>
      </c>
      <c r="D4279" s="15">
        <v>1699.16</v>
      </c>
      <c r="E4279" t="s">
        <v>23</v>
      </c>
      <c r="F4279" s="2">
        <v>44523</v>
      </c>
      <c r="G4279" s="15">
        <f>IF(A4279="2020",D4279/Escalation!$F$3,IF('2021 Costs'!A4279="2021",'2021 Costs'!D4279/Escalation!$G$3,'2021 Costs'!D4279/Escalation!$H$3))</f>
        <v>1699.16</v>
      </c>
    </row>
    <row r="4280" spans="1:7" x14ac:dyDescent="0.25">
      <c r="A4280" t="s">
        <v>6</v>
      </c>
      <c r="B4280" t="s">
        <v>12</v>
      </c>
      <c r="C4280" t="s">
        <v>26</v>
      </c>
      <c r="D4280" s="15">
        <v>-3398.33</v>
      </c>
      <c r="E4280" t="s">
        <v>23</v>
      </c>
      <c r="F4280" s="2">
        <v>44523</v>
      </c>
      <c r="G4280" s="15">
        <f>IF(A4280="2020",D4280/Escalation!$F$3,IF('2021 Costs'!A4280="2021",'2021 Costs'!D4280/Escalation!$G$3,'2021 Costs'!D4280/Escalation!$H$3))</f>
        <v>-3398.33</v>
      </c>
    </row>
    <row r="4281" spans="1:7" x14ac:dyDescent="0.25">
      <c r="A4281" t="s">
        <v>3</v>
      </c>
      <c r="B4281" t="s">
        <v>12</v>
      </c>
      <c r="C4281" t="s">
        <v>26</v>
      </c>
      <c r="D4281" s="15">
        <v>3896.84</v>
      </c>
      <c r="E4281" t="s">
        <v>23</v>
      </c>
      <c r="F4281" s="2">
        <v>44523</v>
      </c>
      <c r="G4281" s="15">
        <f>IF(A4281="2020",D4281/Escalation!$F$3,IF('2021 Costs'!A4281="2021",'2021 Costs'!D4281/Escalation!$G$3,'2021 Costs'!D4281/Escalation!$H$3))</f>
        <v>4069.1511082156258</v>
      </c>
    </row>
    <row r="4282" spans="1:7" x14ac:dyDescent="0.25">
      <c r="A4282" t="s">
        <v>3</v>
      </c>
      <c r="B4282" t="s">
        <v>12</v>
      </c>
      <c r="C4282" t="s">
        <v>26</v>
      </c>
      <c r="D4282" s="15">
        <v>10123.18</v>
      </c>
      <c r="E4282" t="s">
        <v>23</v>
      </c>
      <c r="F4282" s="2">
        <v>44523</v>
      </c>
      <c r="G4282" s="15">
        <f>IF(A4282="2020",D4282/Escalation!$F$3,IF('2021 Costs'!A4282="2021",'2021 Costs'!D4282/Escalation!$G$3,'2021 Costs'!D4282/Escalation!$H$3))</f>
        <v>10570.808428281956</v>
      </c>
    </row>
    <row r="4283" spans="1:7" x14ac:dyDescent="0.25">
      <c r="A4283" t="s">
        <v>3</v>
      </c>
      <c r="B4283" t="s">
        <v>12</v>
      </c>
      <c r="C4283" t="s">
        <v>26</v>
      </c>
      <c r="D4283" s="15">
        <v>6716.21</v>
      </c>
      <c r="E4283" t="s">
        <v>23</v>
      </c>
      <c r="F4283" s="2">
        <v>44523</v>
      </c>
      <c r="G4283" s="15">
        <f>IF(A4283="2020",D4283/Escalation!$F$3,IF('2021 Costs'!A4283="2021",'2021 Costs'!D4283/Escalation!$G$3,'2021 Costs'!D4283/Escalation!$H$3))</f>
        <v>7013.1884718153342</v>
      </c>
    </row>
    <row r="4284" spans="1:7" x14ac:dyDescent="0.25">
      <c r="A4284" t="s">
        <v>3</v>
      </c>
      <c r="B4284" t="s">
        <v>12</v>
      </c>
      <c r="C4284" t="s">
        <v>26</v>
      </c>
      <c r="D4284" s="15">
        <v>-2563.44</v>
      </c>
      <c r="E4284" t="s">
        <v>23</v>
      </c>
      <c r="F4284" s="2">
        <v>44523</v>
      </c>
      <c r="G4284" s="15">
        <f>IF(A4284="2020",D4284/Escalation!$F$3,IF('2021 Costs'!A4284="2021",'2021 Costs'!D4284/Escalation!$G$3,'2021 Costs'!D4284/Escalation!$H$3))</f>
        <v>-2676.7906090176307</v>
      </c>
    </row>
    <row r="4285" spans="1:7" x14ac:dyDescent="0.25">
      <c r="A4285" t="s">
        <v>3</v>
      </c>
      <c r="B4285" t="s">
        <v>12</v>
      </c>
      <c r="C4285" t="s">
        <v>26</v>
      </c>
      <c r="D4285" s="15">
        <v>3640.38</v>
      </c>
      <c r="E4285" t="s">
        <v>23</v>
      </c>
      <c r="F4285" s="2">
        <v>44523</v>
      </c>
      <c r="G4285" s="15">
        <f>IF(A4285="2020",D4285/Escalation!$F$3,IF('2021 Costs'!A4285="2021",'2021 Costs'!D4285/Escalation!$G$3,'2021 Costs'!D4285/Escalation!$H$3))</f>
        <v>3801.3509180068982</v>
      </c>
    </row>
    <row r="4286" spans="1:7" x14ac:dyDescent="0.25">
      <c r="A4286" t="s">
        <v>3</v>
      </c>
      <c r="B4286" t="s">
        <v>12</v>
      </c>
      <c r="C4286" t="s">
        <v>26</v>
      </c>
      <c r="D4286" s="15">
        <v>13850.85</v>
      </c>
      <c r="E4286" t="s">
        <v>23</v>
      </c>
      <c r="F4286" s="2">
        <v>44523</v>
      </c>
      <c r="G4286" s="15">
        <f>IF(A4286="2020",D4286/Escalation!$F$3,IF('2021 Costs'!A4286="2021",'2021 Costs'!D4286/Escalation!$G$3,'2021 Costs'!D4286/Escalation!$H$3))</f>
        <v>14463.309149779925</v>
      </c>
    </row>
    <row r="4287" spans="1:7" x14ac:dyDescent="0.25">
      <c r="A4287" t="s">
        <v>3</v>
      </c>
      <c r="B4287" t="s">
        <v>12</v>
      </c>
      <c r="C4287" t="s">
        <v>26</v>
      </c>
      <c r="D4287" s="15">
        <v>14078.26</v>
      </c>
      <c r="E4287" t="s">
        <v>23</v>
      </c>
      <c r="F4287" s="2">
        <v>44523</v>
      </c>
      <c r="G4287" s="15">
        <f>IF(A4287="2020",D4287/Escalation!$F$3,IF('2021 Costs'!A4287="2021",'2021 Costs'!D4287/Escalation!$G$3,'2021 Costs'!D4287/Escalation!$H$3))</f>
        <v>14700.77480233926</v>
      </c>
    </row>
    <row r="4288" spans="1:7" x14ac:dyDescent="0.25">
      <c r="A4288" t="s">
        <v>3</v>
      </c>
      <c r="B4288" t="s">
        <v>12</v>
      </c>
      <c r="C4288" t="s">
        <v>26</v>
      </c>
      <c r="D4288" s="15">
        <v>-2751.67</v>
      </c>
      <c r="E4288" t="s">
        <v>23</v>
      </c>
      <c r="F4288" s="2">
        <v>44523</v>
      </c>
      <c r="G4288" s="15">
        <f>IF(A4288="2020",D4288/Escalation!$F$3,IF('2021 Costs'!A4288="2021",'2021 Costs'!D4288/Escalation!$G$3,'2021 Costs'!D4288/Escalation!$H$3))</f>
        <v>-2873.343793931414</v>
      </c>
    </row>
    <row r="4289" spans="1:7" x14ac:dyDescent="0.25">
      <c r="A4289" t="s">
        <v>3</v>
      </c>
      <c r="B4289" t="s">
        <v>12</v>
      </c>
      <c r="C4289" t="s">
        <v>26</v>
      </c>
      <c r="D4289" s="15">
        <v>-12403.37</v>
      </c>
      <c r="E4289" t="s">
        <v>23</v>
      </c>
      <c r="F4289" s="2">
        <v>44523</v>
      </c>
      <c r="G4289" s="15">
        <f>IF(A4289="2020",D4289/Escalation!$F$3,IF('2021 Costs'!A4289="2021",'2021 Costs'!D4289/Escalation!$G$3,'2021 Costs'!D4289/Escalation!$H$3))</f>
        <v>-12951.824242490955</v>
      </c>
    </row>
    <row r="4290" spans="1:7" x14ac:dyDescent="0.25">
      <c r="A4290" t="s">
        <v>3</v>
      </c>
      <c r="B4290" t="s">
        <v>12</v>
      </c>
      <c r="C4290" t="s">
        <v>26</v>
      </c>
      <c r="D4290" s="15">
        <v>11572.1</v>
      </c>
      <c r="E4290" t="s">
        <v>23</v>
      </c>
      <c r="F4290" s="2">
        <v>44523</v>
      </c>
      <c r="G4290" s="15">
        <f>IF(A4290="2020",D4290/Escalation!$F$3,IF('2021 Costs'!A4290="2021",'2021 Costs'!D4290/Escalation!$G$3,'2021 Costs'!D4290/Escalation!$H$3))</f>
        <v>12083.797009726353</v>
      </c>
    </row>
    <row r="4291" spans="1:7" x14ac:dyDescent="0.25">
      <c r="A4291" t="s">
        <v>3</v>
      </c>
      <c r="B4291" t="s">
        <v>12</v>
      </c>
      <c r="C4291" t="s">
        <v>26</v>
      </c>
      <c r="D4291" s="15">
        <v>776.02</v>
      </c>
      <c r="E4291" t="s">
        <v>23</v>
      </c>
      <c r="F4291" s="2">
        <v>44523</v>
      </c>
      <c r="G4291" s="15">
        <f>IF(A4291="2020",D4291/Escalation!$F$3,IF('2021 Costs'!A4291="2021",'2021 Costs'!D4291/Escalation!$G$3,'2021 Costs'!D4291/Escalation!$H$3))</f>
        <v>810.33417923175955</v>
      </c>
    </row>
    <row r="4292" spans="1:7" x14ac:dyDescent="0.25">
      <c r="A4292" t="s">
        <v>3</v>
      </c>
      <c r="B4292" t="s">
        <v>12</v>
      </c>
      <c r="C4292" t="s">
        <v>26</v>
      </c>
      <c r="D4292" s="15">
        <v>-8022.38</v>
      </c>
      <c r="E4292" t="s">
        <v>23</v>
      </c>
      <c r="F4292" s="2">
        <v>44523</v>
      </c>
      <c r="G4292" s="15">
        <f>IF(A4292="2020",D4292/Escalation!$F$3,IF('2021 Costs'!A4292="2021",'2021 Costs'!D4292/Escalation!$G$3,'2021 Costs'!D4292/Escalation!$H$3))</f>
        <v>-8377.1149104214892</v>
      </c>
    </row>
    <row r="4293" spans="1:7" x14ac:dyDescent="0.25">
      <c r="A4293" t="s">
        <v>3</v>
      </c>
      <c r="B4293" t="s">
        <v>12</v>
      </c>
      <c r="C4293" t="s">
        <v>28</v>
      </c>
      <c r="D4293" s="15">
        <v>1796.04</v>
      </c>
      <c r="E4293" t="s">
        <v>23</v>
      </c>
      <c r="F4293" s="2">
        <v>44523</v>
      </c>
      <c r="G4293" s="15">
        <f>IF(A4293="2020",D4293/Escalation!$F$3,IF('2021 Costs'!A4293="2021",'2021 Costs'!D4293/Escalation!$G$3,'2021 Costs'!D4293/Escalation!$H$3))</f>
        <v>1875.4575903551577</v>
      </c>
    </row>
    <row r="4294" spans="1:7" x14ac:dyDescent="0.25">
      <c r="A4294" t="s">
        <v>3</v>
      </c>
      <c r="B4294" t="s">
        <v>12</v>
      </c>
      <c r="C4294" t="s">
        <v>27</v>
      </c>
      <c r="D4294" s="15">
        <v>35583.4</v>
      </c>
      <c r="E4294" t="s">
        <v>23</v>
      </c>
      <c r="F4294" s="2">
        <v>44523</v>
      </c>
      <c r="G4294" s="15">
        <f>IF(A4294="2020",D4294/Escalation!$F$3,IF('2021 Costs'!A4294="2021",'2021 Costs'!D4294/Escalation!$G$3,'2021 Costs'!D4294/Escalation!$H$3))</f>
        <v>37156.832598741523</v>
      </c>
    </row>
    <row r="4295" spans="1:7" x14ac:dyDescent="0.25">
      <c r="A4295" t="s">
        <v>3</v>
      </c>
      <c r="B4295" t="s">
        <v>12</v>
      </c>
      <c r="C4295" t="s">
        <v>27</v>
      </c>
      <c r="D4295" s="15">
        <v>803.85</v>
      </c>
      <c r="E4295" t="s">
        <v>23</v>
      </c>
      <c r="F4295" s="2">
        <v>44523</v>
      </c>
      <c r="G4295" s="15">
        <f>IF(A4295="2020",D4295/Escalation!$F$3,IF('2021 Costs'!A4295="2021",'2021 Costs'!D4295/Escalation!$G$3,'2021 Costs'!D4295/Escalation!$H$3))</f>
        <v>839.39477072169529</v>
      </c>
    </row>
    <row r="4296" spans="1:7" x14ac:dyDescent="0.25">
      <c r="A4296" t="s">
        <v>3</v>
      </c>
      <c r="B4296" t="s">
        <v>12</v>
      </c>
      <c r="C4296" t="s">
        <v>27</v>
      </c>
      <c r="D4296" s="15">
        <v>23088</v>
      </c>
      <c r="E4296" t="s">
        <v>23</v>
      </c>
      <c r="F4296" s="2">
        <v>44523</v>
      </c>
      <c r="G4296" s="15">
        <f>IF(A4296="2020",D4296/Escalation!$F$3,IF('2021 Costs'!A4296="2021",'2021 Costs'!D4296/Escalation!$G$3,'2021 Costs'!D4296/Escalation!$H$3))</f>
        <v>24108.90895866455</v>
      </c>
    </row>
    <row r="4297" spans="1:7" x14ac:dyDescent="0.25">
      <c r="A4297" t="s">
        <v>3</v>
      </c>
      <c r="B4297" t="s">
        <v>12</v>
      </c>
      <c r="C4297" t="s">
        <v>27</v>
      </c>
      <c r="D4297" s="15">
        <v>7233.52</v>
      </c>
      <c r="E4297" t="s">
        <v>23</v>
      </c>
      <c r="F4297" s="2">
        <v>44523</v>
      </c>
      <c r="G4297" s="15">
        <f>IF(A4297="2020",D4297/Escalation!$F$3,IF('2021 Costs'!A4297="2021",'2021 Costs'!D4297/Escalation!$G$3,'2021 Costs'!D4297/Escalation!$H$3))</f>
        <v>7553.3729699705136</v>
      </c>
    </row>
    <row r="4298" spans="1:7" x14ac:dyDescent="0.25">
      <c r="A4298" t="s">
        <v>3</v>
      </c>
      <c r="B4298" t="s">
        <v>12</v>
      </c>
      <c r="C4298" t="s">
        <v>27</v>
      </c>
      <c r="D4298" s="15">
        <v>7951.5</v>
      </c>
      <c r="E4298" t="s">
        <v>23</v>
      </c>
      <c r="F4298" s="2">
        <v>44523</v>
      </c>
      <c r="G4298" s="15">
        <f>IF(A4298="2020",D4298/Escalation!$F$3,IF('2021 Costs'!A4298="2021",'2021 Costs'!D4298/Escalation!$G$3,'2021 Costs'!D4298/Escalation!$H$3))</f>
        <v>8303.1007269932943</v>
      </c>
    </row>
    <row r="4299" spans="1:7" x14ac:dyDescent="0.25">
      <c r="A4299" t="s">
        <v>3</v>
      </c>
      <c r="B4299" t="s">
        <v>12</v>
      </c>
      <c r="C4299" t="s">
        <v>27</v>
      </c>
      <c r="D4299" s="15">
        <v>-35583.4</v>
      </c>
      <c r="E4299" t="s">
        <v>23</v>
      </c>
      <c r="F4299" s="2">
        <v>44523</v>
      </c>
      <c r="G4299" s="15">
        <f>IF(A4299="2020",D4299/Escalation!$F$3,IF('2021 Costs'!A4299="2021",'2021 Costs'!D4299/Escalation!$G$3,'2021 Costs'!D4299/Escalation!$H$3))</f>
        <v>-37156.832598741523</v>
      </c>
    </row>
    <row r="4300" spans="1:7" x14ac:dyDescent="0.25">
      <c r="A4300" t="s">
        <v>3</v>
      </c>
      <c r="B4300" t="s">
        <v>12</v>
      </c>
      <c r="C4300" t="s">
        <v>27</v>
      </c>
      <c r="D4300" s="15">
        <v>-803.85</v>
      </c>
      <c r="E4300" t="s">
        <v>23</v>
      </c>
      <c r="F4300" s="2">
        <v>44523</v>
      </c>
      <c r="G4300" s="15">
        <f>IF(A4300="2020",D4300/Escalation!$F$3,IF('2021 Costs'!A4300="2021",'2021 Costs'!D4300/Escalation!$G$3,'2021 Costs'!D4300/Escalation!$H$3))</f>
        <v>-839.39477072169529</v>
      </c>
    </row>
    <row r="4301" spans="1:7" x14ac:dyDescent="0.25">
      <c r="A4301" t="s">
        <v>3</v>
      </c>
      <c r="B4301" t="s">
        <v>12</v>
      </c>
      <c r="C4301" t="s">
        <v>27</v>
      </c>
      <c r="D4301" s="15">
        <v>-23088</v>
      </c>
      <c r="E4301" t="s">
        <v>23</v>
      </c>
      <c r="F4301" s="2">
        <v>44523</v>
      </c>
      <c r="G4301" s="15">
        <f>IF(A4301="2020",D4301/Escalation!$F$3,IF('2021 Costs'!A4301="2021",'2021 Costs'!D4301/Escalation!$G$3,'2021 Costs'!D4301/Escalation!$H$3))</f>
        <v>-24108.90895866455</v>
      </c>
    </row>
    <row r="4302" spans="1:7" x14ac:dyDescent="0.25">
      <c r="A4302" t="s">
        <v>3</v>
      </c>
      <c r="B4302" t="s">
        <v>12</v>
      </c>
      <c r="C4302" t="s">
        <v>27</v>
      </c>
      <c r="D4302" s="15">
        <v>-7233.52</v>
      </c>
      <c r="E4302" t="s">
        <v>23</v>
      </c>
      <c r="F4302" s="2">
        <v>44523</v>
      </c>
      <c r="G4302" s="15">
        <f>IF(A4302="2020",D4302/Escalation!$F$3,IF('2021 Costs'!A4302="2021",'2021 Costs'!D4302/Escalation!$G$3,'2021 Costs'!D4302/Escalation!$H$3))</f>
        <v>-7553.3729699705136</v>
      </c>
    </row>
    <row r="4303" spans="1:7" x14ac:dyDescent="0.25">
      <c r="A4303" t="s">
        <v>3</v>
      </c>
      <c r="B4303" t="s">
        <v>12</v>
      </c>
      <c r="C4303" t="s">
        <v>27</v>
      </c>
      <c r="D4303" s="15">
        <v>-7951.5</v>
      </c>
      <c r="E4303" t="s">
        <v>23</v>
      </c>
      <c r="F4303" s="2">
        <v>44523</v>
      </c>
      <c r="G4303" s="15">
        <f>IF(A4303="2020",D4303/Escalation!$F$3,IF('2021 Costs'!A4303="2021",'2021 Costs'!D4303/Escalation!$G$3,'2021 Costs'!D4303/Escalation!$H$3))</f>
        <v>-8303.1007269932943</v>
      </c>
    </row>
    <row r="4304" spans="1:7" x14ac:dyDescent="0.25">
      <c r="A4304" t="s">
        <v>3</v>
      </c>
      <c r="B4304" t="s">
        <v>12</v>
      </c>
      <c r="C4304" t="s">
        <v>27</v>
      </c>
      <c r="D4304" s="15">
        <v>35583.4</v>
      </c>
      <c r="E4304" t="s">
        <v>23</v>
      </c>
      <c r="F4304" s="2">
        <v>44523</v>
      </c>
      <c r="G4304" s="15">
        <f>IF(A4304="2020",D4304/Escalation!$F$3,IF('2021 Costs'!A4304="2021",'2021 Costs'!D4304/Escalation!$G$3,'2021 Costs'!D4304/Escalation!$H$3))</f>
        <v>37156.832598741523</v>
      </c>
    </row>
    <row r="4305" spans="1:7" x14ac:dyDescent="0.25">
      <c r="A4305" t="s">
        <v>3</v>
      </c>
      <c r="B4305" t="s">
        <v>12</v>
      </c>
      <c r="C4305" t="s">
        <v>27</v>
      </c>
      <c r="D4305" s="15">
        <v>803.85</v>
      </c>
      <c r="E4305" t="s">
        <v>23</v>
      </c>
      <c r="F4305" s="2">
        <v>44523</v>
      </c>
      <c r="G4305" s="15">
        <f>IF(A4305="2020",D4305/Escalation!$F$3,IF('2021 Costs'!A4305="2021",'2021 Costs'!D4305/Escalation!$G$3,'2021 Costs'!D4305/Escalation!$H$3))</f>
        <v>839.39477072169529</v>
      </c>
    </row>
    <row r="4306" spans="1:7" x14ac:dyDescent="0.25">
      <c r="A4306" t="s">
        <v>3</v>
      </c>
      <c r="B4306" t="s">
        <v>12</v>
      </c>
      <c r="C4306" t="s">
        <v>27</v>
      </c>
      <c r="D4306" s="15">
        <v>23088</v>
      </c>
      <c r="E4306" t="s">
        <v>23</v>
      </c>
      <c r="F4306" s="2">
        <v>44523</v>
      </c>
      <c r="G4306" s="15">
        <f>IF(A4306="2020",D4306/Escalation!$F$3,IF('2021 Costs'!A4306="2021",'2021 Costs'!D4306/Escalation!$G$3,'2021 Costs'!D4306/Escalation!$H$3))</f>
        <v>24108.90895866455</v>
      </c>
    </row>
    <row r="4307" spans="1:7" x14ac:dyDescent="0.25">
      <c r="A4307" t="s">
        <v>3</v>
      </c>
      <c r="B4307" t="s">
        <v>12</v>
      </c>
      <c r="C4307" t="s">
        <v>27</v>
      </c>
      <c r="D4307" s="15">
        <v>7233.52</v>
      </c>
      <c r="E4307" t="s">
        <v>23</v>
      </c>
      <c r="F4307" s="2">
        <v>44523</v>
      </c>
      <c r="G4307" s="15">
        <f>IF(A4307="2020",D4307/Escalation!$F$3,IF('2021 Costs'!A4307="2021",'2021 Costs'!D4307/Escalation!$G$3,'2021 Costs'!D4307/Escalation!$H$3))</f>
        <v>7553.3729699705136</v>
      </c>
    </row>
    <row r="4308" spans="1:7" x14ac:dyDescent="0.25">
      <c r="A4308" t="s">
        <v>3</v>
      </c>
      <c r="B4308" t="s">
        <v>12</v>
      </c>
      <c r="C4308" t="s">
        <v>27</v>
      </c>
      <c r="D4308" s="15">
        <v>7951.5</v>
      </c>
      <c r="E4308" t="s">
        <v>23</v>
      </c>
      <c r="F4308" s="2">
        <v>44523</v>
      </c>
      <c r="G4308" s="15">
        <f>IF(A4308="2020",D4308/Escalation!$F$3,IF('2021 Costs'!A4308="2021",'2021 Costs'!D4308/Escalation!$G$3,'2021 Costs'!D4308/Escalation!$H$3))</f>
        <v>8303.1007269932943</v>
      </c>
    </row>
    <row r="4309" spans="1:7" x14ac:dyDescent="0.25">
      <c r="A4309" t="s">
        <v>3</v>
      </c>
      <c r="B4309" t="s">
        <v>12</v>
      </c>
      <c r="C4309" t="s">
        <v>27</v>
      </c>
      <c r="D4309" s="15">
        <v>39164.519999999997</v>
      </c>
      <c r="E4309" t="s">
        <v>23</v>
      </c>
      <c r="F4309" s="2">
        <v>44523</v>
      </c>
      <c r="G4309" s="15">
        <f>IF(A4309="2020",D4309/Escalation!$F$3,IF('2021 Costs'!A4309="2021",'2021 Costs'!D4309/Escalation!$G$3,'2021 Costs'!D4309/Escalation!$H$3))</f>
        <v>40896.303148379979</v>
      </c>
    </row>
    <row r="4310" spans="1:7" x14ac:dyDescent="0.25">
      <c r="A4310" t="s">
        <v>3</v>
      </c>
      <c r="B4310" t="s">
        <v>12</v>
      </c>
      <c r="C4310" t="s">
        <v>27</v>
      </c>
      <c r="D4310" s="15">
        <v>507.36</v>
      </c>
      <c r="E4310" t="s">
        <v>23</v>
      </c>
      <c r="F4310" s="2">
        <v>44523</v>
      </c>
      <c r="G4310" s="15">
        <f>IF(A4310="2020",D4310/Escalation!$F$3,IF('2021 Costs'!A4310="2021",'2021 Costs'!D4310/Escalation!$G$3,'2021 Costs'!D4310/Escalation!$H$3))</f>
        <v>529.79452742844967</v>
      </c>
    </row>
    <row r="4311" spans="1:7" x14ac:dyDescent="0.25">
      <c r="A4311" t="s">
        <v>3</v>
      </c>
      <c r="B4311" t="s">
        <v>12</v>
      </c>
      <c r="C4311" t="s">
        <v>27</v>
      </c>
      <c r="D4311" s="15">
        <v>3290.2</v>
      </c>
      <c r="E4311" t="s">
        <v>23</v>
      </c>
      <c r="F4311" s="2">
        <v>44523</v>
      </c>
      <c r="G4311" s="15">
        <f>IF(A4311="2020",D4311/Escalation!$F$3,IF('2021 Costs'!A4311="2021",'2021 Costs'!D4311/Escalation!$G$3,'2021 Costs'!D4311/Escalation!$H$3))</f>
        <v>3435.6866015158566</v>
      </c>
    </row>
    <row r="4312" spans="1:7" x14ac:dyDescent="0.25">
      <c r="A4312" t="s">
        <v>3</v>
      </c>
      <c r="B4312" t="s">
        <v>12</v>
      </c>
      <c r="C4312" t="s">
        <v>27</v>
      </c>
      <c r="D4312" s="15">
        <v>2462.04</v>
      </c>
      <c r="E4312" t="s">
        <v>23</v>
      </c>
      <c r="F4312" s="2">
        <v>44523</v>
      </c>
      <c r="G4312" s="15">
        <f>IF(A4312="2020",D4312/Escalation!$F$3,IF('2021 Costs'!A4312="2021",'2021 Costs'!D4312/Escalation!$G$3,'2021 Costs'!D4312/Escalation!$H$3))</f>
        <v>2570.906887239712</v>
      </c>
    </row>
    <row r="4313" spans="1:7" x14ac:dyDescent="0.25">
      <c r="A4313" t="s">
        <v>3</v>
      </c>
      <c r="B4313" t="s">
        <v>12</v>
      </c>
      <c r="C4313" t="s">
        <v>27</v>
      </c>
      <c r="D4313" s="15">
        <v>6625.59</v>
      </c>
      <c r="E4313" t="s">
        <v>23</v>
      </c>
      <c r="F4313" s="2">
        <v>44523</v>
      </c>
      <c r="G4313" s="15">
        <f>IF(A4313="2020",D4313/Escalation!$F$3,IF('2021 Costs'!A4313="2021",'2021 Costs'!D4313/Escalation!$G$3,'2021 Costs'!D4313/Escalation!$H$3))</f>
        <v>6918.5614218398414</v>
      </c>
    </row>
    <row r="4314" spans="1:7" x14ac:dyDescent="0.25">
      <c r="A4314" t="s">
        <v>3</v>
      </c>
      <c r="B4314" t="s">
        <v>12</v>
      </c>
      <c r="C4314" t="s">
        <v>27</v>
      </c>
      <c r="D4314" s="15">
        <v>707.95</v>
      </c>
      <c r="E4314" t="s">
        <v>23</v>
      </c>
      <c r="F4314" s="2">
        <v>44523</v>
      </c>
      <c r="G4314" s="15">
        <f>IF(A4314="2020",D4314/Escalation!$F$3,IF('2021 Costs'!A4314="2021",'2021 Costs'!D4314/Escalation!$G$3,'2021 Costs'!D4314/Escalation!$H$3))</f>
        <v>739.25424884297342</v>
      </c>
    </row>
    <row r="4315" spans="1:7" x14ac:dyDescent="0.25">
      <c r="A4315" t="s">
        <v>3</v>
      </c>
      <c r="B4315" t="s">
        <v>12</v>
      </c>
      <c r="C4315" t="s">
        <v>27</v>
      </c>
      <c r="D4315" s="15">
        <v>1377</v>
      </c>
      <c r="E4315" t="s">
        <v>23</v>
      </c>
      <c r="F4315" s="2">
        <v>44523</v>
      </c>
      <c r="G4315" s="15">
        <f>IF(A4315="2020",D4315/Escalation!$F$3,IF('2021 Costs'!A4315="2021",'2021 Costs'!D4315/Escalation!$G$3,'2021 Costs'!D4315/Escalation!$H$3))</f>
        <v>1437.8884111261732</v>
      </c>
    </row>
    <row r="4316" spans="1:7" x14ac:dyDescent="0.25">
      <c r="A4316" t="s">
        <v>3</v>
      </c>
      <c r="B4316" t="s">
        <v>12</v>
      </c>
      <c r="C4316" t="s">
        <v>27</v>
      </c>
      <c r="D4316" s="15">
        <v>79600</v>
      </c>
      <c r="E4316" t="s">
        <v>23</v>
      </c>
      <c r="F4316" s="2">
        <v>44523</v>
      </c>
      <c r="G4316" s="15">
        <f>IF(A4316="2020",D4316/Escalation!$F$3,IF('2021 Costs'!A4316="2021",'2021 Costs'!D4316/Escalation!$G$3,'2021 Costs'!D4316/Escalation!$H$3))</f>
        <v>83119.765813829625</v>
      </c>
    </row>
    <row r="4317" spans="1:7" x14ac:dyDescent="0.25">
      <c r="A4317" t="s">
        <v>3</v>
      </c>
      <c r="B4317" t="s">
        <v>12</v>
      </c>
      <c r="C4317" t="s">
        <v>27</v>
      </c>
      <c r="D4317" s="15">
        <v>549.26</v>
      </c>
      <c r="E4317" t="s">
        <v>23</v>
      </c>
      <c r="F4317" s="2">
        <v>44523</v>
      </c>
      <c r="G4317" s="15">
        <f>IF(A4317="2020",D4317/Escalation!$F$3,IF('2021 Costs'!A4317="2021",'2021 Costs'!D4317/Escalation!$G$3,'2021 Costs'!D4317/Escalation!$H$3))</f>
        <v>573.54726847869415</v>
      </c>
    </row>
    <row r="4318" spans="1:7" x14ac:dyDescent="0.25">
      <c r="A4318" t="s">
        <v>3</v>
      </c>
      <c r="B4318" t="s">
        <v>12</v>
      </c>
      <c r="C4318" t="s">
        <v>27</v>
      </c>
      <c r="D4318" s="15">
        <v>7492.35</v>
      </c>
      <c r="E4318" t="s">
        <v>23</v>
      </c>
      <c r="F4318" s="2">
        <v>44523</v>
      </c>
      <c r="G4318" s="15">
        <f>IF(A4318="2020",D4318/Escalation!$F$3,IF('2021 Costs'!A4318="2021",'2021 Costs'!D4318/Escalation!$G$3,'2021 Costs'!D4318/Escalation!$H$3))</f>
        <v>7823.6479572267135</v>
      </c>
    </row>
    <row r="4319" spans="1:7" x14ac:dyDescent="0.25">
      <c r="A4319" t="s">
        <v>6</v>
      </c>
      <c r="B4319" t="s">
        <v>12</v>
      </c>
      <c r="C4319" t="s">
        <v>27</v>
      </c>
      <c r="D4319" s="15">
        <v>964.05</v>
      </c>
      <c r="E4319" t="s">
        <v>23</v>
      </c>
      <c r="F4319" s="2">
        <v>44523</v>
      </c>
      <c r="G4319" s="15">
        <f>IF(A4319="2020",D4319/Escalation!$F$3,IF('2021 Costs'!A4319="2021",'2021 Costs'!D4319/Escalation!$G$3,'2021 Costs'!D4319/Escalation!$H$3))</f>
        <v>964.05</v>
      </c>
    </row>
    <row r="4320" spans="1:7" x14ac:dyDescent="0.25">
      <c r="A4320" t="s">
        <v>6</v>
      </c>
      <c r="B4320" t="s">
        <v>12</v>
      </c>
      <c r="C4320" t="s">
        <v>27</v>
      </c>
      <c r="D4320" s="15">
        <v>707.95</v>
      </c>
      <c r="E4320" t="s">
        <v>23</v>
      </c>
      <c r="F4320" s="2">
        <v>44523</v>
      </c>
      <c r="G4320" s="15">
        <f>IF(A4320="2020",D4320/Escalation!$F$3,IF('2021 Costs'!A4320="2021",'2021 Costs'!D4320/Escalation!$G$3,'2021 Costs'!D4320/Escalation!$H$3))</f>
        <v>707.95</v>
      </c>
    </row>
    <row r="4321" spans="1:7" x14ac:dyDescent="0.25">
      <c r="A4321" t="s">
        <v>6</v>
      </c>
      <c r="B4321" t="s">
        <v>12</v>
      </c>
      <c r="C4321" t="s">
        <v>27</v>
      </c>
      <c r="D4321" s="15">
        <v>2714.88</v>
      </c>
      <c r="E4321" t="s">
        <v>23</v>
      </c>
      <c r="F4321" s="2">
        <v>44523</v>
      </c>
      <c r="G4321" s="15">
        <f>IF(A4321="2020",D4321/Escalation!$F$3,IF('2021 Costs'!A4321="2021",'2021 Costs'!D4321/Escalation!$G$3,'2021 Costs'!D4321/Escalation!$H$3))</f>
        <v>2714.88</v>
      </c>
    </row>
    <row r="4322" spans="1:7" x14ac:dyDescent="0.25">
      <c r="A4322" t="s">
        <v>6</v>
      </c>
      <c r="B4322" t="s">
        <v>12</v>
      </c>
      <c r="C4322" t="s">
        <v>27</v>
      </c>
      <c r="D4322" s="15">
        <v>42263.31</v>
      </c>
      <c r="E4322" t="s">
        <v>23</v>
      </c>
      <c r="F4322" s="2">
        <v>44523</v>
      </c>
      <c r="G4322" s="15">
        <f>IF(A4322="2020",D4322/Escalation!$F$3,IF('2021 Costs'!A4322="2021",'2021 Costs'!D4322/Escalation!$G$3,'2021 Costs'!D4322/Escalation!$H$3))</f>
        <v>42263.31</v>
      </c>
    </row>
    <row r="4323" spans="1:7" x14ac:dyDescent="0.25">
      <c r="A4323" t="s">
        <v>6</v>
      </c>
      <c r="B4323" t="s">
        <v>12</v>
      </c>
      <c r="C4323" t="s">
        <v>27</v>
      </c>
      <c r="D4323" s="15">
        <v>37907.919999999998</v>
      </c>
      <c r="E4323" t="s">
        <v>23</v>
      </c>
      <c r="F4323" s="2">
        <v>44523</v>
      </c>
      <c r="G4323" s="15">
        <f>IF(A4323="2020",D4323/Escalation!$F$3,IF('2021 Costs'!A4323="2021",'2021 Costs'!D4323/Escalation!$G$3,'2021 Costs'!D4323/Escalation!$H$3))</f>
        <v>37907.919999999998</v>
      </c>
    </row>
    <row r="4324" spans="1:7" x14ac:dyDescent="0.25">
      <c r="A4324" t="s">
        <v>6</v>
      </c>
      <c r="B4324" t="s">
        <v>12</v>
      </c>
      <c r="C4324" t="s">
        <v>27</v>
      </c>
      <c r="D4324" s="15">
        <v>7952.56</v>
      </c>
      <c r="E4324" t="s">
        <v>23</v>
      </c>
      <c r="F4324" s="2">
        <v>44523</v>
      </c>
      <c r="G4324" s="15">
        <f>IF(A4324="2020",D4324/Escalation!$F$3,IF('2021 Costs'!A4324="2021",'2021 Costs'!D4324/Escalation!$G$3,'2021 Costs'!D4324/Escalation!$H$3))</f>
        <v>7952.56</v>
      </c>
    </row>
    <row r="4325" spans="1:7" x14ac:dyDescent="0.25">
      <c r="A4325" t="s">
        <v>6</v>
      </c>
      <c r="B4325" t="s">
        <v>12</v>
      </c>
      <c r="C4325" t="s">
        <v>27</v>
      </c>
      <c r="D4325" s="15">
        <v>417.69</v>
      </c>
      <c r="E4325" t="s">
        <v>23</v>
      </c>
      <c r="F4325" s="2">
        <v>44523</v>
      </c>
      <c r="G4325" s="15">
        <f>IF(A4325="2020",D4325/Escalation!$F$3,IF('2021 Costs'!A4325="2021",'2021 Costs'!D4325/Escalation!$G$3,'2021 Costs'!D4325/Escalation!$H$3))</f>
        <v>417.69</v>
      </c>
    </row>
    <row r="4326" spans="1:7" x14ac:dyDescent="0.25">
      <c r="A4326" t="s">
        <v>6</v>
      </c>
      <c r="B4326" t="s">
        <v>12</v>
      </c>
      <c r="C4326" t="s">
        <v>27</v>
      </c>
      <c r="D4326" s="15">
        <v>1098.48</v>
      </c>
      <c r="E4326" t="s">
        <v>23</v>
      </c>
      <c r="F4326" s="2">
        <v>44523</v>
      </c>
      <c r="G4326" s="15">
        <f>IF(A4326="2020",D4326/Escalation!$F$3,IF('2021 Costs'!A4326="2021",'2021 Costs'!D4326/Escalation!$G$3,'2021 Costs'!D4326/Escalation!$H$3))</f>
        <v>1098.48</v>
      </c>
    </row>
    <row r="4327" spans="1:7" x14ac:dyDescent="0.25">
      <c r="A4327" t="s">
        <v>6</v>
      </c>
      <c r="B4327" t="s">
        <v>12</v>
      </c>
      <c r="C4327" t="s">
        <v>27</v>
      </c>
      <c r="D4327" s="15">
        <v>303.16000000000003</v>
      </c>
      <c r="E4327" t="s">
        <v>23</v>
      </c>
      <c r="F4327" s="2">
        <v>44523</v>
      </c>
      <c r="G4327" s="15">
        <f>IF(A4327="2020",D4327/Escalation!$F$3,IF('2021 Costs'!A4327="2021",'2021 Costs'!D4327/Escalation!$G$3,'2021 Costs'!D4327/Escalation!$H$3))</f>
        <v>303.16000000000003</v>
      </c>
    </row>
    <row r="4328" spans="1:7" x14ac:dyDescent="0.25">
      <c r="A4328" t="s">
        <v>3</v>
      </c>
      <c r="B4328" t="s">
        <v>12</v>
      </c>
      <c r="C4328" t="s">
        <v>27</v>
      </c>
      <c r="D4328" s="15">
        <v>103.54</v>
      </c>
      <c r="E4328" t="s">
        <v>23</v>
      </c>
      <c r="F4328" s="2">
        <v>44523</v>
      </c>
      <c r="G4328" s="15">
        <f>IF(A4328="2020",D4328/Escalation!$F$3,IF('2021 Costs'!A4328="2021",'2021 Costs'!D4328/Escalation!$G$3,'2021 Costs'!D4328/Escalation!$H$3))</f>
        <v>108.11834864778793</v>
      </c>
    </row>
    <row r="4329" spans="1:7" x14ac:dyDescent="0.25">
      <c r="A4329" t="s">
        <v>3</v>
      </c>
      <c r="B4329" t="s">
        <v>12</v>
      </c>
      <c r="C4329" t="s">
        <v>27</v>
      </c>
      <c r="D4329" s="15">
        <v>103.54</v>
      </c>
      <c r="E4329" t="s">
        <v>23</v>
      </c>
      <c r="F4329" s="2">
        <v>44523</v>
      </c>
      <c r="G4329" s="15">
        <f>IF(A4329="2020",D4329/Escalation!$F$3,IF('2021 Costs'!A4329="2021",'2021 Costs'!D4329/Escalation!$G$3,'2021 Costs'!D4329/Escalation!$H$3))</f>
        <v>108.11834864778793</v>
      </c>
    </row>
    <row r="4330" spans="1:7" x14ac:dyDescent="0.25">
      <c r="A4330" t="s">
        <v>3</v>
      </c>
      <c r="B4330" t="s">
        <v>12</v>
      </c>
      <c r="C4330" t="s">
        <v>27</v>
      </c>
      <c r="D4330" s="15">
        <v>103.54</v>
      </c>
      <c r="E4330" t="s">
        <v>23</v>
      </c>
      <c r="F4330" s="2">
        <v>44523</v>
      </c>
      <c r="G4330" s="15">
        <f>IF(A4330="2020",D4330/Escalation!$F$3,IF('2021 Costs'!A4330="2021",'2021 Costs'!D4330/Escalation!$G$3,'2021 Costs'!D4330/Escalation!$H$3))</f>
        <v>108.11834864778793</v>
      </c>
    </row>
    <row r="4331" spans="1:7" x14ac:dyDescent="0.25">
      <c r="A4331" t="s">
        <v>3</v>
      </c>
      <c r="B4331" t="s">
        <v>12</v>
      </c>
      <c r="C4331" t="s">
        <v>27</v>
      </c>
      <c r="D4331" s="15">
        <v>103.54</v>
      </c>
      <c r="E4331" t="s">
        <v>23</v>
      </c>
      <c r="F4331" s="2">
        <v>44523</v>
      </c>
      <c r="G4331" s="15">
        <f>IF(A4331="2020",D4331/Escalation!$F$3,IF('2021 Costs'!A4331="2021",'2021 Costs'!D4331/Escalation!$G$3,'2021 Costs'!D4331/Escalation!$H$3))</f>
        <v>108.11834864778793</v>
      </c>
    </row>
    <row r="4332" spans="1:7" x14ac:dyDescent="0.25">
      <c r="A4332" t="s">
        <v>3</v>
      </c>
      <c r="B4332" t="s">
        <v>12</v>
      </c>
      <c r="C4332" t="s">
        <v>27</v>
      </c>
      <c r="D4332" s="15">
        <v>103.54</v>
      </c>
      <c r="E4332" t="s">
        <v>23</v>
      </c>
      <c r="F4332" s="2">
        <v>44523</v>
      </c>
      <c r="G4332" s="15">
        <f>IF(A4332="2020",D4332/Escalation!$F$3,IF('2021 Costs'!A4332="2021",'2021 Costs'!D4332/Escalation!$G$3,'2021 Costs'!D4332/Escalation!$H$3))</f>
        <v>108.11834864778793</v>
      </c>
    </row>
    <row r="4333" spans="1:7" x14ac:dyDescent="0.25">
      <c r="A4333" t="s">
        <v>3</v>
      </c>
      <c r="B4333" t="s">
        <v>12</v>
      </c>
      <c r="C4333" t="s">
        <v>27</v>
      </c>
      <c r="D4333" s="15">
        <v>103.54</v>
      </c>
      <c r="E4333" t="s">
        <v>23</v>
      </c>
      <c r="F4333" s="2">
        <v>44523</v>
      </c>
      <c r="G4333" s="15">
        <f>IF(A4333="2020",D4333/Escalation!$F$3,IF('2021 Costs'!A4333="2021",'2021 Costs'!D4333/Escalation!$G$3,'2021 Costs'!D4333/Escalation!$H$3))</f>
        <v>108.11834864778793</v>
      </c>
    </row>
    <row r="4334" spans="1:7" x14ac:dyDescent="0.25">
      <c r="A4334" t="s">
        <v>3</v>
      </c>
      <c r="B4334" t="s">
        <v>12</v>
      </c>
      <c r="C4334" t="s">
        <v>27</v>
      </c>
      <c r="D4334" s="15">
        <v>103.54</v>
      </c>
      <c r="E4334" t="s">
        <v>23</v>
      </c>
      <c r="F4334" s="2">
        <v>44523</v>
      </c>
      <c r="G4334" s="15">
        <f>IF(A4334="2020",D4334/Escalation!$F$3,IF('2021 Costs'!A4334="2021",'2021 Costs'!D4334/Escalation!$G$3,'2021 Costs'!D4334/Escalation!$H$3))</f>
        <v>108.11834864778793</v>
      </c>
    </row>
    <row r="4335" spans="1:7" x14ac:dyDescent="0.25">
      <c r="A4335" t="s">
        <v>3</v>
      </c>
      <c r="B4335" t="s">
        <v>12</v>
      </c>
      <c r="C4335" t="s">
        <v>27</v>
      </c>
      <c r="D4335" s="15">
        <v>103.54</v>
      </c>
      <c r="E4335" t="s">
        <v>23</v>
      </c>
      <c r="F4335" s="2">
        <v>44523</v>
      </c>
      <c r="G4335" s="15">
        <f>IF(A4335="2020",D4335/Escalation!$F$3,IF('2021 Costs'!A4335="2021",'2021 Costs'!D4335/Escalation!$G$3,'2021 Costs'!D4335/Escalation!$H$3))</f>
        <v>108.11834864778793</v>
      </c>
    </row>
    <row r="4336" spans="1:7" x14ac:dyDescent="0.25">
      <c r="A4336" t="s">
        <v>3</v>
      </c>
      <c r="B4336" t="s">
        <v>12</v>
      </c>
      <c r="C4336" t="s">
        <v>27</v>
      </c>
      <c r="D4336" s="15">
        <v>103.54</v>
      </c>
      <c r="E4336" t="s">
        <v>23</v>
      </c>
      <c r="F4336" s="2">
        <v>44523</v>
      </c>
      <c r="G4336" s="15">
        <f>IF(A4336="2020",D4336/Escalation!$F$3,IF('2021 Costs'!A4336="2021",'2021 Costs'!D4336/Escalation!$G$3,'2021 Costs'!D4336/Escalation!$H$3))</f>
        <v>108.11834864778793</v>
      </c>
    </row>
    <row r="4337" spans="1:7" x14ac:dyDescent="0.25">
      <c r="A4337" t="s">
        <v>3</v>
      </c>
      <c r="B4337" t="s">
        <v>12</v>
      </c>
      <c r="C4337" t="s">
        <v>27</v>
      </c>
      <c r="D4337" s="15">
        <v>103.54</v>
      </c>
      <c r="E4337" t="s">
        <v>23</v>
      </c>
      <c r="F4337" s="2">
        <v>44523</v>
      </c>
      <c r="G4337" s="15">
        <f>IF(A4337="2020",D4337/Escalation!$F$3,IF('2021 Costs'!A4337="2021",'2021 Costs'!D4337/Escalation!$G$3,'2021 Costs'!D4337/Escalation!$H$3))</f>
        <v>108.11834864778793</v>
      </c>
    </row>
    <row r="4338" spans="1:7" x14ac:dyDescent="0.25">
      <c r="A4338" t="s">
        <v>3</v>
      </c>
      <c r="B4338" t="s">
        <v>12</v>
      </c>
      <c r="C4338" t="s">
        <v>27</v>
      </c>
      <c r="D4338" s="15">
        <v>77.66</v>
      </c>
      <c r="E4338" t="s">
        <v>23</v>
      </c>
      <c r="F4338" s="2">
        <v>44523</v>
      </c>
      <c r="G4338" s="15">
        <f>IF(A4338="2020",D4338/Escalation!$F$3,IF('2021 Costs'!A4338="2021",'2021 Costs'!D4338/Escalation!$G$3,'2021 Costs'!D4338/Escalation!$H$3))</f>
        <v>81.093982576658391</v>
      </c>
    </row>
    <row r="4339" spans="1:7" x14ac:dyDescent="0.25">
      <c r="A4339" t="s">
        <v>3</v>
      </c>
      <c r="B4339" t="s">
        <v>12</v>
      </c>
      <c r="C4339" t="s">
        <v>27</v>
      </c>
      <c r="D4339" s="15">
        <v>103.54</v>
      </c>
      <c r="E4339" t="s">
        <v>23</v>
      </c>
      <c r="F4339" s="2">
        <v>44523</v>
      </c>
      <c r="G4339" s="15">
        <f>IF(A4339="2020",D4339/Escalation!$F$3,IF('2021 Costs'!A4339="2021",'2021 Costs'!D4339/Escalation!$G$3,'2021 Costs'!D4339/Escalation!$H$3))</f>
        <v>108.11834864778793</v>
      </c>
    </row>
    <row r="4340" spans="1:7" x14ac:dyDescent="0.25">
      <c r="A4340" t="s">
        <v>3</v>
      </c>
      <c r="B4340" t="s">
        <v>12</v>
      </c>
      <c r="C4340" t="s">
        <v>27</v>
      </c>
      <c r="D4340" s="15">
        <v>103.54</v>
      </c>
      <c r="E4340" t="s">
        <v>23</v>
      </c>
      <c r="F4340" s="2">
        <v>44523</v>
      </c>
      <c r="G4340" s="15">
        <f>IF(A4340="2020",D4340/Escalation!$F$3,IF('2021 Costs'!A4340="2021",'2021 Costs'!D4340/Escalation!$G$3,'2021 Costs'!D4340/Escalation!$H$3))</f>
        <v>108.11834864778793</v>
      </c>
    </row>
    <row r="4341" spans="1:7" x14ac:dyDescent="0.25">
      <c r="A4341" t="s">
        <v>3</v>
      </c>
      <c r="B4341" t="s">
        <v>12</v>
      </c>
      <c r="C4341" t="s">
        <v>27</v>
      </c>
      <c r="D4341" s="15">
        <v>103.54</v>
      </c>
      <c r="E4341" t="s">
        <v>23</v>
      </c>
      <c r="F4341" s="2">
        <v>44523</v>
      </c>
      <c r="G4341" s="15">
        <f>IF(A4341="2020",D4341/Escalation!$F$3,IF('2021 Costs'!A4341="2021",'2021 Costs'!D4341/Escalation!$G$3,'2021 Costs'!D4341/Escalation!$H$3))</f>
        <v>108.11834864778793</v>
      </c>
    </row>
    <row r="4342" spans="1:7" x14ac:dyDescent="0.25">
      <c r="A4342" t="s">
        <v>3</v>
      </c>
      <c r="B4342" t="s">
        <v>12</v>
      </c>
      <c r="C4342" t="s">
        <v>27</v>
      </c>
      <c r="D4342" s="15">
        <v>103.54</v>
      </c>
      <c r="E4342" t="s">
        <v>23</v>
      </c>
      <c r="F4342" s="2">
        <v>44523</v>
      </c>
      <c r="G4342" s="15">
        <f>IF(A4342="2020",D4342/Escalation!$F$3,IF('2021 Costs'!A4342="2021",'2021 Costs'!D4342/Escalation!$G$3,'2021 Costs'!D4342/Escalation!$H$3))</f>
        <v>108.11834864778793</v>
      </c>
    </row>
    <row r="4343" spans="1:7" x14ac:dyDescent="0.25">
      <c r="A4343" t="s">
        <v>3</v>
      </c>
      <c r="B4343" t="s">
        <v>12</v>
      </c>
      <c r="C4343" t="s">
        <v>27</v>
      </c>
      <c r="D4343" s="15">
        <v>0.92</v>
      </c>
      <c r="E4343" t="s">
        <v>23</v>
      </c>
      <c r="F4343" s="2">
        <v>44523</v>
      </c>
      <c r="G4343" s="15">
        <f>IF(A4343="2020",D4343/Escalation!$F$3,IF('2021 Costs'!A4343="2021",'2021 Costs'!D4343/Escalation!$G$3,'2021 Costs'!D4343/Escalation!$H$3))</f>
        <v>0.96068071041109615</v>
      </c>
    </row>
    <row r="4344" spans="1:7" x14ac:dyDescent="0.25">
      <c r="A4344" t="s">
        <v>3</v>
      </c>
      <c r="B4344" t="s">
        <v>12</v>
      </c>
      <c r="C4344" t="s">
        <v>27</v>
      </c>
      <c r="D4344" s="15">
        <v>77.66</v>
      </c>
      <c r="E4344" t="s">
        <v>23</v>
      </c>
      <c r="F4344" s="2">
        <v>44523</v>
      </c>
      <c r="G4344" s="15">
        <f>IF(A4344="2020",D4344/Escalation!$F$3,IF('2021 Costs'!A4344="2021",'2021 Costs'!D4344/Escalation!$G$3,'2021 Costs'!D4344/Escalation!$H$3))</f>
        <v>81.093982576658391</v>
      </c>
    </row>
    <row r="4345" spans="1:7" x14ac:dyDescent="0.25">
      <c r="A4345" t="s">
        <v>3</v>
      </c>
      <c r="B4345" t="s">
        <v>12</v>
      </c>
      <c r="C4345" t="s">
        <v>27</v>
      </c>
      <c r="D4345" s="15">
        <v>103.54</v>
      </c>
      <c r="E4345" t="s">
        <v>23</v>
      </c>
      <c r="F4345" s="2">
        <v>44523</v>
      </c>
      <c r="G4345" s="15">
        <f>IF(A4345="2020",D4345/Escalation!$F$3,IF('2021 Costs'!A4345="2021",'2021 Costs'!D4345/Escalation!$G$3,'2021 Costs'!D4345/Escalation!$H$3))</f>
        <v>108.11834864778793</v>
      </c>
    </row>
    <row r="4346" spans="1:7" x14ac:dyDescent="0.25">
      <c r="A4346" t="s">
        <v>3</v>
      </c>
      <c r="B4346" t="s">
        <v>12</v>
      </c>
      <c r="C4346" t="s">
        <v>27</v>
      </c>
      <c r="D4346" s="15">
        <v>103.54</v>
      </c>
      <c r="E4346" t="s">
        <v>23</v>
      </c>
      <c r="F4346" s="2">
        <v>44523</v>
      </c>
      <c r="G4346" s="15">
        <f>IF(A4346="2020",D4346/Escalation!$F$3,IF('2021 Costs'!A4346="2021",'2021 Costs'!D4346/Escalation!$G$3,'2021 Costs'!D4346/Escalation!$H$3))</f>
        <v>108.11834864778793</v>
      </c>
    </row>
    <row r="4347" spans="1:7" x14ac:dyDescent="0.25">
      <c r="A4347" t="s">
        <v>3</v>
      </c>
      <c r="B4347" t="s">
        <v>12</v>
      </c>
      <c r="C4347" t="s">
        <v>27</v>
      </c>
      <c r="D4347" s="15">
        <v>103.54</v>
      </c>
      <c r="E4347" t="s">
        <v>23</v>
      </c>
      <c r="F4347" s="2">
        <v>44523</v>
      </c>
      <c r="G4347" s="15">
        <f>IF(A4347="2020",D4347/Escalation!$F$3,IF('2021 Costs'!A4347="2021",'2021 Costs'!D4347/Escalation!$G$3,'2021 Costs'!D4347/Escalation!$H$3))</f>
        <v>108.11834864778793</v>
      </c>
    </row>
    <row r="4348" spans="1:7" x14ac:dyDescent="0.25">
      <c r="A4348" t="s">
        <v>3</v>
      </c>
      <c r="B4348" t="s">
        <v>12</v>
      </c>
      <c r="C4348" t="s">
        <v>27</v>
      </c>
      <c r="D4348" s="15">
        <v>103.54</v>
      </c>
      <c r="E4348" t="s">
        <v>23</v>
      </c>
      <c r="F4348" s="2">
        <v>44523</v>
      </c>
      <c r="G4348" s="15">
        <f>IF(A4348="2020",D4348/Escalation!$F$3,IF('2021 Costs'!A4348="2021",'2021 Costs'!D4348/Escalation!$G$3,'2021 Costs'!D4348/Escalation!$H$3))</f>
        <v>108.11834864778793</v>
      </c>
    </row>
    <row r="4349" spans="1:7" x14ac:dyDescent="0.25">
      <c r="A4349" t="s">
        <v>3</v>
      </c>
      <c r="B4349" t="s">
        <v>12</v>
      </c>
      <c r="C4349" t="s">
        <v>27</v>
      </c>
      <c r="D4349" s="15">
        <v>51.77</v>
      </c>
      <c r="E4349" t="s">
        <v>23</v>
      </c>
      <c r="F4349" s="2">
        <v>44523</v>
      </c>
      <c r="G4349" s="15">
        <f>IF(A4349="2020",D4349/Escalation!$F$3,IF('2021 Costs'!A4349="2021",'2021 Costs'!D4349/Escalation!$G$3,'2021 Costs'!D4349/Escalation!$H$3))</f>
        <v>54.059174323893963</v>
      </c>
    </row>
    <row r="4350" spans="1:7" x14ac:dyDescent="0.25">
      <c r="A4350" t="s">
        <v>3</v>
      </c>
      <c r="B4350" t="s">
        <v>12</v>
      </c>
      <c r="C4350" t="s">
        <v>27</v>
      </c>
      <c r="D4350" s="15">
        <v>77.66</v>
      </c>
      <c r="E4350" t="s">
        <v>23</v>
      </c>
      <c r="F4350" s="2">
        <v>44523</v>
      </c>
      <c r="G4350" s="15">
        <f>IF(A4350="2020",D4350/Escalation!$F$3,IF('2021 Costs'!A4350="2021",'2021 Costs'!D4350/Escalation!$G$3,'2021 Costs'!D4350/Escalation!$H$3))</f>
        <v>81.093982576658391</v>
      </c>
    </row>
    <row r="4351" spans="1:7" x14ac:dyDescent="0.25">
      <c r="A4351" t="s">
        <v>3</v>
      </c>
      <c r="B4351" t="s">
        <v>12</v>
      </c>
      <c r="C4351" t="s">
        <v>27</v>
      </c>
      <c r="D4351" s="15">
        <v>103.54</v>
      </c>
      <c r="E4351" t="s">
        <v>23</v>
      </c>
      <c r="F4351" s="2">
        <v>44523</v>
      </c>
      <c r="G4351" s="15">
        <f>IF(A4351="2020",D4351/Escalation!$F$3,IF('2021 Costs'!A4351="2021",'2021 Costs'!D4351/Escalation!$G$3,'2021 Costs'!D4351/Escalation!$H$3))</f>
        <v>108.11834864778793</v>
      </c>
    </row>
    <row r="4352" spans="1:7" x14ac:dyDescent="0.25">
      <c r="A4352" t="s">
        <v>3</v>
      </c>
      <c r="B4352" t="s">
        <v>12</v>
      </c>
      <c r="C4352" t="s">
        <v>27</v>
      </c>
      <c r="D4352" s="15">
        <v>77.66</v>
      </c>
      <c r="E4352" t="s">
        <v>23</v>
      </c>
      <c r="F4352" s="2">
        <v>44523</v>
      </c>
      <c r="G4352" s="15">
        <f>IF(A4352="2020",D4352/Escalation!$F$3,IF('2021 Costs'!A4352="2021",'2021 Costs'!D4352/Escalation!$G$3,'2021 Costs'!D4352/Escalation!$H$3))</f>
        <v>81.093982576658391</v>
      </c>
    </row>
    <row r="4353" spans="1:7" x14ac:dyDescent="0.25">
      <c r="A4353" t="s">
        <v>3</v>
      </c>
      <c r="B4353" t="s">
        <v>12</v>
      </c>
      <c r="C4353" t="s">
        <v>27</v>
      </c>
      <c r="D4353" s="15">
        <v>103.54</v>
      </c>
      <c r="E4353" t="s">
        <v>23</v>
      </c>
      <c r="F4353" s="2">
        <v>44523</v>
      </c>
      <c r="G4353" s="15">
        <f>IF(A4353="2020",D4353/Escalation!$F$3,IF('2021 Costs'!A4353="2021",'2021 Costs'!D4353/Escalation!$G$3,'2021 Costs'!D4353/Escalation!$H$3))</f>
        <v>108.11834864778793</v>
      </c>
    </row>
    <row r="4354" spans="1:7" x14ac:dyDescent="0.25">
      <c r="A4354" t="s">
        <v>3</v>
      </c>
      <c r="B4354" t="s">
        <v>12</v>
      </c>
      <c r="C4354" t="s">
        <v>27</v>
      </c>
      <c r="D4354" s="15">
        <v>-5.15</v>
      </c>
      <c r="E4354" t="s">
        <v>23</v>
      </c>
      <c r="F4354" s="2">
        <v>44523</v>
      </c>
      <c r="G4354" s="15">
        <f>IF(A4354="2020",D4354/Escalation!$F$3,IF('2021 Costs'!A4354="2021",'2021 Costs'!D4354/Escalation!$G$3,'2021 Costs'!D4354/Escalation!$H$3))</f>
        <v>-5.3777235419751577</v>
      </c>
    </row>
    <row r="4355" spans="1:7" x14ac:dyDescent="0.25">
      <c r="A4355" t="s">
        <v>3</v>
      </c>
      <c r="B4355" t="s">
        <v>12</v>
      </c>
      <c r="C4355" t="s">
        <v>27</v>
      </c>
      <c r="D4355" s="15">
        <v>77.66</v>
      </c>
      <c r="E4355" t="s">
        <v>23</v>
      </c>
      <c r="F4355" s="2">
        <v>44523</v>
      </c>
      <c r="G4355" s="15">
        <f>IF(A4355="2020",D4355/Escalation!$F$3,IF('2021 Costs'!A4355="2021",'2021 Costs'!D4355/Escalation!$G$3,'2021 Costs'!D4355/Escalation!$H$3))</f>
        <v>81.093982576658391</v>
      </c>
    </row>
    <row r="4356" spans="1:7" x14ac:dyDescent="0.25">
      <c r="A4356" t="s">
        <v>3</v>
      </c>
      <c r="B4356" t="s">
        <v>12</v>
      </c>
      <c r="C4356" t="s">
        <v>27</v>
      </c>
      <c r="D4356" s="15">
        <v>77.66</v>
      </c>
      <c r="E4356" t="s">
        <v>23</v>
      </c>
      <c r="F4356" s="2">
        <v>44523</v>
      </c>
      <c r="G4356" s="15">
        <f>IF(A4356="2020",D4356/Escalation!$F$3,IF('2021 Costs'!A4356="2021",'2021 Costs'!D4356/Escalation!$G$3,'2021 Costs'!D4356/Escalation!$H$3))</f>
        <v>81.093982576658391</v>
      </c>
    </row>
    <row r="4357" spans="1:7" x14ac:dyDescent="0.25">
      <c r="A4357" t="s">
        <v>3</v>
      </c>
      <c r="B4357" t="s">
        <v>12</v>
      </c>
      <c r="C4357" t="s">
        <v>27</v>
      </c>
      <c r="D4357" s="15">
        <v>129.43</v>
      </c>
      <c r="E4357" t="s">
        <v>23</v>
      </c>
      <c r="F4357" s="2">
        <v>44523</v>
      </c>
      <c r="G4357" s="15">
        <f>IF(A4357="2020",D4357/Escalation!$F$3,IF('2021 Costs'!A4357="2021",'2021 Costs'!D4357/Escalation!$G$3,'2021 Costs'!D4357/Escalation!$H$3))</f>
        <v>135.15315690055237</v>
      </c>
    </row>
    <row r="4358" spans="1:7" x14ac:dyDescent="0.25">
      <c r="A4358" t="s">
        <v>3</v>
      </c>
      <c r="B4358" t="s">
        <v>12</v>
      </c>
      <c r="C4358" t="s">
        <v>27</v>
      </c>
      <c r="D4358" s="15">
        <v>77.66</v>
      </c>
      <c r="E4358" t="s">
        <v>23</v>
      </c>
      <c r="F4358" s="2">
        <v>44523</v>
      </c>
      <c r="G4358" s="15">
        <f>IF(A4358="2020",D4358/Escalation!$F$3,IF('2021 Costs'!A4358="2021",'2021 Costs'!D4358/Escalation!$G$3,'2021 Costs'!D4358/Escalation!$H$3))</f>
        <v>81.093982576658391</v>
      </c>
    </row>
    <row r="4359" spans="1:7" x14ac:dyDescent="0.25">
      <c r="A4359" t="s">
        <v>3</v>
      </c>
      <c r="B4359" t="s">
        <v>12</v>
      </c>
      <c r="C4359" t="s">
        <v>27</v>
      </c>
      <c r="D4359" s="15">
        <v>103.54</v>
      </c>
      <c r="E4359" t="s">
        <v>23</v>
      </c>
      <c r="F4359" s="2">
        <v>44523</v>
      </c>
      <c r="G4359" s="15">
        <f>IF(A4359="2020",D4359/Escalation!$F$3,IF('2021 Costs'!A4359="2021",'2021 Costs'!D4359/Escalation!$G$3,'2021 Costs'!D4359/Escalation!$H$3))</f>
        <v>108.11834864778793</v>
      </c>
    </row>
    <row r="4360" spans="1:7" x14ac:dyDescent="0.25">
      <c r="A4360" t="s">
        <v>3</v>
      </c>
      <c r="B4360" t="s">
        <v>12</v>
      </c>
      <c r="C4360" t="s">
        <v>27</v>
      </c>
      <c r="D4360" s="15">
        <v>-1.21</v>
      </c>
      <c r="E4360" t="s">
        <v>23</v>
      </c>
      <c r="F4360" s="2">
        <v>44523</v>
      </c>
      <c r="G4360" s="15">
        <f>IF(A4360="2020",D4360/Escalation!$F$3,IF('2021 Costs'!A4360="2021",'2021 Costs'!D4360/Escalation!$G$3,'2021 Costs'!D4360/Escalation!$H$3))</f>
        <v>-1.2635039778232895</v>
      </c>
    </row>
    <row r="4361" spans="1:7" x14ac:dyDescent="0.25">
      <c r="A4361" t="s">
        <v>3</v>
      </c>
      <c r="B4361" t="s">
        <v>12</v>
      </c>
      <c r="C4361" t="s">
        <v>27</v>
      </c>
      <c r="D4361" s="15">
        <v>77.66</v>
      </c>
      <c r="E4361" t="s">
        <v>23</v>
      </c>
      <c r="F4361" s="2">
        <v>44523</v>
      </c>
      <c r="G4361" s="15">
        <f>IF(A4361="2020",D4361/Escalation!$F$3,IF('2021 Costs'!A4361="2021",'2021 Costs'!D4361/Escalation!$G$3,'2021 Costs'!D4361/Escalation!$H$3))</f>
        <v>81.093982576658391</v>
      </c>
    </row>
    <row r="4362" spans="1:7" x14ac:dyDescent="0.25">
      <c r="A4362" t="s">
        <v>3</v>
      </c>
      <c r="B4362" t="s">
        <v>12</v>
      </c>
      <c r="C4362" t="s">
        <v>27</v>
      </c>
      <c r="D4362" s="15">
        <v>77.66</v>
      </c>
      <c r="E4362" t="s">
        <v>23</v>
      </c>
      <c r="F4362" s="2">
        <v>44523</v>
      </c>
      <c r="G4362" s="15">
        <f>IF(A4362="2020",D4362/Escalation!$F$3,IF('2021 Costs'!A4362="2021",'2021 Costs'!D4362/Escalation!$G$3,'2021 Costs'!D4362/Escalation!$H$3))</f>
        <v>81.093982576658391</v>
      </c>
    </row>
    <row r="4363" spans="1:7" x14ac:dyDescent="0.25">
      <c r="A4363" t="s">
        <v>3</v>
      </c>
      <c r="B4363" t="s">
        <v>12</v>
      </c>
      <c r="C4363" t="s">
        <v>27</v>
      </c>
      <c r="D4363" s="15">
        <v>103.54</v>
      </c>
      <c r="E4363" t="s">
        <v>23</v>
      </c>
      <c r="F4363" s="2">
        <v>44523</v>
      </c>
      <c r="G4363" s="15">
        <f>IF(A4363="2020",D4363/Escalation!$F$3,IF('2021 Costs'!A4363="2021",'2021 Costs'!D4363/Escalation!$G$3,'2021 Costs'!D4363/Escalation!$H$3))</f>
        <v>108.11834864778793</v>
      </c>
    </row>
    <row r="4364" spans="1:7" x14ac:dyDescent="0.25">
      <c r="A4364" t="s">
        <v>3</v>
      </c>
      <c r="B4364" t="s">
        <v>12</v>
      </c>
      <c r="C4364" t="s">
        <v>27</v>
      </c>
      <c r="D4364" s="15">
        <v>103.54</v>
      </c>
      <c r="E4364" t="s">
        <v>23</v>
      </c>
      <c r="F4364" s="2">
        <v>44523</v>
      </c>
      <c r="G4364" s="15">
        <f>IF(A4364="2020",D4364/Escalation!$F$3,IF('2021 Costs'!A4364="2021",'2021 Costs'!D4364/Escalation!$G$3,'2021 Costs'!D4364/Escalation!$H$3))</f>
        <v>108.11834864778793</v>
      </c>
    </row>
    <row r="4365" spans="1:7" x14ac:dyDescent="0.25">
      <c r="A4365" t="s">
        <v>3</v>
      </c>
      <c r="B4365" t="s">
        <v>12</v>
      </c>
      <c r="C4365" t="s">
        <v>27</v>
      </c>
      <c r="D4365" s="15">
        <v>51.77</v>
      </c>
      <c r="E4365" t="s">
        <v>23</v>
      </c>
      <c r="F4365" s="2">
        <v>44523</v>
      </c>
      <c r="G4365" s="15">
        <f>IF(A4365="2020",D4365/Escalation!$F$3,IF('2021 Costs'!A4365="2021",'2021 Costs'!D4365/Escalation!$G$3,'2021 Costs'!D4365/Escalation!$H$3))</f>
        <v>54.059174323893963</v>
      </c>
    </row>
    <row r="4366" spans="1:7" x14ac:dyDescent="0.25">
      <c r="A4366" t="s">
        <v>3</v>
      </c>
      <c r="B4366" t="s">
        <v>12</v>
      </c>
      <c r="C4366" t="s">
        <v>27</v>
      </c>
      <c r="D4366" s="15">
        <v>51.77</v>
      </c>
      <c r="E4366" t="s">
        <v>23</v>
      </c>
      <c r="F4366" s="2">
        <v>44523</v>
      </c>
      <c r="G4366" s="15">
        <f>IF(A4366="2020",D4366/Escalation!$F$3,IF('2021 Costs'!A4366="2021",'2021 Costs'!D4366/Escalation!$G$3,'2021 Costs'!D4366/Escalation!$H$3))</f>
        <v>54.059174323893963</v>
      </c>
    </row>
    <row r="4367" spans="1:7" x14ac:dyDescent="0.25">
      <c r="A4367" t="s">
        <v>3</v>
      </c>
      <c r="B4367" t="s">
        <v>12</v>
      </c>
      <c r="C4367" t="s">
        <v>27</v>
      </c>
      <c r="D4367" s="15">
        <v>-3.29</v>
      </c>
      <c r="E4367" t="s">
        <v>23</v>
      </c>
      <c r="F4367" s="2">
        <v>44523</v>
      </c>
      <c r="G4367" s="15">
        <f>IF(A4367="2020",D4367/Escalation!$F$3,IF('2021 Costs'!A4367="2021",'2021 Costs'!D4367/Escalation!$G$3,'2021 Costs'!D4367/Escalation!$H$3))</f>
        <v>-3.435477757883159</v>
      </c>
    </row>
    <row r="4368" spans="1:7" x14ac:dyDescent="0.25">
      <c r="A4368" t="s">
        <v>3</v>
      </c>
      <c r="B4368" t="s">
        <v>12</v>
      </c>
      <c r="C4368" t="s">
        <v>27</v>
      </c>
      <c r="D4368" s="15">
        <v>51.77</v>
      </c>
      <c r="E4368" t="s">
        <v>23</v>
      </c>
      <c r="F4368" s="2">
        <v>44523</v>
      </c>
      <c r="G4368" s="15">
        <f>IF(A4368="2020",D4368/Escalation!$F$3,IF('2021 Costs'!A4368="2021",'2021 Costs'!D4368/Escalation!$G$3,'2021 Costs'!D4368/Escalation!$H$3))</f>
        <v>54.059174323893963</v>
      </c>
    </row>
    <row r="4369" spans="1:7" x14ac:dyDescent="0.25">
      <c r="A4369" t="s">
        <v>3</v>
      </c>
      <c r="B4369" t="s">
        <v>12</v>
      </c>
      <c r="C4369" t="s">
        <v>27</v>
      </c>
      <c r="D4369" s="15">
        <v>0.08</v>
      </c>
      <c r="E4369" t="s">
        <v>23</v>
      </c>
      <c r="F4369" s="2">
        <v>44523</v>
      </c>
      <c r="G4369" s="15">
        <f>IF(A4369="2020",D4369/Escalation!$F$3,IF('2021 Costs'!A4369="2021",'2021 Costs'!D4369/Escalation!$G$3,'2021 Costs'!D4369/Escalation!$H$3))</f>
        <v>8.3537453079225749E-2</v>
      </c>
    </row>
    <row r="4370" spans="1:7" x14ac:dyDescent="0.25">
      <c r="A4370" t="s">
        <v>3</v>
      </c>
      <c r="B4370" t="s">
        <v>12</v>
      </c>
      <c r="C4370" t="s">
        <v>27</v>
      </c>
      <c r="D4370" s="15">
        <v>77.66</v>
      </c>
      <c r="E4370" t="s">
        <v>23</v>
      </c>
      <c r="F4370" s="2">
        <v>44523</v>
      </c>
      <c r="G4370" s="15">
        <f>IF(A4370="2020",D4370/Escalation!$F$3,IF('2021 Costs'!A4370="2021",'2021 Costs'!D4370/Escalation!$G$3,'2021 Costs'!D4370/Escalation!$H$3))</f>
        <v>81.093982576658391</v>
      </c>
    </row>
    <row r="4371" spans="1:7" x14ac:dyDescent="0.25">
      <c r="A4371" t="s">
        <v>3</v>
      </c>
      <c r="B4371" t="s">
        <v>12</v>
      </c>
      <c r="C4371" t="s">
        <v>27</v>
      </c>
      <c r="D4371" s="15">
        <v>155.31</v>
      </c>
      <c r="E4371" t="s">
        <v>23</v>
      </c>
      <c r="F4371" s="2">
        <v>44523</v>
      </c>
      <c r="G4371" s="15">
        <f>IF(A4371="2020",D4371/Escalation!$F$3,IF('2021 Costs'!A4371="2021",'2021 Costs'!D4371/Escalation!$G$3,'2021 Costs'!D4371/Escalation!$H$3))</f>
        <v>162.1775229716819</v>
      </c>
    </row>
    <row r="4372" spans="1:7" x14ac:dyDescent="0.25">
      <c r="A4372" t="s">
        <v>3</v>
      </c>
      <c r="B4372" t="s">
        <v>12</v>
      </c>
      <c r="C4372" t="s">
        <v>27</v>
      </c>
      <c r="D4372" s="15">
        <v>103.54</v>
      </c>
      <c r="E4372" t="s">
        <v>23</v>
      </c>
      <c r="F4372" s="2">
        <v>44523</v>
      </c>
      <c r="G4372" s="15">
        <f>IF(A4372="2020",D4372/Escalation!$F$3,IF('2021 Costs'!A4372="2021",'2021 Costs'!D4372/Escalation!$G$3,'2021 Costs'!D4372/Escalation!$H$3))</f>
        <v>108.11834864778793</v>
      </c>
    </row>
    <row r="4373" spans="1:7" x14ac:dyDescent="0.25">
      <c r="A4373" t="s">
        <v>3</v>
      </c>
      <c r="B4373" t="s">
        <v>12</v>
      </c>
      <c r="C4373" t="s">
        <v>27</v>
      </c>
      <c r="D4373" s="15">
        <v>103.54</v>
      </c>
      <c r="E4373" t="s">
        <v>23</v>
      </c>
      <c r="F4373" s="2">
        <v>44523</v>
      </c>
      <c r="G4373" s="15">
        <f>IF(A4373="2020",D4373/Escalation!$F$3,IF('2021 Costs'!A4373="2021",'2021 Costs'!D4373/Escalation!$G$3,'2021 Costs'!D4373/Escalation!$H$3))</f>
        <v>108.11834864778793</v>
      </c>
    </row>
    <row r="4374" spans="1:7" x14ac:dyDescent="0.25">
      <c r="A4374" t="s">
        <v>3</v>
      </c>
      <c r="B4374" t="s">
        <v>12</v>
      </c>
      <c r="C4374" t="s">
        <v>27</v>
      </c>
      <c r="D4374" s="15">
        <v>-0.77</v>
      </c>
      <c r="E4374" t="s">
        <v>23</v>
      </c>
      <c r="F4374" s="2">
        <v>44523</v>
      </c>
      <c r="G4374" s="15">
        <f>IF(A4374="2020",D4374/Escalation!$F$3,IF('2021 Costs'!A4374="2021",'2021 Costs'!D4374/Escalation!$G$3,'2021 Costs'!D4374/Escalation!$H$3))</f>
        <v>-0.80404798588754789</v>
      </c>
    </row>
    <row r="4375" spans="1:7" x14ac:dyDescent="0.25">
      <c r="A4375" t="s">
        <v>3</v>
      </c>
      <c r="B4375" t="s">
        <v>12</v>
      </c>
      <c r="C4375" t="s">
        <v>27</v>
      </c>
      <c r="D4375" s="15">
        <v>77.66</v>
      </c>
      <c r="E4375" t="s">
        <v>23</v>
      </c>
      <c r="F4375" s="2">
        <v>44523</v>
      </c>
      <c r="G4375" s="15">
        <f>IF(A4375="2020",D4375/Escalation!$F$3,IF('2021 Costs'!A4375="2021",'2021 Costs'!D4375/Escalation!$G$3,'2021 Costs'!D4375/Escalation!$H$3))</f>
        <v>81.093982576658391</v>
      </c>
    </row>
    <row r="4376" spans="1:7" x14ac:dyDescent="0.25">
      <c r="A4376" t="s">
        <v>3</v>
      </c>
      <c r="B4376" t="s">
        <v>12</v>
      </c>
      <c r="C4376" t="s">
        <v>27</v>
      </c>
      <c r="D4376" s="15">
        <v>0.48</v>
      </c>
      <c r="E4376" t="s">
        <v>23</v>
      </c>
      <c r="F4376" s="2">
        <v>44523</v>
      </c>
      <c r="G4376" s="15">
        <f>IF(A4376="2020",D4376/Escalation!$F$3,IF('2021 Costs'!A4376="2021",'2021 Costs'!D4376/Escalation!$G$3,'2021 Costs'!D4376/Escalation!$H$3))</f>
        <v>0.50122471847535444</v>
      </c>
    </row>
    <row r="4377" spans="1:7" x14ac:dyDescent="0.25">
      <c r="A4377" t="s">
        <v>3</v>
      </c>
      <c r="B4377" t="s">
        <v>12</v>
      </c>
      <c r="C4377" t="s">
        <v>27</v>
      </c>
      <c r="D4377" s="15">
        <v>135.38</v>
      </c>
      <c r="E4377" t="s">
        <v>23</v>
      </c>
      <c r="F4377" s="2">
        <v>44523</v>
      </c>
      <c r="G4377" s="15">
        <f>IF(A4377="2020",D4377/Escalation!$F$3,IF('2021 Costs'!A4377="2021",'2021 Costs'!D4377/Escalation!$G$3,'2021 Costs'!D4377/Escalation!$H$3))</f>
        <v>141.36625497331977</v>
      </c>
    </row>
    <row r="4378" spans="1:7" x14ac:dyDescent="0.25">
      <c r="A4378" t="s">
        <v>3</v>
      </c>
      <c r="B4378" t="s">
        <v>12</v>
      </c>
      <c r="C4378" t="s">
        <v>27</v>
      </c>
      <c r="D4378" s="15">
        <v>33.85</v>
      </c>
      <c r="E4378" t="s">
        <v>23</v>
      </c>
      <c r="F4378" s="2">
        <v>44523</v>
      </c>
      <c r="G4378" s="15">
        <f>IF(A4378="2020",D4378/Escalation!$F$3,IF('2021 Costs'!A4378="2021",'2021 Costs'!D4378/Escalation!$G$3,'2021 Costs'!D4378/Escalation!$H$3))</f>
        <v>35.3467848341474</v>
      </c>
    </row>
    <row r="4379" spans="1:7" x14ac:dyDescent="0.25">
      <c r="A4379" t="s">
        <v>3</v>
      </c>
      <c r="B4379" t="s">
        <v>12</v>
      </c>
      <c r="C4379" t="s">
        <v>27</v>
      </c>
      <c r="D4379" s="15">
        <v>67.69</v>
      </c>
      <c r="E4379" t="s">
        <v>23</v>
      </c>
      <c r="F4379" s="2">
        <v>44523</v>
      </c>
      <c r="G4379" s="15">
        <f>IF(A4379="2020",D4379/Escalation!$F$3,IF('2021 Costs'!A4379="2021",'2021 Costs'!D4379/Escalation!$G$3,'2021 Costs'!D4379/Escalation!$H$3))</f>
        <v>70.683127486659885</v>
      </c>
    </row>
    <row r="4380" spans="1:7" x14ac:dyDescent="0.25">
      <c r="A4380" t="s">
        <v>3</v>
      </c>
      <c r="B4380" t="s">
        <v>12</v>
      </c>
      <c r="C4380" t="s">
        <v>27</v>
      </c>
      <c r="D4380" s="15">
        <v>151.22</v>
      </c>
      <c r="E4380" t="s">
        <v>23</v>
      </c>
      <c r="F4380" s="2">
        <v>44523</v>
      </c>
      <c r="G4380" s="15">
        <f>IF(A4380="2020",D4380/Escalation!$F$3,IF('2021 Costs'!A4380="2021",'2021 Costs'!D4380/Escalation!$G$3,'2021 Costs'!D4380/Escalation!$H$3))</f>
        <v>157.90667068300647</v>
      </c>
    </row>
    <row r="4381" spans="1:7" x14ac:dyDescent="0.25">
      <c r="A4381" t="s">
        <v>3</v>
      </c>
      <c r="B4381" t="s">
        <v>12</v>
      </c>
      <c r="C4381" t="s">
        <v>27</v>
      </c>
      <c r="D4381" s="15">
        <v>37.81</v>
      </c>
      <c r="E4381" t="s">
        <v>23</v>
      </c>
      <c r="F4381" s="2">
        <v>44523</v>
      </c>
      <c r="G4381" s="15">
        <f>IF(A4381="2020",D4381/Escalation!$F$3,IF('2021 Costs'!A4381="2021",'2021 Costs'!D4381/Escalation!$G$3,'2021 Costs'!D4381/Escalation!$H$3))</f>
        <v>39.481888761569074</v>
      </c>
    </row>
    <row r="4382" spans="1:7" x14ac:dyDescent="0.25">
      <c r="A4382" t="s">
        <v>3</v>
      </c>
      <c r="B4382" t="s">
        <v>12</v>
      </c>
      <c r="C4382" t="s">
        <v>27</v>
      </c>
      <c r="D4382" s="15">
        <v>75.61</v>
      </c>
      <c r="E4382" t="s">
        <v>23</v>
      </c>
      <c r="F4382" s="2">
        <v>44523</v>
      </c>
      <c r="G4382" s="15">
        <f>IF(A4382="2020",D4382/Escalation!$F$3,IF('2021 Costs'!A4382="2021",'2021 Costs'!D4382/Escalation!$G$3,'2021 Costs'!D4382/Escalation!$H$3))</f>
        <v>78.953335341503234</v>
      </c>
    </row>
    <row r="4383" spans="1:7" x14ac:dyDescent="0.25">
      <c r="A4383" t="s">
        <v>3</v>
      </c>
      <c r="B4383" t="s">
        <v>12</v>
      </c>
      <c r="C4383" t="s">
        <v>27</v>
      </c>
      <c r="D4383" s="15">
        <v>135.38</v>
      </c>
      <c r="E4383" t="s">
        <v>23</v>
      </c>
      <c r="F4383" s="2">
        <v>44523</v>
      </c>
      <c r="G4383" s="15">
        <f>IF(A4383="2020",D4383/Escalation!$F$3,IF('2021 Costs'!A4383="2021",'2021 Costs'!D4383/Escalation!$G$3,'2021 Costs'!D4383/Escalation!$H$3))</f>
        <v>141.36625497331977</v>
      </c>
    </row>
    <row r="4384" spans="1:7" x14ac:dyDescent="0.25">
      <c r="A4384" t="s">
        <v>3</v>
      </c>
      <c r="B4384" t="s">
        <v>12</v>
      </c>
      <c r="C4384" t="s">
        <v>27</v>
      </c>
      <c r="D4384" s="15">
        <v>33.85</v>
      </c>
      <c r="E4384" t="s">
        <v>23</v>
      </c>
      <c r="F4384" s="2">
        <v>44523</v>
      </c>
      <c r="G4384" s="15">
        <f>IF(A4384="2020",D4384/Escalation!$F$3,IF('2021 Costs'!A4384="2021",'2021 Costs'!D4384/Escalation!$G$3,'2021 Costs'!D4384/Escalation!$H$3))</f>
        <v>35.3467848341474</v>
      </c>
    </row>
    <row r="4385" spans="1:7" x14ac:dyDescent="0.25">
      <c r="A4385" t="s">
        <v>3</v>
      </c>
      <c r="B4385" t="s">
        <v>12</v>
      </c>
      <c r="C4385" t="s">
        <v>27</v>
      </c>
      <c r="D4385" s="15">
        <v>67.69</v>
      </c>
      <c r="E4385" t="s">
        <v>23</v>
      </c>
      <c r="F4385" s="2">
        <v>44523</v>
      </c>
      <c r="G4385" s="15">
        <f>IF(A4385="2020",D4385/Escalation!$F$3,IF('2021 Costs'!A4385="2021",'2021 Costs'!D4385/Escalation!$G$3,'2021 Costs'!D4385/Escalation!$H$3))</f>
        <v>70.683127486659885</v>
      </c>
    </row>
    <row r="4386" spans="1:7" x14ac:dyDescent="0.25">
      <c r="A4386" t="s">
        <v>3</v>
      </c>
      <c r="B4386" t="s">
        <v>12</v>
      </c>
      <c r="C4386" t="s">
        <v>27</v>
      </c>
      <c r="D4386" s="15">
        <v>270.76</v>
      </c>
      <c r="E4386" t="s">
        <v>23</v>
      </c>
      <c r="F4386" s="2">
        <v>44523</v>
      </c>
      <c r="G4386" s="15">
        <f>IF(A4386="2020",D4386/Escalation!$F$3,IF('2021 Costs'!A4386="2021",'2021 Costs'!D4386/Escalation!$G$3,'2021 Costs'!D4386/Escalation!$H$3))</f>
        <v>282.73250994663954</v>
      </c>
    </row>
    <row r="4387" spans="1:7" x14ac:dyDescent="0.25">
      <c r="A4387" t="s">
        <v>3</v>
      </c>
      <c r="B4387" t="s">
        <v>12</v>
      </c>
      <c r="C4387" t="s">
        <v>27</v>
      </c>
      <c r="D4387" s="15">
        <v>270.76</v>
      </c>
      <c r="E4387" t="s">
        <v>23</v>
      </c>
      <c r="F4387" s="2">
        <v>44523</v>
      </c>
      <c r="G4387" s="15">
        <f>IF(A4387="2020",D4387/Escalation!$F$3,IF('2021 Costs'!A4387="2021",'2021 Costs'!D4387/Escalation!$G$3,'2021 Costs'!D4387/Escalation!$H$3))</f>
        <v>282.73250994663954</v>
      </c>
    </row>
    <row r="4388" spans="1:7" x14ac:dyDescent="0.25">
      <c r="A4388" t="s">
        <v>3</v>
      </c>
      <c r="B4388" t="s">
        <v>12</v>
      </c>
      <c r="C4388" t="s">
        <v>27</v>
      </c>
      <c r="D4388" s="15">
        <v>302.44</v>
      </c>
      <c r="E4388" t="s">
        <v>23</v>
      </c>
      <c r="F4388" s="2">
        <v>44523</v>
      </c>
      <c r="G4388" s="15">
        <f>IF(A4388="2020",D4388/Escalation!$F$3,IF('2021 Costs'!A4388="2021",'2021 Costs'!D4388/Escalation!$G$3,'2021 Costs'!D4388/Escalation!$H$3))</f>
        <v>315.81334136601293</v>
      </c>
    </row>
    <row r="4389" spans="1:7" x14ac:dyDescent="0.25">
      <c r="A4389" t="s">
        <v>3</v>
      </c>
      <c r="B4389" t="s">
        <v>12</v>
      </c>
      <c r="C4389" t="s">
        <v>27</v>
      </c>
      <c r="D4389" s="15">
        <v>302.44</v>
      </c>
      <c r="E4389" t="s">
        <v>23</v>
      </c>
      <c r="F4389" s="2">
        <v>44523</v>
      </c>
      <c r="G4389" s="15">
        <f>IF(A4389="2020",D4389/Escalation!$F$3,IF('2021 Costs'!A4389="2021",'2021 Costs'!D4389/Escalation!$G$3,'2021 Costs'!D4389/Escalation!$H$3))</f>
        <v>315.81334136601293</v>
      </c>
    </row>
    <row r="4390" spans="1:7" x14ac:dyDescent="0.25">
      <c r="A4390" t="s">
        <v>3</v>
      </c>
      <c r="B4390" t="s">
        <v>12</v>
      </c>
      <c r="C4390" t="s">
        <v>27</v>
      </c>
      <c r="D4390" s="15">
        <v>302.44</v>
      </c>
      <c r="E4390" t="s">
        <v>23</v>
      </c>
      <c r="F4390" s="2">
        <v>44523</v>
      </c>
      <c r="G4390" s="15">
        <f>IF(A4390="2020",D4390/Escalation!$F$3,IF('2021 Costs'!A4390="2021",'2021 Costs'!D4390/Escalation!$G$3,'2021 Costs'!D4390/Escalation!$H$3))</f>
        <v>315.81334136601293</v>
      </c>
    </row>
    <row r="4391" spans="1:7" x14ac:dyDescent="0.25">
      <c r="A4391" t="s">
        <v>3</v>
      </c>
      <c r="B4391" t="s">
        <v>12</v>
      </c>
      <c r="C4391" t="s">
        <v>27</v>
      </c>
      <c r="D4391" s="15">
        <v>302.44</v>
      </c>
      <c r="E4391" t="s">
        <v>23</v>
      </c>
      <c r="F4391" s="2">
        <v>44523</v>
      </c>
      <c r="G4391" s="15">
        <f>IF(A4391="2020",D4391/Escalation!$F$3,IF('2021 Costs'!A4391="2021",'2021 Costs'!D4391/Escalation!$G$3,'2021 Costs'!D4391/Escalation!$H$3))</f>
        <v>315.81334136601293</v>
      </c>
    </row>
    <row r="4392" spans="1:7" x14ac:dyDescent="0.25">
      <c r="A4392" t="s">
        <v>3</v>
      </c>
      <c r="B4392" t="s">
        <v>12</v>
      </c>
      <c r="C4392" t="s">
        <v>27</v>
      </c>
      <c r="D4392" s="15">
        <v>302.44</v>
      </c>
      <c r="E4392" t="s">
        <v>23</v>
      </c>
      <c r="F4392" s="2">
        <v>44523</v>
      </c>
      <c r="G4392" s="15">
        <f>IF(A4392="2020",D4392/Escalation!$F$3,IF('2021 Costs'!A4392="2021",'2021 Costs'!D4392/Escalation!$G$3,'2021 Costs'!D4392/Escalation!$H$3))</f>
        <v>315.81334136601293</v>
      </c>
    </row>
    <row r="4393" spans="1:7" x14ac:dyDescent="0.25">
      <c r="A4393" t="s">
        <v>3</v>
      </c>
      <c r="B4393" t="s">
        <v>12</v>
      </c>
      <c r="C4393" t="s">
        <v>27</v>
      </c>
      <c r="D4393" s="15">
        <v>302.44</v>
      </c>
      <c r="E4393" t="s">
        <v>23</v>
      </c>
      <c r="F4393" s="2">
        <v>44523</v>
      </c>
      <c r="G4393" s="15">
        <f>IF(A4393="2020",D4393/Escalation!$F$3,IF('2021 Costs'!A4393="2021",'2021 Costs'!D4393/Escalation!$G$3,'2021 Costs'!D4393/Escalation!$H$3))</f>
        <v>315.81334136601293</v>
      </c>
    </row>
    <row r="4394" spans="1:7" x14ac:dyDescent="0.25">
      <c r="A4394" t="s">
        <v>3</v>
      </c>
      <c r="B4394" t="s">
        <v>12</v>
      </c>
      <c r="C4394" t="s">
        <v>27</v>
      </c>
      <c r="D4394" s="15">
        <v>113.42</v>
      </c>
      <c r="E4394" t="s">
        <v>23</v>
      </c>
      <c r="F4394" s="2">
        <v>44523</v>
      </c>
      <c r="G4394" s="15">
        <f>IF(A4394="2020",D4394/Escalation!$F$3,IF('2021 Costs'!A4394="2021",'2021 Costs'!D4394/Escalation!$G$3,'2021 Costs'!D4394/Escalation!$H$3))</f>
        <v>118.4352241030723</v>
      </c>
    </row>
    <row r="4395" spans="1:7" x14ac:dyDescent="0.25">
      <c r="A4395" t="s">
        <v>3</v>
      </c>
      <c r="B4395" t="s">
        <v>12</v>
      </c>
      <c r="C4395" t="s">
        <v>27</v>
      </c>
      <c r="D4395" s="15">
        <v>113.42</v>
      </c>
      <c r="E4395" t="s">
        <v>23</v>
      </c>
      <c r="F4395" s="2">
        <v>44523</v>
      </c>
      <c r="G4395" s="15">
        <f>IF(A4395="2020",D4395/Escalation!$F$3,IF('2021 Costs'!A4395="2021",'2021 Costs'!D4395/Escalation!$G$3,'2021 Costs'!D4395/Escalation!$H$3))</f>
        <v>118.4352241030723</v>
      </c>
    </row>
    <row r="4396" spans="1:7" x14ac:dyDescent="0.25">
      <c r="A4396" t="s">
        <v>3</v>
      </c>
      <c r="B4396" t="s">
        <v>12</v>
      </c>
      <c r="C4396" t="s">
        <v>27</v>
      </c>
      <c r="D4396" s="15">
        <v>270.76</v>
      </c>
      <c r="E4396" t="s">
        <v>23</v>
      </c>
      <c r="F4396" s="2">
        <v>44523</v>
      </c>
      <c r="G4396" s="15">
        <f>IF(A4396="2020",D4396/Escalation!$F$3,IF('2021 Costs'!A4396="2021",'2021 Costs'!D4396/Escalation!$G$3,'2021 Costs'!D4396/Escalation!$H$3))</f>
        <v>282.73250994663954</v>
      </c>
    </row>
    <row r="4397" spans="1:7" x14ac:dyDescent="0.25">
      <c r="A4397" t="s">
        <v>3</v>
      </c>
      <c r="B4397" t="s">
        <v>12</v>
      </c>
      <c r="C4397" t="s">
        <v>27</v>
      </c>
      <c r="D4397" s="15">
        <v>270.76</v>
      </c>
      <c r="E4397" t="s">
        <v>23</v>
      </c>
      <c r="F4397" s="2">
        <v>44523</v>
      </c>
      <c r="G4397" s="15">
        <f>IF(A4397="2020",D4397/Escalation!$F$3,IF('2021 Costs'!A4397="2021",'2021 Costs'!D4397/Escalation!$G$3,'2021 Costs'!D4397/Escalation!$H$3))</f>
        <v>282.73250994663954</v>
      </c>
    </row>
    <row r="4398" spans="1:7" x14ac:dyDescent="0.25">
      <c r="A4398" t="s">
        <v>3</v>
      </c>
      <c r="B4398" t="s">
        <v>12</v>
      </c>
      <c r="C4398" t="s">
        <v>27</v>
      </c>
      <c r="D4398" s="15">
        <v>270.76</v>
      </c>
      <c r="E4398" t="s">
        <v>23</v>
      </c>
      <c r="F4398" s="2">
        <v>44523</v>
      </c>
      <c r="G4398" s="15">
        <f>IF(A4398="2020",D4398/Escalation!$F$3,IF('2021 Costs'!A4398="2021",'2021 Costs'!D4398/Escalation!$G$3,'2021 Costs'!D4398/Escalation!$H$3))</f>
        <v>282.73250994663954</v>
      </c>
    </row>
    <row r="4399" spans="1:7" x14ac:dyDescent="0.25">
      <c r="A4399" t="s">
        <v>3</v>
      </c>
      <c r="B4399" t="s">
        <v>12</v>
      </c>
      <c r="C4399" t="s">
        <v>27</v>
      </c>
      <c r="D4399" s="15">
        <v>270.76</v>
      </c>
      <c r="E4399" t="s">
        <v>23</v>
      </c>
      <c r="F4399" s="2">
        <v>44523</v>
      </c>
      <c r="G4399" s="15">
        <f>IF(A4399="2020",D4399/Escalation!$F$3,IF('2021 Costs'!A4399="2021",'2021 Costs'!D4399/Escalation!$G$3,'2021 Costs'!D4399/Escalation!$H$3))</f>
        <v>282.73250994663954</v>
      </c>
    </row>
    <row r="4400" spans="1:7" x14ac:dyDescent="0.25">
      <c r="A4400" t="s">
        <v>3</v>
      </c>
      <c r="B4400" t="s">
        <v>12</v>
      </c>
      <c r="C4400" t="s">
        <v>27</v>
      </c>
      <c r="D4400" s="15">
        <v>270.76</v>
      </c>
      <c r="E4400" t="s">
        <v>23</v>
      </c>
      <c r="F4400" s="2">
        <v>44523</v>
      </c>
      <c r="G4400" s="15">
        <f>IF(A4400="2020",D4400/Escalation!$F$3,IF('2021 Costs'!A4400="2021",'2021 Costs'!D4400/Escalation!$G$3,'2021 Costs'!D4400/Escalation!$H$3))</f>
        <v>282.73250994663954</v>
      </c>
    </row>
    <row r="4401" spans="1:7" x14ac:dyDescent="0.25">
      <c r="A4401" t="s">
        <v>3</v>
      </c>
      <c r="B4401" t="s">
        <v>12</v>
      </c>
      <c r="C4401" t="s">
        <v>27</v>
      </c>
      <c r="D4401" s="15">
        <v>270.76</v>
      </c>
      <c r="E4401" t="s">
        <v>23</v>
      </c>
      <c r="F4401" s="2">
        <v>44523</v>
      </c>
      <c r="G4401" s="15">
        <f>IF(A4401="2020",D4401/Escalation!$F$3,IF('2021 Costs'!A4401="2021",'2021 Costs'!D4401/Escalation!$G$3,'2021 Costs'!D4401/Escalation!$H$3))</f>
        <v>282.73250994663954</v>
      </c>
    </row>
    <row r="4402" spans="1:7" x14ac:dyDescent="0.25">
      <c r="A4402" t="s">
        <v>3</v>
      </c>
      <c r="B4402" t="s">
        <v>12</v>
      </c>
      <c r="C4402" t="s">
        <v>27</v>
      </c>
      <c r="D4402" s="15">
        <v>270.76</v>
      </c>
      <c r="E4402" t="s">
        <v>23</v>
      </c>
      <c r="F4402" s="2">
        <v>44523</v>
      </c>
      <c r="G4402" s="15">
        <f>IF(A4402="2020",D4402/Escalation!$F$3,IF('2021 Costs'!A4402="2021",'2021 Costs'!D4402/Escalation!$G$3,'2021 Costs'!D4402/Escalation!$H$3))</f>
        <v>282.73250994663954</v>
      </c>
    </row>
    <row r="4403" spans="1:7" x14ac:dyDescent="0.25">
      <c r="A4403" t="s">
        <v>3</v>
      </c>
      <c r="B4403" t="s">
        <v>12</v>
      </c>
      <c r="C4403" t="s">
        <v>27</v>
      </c>
      <c r="D4403" s="15">
        <v>270.76</v>
      </c>
      <c r="E4403" t="s">
        <v>23</v>
      </c>
      <c r="F4403" s="2">
        <v>44523</v>
      </c>
      <c r="G4403" s="15">
        <f>IF(A4403="2020",D4403/Escalation!$F$3,IF('2021 Costs'!A4403="2021",'2021 Costs'!D4403/Escalation!$G$3,'2021 Costs'!D4403/Escalation!$H$3))</f>
        <v>282.73250994663954</v>
      </c>
    </row>
    <row r="4404" spans="1:7" x14ac:dyDescent="0.25">
      <c r="A4404" t="s">
        <v>3</v>
      </c>
      <c r="B4404" t="s">
        <v>12</v>
      </c>
      <c r="C4404" t="s">
        <v>27</v>
      </c>
      <c r="D4404" s="15">
        <v>270.76</v>
      </c>
      <c r="E4404" t="s">
        <v>23</v>
      </c>
      <c r="F4404" s="2">
        <v>44523</v>
      </c>
      <c r="G4404" s="15">
        <f>IF(A4404="2020",D4404/Escalation!$F$3,IF('2021 Costs'!A4404="2021",'2021 Costs'!D4404/Escalation!$G$3,'2021 Costs'!D4404/Escalation!$H$3))</f>
        <v>282.73250994663954</v>
      </c>
    </row>
    <row r="4405" spans="1:7" x14ac:dyDescent="0.25">
      <c r="A4405" t="s">
        <v>3</v>
      </c>
      <c r="B4405" t="s">
        <v>12</v>
      </c>
      <c r="C4405" t="s">
        <v>27</v>
      </c>
      <c r="D4405" s="15">
        <v>270.76</v>
      </c>
      <c r="E4405" t="s">
        <v>23</v>
      </c>
      <c r="F4405" s="2">
        <v>44523</v>
      </c>
      <c r="G4405" s="15">
        <f>IF(A4405="2020",D4405/Escalation!$F$3,IF('2021 Costs'!A4405="2021",'2021 Costs'!D4405/Escalation!$G$3,'2021 Costs'!D4405/Escalation!$H$3))</f>
        <v>282.73250994663954</v>
      </c>
    </row>
    <row r="4406" spans="1:7" x14ac:dyDescent="0.25">
      <c r="A4406" t="s">
        <v>3</v>
      </c>
      <c r="B4406" t="s">
        <v>12</v>
      </c>
      <c r="C4406" t="s">
        <v>27</v>
      </c>
      <c r="D4406" s="15">
        <v>270.76</v>
      </c>
      <c r="E4406" t="s">
        <v>23</v>
      </c>
      <c r="F4406" s="2">
        <v>44523</v>
      </c>
      <c r="G4406" s="15">
        <f>IF(A4406="2020",D4406/Escalation!$F$3,IF('2021 Costs'!A4406="2021",'2021 Costs'!D4406/Escalation!$G$3,'2021 Costs'!D4406/Escalation!$H$3))</f>
        <v>282.73250994663954</v>
      </c>
    </row>
    <row r="4407" spans="1:7" x14ac:dyDescent="0.25">
      <c r="A4407" t="s">
        <v>3</v>
      </c>
      <c r="B4407" t="s">
        <v>12</v>
      </c>
      <c r="C4407" t="s">
        <v>27</v>
      </c>
      <c r="D4407" s="15">
        <v>270.76</v>
      </c>
      <c r="E4407" t="s">
        <v>23</v>
      </c>
      <c r="F4407" s="2">
        <v>44523</v>
      </c>
      <c r="G4407" s="15">
        <f>IF(A4407="2020",D4407/Escalation!$F$3,IF('2021 Costs'!A4407="2021",'2021 Costs'!D4407/Escalation!$G$3,'2021 Costs'!D4407/Escalation!$H$3))</f>
        <v>282.73250994663954</v>
      </c>
    </row>
    <row r="4408" spans="1:7" x14ac:dyDescent="0.25">
      <c r="A4408" t="s">
        <v>3</v>
      </c>
      <c r="B4408" t="s">
        <v>12</v>
      </c>
      <c r="C4408" t="s">
        <v>27</v>
      </c>
      <c r="D4408" s="15">
        <v>270.76</v>
      </c>
      <c r="E4408" t="s">
        <v>23</v>
      </c>
      <c r="F4408" s="2">
        <v>44523</v>
      </c>
      <c r="G4408" s="15">
        <f>IF(A4408="2020",D4408/Escalation!$F$3,IF('2021 Costs'!A4408="2021",'2021 Costs'!D4408/Escalation!$G$3,'2021 Costs'!D4408/Escalation!$H$3))</f>
        <v>282.73250994663954</v>
      </c>
    </row>
    <row r="4409" spans="1:7" x14ac:dyDescent="0.25">
      <c r="A4409" t="s">
        <v>3</v>
      </c>
      <c r="B4409" t="s">
        <v>12</v>
      </c>
      <c r="C4409" t="s">
        <v>27</v>
      </c>
      <c r="D4409" s="15">
        <v>270.76</v>
      </c>
      <c r="E4409" t="s">
        <v>23</v>
      </c>
      <c r="F4409" s="2">
        <v>44523</v>
      </c>
      <c r="G4409" s="15">
        <f>IF(A4409="2020",D4409/Escalation!$F$3,IF('2021 Costs'!A4409="2021",'2021 Costs'!D4409/Escalation!$G$3,'2021 Costs'!D4409/Escalation!$H$3))</f>
        <v>282.73250994663954</v>
      </c>
    </row>
    <row r="4410" spans="1:7" x14ac:dyDescent="0.25">
      <c r="A4410" t="s">
        <v>3</v>
      </c>
      <c r="B4410" t="s">
        <v>12</v>
      </c>
      <c r="C4410" t="s">
        <v>27</v>
      </c>
      <c r="D4410" s="15">
        <v>270.76</v>
      </c>
      <c r="E4410" t="s">
        <v>23</v>
      </c>
      <c r="F4410" s="2">
        <v>44523</v>
      </c>
      <c r="G4410" s="15">
        <f>IF(A4410="2020",D4410/Escalation!$F$3,IF('2021 Costs'!A4410="2021",'2021 Costs'!D4410/Escalation!$G$3,'2021 Costs'!D4410/Escalation!$H$3))</f>
        <v>282.73250994663954</v>
      </c>
    </row>
    <row r="4411" spans="1:7" x14ac:dyDescent="0.25">
      <c r="A4411" t="s">
        <v>3</v>
      </c>
      <c r="B4411" t="s">
        <v>12</v>
      </c>
      <c r="C4411" t="s">
        <v>27</v>
      </c>
      <c r="D4411" s="15">
        <v>270.76</v>
      </c>
      <c r="E4411" t="s">
        <v>23</v>
      </c>
      <c r="F4411" s="2">
        <v>44523</v>
      </c>
      <c r="G4411" s="15">
        <f>IF(A4411="2020",D4411/Escalation!$F$3,IF('2021 Costs'!A4411="2021",'2021 Costs'!D4411/Escalation!$G$3,'2021 Costs'!D4411/Escalation!$H$3))</f>
        <v>282.73250994663954</v>
      </c>
    </row>
    <row r="4412" spans="1:7" x14ac:dyDescent="0.25">
      <c r="A4412" t="s">
        <v>3</v>
      </c>
      <c r="B4412" t="s">
        <v>12</v>
      </c>
      <c r="C4412" t="s">
        <v>27</v>
      </c>
      <c r="D4412" s="15">
        <v>67.69</v>
      </c>
      <c r="E4412" t="s">
        <v>23</v>
      </c>
      <c r="F4412" s="2">
        <v>44523</v>
      </c>
      <c r="G4412" s="15">
        <f>IF(A4412="2020",D4412/Escalation!$F$3,IF('2021 Costs'!A4412="2021",'2021 Costs'!D4412/Escalation!$G$3,'2021 Costs'!D4412/Escalation!$H$3))</f>
        <v>70.683127486659885</v>
      </c>
    </row>
    <row r="4413" spans="1:7" x14ac:dyDescent="0.25">
      <c r="A4413" t="s">
        <v>3</v>
      </c>
      <c r="B4413" t="s">
        <v>12</v>
      </c>
      <c r="C4413" t="s">
        <v>27</v>
      </c>
      <c r="D4413" s="15">
        <v>270.76</v>
      </c>
      <c r="E4413" t="s">
        <v>23</v>
      </c>
      <c r="F4413" s="2">
        <v>44523</v>
      </c>
      <c r="G4413" s="15">
        <f>IF(A4413="2020",D4413/Escalation!$F$3,IF('2021 Costs'!A4413="2021",'2021 Costs'!D4413/Escalation!$G$3,'2021 Costs'!D4413/Escalation!$H$3))</f>
        <v>282.73250994663954</v>
      </c>
    </row>
    <row r="4414" spans="1:7" x14ac:dyDescent="0.25">
      <c r="A4414" t="s">
        <v>3</v>
      </c>
      <c r="B4414" t="s">
        <v>12</v>
      </c>
      <c r="C4414" t="s">
        <v>27</v>
      </c>
      <c r="D4414" s="15">
        <v>270.76</v>
      </c>
      <c r="E4414" t="s">
        <v>23</v>
      </c>
      <c r="F4414" s="2">
        <v>44523</v>
      </c>
      <c r="G4414" s="15">
        <f>IF(A4414="2020",D4414/Escalation!$F$3,IF('2021 Costs'!A4414="2021",'2021 Costs'!D4414/Escalation!$G$3,'2021 Costs'!D4414/Escalation!$H$3))</f>
        <v>282.73250994663954</v>
      </c>
    </row>
    <row r="4415" spans="1:7" x14ac:dyDescent="0.25">
      <c r="A4415" t="s">
        <v>3</v>
      </c>
      <c r="B4415" t="s">
        <v>12</v>
      </c>
      <c r="C4415" t="s">
        <v>27</v>
      </c>
      <c r="D4415" s="15">
        <v>270.76</v>
      </c>
      <c r="E4415" t="s">
        <v>23</v>
      </c>
      <c r="F4415" s="2">
        <v>44523</v>
      </c>
      <c r="G4415" s="15">
        <f>IF(A4415="2020",D4415/Escalation!$F$3,IF('2021 Costs'!A4415="2021",'2021 Costs'!D4415/Escalation!$G$3,'2021 Costs'!D4415/Escalation!$H$3))</f>
        <v>282.73250994663954</v>
      </c>
    </row>
    <row r="4416" spans="1:7" x14ac:dyDescent="0.25">
      <c r="A4416" t="s">
        <v>3</v>
      </c>
      <c r="B4416" t="s">
        <v>12</v>
      </c>
      <c r="C4416" t="s">
        <v>27</v>
      </c>
      <c r="D4416" s="15">
        <v>270.76</v>
      </c>
      <c r="E4416" t="s">
        <v>23</v>
      </c>
      <c r="F4416" s="2">
        <v>44523</v>
      </c>
      <c r="G4416" s="15">
        <f>IF(A4416="2020",D4416/Escalation!$F$3,IF('2021 Costs'!A4416="2021",'2021 Costs'!D4416/Escalation!$G$3,'2021 Costs'!D4416/Escalation!$H$3))</f>
        <v>282.73250994663954</v>
      </c>
    </row>
    <row r="4417" spans="1:7" x14ac:dyDescent="0.25">
      <c r="A4417" t="s">
        <v>3</v>
      </c>
      <c r="B4417" t="s">
        <v>12</v>
      </c>
      <c r="C4417" t="s">
        <v>27</v>
      </c>
      <c r="D4417" s="15">
        <v>270.76</v>
      </c>
      <c r="E4417" t="s">
        <v>23</v>
      </c>
      <c r="F4417" s="2">
        <v>44523</v>
      </c>
      <c r="G4417" s="15">
        <f>IF(A4417="2020",D4417/Escalation!$F$3,IF('2021 Costs'!A4417="2021",'2021 Costs'!D4417/Escalation!$G$3,'2021 Costs'!D4417/Escalation!$H$3))</f>
        <v>282.73250994663954</v>
      </c>
    </row>
    <row r="4418" spans="1:7" x14ac:dyDescent="0.25">
      <c r="A4418" t="s">
        <v>3</v>
      </c>
      <c r="B4418" t="s">
        <v>12</v>
      </c>
      <c r="C4418" t="s">
        <v>27</v>
      </c>
      <c r="D4418" s="15">
        <v>270.76</v>
      </c>
      <c r="E4418" t="s">
        <v>23</v>
      </c>
      <c r="F4418" s="2">
        <v>44523</v>
      </c>
      <c r="G4418" s="15">
        <f>IF(A4418="2020",D4418/Escalation!$F$3,IF('2021 Costs'!A4418="2021",'2021 Costs'!D4418/Escalation!$G$3,'2021 Costs'!D4418/Escalation!$H$3))</f>
        <v>282.73250994663954</v>
      </c>
    </row>
    <row r="4419" spans="1:7" x14ac:dyDescent="0.25">
      <c r="A4419" t="s">
        <v>3</v>
      </c>
      <c r="B4419" t="s">
        <v>12</v>
      </c>
      <c r="C4419" t="s">
        <v>27</v>
      </c>
      <c r="D4419" s="15">
        <v>270.76</v>
      </c>
      <c r="E4419" t="s">
        <v>23</v>
      </c>
      <c r="F4419" s="2">
        <v>44523</v>
      </c>
      <c r="G4419" s="15">
        <f>IF(A4419="2020",D4419/Escalation!$F$3,IF('2021 Costs'!A4419="2021",'2021 Costs'!D4419/Escalation!$G$3,'2021 Costs'!D4419/Escalation!$H$3))</f>
        <v>282.73250994663954</v>
      </c>
    </row>
    <row r="4420" spans="1:7" x14ac:dyDescent="0.25">
      <c r="A4420" t="s">
        <v>3</v>
      </c>
      <c r="B4420" t="s">
        <v>12</v>
      </c>
      <c r="C4420" t="s">
        <v>27</v>
      </c>
      <c r="D4420" s="15">
        <v>302.44</v>
      </c>
      <c r="E4420" t="s">
        <v>23</v>
      </c>
      <c r="F4420" s="2">
        <v>44523</v>
      </c>
      <c r="G4420" s="15">
        <f>IF(A4420="2020",D4420/Escalation!$F$3,IF('2021 Costs'!A4420="2021",'2021 Costs'!D4420/Escalation!$G$3,'2021 Costs'!D4420/Escalation!$H$3))</f>
        <v>315.81334136601293</v>
      </c>
    </row>
    <row r="4421" spans="1:7" x14ac:dyDescent="0.25">
      <c r="A4421" t="s">
        <v>3</v>
      </c>
      <c r="B4421" t="s">
        <v>12</v>
      </c>
      <c r="C4421" t="s">
        <v>27</v>
      </c>
      <c r="D4421" s="15">
        <v>302.44</v>
      </c>
      <c r="E4421" t="s">
        <v>23</v>
      </c>
      <c r="F4421" s="2">
        <v>44523</v>
      </c>
      <c r="G4421" s="15">
        <f>IF(A4421="2020",D4421/Escalation!$F$3,IF('2021 Costs'!A4421="2021",'2021 Costs'!D4421/Escalation!$G$3,'2021 Costs'!D4421/Escalation!$H$3))</f>
        <v>315.81334136601293</v>
      </c>
    </row>
    <row r="4422" spans="1:7" x14ac:dyDescent="0.25">
      <c r="A4422" t="s">
        <v>3</v>
      </c>
      <c r="B4422" t="s">
        <v>12</v>
      </c>
      <c r="C4422" t="s">
        <v>27</v>
      </c>
      <c r="D4422" s="15">
        <v>302.44</v>
      </c>
      <c r="E4422" t="s">
        <v>23</v>
      </c>
      <c r="F4422" s="2">
        <v>44523</v>
      </c>
      <c r="G4422" s="15">
        <f>IF(A4422="2020",D4422/Escalation!$F$3,IF('2021 Costs'!A4422="2021",'2021 Costs'!D4422/Escalation!$G$3,'2021 Costs'!D4422/Escalation!$H$3))</f>
        <v>315.81334136601293</v>
      </c>
    </row>
    <row r="4423" spans="1:7" x14ac:dyDescent="0.25">
      <c r="A4423" t="s">
        <v>3</v>
      </c>
      <c r="B4423" t="s">
        <v>12</v>
      </c>
      <c r="C4423" t="s">
        <v>27</v>
      </c>
      <c r="D4423" s="15">
        <v>302.44</v>
      </c>
      <c r="E4423" t="s">
        <v>23</v>
      </c>
      <c r="F4423" s="2">
        <v>44523</v>
      </c>
      <c r="G4423" s="15">
        <f>IF(A4423="2020",D4423/Escalation!$F$3,IF('2021 Costs'!A4423="2021",'2021 Costs'!D4423/Escalation!$G$3,'2021 Costs'!D4423/Escalation!$H$3))</f>
        <v>315.81334136601293</v>
      </c>
    </row>
    <row r="4424" spans="1:7" x14ac:dyDescent="0.25">
      <c r="A4424" t="s">
        <v>3</v>
      </c>
      <c r="B4424" t="s">
        <v>12</v>
      </c>
      <c r="C4424" t="s">
        <v>27</v>
      </c>
      <c r="D4424" s="15">
        <v>302.44</v>
      </c>
      <c r="E4424" t="s">
        <v>23</v>
      </c>
      <c r="F4424" s="2">
        <v>44523</v>
      </c>
      <c r="G4424" s="15">
        <f>IF(A4424="2020",D4424/Escalation!$F$3,IF('2021 Costs'!A4424="2021",'2021 Costs'!D4424/Escalation!$G$3,'2021 Costs'!D4424/Escalation!$H$3))</f>
        <v>315.81334136601293</v>
      </c>
    </row>
    <row r="4425" spans="1:7" x14ac:dyDescent="0.25">
      <c r="A4425" t="s">
        <v>3</v>
      </c>
      <c r="B4425" t="s">
        <v>12</v>
      </c>
      <c r="C4425" t="s">
        <v>27</v>
      </c>
      <c r="D4425" s="15">
        <v>75.61</v>
      </c>
      <c r="E4425" t="s">
        <v>23</v>
      </c>
      <c r="F4425" s="2">
        <v>44523</v>
      </c>
      <c r="G4425" s="15">
        <f>IF(A4425="2020",D4425/Escalation!$F$3,IF('2021 Costs'!A4425="2021",'2021 Costs'!D4425/Escalation!$G$3,'2021 Costs'!D4425/Escalation!$H$3))</f>
        <v>78.953335341503234</v>
      </c>
    </row>
    <row r="4426" spans="1:7" x14ac:dyDescent="0.25">
      <c r="A4426" t="s">
        <v>3</v>
      </c>
      <c r="B4426" t="s">
        <v>12</v>
      </c>
      <c r="C4426" t="s">
        <v>27</v>
      </c>
      <c r="D4426" s="15">
        <v>302.44</v>
      </c>
      <c r="E4426" t="s">
        <v>23</v>
      </c>
      <c r="F4426" s="2">
        <v>44523</v>
      </c>
      <c r="G4426" s="15">
        <f>IF(A4426="2020",D4426/Escalation!$F$3,IF('2021 Costs'!A4426="2021",'2021 Costs'!D4426/Escalation!$G$3,'2021 Costs'!D4426/Escalation!$H$3))</f>
        <v>315.81334136601293</v>
      </c>
    </row>
    <row r="4427" spans="1:7" x14ac:dyDescent="0.25">
      <c r="A4427" t="s">
        <v>3</v>
      </c>
      <c r="B4427" t="s">
        <v>12</v>
      </c>
      <c r="C4427" t="s">
        <v>27</v>
      </c>
      <c r="D4427" s="15">
        <v>302.44</v>
      </c>
      <c r="E4427" t="s">
        <v>23</v>
      </c>
      <c r="F4427" s="2">
        <v>44523</v>
      </c>
      <c r="G4427" s="15">
        <f>IF(A4427="2020",D4427/Escalation!$F$3,IF('2021 Costs'!A4427="2021",'2021 Costs'!D4427/Escalation!$G$3,'2021 Costs'!D4427/Escalation!$H$3))</f>
        <v>315.81334136601293</v>
      </c>
    </row>
    <row r="4428" spans="1:7" x14ac:dyDescent="0.25">
      <c r="A4428" t="s">
        <v>3</v>
      </c>
      <c r="B4428" t="s">
        <v>12</v>
      </c>
      <c r="C4428" t="s">
        <v>27</v>
      </c>
      <c r="D4428" s="15">
        <v>302.44</v>
      </c>
      <c r="E4428" t="s">
        <v>23</v>
      </c>
      <c r="F4428" s="2">
        <v>44523</v>
      </c>
      <c r="G4428" s="15">
        <f>IF(A4428="2020",D4428/Escalation!$F$3,IF('2021 Costs'!A4428="2021",'2021 Costs'!D4428/Escalation!$G$3,'2021 Costs'!D4428/Escalation!$H$3))</f>
        <v>315.81334136601293</v>
      </c>
    </row>
    <row r="4429" spans="1:7" x14ac:dyDescent="0.25">
      <c r="A4429" t="s">
        <v>3</v>
      </c>
      <c r="B4429" t="s">
        <v>12</v>
      </c>
      <c r="C4429" t="s">
        <v>27</v>
      </c>
      <c r="D4429" s="15">
        <v>302.44</v>
      </c>
      <c r="E4429" t="s">
        <v>23</v>
      </c>
      <c r="F4429" s="2">
        <v>44523</v>
      </c>
      <c r="G4429" s="15">
        <f>IF(A4429="2020",D4429/Escalation!$F$3,IF('2021 Costs'!A4429="2021",'2021 Costs'!D4429/Escalation!$G$3,'2021 Costs'!D4429/Escalation!$H$3))</f>
        <v>315.81334136601293</v>
      </c>
    </row>
    <row r="4430" spans="1:7" x14ac:dyDescent="0.25">
      <c r="A4430" t="s">
        <v>3</v>
      </c>
      <c r="B4430" t="s">
        <v>12</v>
      </c>
      <c r="C4430" t="s">
        <v>27</v>
      </c>
      <c r="D4430" s="15">
        <v>270.76</v>
      </c>
      <c r="E4430" t="s">
        <v>23</v>
      </c>
      <c r="F4430" s="2">
        <v>44523</v>
      </c>
      <c r="G4430" s="15">
        <f>IF(A4430="2020",D4430/Escalation!$F$3,IF('2021 Costs'!A4430="2021",'2021 Costs'!D4430/Escalation!$G$3,'2021 Costs'!D4430/Escalation!$H$3))</f>
        <v>282.73250994663954</v>
      </c>
    </row>
    <row r="4431" spans="1:7" x14ac:dyDescent="0.25">
      <c r="A4431" t="s">
        <v>3</v>
      </c>
      <c r="B4431" t="s">
        <v>12</v>
      </c>
      <c r="C4431" t="s">
        <v>27</v>
      </c>
      <c r="D4431" s="15">
        <v>270.76</v>
      </c>
      <c r="E4431" t="s">
        <v>23</v>
      </c>
      <c r="F4431" s="2">
        <v>44523</v>
      </c>
      <c r="G4431" s="15">
        <f>IF(A4431="2020",D4431/Escalation!$F$3,IF('2021 Costs'!A4431="2021",'2021 Costs'!D4431/Escalation!$G$3,'2021 Costs'!D4431/Escalation!$H$3))</f>
        <v>282.73250994663954</v>
      </c>
    </row>
    <row r="4432" spans="1:7" x14ac:dyDescent="0.25">
      <c r="A4432" t="s">
        <v>3</v>
      </c>
      <c r="B4432" t="s">
        <v>12</v>
      </c>
      <c r="C4432" t="s">
        <v>27</v>
      </c>
      <c r="D4432" s="15">
        <v>270.76</v>
      </c>
      <c r="E4432" t="s">
        <v>23</v>
      </c>
      <c r="F4432" s="2">
        <v>44523</v>
      </c>
      <c r="G4432" s="15">
        <f>IF(A4432="2020",D4432/Escalation!$F$3,IF('2021 Costs'!A4432="2021",'2021 Costs'!D4432/Escalation!$G$3,'2021 Costs'!D4432/Escalation!$H$3))</f>
        <v>282.73250994663954</v>
      </c>
    </row>
    <row r="4433" spans="1:7" x14ac:dyDescent="0.25">
      <c r="A4433" t="s">
        <v>3</v>
      </c>
      <c r="B4433" t="s">
        <v>12</v>
      </c>
      <c r="C4433" t="s">
        <v>27</v>
      </c>
      <c r="D4433" s="15">
        <v>270.76</v>
      </c>
      <c r="E4433" t="s">
        <v>23</v>
      </c>
      <c r="F4433" s="2">
        <v>44523</v>
      </c>
      <c r="G4433" s="15">
        <f>IF(A4433="2020",D4433/Escalation!$F$3,IF('2021 Costs'!A4433="2021",'2021 Costs'!D4433/Escalation!$G$3,'2021 Costs'!D4433/Escalation!$H$3))</f>
        <v>282.73250994663954</v>
      </c>
    </row>
    <row r="4434" spans="1:7" x14ac:dyDescent="0.25">
      <c r="A4434" t="s">
        <v>3</v>
      </c>
      <c r="B4434" t="s">
        <v>12</v>
      </c>
      <c r="C4434" t="s">
        <v>27</v>
      </c>
      <c r="D4434" s="15">
        <v>270.76</v>
      </c>
      <c r="E4434" t="s">
        <v>23</v>
      </c>
      <c r="F4434" s="2">
        <v>44523</v>
      </c>
      <c r="G4434" s="15">
        <f>IF(A4434="2020",D4434/Escalation!$F$3,IF('2021 Costs'!A4434="2021",'2021 Costs'!D4434/Escalation!$G$3,'2021 Costs'!D4434/Escalation!$H$3))</f>
        <v>282.73250994663954</v>
      </c>
    </row>
    <row r="4435" spans="1:7" x14ac:dyDescent="0.25">
      <c r="A4435" t="s">
        <v>3</v>
      </c>
      <c r="B4435" t="s">
        <v>12</v>
      </c>
      <c r="C4435" t="s">
        <v>27</v>
      </c>
      <c r="D4435" s="15">
        <v>101.54</v>
      </c>
      <c r="E4435" t="s">
        <v>23</v>
      </c>
      <c r="F4435" s="2">
        <v>44523</v>
      </c>
      <c r="G4435" s="15">
        <f>IF(A4435="2020",D4435/Escalation!$F$3,IF('2021 Costs'!A4435="2021",'2021 Costs'!D4435/Escalation!$G$3,'2021 Costs'!D4435/Escalation!$H$3))</f>
        <v>106.02991232080728</v>
      </c>
    </row>
    <row r="4436" spans="1:7" x14ac:dyDescent="0.25">
      <c r="A4436" t="s">
        <v>3</v>
      </c>
      <c r="B4436" t="s">
        <v>12</v>
      </c>
      <c r="C4436" t="s">
        <v>27</v>
      </c>
      <c r="D4436" s="15">
        <v>270.76</v>
      </c>
      <c r="E4436" t="s">
        <v>23</v>
      </c>
      <c r="F4436" s="2">
        <v>44523</v>
      </c>
      <c r="G4436" s="15">
        <f>IF(A4436="2020",D4436/Escalation!$F$3,IF('2021 Costs'!A4436="2021",'2021 Costs'!D4436/Escalation!$G$3,'2021 Costs'!D4436/Escalation!$H$3))</f>
        <v>282.73250994663954</v>
      </c>
    </row>
    <row r="4437" spans="1:7" x14ac:dyDescent="0.25">
      <c r="A4437" t="s">
        <v>3</v>
      </c>
      <c r="B4437" t="s">
        <v>12</v>
      </c>
      <c r="C4437" t="s">
        <v>27</v>
      </c>
      <c r="D4437" s="15">
        <v>101.54</v>
      </c>
      <c r="E4437" t="s">
        <v>23</v>
      </c>
      <c r="F4437" s="2">
        <v>44523</v>
      </c>
      <c r="G4437" s="15">
        <f>IF(A4437="2020",D4437/Escalation!$F$3,IF('2021 Costs'!A4437="2021",'2021 Costs'!D4437/Escalation!$G$3,'2021 Costs'!D4437/Escalation!$H$3))</f>
        <v>106.02991232080728</v>
      </c>
    </row>
    <row r="4438" spans="1:7" x14ac:dyDescent="0.25">
      <c r="A4438" t="s">
        <v>3</v>
      </c>
      <c r="B4438" t="s">
        <v>12</v>
      </c>
      <c r="C4438" t="s">
        <v>27</v>
      </c>
      <c r="D4438" s="15">
        <v>135.38</v>
      </c>
      <c r="E4438" t="s">
        <v>23</v>
      </c>
      <c r="F4438" s="2">
        <v>44523</v>
      </c>
      <c r="G4438" s="15">
        <f>IF(A4438="2020",D4438/Escalation!$F$3,IF('2021 Costs'!A4438="2021",'2021 Costs'!D4438/Escalation!$G$3,'2021 Costs'!D4438/Escalation!$H$3))</f>
        <v>141.36625497331977</v>
      </c>
    </row>
    <row r="4439" spans="1:7" x14ac:dyDescent="0.25">
      <c r="A4439" t="s">
        <v>3</v>
      </c>
      <c r="B4439" t="s">
        <v>12</v>
      </c>
      <c r="C4439" t="s">
        <v>27</v>
      </c>
      <c r="D4439" s="15">
        <v>135.38</v>
      </c>
      <c r="E4439" t="s">
        <v>23</v>
      </c>
      <c r="F4439" s="2">
        <v>44523</v>
      </c>
      <c r="G4439" s="15">
        <f>IF(A4439="2020",D4439/Escalation!$F$3,IF('2021 Costs'!A4439="2021",'2021 Costs'!D4439/Escalation!$G$3,'2021 Costs'!D4439/Escalation!$H$3))</f>
        <v>141.36625497331977</v>
      </c>
    </row>
    <row r="4440" spans="1:7" x14ac:dyDescent="0.25">
      <c r="A4440" t="s">
        <v>3</v>
      </c>
      <c r="B4440" t="s">
        <v>12</v>
      </c>
      <c r="C4440" t="s">
        <v>27</v>
      </c>
      <c r="D4440" s="15">
        <v>151.22</v>
      </c>
      <c r="E4440" t="s">
        <v>23</v>
      </c>
      <c r="F4440" s="2">
        <v>44523</v>
      </c>
      <c r="G4440" s="15">
        <f>IF(A4440="2020",D4440/Escalation!$F$3,IF('2021 Costs'!A4440="2021",'2021 Costs'!D4440/Escalation!$G$3,'2021 Costs'!D4440/Escalation!$H$3))</f>
        <v>157.90667068300647</v>
      </c>
    </row>
    <row r="4441" spans="1:7" x14ac:dyDescent="0.25">
      <c r="A4441" t="s">
        <v>3</v>
      </c>
      <c r="B4441" t="s">
        <v>12</v>
      </c>
      <c r="C4441" t="s">
        <v>27</v>
      </c>
      <c r="D4441" s="15">
        <v>151.22</v>
      </c>
      <c r="E4441" t="s">
        <v>23</v>
      </c>
      <c r="F4441" s="2">
        <v>44523</v>
      </c>
      <c r="G4441" s="15">
        <f>IF(A4441="2020",D4441/Escalation!$F$3,IF('2021 Costs'!A4441="2021",'2021 Costs'!D4441/Escalation!$G$3,'2021 Costs'!D4441/Escalation!$H$3))</f>
        <v>157.90667068300647</v>
      </c>
    </row>
    <row r="4442" spans="1:7" x14ac:dyDescent="0.25">
      <c r="A4442" t="s">
        <v>3</v>
      </c>
      <c r="B4442" t="s">
        <v>12</v>
      </c>
      <c r="C4442" t="s">
        <v>27</v>
      </c>
      <c r="D4442" s="15">
        <v>270.76</v>
      </c>
      <c r="E4442" t="s">
        <v>23</v>
      </c>
      <c r="F4442" s="2">
        <v>44523</v>
      </c>
      <c r="G4442" s="15">
        <f>IF(A4442="2020",D4442/Escalation!$F$3,IF('2021 Costs'!A4442="2021",'2021 Costs'!D4442/Escalation!$G$3,'2021 Costs'!D4442/Escalation!$H$3))</f>
        <v>282.73250994663954</v>
      </c>
    </row>
    <row r="4443" spans="1:7" x14ac:dyDescent="0.25">
      <c r="A4443" t="s">
        <v>3</v>
      </c>
      <c r="B4443" t="s">
        <v>12</v>
      </c>
      <c r="C4443" t="s">
        <v>27</v>
      </c>
      <c r="D4443" s="15">
        <v>101.54</v>
      </c>
      <c r="E4443" t="s">
        <v>23</v>
      </c>
      <c r="F4443" s="2">
        <v>44523</v>
      </c>
      <c r="G4443" s="15">
        <f>IF(A4443="2020",D4443/Escalation!$F$3,IF('2021 Costs'!A4443="2021",'2021 Costs'!D4443/Escalation!$G$3,'2021 Costs'!D4443/Escalation!$H$3))</f>
        <v>106.02991232080728</v>
      </c>
    </row>
    <row r="4444" spans="1:7" x14ac:dyDescent="0.25">
      <c r="A4444" t="s">
        <v>3</v>
      </c>
      <c r="B4444" t="s">
        <v>12</v>
      </c>
      <c r="C4444" t="s">
        <v>27</v>
      </c>
      <c r="D4444" s="15">
        <v>135.38</v>
      </c>
      <c r="E4444" t="s">
        <v>23</v>
      </c>
      <c r="F4444" s="2">
        <v>44523</v>
      </c>
      <c r="G4444" s="15">
        <f>IF(A4444="2020",D4444/Escalation!$F$3,IF('2021 Costs'!A4444="2021",'2021 Costs'!D4444/Escalation!$G$3,'2021 Costs'!D4444/Escalation!$H$3))</f>
        <v>141.36625497331977</v>
      </c>
    </row>
    <row r="4445" spans="1:7" x14ac:dyDescent="0.25">
      <c r="A4445" t="s">
        <v>3</v>
      </c>
      <c r="B4445" t="s">
        <v>12</v>
      </c>
      <c r="C4445" t="s">
        <v>27</v>
      </c>
      <c r="D4445" s="15">
        <v>135.38</v>
      </c>
      <c r="E4445" t="s">
        <v>23</v>
      </c>
      <c r="F4445" s="2">
        <v>44523</v>
      </c>
      <c r="G4445" s="15">
        <f>IF(A4445="2020",D4445/Escalation!$F$3,IF('2021 Costs'!A4445="2021",'2021 Costs'!D4445/Escalation!$G$3,'2021 Costs'!D4445/Escalation!$H$3))</f>
        <v>141.36625497331977</v>
      </c>
    </row>
    <row r="4446" spans="1:7" x14ac:dyDescent="0.25">
      <c r="A4446" t="s">
        <v>3</v>
      </c>
      <c r="B4446" t="s">
        <v>12</v>
      </c>
      <c r="C4446" t="s">
        <v>27</v>
      </c>
      <c r="D4446" s="15">
        <v>169.23</v>
      </c>
      <c r="E4446" t="s">
        <v>23</v>
      </c>
      <c r="F4446" s="2">
        <v>44523</v>
      </c>
      <c r="G4446" s="15">
        <f>IF(A4446="2020",D4446/Escalation!$F$3,IF('2021 Costs'!A4446="2021",'2021 Costs'!D4446/Escalation!$G$3,'2021 Costs'!D4446/Escalation!$H$3))</f>
        <v>176.71303980746717</v>
      </c>
    </row>
    <row r="4447" spans="1:7" x14ac:dyDescent="0.25">
      <c r="A4447" t="s">
        <v>3</v>
      </c>
      <c r="B4447" t="s">
        <v>12</v>
      </c>
      <c r="C4447" t="s">
        <v>27</v>
      </c>
      <c r="D4447" s="15">
        <v>169.23</v>
      </c>
      <c r="E4447" t="s">
        <v>23</v>
      </c>
      <c r="F4447" s="2">
        <v>44523</v>
      </c>
      <c r="G4447" s="15">
        <f>IF(A4447="2020",D4447/Escalation!$F$3,IF('2021 Costs'!A4447="2021",'2021 Costs'!D4447/Escalation!$G$3,'2021 Costs'!D4447/Escalation!$H$3))</f>
        <v>176.71303980746717</v>
      </c>
    </row>
    <row r="4448" spans="1:7" x14ac:dyDescent="0.25">
      <c r="A4448" t="s">
        <v>3</v>
      </c>
      <c r="B4448" t="s">
        <v>12</v>
      </c>
      <c r="C4448" t="s">
        <v>27</v>
      </c>
      <c r="D4448" s="15">
        <v>101.54</v>
      </c>
      <c r="E4448" t="s">
        <v>23</v>
      </c>
      <c r="F4448" s="2">
        <v>44523</v>
      </c>
      <c r="G4448" s="15">
        <f>IF(A4448="2020",D4448/Escalation!$F$3,IF('2021 Costs'!A4448="2021",'2021 Costs'!D4448/Escalation!$G$3,'2021 Costs'!D4448/Escalation!$H$3))</f>
        <v>106.02991232080728</v>
      </c>
    </row>
    <row r="4449" spans="1:7" x14ac:dyDescent="0.25">
      <c r="A4449" t="s">
        <v>3</v>
      </c>
      <c r="B4449" t="s">
        <v>12</v>
      </c>
      <c r="C4449" t="s">
        <v>27</v>
      </c>
      <c r="D4449" s="15">
        <v>101.54</v>
      </c>
      <c r="E4449" t="s">
        <v>23</v>
      </c>
      <c r="F4449" s="2">
        <v>44523</v>
      </c>
      <c r="G4449" s="15">
        <f>IF(A4449="2020",D4449/Escalation!$F$3,IF('2021 Costs'!A4449="2021",'2021 Costs'!D4449/Escalation!$G$3,'2021 Costs'!D4449/Escalation!$H$3))</f>
        <v>106.02991232080728</v>
      </c>
    </row>
    <row r="4450" spans="1:7" x14ac:dyDescent="0.25">
      <c r="A4450" t="s">
        <v>3</v>
      </c>
      <c r="B4450" t="s">
        <v>12</v>
      </c>
      <c r="C4450" t="s">
        <v>27</v>
      </c>
      <c r="D4450" s="15">
        <v>101.54</v>
      </c>
      <c r="E4450" t="s">
        <v>23</v>
      </c>
      <c r="F4450" s="2">
        <v>44523</v>
      </c>
      <c r="G4450" s="15">
        <f>IF(A4450="2020",D4450/Escalation!$F$3,IF('2021 Costs'!A4450="2021",'2021 Costs'!D4450/Escalation!$G$3,'2021 Costs'!D4450/Escalation!$H$3))</f>
        <v>106.02991232080728</v>
      </c>
    </row>
    <row r="4451" spans="1:7" x14ac:dyDescent="0.25">
      <c r="A4451" t="s">
        <v>3</v>
      </c>
      <c r="B4451" t="s">
        <v>12</v>
      </c>
      <c r="C4451" t="s">
        <v>27</v>
      </c>
      <c r="D4451" s="15">
        <v>101.54</v>
      </c>
      <c r="E4451" t="s">
        <v>23</v>
      </c>
      <c r="F4451" s="2">
        <v>44523</v>
      </c>
      <c r="G4451" s="15">
        <f>IF(A4451="2020",D4451/Escalation!$F$3,IF('2021 Costs'!A4451="2021",'2021 Costs'!D4451/Escalation!$G$3,'2021 Costs'!D4451/Escalation!$H$3))</f>
        <v>106.02991232080728</v>
      </c>
    </row>
    <row r="4452" spans="1:7" x14ac:dyDescent="0.25">
      <c r="A4452" t="s">
        <v>3</v>
      </c>
      <c r="B4452" t="s">
        <v>12</v>
      </c>
      <c r="C4452" t="s">
        <v>27</v>
      </c>
      <c r="D4452" s="15">
        <v>189.03</v>
      </c>
      <c r="E4452" t="s">
        <v>23</v>
      </c>
      <c r="F4452" s="2">
        <v>44523</v>
      </c>
      <c r="G4452" s="15">
        <f>IF(A4452="2020",D4452/Escalation!$F$3,IF('2021 Costs'!A4452="2021",'2021 Costs'!D4452/Escalation!$G$3,'2021 Costs'!D4452/Escalation!$H$3))</f>
        <v>197.38855944457555</v>
      </c>
    </row>
    <row r="4453" spans="1:7" x14ac:dyDescent="0.25">
      <c r="A4453" t="s">
        <v>3</v>
      </c>
      <c r="B4453" t="s">
        <v>12</v>
      </c>
      <c r="C4453" t="s">
        <v>27</v>
      </c>
      <c r="D4453" s="15">
        <v>113.42</v>
      </c>
      <c r="E4453" t="s">
        <v>23</v>
      </c>
      <c r="F4453" s="2">
        <v>44523</v>
      </c>
      <c r="G4453" s="15">
        <f>IF(A4453="2020",D4453/Escalation!$F$3,IF('2021 Costs'!A4453="2021",'2021 Costs'!D4453/Escalation!$G$3,'2021 Costs'!D4453/Escalation!$H$3))</f>
        <v>118.4352241030723</v>
      </c>
    </row>
    <row r="4454" spans="1:7" x14ac:dyDescent="0.25">
      <c r="A4454" t="s">
        <v>3</v>
      </c>
      <c r="B4454" t="s">
        <v>12</v>
      </c>
      <c r="C4454" t="s">
        <v>27</v>
      </c>
      <c r="D4454" s="15">
        <v>113.42</v>
      </c>
      <c r="E4454" t="s">
        <v>23</v>
      </c>
      <c r="F4454" s="2">
        <v>44523</v>
      </c>
      <c r="G4454" s="15">
        <f>IF(A4454="2020",D4454/Escalation!$F$3,IF('2021 Costs'!A4454="2021",'2021 Costs'!D4454/Escalation!$G$3,'2021 Costs'!D4454/Escalation!$H$3))</f>
        <v>118.4352241030723</v>
      </c>
    </row>
    <row r="4455" spans="1:7" x14ac:dyDescent="0.25">
      <c r="A4455" t="s">
        <v>3</v>
      </c>
      <c r="B4455" t="s">
        <v>12</v>
      </c>
      <c r="C4455" t="s">
        <v>27</v>
      </c>
      <c r="D4455" s="15">
        <v>-676.81</v>
      </c>
      <c r="E4455" t="s">
        <v>23</v>
      </c>
      <c r="F4455" s="2">
        <v>44523</v>
      </c>
      <c r="G4455" s="15">
        <f>IF(A4455="2020",D4455/Escalation!$F$3,IF('2021 Costs'!A4455="2021",'2021 Costs'!D4455/Escalation!$G$3,'2021 Costs'!D4455/Escalation!$H$3))</f>
        <v>-706.73729523188467</v>
      </c>
    </row>
    <row r="4456" spans="1:7" x14ac:dyDescent="0.25">
      <c r="A4456" t="s">
        <v>3</v>
      </c>
      <c r="B4456" t="s">
        <v>12</v>
      </c>
      <c r="C4456" t="s">
        <v>27</v>
      </c>
      <c r="D4456" s="15">
        <v>-1321.31</v>
      </c>
      <c r="E4456" t="s">
        <v>23</v>
      </c>
      <c r="F4456" s="2">
        <v>44523</v>
      </c>
      <c r="G4456" s="15">
        <f>IF(A4456="2020",D4456/Escalation!$F$3,IF('2021 Costs'!A4456="2021",'2021 Costs'!D4456/Escalation!$G$3,'2021 Costs'!D4456/Escalation!$H$3))</f>
        <v>-1379.735901601397</v>
      </c>
    </row>
    <row r="4457" spans="1:7" x14ac:dyDescent="0.25">
      <c r="A4457" t="s">
        <v>3</v>
      </c>
      <c r="B4457" t="s">
        <v>12</v>
      </c>
      <c r="C4457" t="s">
        <v>27</v>
      </c>
      <c r="D4457" s="15">
        <v>302.44</v>
      </c>
      <c r="E4457" t="s">
        <v>23</v>
      </c>
      <c r="F4457" s="2">
        <v>44523</v>
      </c>
      <c r="G4457" s="15">
        <f>IF(A4457="2020",D4457/Escalation!$F$3,IF('2021 Costs'!A4457="2021",'2021 Costs'!D4457/Escalation!$G$3,'2021 Costs'!D4457/Escalation!$H$3))</f>
        <v>315.81334136601293</v>
      </c>
    </row>
    <row r="4458" spans="1:7" x14ac:dyDescent="0.25">
      <c r="A4458" t="s">
        <v>3</v>
      </c>
      <c r="B4458" t="s">
        <v>12</v>
      </c>
      <c r="C4458" t="s">
        <v>27</v>
      </c>
      <c r="D4458" s="15">
        <v>270.76</v>
      </c>
      <c r="E4458" t="s">
        <v>23</v>
      </c>
      <c r="F4458" s="2">
        <v>44523</v>
      </c>
      <c r="G4458" s="15">
        <f>IF(A4458="2020",D4458/Escalation!$F$3,IF('2021 Costs'!A4458="2021",'2021 Costs'!D4458/Escalation!$G$3,'2021 Costs'!D4458/Escalation!$H$3))</f>
        <v>282.73250994663954</v>
      </c>
    </row>
    <row r="4459" spans="1:7" x14ac:dyDescent="0.25">
      <c r="A4459" t="s">
        <v>3</v>
      </c>
      <c r="B4459" t="s">
        <v>12</v>
      </c>
      <c r="C4459" t="s">
        <v>27</v>
      </c>
      <c r="D4459" s="15">
        <v>270.76</v>
      </c>
      <c r="E4459" t="s">
        <v>23</v>
      </c>
      <c r="F4459" s="2">
        <v>44523</v>
      </c>
      <c r="G4459" s="15">
        <f>IF(A4459="2020",D4459/Escalation!$F$3,IF('2021 Costs'!A4459="2021",'2021 Costs'!D4459/Escalation!$G$3,'2021 Costs'!D4459/Escalation!$H$3))</f>
        <v>282.73250994663954</v>
      </c>
    </row>
    <row r="4460" spans="1:7" x14ac:dyDescent="0.25">
      <c r="A4460" t="s">
        <v>3</v>
      </c>
      <c r="B4460" t="s">
        <v>12</v>
      </c>
      <c r="C4460" t="s">
        <v>27</v>
      </c>
      <c r="D4460" s="15">
        <v>270.76</v>
      </c>
      <c r="E4460" t="s">
        <v>23</v>
      </c>
      <c r="F4460" s="2">
        <v>44523</v>
      </c>
      <c r="G4460" s="15">
        <f>IF(A4460="2020",D4460/Escalation!$F$3,IF('2021 Costs'!A4460="2021",'2021 Costs'!D4460/Escalation!$G$3,'2021 Costs'!D4460/Escalation!$H$3))</f>
        <v>282.73250994663954</v>
      </c>
    </row>
    <row r="4461" spans="1:7" x14ac:dyDescent="0.25">
      <c r="A4461" t="s">
        <v>3</v>
      </c>
      <c r="B4461" t="s">
        <v>12</v>
      </c>
      <c r="C4461" t="s">
        <v>27</v>
      </c>
      <c r="D4461" s="15">
        <v>270.76</v>
      </c>
      <c r="E4461" t="s">
        <v>23</v>
      </c>
      <c r="F4461" s="2">
        <v>44523</v>
      </c>
      <c r="G4461" s="15">
        <f>IF(A4461="2020",D4461/Escalation!$F$3,IF('2021 Costs'!A4461="2021",'2021 Costs'!D4461/Escalation!$G$3,'2021 Costs'!D4461/Escalation!$H$3))</f>
        <v>282.73250994663954</v>
      </c>
    </row>
    <row r="4462" spans="1:7" x14ac:dyDescent="0.25">
      <c r="A4462" t="s">
        <v>3</v>
      </c>
      <c r="B4462" t="s">
        <v>12</v>
      </c>
      <c r="C4462" t="s">
        <v>27</v>
      </c>
      <c r="D4462" s="15">
        <v>270.76</v>
      </c>
      <c r="E4462" t="s">
        <v>23</v>
      </c>
      <c r="F4462" s="2">
        <v>44523</v>
      </c>
      <c r="G4462" s="15">
        <f>IF(A4462="2020",D4462/Escalation!$F$3,IF('2021 Costs'!A4462="2021",'2021 Costs'!D4462/Escalation!$G$3,'2021 Costs'!D4462/Escalation!$H$3))</f>
        <v>282.73250994663954</v>
      </c>
    </row>
    <row r="4463" spans="1:7" x14ac:dyDescent="0.25">
      <c r="A4463" t="s">
        <v>3</v>
      </c>
      <c r="B4463" t="s">
        <v>12</v>
      </c>
      <c r="C4463" t="s">
        <v>27</v>
      </c>
      <c r="D4463" s="15">
        <v>270.76</v>
      </c>
      <c r="E4463" t="s">
        <v>23</v>
      </c>
      <c r="F4463" s="2">
        <v>44523</v>
      </c>
      <c r="G4463" s="15">
        <f>IF(A4463="2020",D4463/Escalation!$F$3,IF('2021 Costs'!A4463="2021",'2021 Costs'!D4463/Escalation!$G$3,'2021 Costs'!D4463/Escalation!$H$3))</f>
        <v>282.73250994663954</v>
      </c>
    </row>
    <row r="4464" spans="1:7" x14ac:dyDescent="0.25">
      <c r="A4464" t="s">
        <v>3</v>
      </c>
      <c r="B4464" t="s">
        <v>12</v>
      </c>
      <c r="C4464" t="s">
        <v>27</v>
      </c>
      <c r="D4464" s="15">
        <v>270.76</v>
      </c>
      <c r="E4464" t="s">
        <v>23</v>
      </c>
      <c r="F4464" s="2">
        <v>44523</v>
      </c>
      <c r="G4464" s="15">
        <f>IF(A4464="2020",D4464/Escalation!$F$3,IF('2021 Costs'!A4464="2021",'2021 Costs'!D4464/Escalation!$G$3,'2021 Costs'!D4464/Escalation!$H$3))</f>
        <v>282.73250994663954</v>
      </c>
    </row>
    <row r="4465" spans="1:7" x14ac:dyDescent="0.25">
      <c r="A4465" t="s">
        <v>3</v>
      </c>
      <c r="B4465" t="s">
        <v>12</v>
      </c>
      <c r="C4465" t="s">
        <v>27</v>
      </c>
      <c r="D4465" s="15">
        <v>270.76</v>
      </c>
      <c r="E4465" t="s">
        <v>23</v>
      </c>
      <c r="F4465" s="2">
        <v>44523</v>
      </c>
      <c r="G4465" s="15">
        <f>IF(A4465="2020",D4465/Escalation!$F$3,IF('2021 Costs'!A4465="2021",'2021 Costs'!D4465/Escalation!$G$3,'2021 Costs'!D4465/Escalation!$H$3))</f>
        <v>282.73250994663954</v>
      </c>
    </row>
    <row r="4466" spans="1:7" x14ac:dyDescent="0.25">
      <c r="A4466" t="s">
        <v>3</v>
      </c>
      <c r="B4466" t="s">
        <v>12</v>
      </c>
      <c r="C4466" t="s">
        <v>27</v>
      </c>
      <c r="D4466" s="15">
        <v>270.76</v>
      </c>
      <c r="E4466" t="s">
        <v>23</v>
      </c>
      <c r="F4466" s="2">
        <v>44523</v>
      </c>
      <c r="G4466" s="15">
        <f>IF(A4466="2020",D4466/Escalation!$F$3,IF('2021 Costs'!A4466="2021",'2021 Costs'!D4466/Escalation!$G$3,'2021 Costs'!D4466/Escalation!$H$3))</f>
        <v>282.73250994663954</v>
      </c>
    </row>
    <row r="4467" spans="1:7" x14ac:dyDescent="0.25">
      <c r="A4467" t="s">
        <v>3</v>
      </c>
      <c r="B4467" t="s">
        <v>12</v>
      </c>
      <c r="C4467" t="s">
        <v>27</v>
      </c>
      <c r="D4467" s="15">
        <v>270.76</v>
      </c>
      <c r="E4467" t="s">
        <v>23</v>
      </c>
      <c r="F4467" s="2">
        <v>44523</v>
      </c>
      <c r="G4467" s="15">
        <f>IF(A4467="2020",D4467/Escalation!$F$3,IF('2021 Costs'!A4467="2021",'2021 Costs'!D4467/Escalation!$G$3,'2021 Costs'!D4467/Escalation!$H$3))</f>
        <v>282.73250994663954</v>
      </c>
    </row>
    <row r="4468" spans="1:7" x14ac:dyDescent="0.25">
      <c r="A4468" t="s">
        <v>3</v>
      </c>
      <c r="B4468" t="s">
        <v>12</v>
      </c>
      <c r="C4468" t="s">
        <v>27</v>
      </c>
      <c r="D4468" s="15">
        <v>270.76</v>
      </c>
      <c r="E4468" t="s">
        <v>23</v>
      </c>
      <c r="F4468" s="2">
        <v>44523</v>
      </c>
      <c r="G4468" s="15">
        <f>IF(A4468="2020",D4468/Escalation!$F$3,IF('2021 Costs'!A4468="2021",'2021 Costs'!D4468/Escalation!$G$3,'2021 Costs'!D4468/Escalation!$H$3))</f>
        <v>282.73250994663954</v>
      </c>
    </row>
    <row r="4469" spans="1:7" x14ac:dyDescent="0.25">
      <c r="A4469" t="s">
        <v>3</v>
      </c>
      <c r="B4469" t="s">
        <v>12</v>
      </c>
      <c r="C4469" t="s">
        <v>27</v>
      </c>
      <c r="D4469" s="15">
        <v>270.76</v>
      </c>
      <c r="E4469" t="s">
        <v>23</v>
      </c>
      <c r="F4469" s="2">
        <v>44523</v>
      </c>
      <c r="G4469" s="15">
        <f>IF(A4469="2020",D4469/Escalation!$F$3,IF('2021 Costs'!A4469="2021",'2021 Costs'!D4469/Escalation!$G$3,'2021 Costs'!D4469/Escalation!$H$3))</f>
        <v>282.73250994663954</v>
      </c>
    </row>
    <row r="4470" spans="1:7" x14ac:dyDescent="0.25">
      <c r="A4470" t="s">
        <v>3</v>
      </c>
      <c r="B4470" t="s">
        <v>12</v>
      </c>
      <c r="C4470" t="s">
        <v>27</v>
      </c>
      <c r="D4470" s="15">
        <v>270.76</v>
      </c>
      <c r="E4470" t="s">
        <v>23</v>
      </c>
      <c r="F4470" s="2">
        <v>44523</v>
      </c>
      <c r="G4470" s="15">
        <f>IF(A4470="2020",D4470/Escalation!$F$3,IF('2021 Costs'!A4470="2021",'2021 Costs'!D4470/Escalation!$G$3,'2021 Costs'!D4470/Escalation!$H$3))</f>
        <v>282.73250994663954</v>
      </c>
    </row>
    <row r="4471" spans="1:7" x14ac:dyDescent="0.25">
      <c r="A4471" t="s">
        <v>3</v>
      </c>
      <c r="B4471" t="s">
        <v>12</v>
      </c>
      <c r="C4471" t="s">
        <v>27</v>
      </c>
      <c r="D4471" s="15">
        <v>270.76</v>
      </c>
      <c r="E4471" t="s">
        <v>23</v>
      </c>
      <c r="F4471" s="2">
        <v>44523</v>
      </c>
      <c r="G4471" s="15">
        <f>IF(A4471="2020",D4471/Escalation!$F$3,IF('2021 Costs'!A4471="2021",'2021 Costs'!D4471/Escalation!$G$3,'2021 Costs'!D4471/Escalation!$H$3))</f>
        <v>282.73250994663954</v>
      </c>
    </row>
    <row r="4472" spans="1:7" x14ac:dyDescent="0.25">
      <c r="A4472" t="s">
        <v>3</v>
      </c>
      <c r="B4472" t="s">
        <v>12</v>
      </c>
      <c r="C4472" t="s">
        <v>27</v>
      </c>
      <c r="D4472" s="15">
        <v>270.76</v>
      </c>
      <c r="E4472" t="s">
        <v>23</v>
      </c>
      <c r="F4472" s="2">
        <v>44523</v>
      </c>
      <c r="G4472" s="15">
        <f>IF(A4472="2020",D4472/Escalation!$F$3,IF('2021 Costs'!A4472="2021",'2021 Costs'!D4472/Escalation!$G$3,'2021 Costs'!D4472/Escalation!$H$3))</f>
        <v>282.73250994663954</v>
      </c>
    </row>
    <row r="4473" spans="1:7" x14ac:dyDescent="0.25">
      <c r="A4473" t="s">
        <v>3</v>
      </c>
      <c r="B4473" t="s">
        <v>12</v>
      </c>
      <c r="C4473" t="s">
        <v>27</v>
      </c>
      <c r="D4473" s="15">
        <v>270.76</v>
      </c>
      <c r="E4473" t="s">
        <v>23</v>
      </c>
      <c r="F4473" s="2">
        <v>44523</v>
      </c>
      <c r="G4473" s="15">
        <f>IF(A4473="2020",D4473/Escalation!$F$3,IF('2021 Costs'!A4473="2021",'2021 Costs'!D4473/Escalation!$G$3,'2021 Costs'!D4473/Escalation!$H$3))</f>
        <v>282.73250994663954</v>
      </c>
    </row>
    <row r="4474" spans="1:7" x14ac:dyDescent="0.25">
      <c r="A4474" t="s">
        <v>3</v>
      </c>
      <c r="B4474" t="s">
        <v>12</v>
      </c>
      <c r="C4474" t="s">
        <v>27</v>
      </c>
      <c r="D4474" s="15">
        <v>270.76</v>
      </c>
      <c r="E4474" t="s">
        <v>23</v>
      </c>
      <c r="F4474" s="2">
        <v>44523</v>
      </c>
      <c r="G4474" s="15">
        <f>IF(A4474="2020",D4474/Escalation!$F$3,IF('2021 Costs'!A4474="2021",'2021 Costs'!D4474/Escalation!$G$3,'2021 Costs'!D4474/Escalation!$H$3))</f>
        <v>282.73250994663954</v>
      </c>
    </row>
    <row r="4475" spans="1:7" x14ac:dyDescent="0.25">
      <c r="A4475" t="s">
        <v>3</v>
      </c>
      <c r="B4475" t="s">
        <v>12</v>
      </c>
      <c r="C4475" t="s">
        <v>27</v>
      </c>
      <c r="D4475" s="15">
        <v>270.76</v>
      </c>
      <c r="E4475" t="s">
        <v>23</v>
      </c>
      <c r="F4475" s="2">
        <v>44523</v>
      </c>
      <c r="G4475" s="15">
        <f>IF(A4475="2020",D4475/Escalation!$F$3,IF('2021 Costs'!A4475="2021",'2021 Costs'!D4475/Escalation!$G$3,'2021 Costs'!D4475/Escalation!$H$3))</f>
        <v>282.73250994663954</v>
      </c>
    </row>
    <row r="4476" spans="1:7" x14ac:dyDescent="0.25">
      <c r="A4476" t="s">
        <v>3</v>
      </c>
      <c r="B4476" t="s">
        <v>12</v>
      </c>
      <c r="C4476" t="s">
        <v>27</v>
      </c>
      <c r="D4476" s="15">
        <v>302.44</v>
      </c>
      <c r="E4476" t="s">
        <v>23</v>
      </c>
      <c r="F4476" s="2">
        <v>44523</v>
      </c>
      <c r="G4476" s="15">
        <f>IF(A4476="2020",D4476/Escalation!$F$3,IF('2021 Costs'!A4476="2021",'2021 Costs'!D4476/Escalation!$G$3,'2021 Costs'!D4476/Escalation!$H$3))</f>
        <v>315.81334136601293</v>
      </c>
    </row>
    <row r="4477" spans="1:7" x14ac:dyDescent="0.25">
      <c r="A4477" t="s">
        <v>3</v>
      </c>
      <c r="B4477" t="s">
        <v>12</v>
      </c>
      <c r="C4477" t="s">
        <v>27</v>
      </c>
      <c r="D4477" s="15">
        <v>302.44</v>
      </c>
      <c r="E4477" t="s">
        <v>23</v>
      </c>
      <c r="F4477" s="2">
        <v>44523</v>
      </c>
      <c r="G4477" s="15">
        <f>IF(A4477="2020",D4477/Escalation!$F$3,IF('2021 Costs'!A4477="2021",'2021 Costs'!D4477/Escalation!$G$3,'2021 Costs'!D4477/Escalation!$H$3))</f>
        <v>315.81334136601293</v>
      </c>
    </row>
    <row r="4478" spans="1:7" x14ac:dyDescent="0.25">
      <c r="A4478" t="s">
        <v>3</v>
      </c>
      <c r="B4478" t="s">
        <v>12</v>
      </c>
      <c r="C4478" t="s">
        <v>27</v>
      </c>
      <c r="D4478" s="15">
        <v>302.44</v>
      </c>
      <c r="E4478" t="s">
        <v>23</v>
      </c>
      <c r="F4478" s="2">
        <v>44523</v>
      </c>
      <c r="G4478" s="15">
        <f>IF(A4478="2020",D4478/Escalation!$F$3,IF('2021 Costs'!A4478="2021",'2021 Costs'!D4478/Escalation!$G$3,'2021 Costs'!D4478/Escalation!$H$3))</f>
        <v>315.81334136601293</v>
      </c>
    </row>
    <row r="4479" spans="1:7" x14ac:dyDescent="0.25">
      <c r="A4479" t="s">
        <v>3</v>
      </c>
      <c r="B4479" t="s">
        <v>12</v>
      </c>
      <c r="C4479" t="s">
        <v>27</v>
      </c>
      <c r="D4479" s="15">
        <v>302.44</v>
      </c>
      <c r="E4479" t="s">
        <v>23</v>
      </c>
      <c r="F4479" s="2">
        <v>44523</v>
      </c>
      <c r="G4479" s="15">
        <f>IF(A4479="2020",D4479/Escalation!$F$3,IF('2021 Costs'!A4479="2021",'2021 Costs'!D4479/Escalation!$G$3,'2021 Costs'!D4479/Escalation!$H$3))</f>
        <v>315.81334136601293</v>
      </c>
    </row>
    <row r="4480" spans="1:7" x14ac:dyDescent="0.25">
      <c r="A4480" t="s">
        <v>3</v>
      </c>
      <c r="B4480" t="s">
        <v>12</v>
      </c>
      <c r="C4480" t="s">
        <v>27</v>
      </c>
      <c r="D4480" s="15">
        <v>302.44</v>
      </c>
      <c r="E4480" t="s">
        <v>23</v>
      </c>
      <c r="F4480" s="2">
        <v>44523</v>
      </c>
      <c r="G4480" s="15">
        <f>IF(A4480="2020",D4480/Escalation!$F$3,IF('2021 Costs'!A4480="2021",'2021 Costs'!D4480/Escalation!$G$3,'2021 Costs'!D4480/Escalation!$H$3))</f>
        <v>315.81334136601293</v>
      </c>
    </row>
    <row r="4481" spans="1:7" x14ac:dyDescent="0.25">
      <c r="A4481" t="s">
        <v>3</v>
      </c>
      <c r="B4481" t="s">
        <v>12</v>
      </c>
      <c r="C4481" t="s">
        <v>27</v>
      </c>
      <c r="D4481" s="15">
        <v>302.44</v>
      </c>
      <c r="E4481" t="s">
        <v>23</v>
      </c>
      <c r="F4481" s="2">
        <v>44523</v>
      </c>
      <c r="G4481" s="15">
        <f>IF(A4481="2020",D4481/Escalation!$F$3,IF('2021 Costs'!A4481="2021",'2021 Costs'!D4481/Escalation!$G$3,'2021 Costs'!D4481/Escalation!$H$3))</f>
        <v>315.81334136601293</v>
      </c>
    </row>
    <row r="4482" spans="1:7" x14ac:dyDescent="0.25">
      <c r="A4482" t="s">
        <v>3</v>
      </c>
      <c r="B4482" t="s">
        <v>12</v>
      </c>
      <c r="C4482" t="s">
        <v>27</v>
      </c>
      <c r="D4482" s="15">
        <v>-302.44</v>
      </c>
      <c r="E4482" t="s">
        <v>23</v>
      </c>
      <c r="F4482" s="2">
        <v>44523</v>
      </c>
      <c r="G4482" s="15">
        <f>IF(A4482="2020",D4482/Escalation!$F$3,IF('2021 Costs'!A4482="2021",'2021 Costs'!D4482/Escalation!$G$3,'2021 Costs'!D4482/Escalation!$H$3))</f>
        <v>-315.81334136601293</v>
      </c>
    </row>
    <row r="4483" spans="1:7" x14ac:dyDescent="0.25">
      <c r="A4483" t="s">
        <v>3</v>
      </c>
      <c r="B4483" t="s">
        <v>12</v>
      </c>
      <c r="C4483" t="s">
        <v>27</v>
      </c>
      <c r="D4483" s="15">
        <v>-302.44</v>
      </c>
      <c r="E4483" t="s">
        <v>23</v>
      </c>
      <c r="F4483" s="2">
        <v>44523</v>
      </c>
      <c r="G4483" s="15">
        <f>IF(A4483="2020",D4483/Escalation!$F$3,IF('2021 Costs'!A4483="2021",'2021 Costs'!D4483/Escalation!$G$3,'2021 Costs'!D4483/Escalation!$H$3))</f>
        <v>-315.81334136601293</v>
      </c>
    </row>
    <row r="4484" spans="1:7" x14ac:dyDescent="0.25">
      <c r="A4484" t="s">
        <v>3</v>
      </c>
      <c r="B4484" t="s">
        <v>12</v>
      </c>
      <c r="C4484" t="s">
        <v>27</v>
      </c>
      <c r="D4484" s="15">
        <v>-127.94</v>
      </c>
      <c r="E4484" t="s">
        <v>23</v>
      </c>
      <c r="F4484" s="2">
        <v>44523</v>
      </c>
      <c r="G4484" s="15">
        <f>IF(A4484="2020",D4484/Escalation!$F$3,IF('2021 Costs'!A4484="2021",'2021 Costs'!D4484/Escalation!$G$3,'2021 Costs'!D4484/Escalation!$H$3))</f>
        <v>-133.59727183695176</v>
      </c>
    </row>
    <row r="4485" spans="1:7" x14ac:dyDescent="0.25">
      <c r="A4485" t="s">
        <v>3</v>
      </c>
      <c r="B4485" t="s">
        <v>12</v>
      </c>
      <c r="C4485" t="s">
        <v>27</v>
      </c>
      <c r="D4485" s="15">
        <v>-340.79</v>
      </c>
      <c r="E4485" t="s">
        <v>23</v>
      </c>
      <c r="F4485" s="2">
        <v>44523</v>
      </c>
      <c r="G4485" s="15">
        <f>IF(A4485="2020",D4485/Escalation!$F$3,IF('2021 Costs'!A4485="2021",'2021 Costs'!D4485/Escalation!$G$3,'2021 Costs'!D4485/Escalation!$H$3))</f>
        <v>-355.8591079358668</v>
      </c>
    </row>
    <row r="4486" spans="1:7" x14ac:dyDescent="0.25">
      <c r="A4486" t="s">
        <v>3</v>
      </c>
      <c r="B4486" t="s">
        <v>12</v>
      </c>
      <c r="C4486" t="s">
        <v>27</v>
      </c>
      <c r="D4486" s="15">
        <v>270.76</v>
      </c>
      <c r="E4486" t="s">
        <v>23</v>
      </c>
      <c r="F4486" s="2">
        <v>44523</v>
      </c>
      <c r="G4486" s="15">
        <f>IF(A4486="2020",D4486/Escalation!$F$3,IF('2021 Costs'!A4486="2021",'2021 Costs'!D4486/Escalation!$G$3,'2021 Costs'!D4486/Escalation!$H$3))</f>
        <v>282.73250994663954</v>
      </c>
    </row>
    <row r="4487" spans="1:7" x14ac:dyDescent="0.25">
      <c r="A4487" t="s">
        <v>3</v>
      </c>
      <c r="B4487" t="s">
        <v>12</v>
      </c>
      <c r="C4487" t="s">
        <v>27</v>
      </c>
      <c r="D4487" s="15">
        <v>270.76</v>
      </c>
      <c r="E4487" t="s">
        <v>23</v>
      </c>
      <c r="F4487" s="2">
        <v>44523</v>
      </c>
      <c r="G4487" s="15">
        <f>IF(A4487="2020",D4487/Escalation!$F$3,IF('2021 Costs'!A4487="2021",'2021 Costs'!D4487/Escalation!$G$3,'2021 Costs'!D4487/Escalation!$H$3))</f>
        <v>282.73250994663954</v>
      </c>
    </row>
    <row r="4488" spans="1:7" x14ac:dyDescent="0.25">
      <c r="A4488" t="s">
        <v>3</v>
      </c>
      <c r="B4488" t="s">
        <v>12</v>
      </c>
      <c r="C4488" t="s">
        <v>27</v>
      </c>
      <c r="D4488" s="15">
        <v>270.76</v>
      </c>
      <c r="E4488" t="s">
        <v>23</v>
      </c>
      <c r="F4488" s="2">
        <v>44523</v>
      </c>
      <c r="G4488" s="15">
        <f>IF(A4488="2020",D4488/Escalation!$F$3,IF('2021 Costs'!A4488="2021",'2021 Costs'!D4488/Escalation!$G$3,'2021 Costs'!D4488/Escalation!$H$3))</f>
        <v>282.73250994663954</v>
      </c>
    </row>
    <row r="4489" spans="1:7" x14ac:dyDescent="0.25">
      <c r="A4489" t="s">
        <v>3</v>
      </c>
      <c r="B4489" t="s">
        <v>12</v>
      </c>
      <c r="C4489" t="s">
        <v>27</v>
      </c>
      <c r="D4489" s="15">
        <v>270.76</v>
      </c>
      <c r="E4489" t="s">
        <v>23</v>
      </c>
      <c r="F4489" s="2">
        <v>44523</v>
      </c>
      <c r="G4489" s="15">
        <f>IF(A4489="2020",D4489/Escalation!$F$3,IF('2021 Costs'!A4489="2021",'2021 Costs'!D4489/Escalation!$G$3,'2021 Costs'!D4489/Escalation!$H$3))</f>
        <v>282.73250994663954</v>
      </c>
    </row>
    <row r="4490" spans="1:7" x14ac:dyDescent="0.25">
      <c r="A4490" t="s">
        <v>3</v>
      </c>
      <c r="B4490" t="s">
        <v>12</v>
      </c>
      <c r="C4490" t="s">
        <v>27</v>
      </c>
      <c r="D4490" s="15">
        <v>270.76</v>
      </c>
      <c r="E4490" t="s">
        <v>23</v>
      </c>
      <c r="F4490" s="2">
        <v>44523</v>
      </c>
      <c r="G4490" s="15">
        <f>IF(A4490="2020",D4490/Escalation!$F$3,IF('2021 Costs'!A4490="2021",'2021 Costs'!D4490/Escalation!$G$3,'2021 Costs'!D4490/Escalation!$H$3))</f>
        <v>282.73250994663954</v>
      </c>
    </row>
    <row r="4491" spans="1:7" x14ac:dyDescent="0.25">
      <c r="A4491" t="s">
        <v>3</v>
      </c>
      <c r="B4491" t="s">
        <v>12</v>
      </c>
      <c r="C4491" t="s">
        <v>27</v>
      </c>
      <c r="D4491" s="15">
        <v>270.76</v>
      </c>
      <c r="E4491" t="s">
        <v>23</v>
      </c>
      <c r="F4491" s="2">
        <v>44523</v>
      </c>
      <c r="G4491" s="15">
        <f>IF(A4491="2020",D4491/Escalation!$F$3,IF('2021 Costs'!A4491="2021",'2021 Costs'!D4491/Escalation!$G$3,'2021 Costs'!D4491/Escalation!$H$3))</f>
        <v>282.73250994663954</v>
      </c>
    </row>
    <row r="4492" spans="1:7" x14ac:dyDescent="0.25">
      <c r="A4492" t="s">
        <v>3</v>
      </c>
      <c r="B4492" t="s">
        <v>12</v>
      </c>
      <c r="C4492" t="s">
        <v>27</v>
      </c>
      <c r="D4492" s="15">
        <v>-116.14</v>
      </c>
      <c r="E4492" t="s">
        <v>23</v>
      </c>
      <c r="F4492" s="2">
        <v>44523</v>
      </c>
      <c r="G4492" s="15">
        <f>IF(A4492="2020",D4492/Escalation!$F$3,IF('2021 Costs'!A4492="2021",'2021 Costs'!D4492/Escalation!$G$3,'2021 Costs'!D4492/Escalation!$H$3))</f>
        <v>-121.27549750776598</v>
      </c>
    </row>
    <row r="4493" spans="1:7" x14ac:dyDescent="0.25">
      <c r="A4493" t="s">
        <v>3</v>
      </c>
      <c r="B4493" t="s">
        <v>12</v>
      </c>
      <c r="C4493" t="s">
        <v>27</v>
      </c>
      <c r="D4493" s="15">
        <v>75.42</v>
      </c>
      <c r="E4493" t="s">
        <v>23</v>
      </c>
      <c r="F4493" s="2">
        <v>44523</v>
      </c>
      <c r="G4493" s="15">
        <f>IF(A4493="2020",D4493/Escalation!$F$3,IF('2021 Costs'!A4493="2021",'2021 Costs'!D4493/Escalation!$G$3,'2021 Costs'!D4493/Escalation!$H$3))</f>
        <v>78.754933890440071</v>
      </c>
    </row>
    <row r="4494" spans="1:7" x14ac:dyDescent="0.25">
      <c r="A4494" t="s">
        <v>3</v>
      </c>
      <c r="B4494" t="s">
        <v>12</v>
      </c>
      <c r="C4494" t="s">
        <v>27</v>
      </c>
      <c r="D4494" s="15">
        <v>18.86</v>
      </c>
      <c r="E4494" t="s">
        <v>23</v>
      </c>
      <c r="F4494" s="2">
        <v>44523</v>
      </c>
      <c r="G4494" s="15">
        <f>IF(A4494="2020",D4494/Escalation!$F$3,IF('2021 Costs'!A4494="2021",'2021 Costs'!D4494/Escalation!$G$3,'2021 Costs'!D4494/Escalation!$H$3))</f>
        <v>19.693954563427468</v>
      </c>
    </row>
    <row r="4495" spans="1:7" x14ac:dyDescent="0.25">
      <c r="A4495" t="s">
        <v>3</v>
      </c>
      <c r="B4495" t="s">
        <v>12</v>
      </c>
      <c r="C4495" t="s">
        <v>27</v>
      </c>
      <c r="D4495" s="15">
        <v>37.71</v>
      </c>
      <c r="E4495" t="s">
        <v>23</v>
      </c>
      <c r="F4495" s="2">
        <v>44523</v>
      </c>
      <c r="G4495" s="15">
        <f>IF(A4495="2020",D4495/Escalation!$F$3,IF('2021 Costs'!A4495="2021",'2021 Costs'!D4495/Escalation!$G$3,'2021 Costs'!D4495/Escalation!$H$3))</f>
        <v>39.377466945220036</v>
      </c>
    </row>
    <row r="4496" spans="1:7" x14ac:dyDescent="0.25">
      <c r="A4496" t="s">
        <v>3</v>
      </c>
      <c r="B4496" t="s">
        <v>12</v>
      </c>
      <c r="C4496" t="s">
        <v>27</v>
      </c>
      <c r="D4496" s="15">
        <v>150.84</v>
      </c>
      <c r="E4496" t="s">
        <v>23</v>
      </c>
      <c r="F4496" s="2">
        <v>44523</v>
      </c>
      <c r="G4496" s="15">
        <f>IF(A4496="2020",D4496/Escalation!$F$3,IF('2021 Costs'!A4496="2021",'2021 Costs'!D4496/Escalation!$G$3,'2021 Costs'!D4496/Escalation!$H$3))</f>
        <v>157.50986778088014</v>
      </c>
    </row>
    <row r="4497" spans="1:7" x14ac:dyDescent="0.25">
      <c r="A4497" t="s">
        <v>3</v>
      </c>
      <c r="B4497" t="s">
        <v>12</v>
      </c>
      <c r="C4497" t="s">
        <v>27</v>
      </c>
      <c r="D4497" s="15">
        <v>150.84</v>
      </c>
      <c r="E4497" t="s">
        <v>23</v>
      </c>
      <c r="F4497" s="2">
        <v>44523</v>
      </c>
      <c r="G4497" s="15">
        <f>IF(A4497="2020",D4497/Escalation!$F$3,IF('2021 Costs'!A4497="2021",'2021 Costs'!D4497/Escalation!$G$3,'2021 Costs'!D4497/Escalation!$H$3))</f>
        <v>157.50986778088014</v>
      </c>
    </row>
    <row r="4498" spans="1:7" x14ac:dyDescent="0.25">
      <c r="A4498" t="s">
        <v>3</v>
      </c>
      <c r="B4498" t="s">
        <v>12</v>
      </c>
      <c r="C4498" t="s">
        <v>27</v>
      </c>
      <c r="D4498" s="15">
        <v>56.57</v>
      </c>
      <c r="E4498" t="s">
        <v>23</v>
      </c>
      <c r="F4498" s="2">
        <v>44523</v>
      </c>
      <c r="G4498" s="15">
        <f>IF(A4498="2020",D4498/Escalation!$F$3,IF('2021 Costs'!A4498="2021",'2021 Costs'!D4498/Escalation!$G$3,'2021 Costs'!D4498/Escalation!$H$3))</f>
        <v>59.071421508647511</v>
      </c>
    </row>
    <row r="4499" spans="1:7" x14ac:dyDescent="0.25">
      <c r="A4499" t="s">
        <v>3</v>
      </c>
      <c r="B4499" t="s">
        <v>12</v>
      </c>
      <c r="C4499" t="s">
        <v>27</v>
      </c>
      <c r="D4499" s="15">
        <v>56.57</v>
      </c>
      <c r="E4499" t="s">
        <v>23</v>
      </c>
      <c r="F4499" s="2">
        <v>44523</v>
      </c>
      <c r="G4499" s="15">
        <f>IF(A4499="2020",D4499/Escalation!$F$3,IF('2021 Costs'!A4499="2021",'2021 Costs'!D4499/Escalation!$G$3,'2021 Costs'!D4499/Escalation!$H$3))</f>
        <v>59.071421508647511</v>
      </c>
    </row>
    <row r="4500" spans="1:7" x14ac:dyDescent="0.25">
      <c r="A4500" t="s">
        <v>3</v>
      </c>
      <c r="B4500" t="s">
        <v>12</v>
      </c>
      <c r="C4500" t="s">
        <v>27</v>
      </c>
      <c r="D4500" s="15">
        <v>150.84</v>
      </c>
      <c r="E4500" t="s">
        <v>23</v>
      </c>
      <c r="F4500" s="2">
        <v>44523</v>
      </c>
      <c r="G4500" s="15">
        <f>IF(A4500="2020",D4500/Escalation!$F$3,IF('2021 Costs'!A4500="2021",'2021 Costs'!D4500/Escalation!$G$3,'2021 Costs'!D4500/Escalation!$H$3))</f>
        <v>157.50986778088014</v>
      </c>
    </row>
    <row r="4501" spans="1:7" x14ac:dyDescent="0.25">
      <c r="A4501" t="s">
        <v>3</v>
      </c>
      <c r="B4501" t="s">
        <v>12</v>
      </c>
      <c r="C4501" t="s">
        <v>27</v>
      </c>
      <c r="D4501" s="15">
        <v>150.84</v>
      </c>
      <c r="E4501" t="s">
        <v>23</v>
      </c>
      <c r="F4501" s="2">
        <v>44523</v>
      </c>
      <c r="G4501" s="15">
        <f>IF(A4501="2020",D4501/Escalation!$F$3,IF('2021 Costs'!A4501="2021",'2021 Costs'!D4501/Escalation!$G$3,'2021 Costs'!D4501/Escalation!$H$3))</f>
        <v>157.50986778088014</v>
      </c>
    </row>
    <row r="4502" spans="1:7" x14ac:dyDescent="0.25">
      <c r="A4502" t="s">
        <v>3</v>
      </c>
      <c r="B4502" t="s">
        <v>12</v>
      </c>
      <c r="C4502" t="s">
        <v>27</v>
      </c>
      <c r="D4502" s="15">
        <v>150.84</v>
      </c>
      <c r="E4502" t="s">
        <v>23</v>
      </c>
      <c r="F4502" s="2">
        <v>44523</v>
      </c>
      <c r="G4502" s="15">
        <f>IF(A4502="2020",D4502/Escalation!$F$3,IF('2021 Costs'!A4502="2021",'2021 Costs'!D4502/Escalation!$G$3,'2021 Costs'!D4502/Escalation!$H$3))</f>
        <v>157.50986778088014</v>
      </c>
    </row>
    <row r="4503" spans="1:7" x14ac:dyDescent="0.25">
      <c r="A4503" t="s">
        <v>3</v>
      </c>
      <c r="B4503" t="s">
        <v>12</v>
      </c>
      <c r="C4503" t="s">
        <v>27</v>
      </c>
      <c r="D4503" s="15">
        <v>150.84</v>
      </c>
      <c r="E4503" t="s">
        <v>23</v>
      </c>
      <c r="F4503" s="2">
        <v>44523</v>
      </c>
      <c r="G4503" s="15">
        <f>IF(A4503="2020",D4503/Escalation!$F$3,IF('2021 Costs'!A4503="2021",'2021 Costs'!D4503/Escalation!$G$3,'2021 Costs'!D4503/Escalation!$H$3))</f>
        <v>157.50986778088014</v>
      </c>
    </row>
    <row r="4504" spans="1:7" x14ac:dyDescent="0.25">
      <c r="A4504" t="s">
        <v>3</v>
      </c>
      <c r="B4504" t="s">
        <v>12</v>
      </c>
      <c r="C4504" t="s">
        <v>27</v>
      </c>
      <c r="D4504" s="15">
        <v>150.84</v>
      </c>
      <c r="E4504" t="s">
        <v>23</v>
      </c>
      <c r="F4504" s="2">
        <v>44523</v>
      </c>
      <c r="G4504" s="15">
        <f>IF(A4504="2020",D4504/Escalation!$F$3,IF('2021 Costs'!A4504="2021",'2021 Costs'!D4504/Escalation!$G$3,'2021 Costs'!D4504/Escalation!$H$3))</f>
        <v>157.50986778088014</v>
      </c>
    </row>
    <row r="4505" spans="1:7" x14ac:dyDescent="0.25">
      <c r="A4505" t="s">
        <v>3</v>
      </c>
      <c r="B4505" t="s">
        <v>12</v>
      </c>
      <c r="C4505" t="s">
        <v>27</v>
      </c>
      <c r="D4505" s="15">
        <v>150.84</v>
      </c>
      <c r="E4505" t="s">
        <v>23</v>
      </c>
      <c r="F4505" s="2">
        <v>44523</v>
      </c>
      <c r="G4505" s="15">
        <f>IF(A4505="2020",D4505/Escalation!$F$3,IF('2021 Costs'!A4505="2021",'2021 Costs'!D4505/Escalation!$G$3,'2021 Costs'!D4505/Escalation!$H$3))</f>
        <v>157.50986778088014</v>
      </c>
    </row>
    <row r="4506" spans="1:7" x14ac:dyDescent="0.25">
      <c r="A4506" t="s">
        <v>3</v>
      </c>
      <c r="B4506" t="s">
        <v>12</v>
      </c>
      <c r="C4506" t="s">
        <v>27</v>
      </c>
      <c r="D4506" s="15">
        <v>150.84</v>
      </c>
      <c r="E4506" t="s">
        <v>23</v>
      </c>
      <c r="F4506" s="2">
        <v>44523</v>
      </c>
      <c r="G4506" s="15">
        <f>IF(A4506="2020",D4506/Escalation!$F$3,IF('2021 Costs'!A4506="2021",'2021 Costs'!D4506/Escalation!$G$3,'2021 Costs'!D4506/Escalation!$H$3))</f>
        <v>157.50986778088014</v>
      </c>
    </row>
    <row r="4507" spans="1:7" x14ac:dyDescent="0.25">
      <c r="A4507" t="s">
        <v>3</v>
      </c>
      <c r="B4507" t="s">
        <v>12</v>
      </c>
      <c r="C4507" t="s">
        <v>27</v>
      </c>
      <c r="D4507" s="15">
        <v>150.84</v>
      </c>
      <c r="E4507" t="s">
        <v>23</v>
      </c>
      <c r="F4507" s="2">
        <v>44523</v>
      </c>
      <c r="G4507" s="15">
        <f>IF(A4507="2020",D4507/Escalation!$F$3,IF('2021 Costs'!A4507="2021",'2021 Costs'!D4507/Escalation!$G$3,'2021 Costs'!D4507/Escalation!$H$3))</f>
        <v>157.50986778088014</v>
      </c>
    </row>
    <row r="4508" spans="1:7" x14ac:dyDescent="0.25">
      <c r="A4508" t="s">
        <v>3</v>
      </c>
      <c r="B4508" t="s">
        <v>12</v>
      </c>
      <c r="C4508" t="s">
        <v>27</v>
      </c>
      <c r="D4508" s="15">
        <v>150.84</v>
      </c>
      <c r="E4508" t="s">
        <v>23</v>
      </c>
      <c r="F4508" s="2">
        <v>44523</v>
      </c>
      <c r="G4508" s="15">
        <f>IF(A4508="2020",D4508/Escalation!$F$3,IF('2021 Costs'!A4508="2021",'2021 Costs'!D4508/Escalation!$G$3,'2021 Costs'!D4508/Escalation!$H$3))</f>
        <v>157.50986778088014</v>
      </c>
    </row>
    <row r="4509" spans="1:7" x14ac:dyDescent="0.25">
      <c r="A4509" t="s">
        <v>3</v>
      </c>
      <c r="B4509" t="s">
        <v>12</v>
      </c>
      <c r="C4509" t="s">
        <v>27</v>
      </c>
      <c r="D4509" s="15">
        <v>150.84</v>
      </c>
      <c r="E4509" t="s">
        <v>23</v>
      </c>
      <c r="F4509" s="2">
        <v>44523</v>
      </c>
      <c r="G4509" s="15">
        <f>IF(A4509="2020",D4509/Escalation!$F$3,IF('2021 Costs'!A4509="2021",'2021 Costs'!D4509/Escalation!$G$3,'2021 Costs'!D4509/Escalation!$H$3))</f>
        <v>157.50986778088014</v>
      </c>
    </row>
    <row r="4510" spans="1:7" x14ac:dyDescent="0.25">
      <c r="A4510" t="s">
        <v>3</v>
      </c>
      <c r="B4510" t="s">
        <v>12</v>
      </c>
      <c r="C4510" t="s">
        <v>27</v>
      </c>
      <c r="D4510" s="15">
        <v>150.84</v>
      </c>
      <c r="E4510" t="s">
        <v>23</v>
      </c>
      <c r="F4510" s="2">
        <v>44523</v>
      </c>
      <c r="G4510" s="15">
        <f>IF(A4510="2020",D4510/Escalation!$F$3,IF('2021 Costs'!A4510="2021",'2021 Costs'!D4510/Escalation!$G$3,'2021 Costs'!D4510/Escalation!$H$3))</f>
        <v>157.50986778088014</v>
      </c>
    </row>
    <row r="4511" spans="1:7" x14ac:dyDescent="0.25">
      <c r="A4511" t="s">
        <v>3</v>
      </c>
      <c r="B4511" t="s">
        <v>12</v>
      </c>
      <c r="C4511" t="s">
        <v>27</v>
      </c>
      <c r="D4511" s="15">
        <v>37.71</v>
      </c>
      <c r="E4511" t="s">
        <v>23</v>
      </c>
      <c r="F4511" s="2">
        <v>44523</v>
      </c>
      <c r="G4511" s="15">
        <f>IF(A4511="2020",D4511/Escalation!$F$3,IF('2021 Costs'!A4511="2021",'2021 Costs'!D4511/Escalation!$G$3,'2021 Costs'!D4511/Escalation!$H$3))</f>
        <v>39.377466945220036</v>
      </c>
    </row>
    <row r="4512" spans="1:7" x14ac:dyDescent="0.25">
      <c r="A4512" t="s">
        <v>3</v>
      </c>
      <c r="B4512" t="s">
        <v>12</v>
      </c>
      <c r="C4512" t="s">
        <v>27</v>
      </c>
      <c r="D4512" s="15">
        <v>150.84</v>
      </c>
      <c r="E4512" t="s">
        <v>23</v>
      </c>
      <c r="F4512" s="2">
        <v>44523</v>
      </c>
      <c r="G4512" s="15">
        <f>IF(A4512="2020",D4512/Escalation!$F$3,IF('2021 Costs'!A4512="2021",'2021 Costs'!D4512/Escalation!$G$3,'2021 Costs'!D4512/Escalation!$H$3))</f>
        <v>157.50986778088014</v>
      </c>
    </row>
    <row r="4513" spans="1:7" x14ac:dyDescent="0.25">
      <c r="A4513" t="s">
        <v>3</v>
      </c>
      <c r="B4513" t="s">
        <v>12</v>
      </c>
      <c r="C4513" t="s">
        <v>27</v>
      </c>
      <c r="D4513" s="15">
        <v>150.84</v>
      </c>
      <c r="E4513" t="s">
        <v>23</v>
      </c>
      <c r="F4513" s="2">
        <v>44523</v>
      </c>
      <c r="G4513" s="15">
        <f>IF(A4513="2020",D4513/Escalation!$F$3,IF('2021 Costs'!A4513="2021",'2021 Costs'!D4513/Escalation!$G$3,'2021 Costs'!D4513/Escalation!$H$3))</f>
        <v>157.50986778088014</v>
      </c>
    </row>
    <row r="4514" spans="1:7" x14ac:dyDescent="0.25">
      <c r="A4514" t="s">
        <v>3</v>
      </c>
      <c r="B4514" t="s">
        <v>12</v>
      </c>
      <c r="C4514" t="s">
        <v>27</v>
      </c>
      <c r="D4514" s="15">
        <v>150.84</v>
      </c>
      <c r="E4514" t="s">
        <v>23</v>
      </c>
      <c r="F4514" s="2">
        <v>44523</v>
      </c>
      <c r="G4514" s="15">
        <f>IF(A4514="2020",D4514/Escalation!$F$3,IF('2021 Costs'!A4514="2021",'2021 Costs'!D4514/Escalation!$G$3,'2021 Costs'!D4514/Escalation!$H$3))</f>
        <v>157.50986778088014</v>
      </c>
    </row>
    <row r="4515" spans="1:7" x14ac:dyDescent="0.25">
      <c r="A4515" t="s">
        <v>3</v>
      </c>
      <c r="B4515" t="s">
        <v>12</v>
      </c>
      <c r="C4515" t="s">
        <v>27</v>
      </c>
      <c r="D4515" s="15">
        <v>150.84</v>
      </c>
      <c r="E4515" t="s">
        <v>23</v>
      </c>
      <c r="F4515" s="2">
        <v>44523</v>
      </c>
      <c r="G4515" s="15">
        <f>IF(A4515="2020",D4515/Escalation!$F$3,IF('2021 Costs'!A4515="2021",'2021 Costs'!D4515/Escalation!$G$3,'2021 Costs'!D4515/Escalation!$H$3))</f>
        <v>157.50986778088014</v>
      </c>
    </row>
    <row r="4516" spans="1:7" x14ac:dyDescent="0.25">
      <c r="A4516" t="s">
        <v>3</v>
      </c>
      <c r="B4516" t="s">
        <v>12</v>
      </c>
      <c r="C4516" t="s">
        <v>27</v>
      </c>
      <c r="D4516" s="15">
        <v>150.84</v>
      </c>
      <c r="E4516" t="s">
        <v>23</v>
      </c>
      <c r="F4516" s="2">
        <v>44523</v>
      </c>
      <c r="G4516" s="15">
        <f>IF(A4516="2020",D4516/Escalation!$F$3,IF('2021 Costs'!A4516="2021",'2021 Costs'!D4516/Escalation!$G$3,'2021 Costs'!D4516/Escalation!$H$3))</f>
        <v>157.50986778088014</v>
      </c>
    </row>
    <row r="4517" spans="1:7" x14ac:dyDescent="0.25">
      <c r="A4517" t="s">
        <v>3</v>
      </c>
      <c r="B4517" t="s">
        <v>12</v>
      </c>
      <c r="C4517" t="s">
        <v>27</v>
      </c>
      <c r="D4517" s="15">
        <v>56.57</v>
      </c>
      <c r="E4517" t="s">
        <v>23</v>
      </c>
      <c r="F4517" s="2">
        <v>44523</v>
      </c>
      <c r="G4517" s="15">
        <f>IF(A4517="2020",D4517/Escalation!$F$3,IF('2021 Costs'!A4517="2021",'2021 Costs'!D4517/Escalation!$G$3,'2021 Costs'!D4517/Escalation!$H$3))</f>
        <v>59.071421508647511</v>
      </c>
    </row>
    <row r="4518" spans="1:7" x14ac:dyDescent="0.25">
      <c r="A4518" t="s">
        <v>3</v>
      </c>
      <c r="B4518" t="s">
        <v>12</v>
      </c>
      <c r="C4518" t="s">
        <v>27</v>
      </c>
      <c r="D4518" s="15">
        <v>94.28</v>
      </c>
      <c r="E4518" t="s">
        <v>23</v>
      </c>
      <c r="F4518" s="2">
        <v>44523</v>
      </c>
      <c r="G4518" s="15">
        <f>IF(A4518="2020",D4518/Escalation!$F$3,IF('2021 Costs'!A4518="2021",'2021 Costs'!D4518/Escalation!$G$3,'2021 Costs'!D4518/Escalation!$H$3))</f>
        <v>98.448888453867539</v>
      </c>
    </row>
    <row r="4519" spans="1:7" x14ac:dyDescent="0.25">
      <c r="A4519" t="s">
        <v>3</v>
      </c>
      <c r="B4519" t="s">
        <v>12</v>
      </c>
      <c r="C4519" t="s">
        <v>27</v>
      </c>
      <c r="D4519" s="15">
        <v>56.57</v>
      </c>
      <c r="E4519" t="s">
        <v>23</v>
      </c>
      <c r="F4519" s="2">
        <v>44523</v>
      </c>
      <c r="G4519" s="15">
        <f>IF(A4519="2020",D4519/Escalation!$F$3,IF('2021 Costs'!A4519="2021",'2021 Costs'!D4519/Escalation!$G$3,'2021 Costs'!D4519/Escalation!$H$3))</f>
        <v>59.071421508647511</v>
      </c>
    </row>
    <row r="4520" spans="1:7" x14ac:dyDescent="0.25">
      <c r="A4520" t="s">
        <v>3</v>
      </c>
      <c r="B4520" t="s">
        <v>12</v>
      </c>
      <c r="C4520" t="s">
        <v>27</v>
      </c>
      <c r="D4520" s="15">
        <v>56.57</v>
      </c>
      <c r="E4520" t="s">
        <v>23</v>
      </c>
      <c r="F4520" s="2">
        <v>44523</v>
      </c>
      <c r="G4520" s="15">
        <f>IF(A4520="2020",D4520/Escalation!$F$3,IF('2021 Costs'!A4520="2021",'2021 Costs'!D4520/Escalation!$G$3,'2021 Costs'!D4520/Escalation!$H$3))</f>
        <v>59.071421508647511</v>
      </c>
    </row>
    <row r="4521" spans="1:7" x14ac:dyDescent="0.25">
      <c r="A4521" t="s">
        <v>3</v>
      </c>
      <c r="B4521" t="s">
        <v>12</v>
      </c>
      <c r="C4521" t="s">
        <v>27</v>
      </c>
      <c r="D4521" s="15">
        <v>-247.57</v>
      </c>
      <c r="E4521" t="s">
        <v>23</v>
      </c>
      <c r="F4521" s="2">
        <v>44523</v>
      </c>
      <c r="G4521" s="15">
        <f>IF(A4521="2020",D4521/Escalation!$F$3,IF('2021 Costs'!A4521="2021",'2021 Costs'!D4521/Escalation!$G$3,'2021 Costs'!D4521/Escalation!$H$3))</f>
        <v>-258.51709073529895</v>
      </c>
    </row>
    <row r="4522" spans="1:7" x14ac:dyDescent="0.25">
      <c r="A4522" t="s">
        <v>3</v>
      </c>
      <c r="B4522" t="s">
        <v>12</v>
      </c>
      <c r="C4522" t="s">
        <v>27</v>
      </c>
      <c r="D4522" s="15">
        <v>150.84</v>
      </c>
      <c r="E4522" t="s">
        <v>23</v>
      </c>
      <c r="F4522" s="2">
        <v>44523</v>
      </c>
      <c r="G4522" s="15">
        <f>IF(A4522="2020",D4522/Escalation!$F$3,IF('2021 Costs'!A4522="2021",'2021 Costs'!D4522/Escalation!$G$3,'2021 Costs'!D4522/Escalation!$H$3))</f>
        <v>157.50986778088014</v>
      </c>
    </row>
    <row r="4523" spans="1:7" x14ac:dyDescent="0.25">
      <c r="A4523" t="s">
        <v>3</v>
      </c>
      <c r="B4523" t="s">
        <v>12</v>
      </c>
      <c r="C4523" t="s">
        <v>27</v>
      </c>
      <c r="D4523" s="15">
        <v>150.84</v>
      </c>
      <c r="E4523" t="s">
        <v>23</v>
      </c>
      <c r="F4523" s="2">
        <v>44523</v>
      </c>
      <c r="G4523" s="15">
        <f>IF(A4523="2020",D4523/Escalation!$F$3,IF('2021 Costs'!A4523="2021",'2021 Costs'!D4523/Escalation!$G$3,'2021 Costs'!D4523/Escalation!$H$3))</f>
        <v>157.50986778088014</v>
      </c>
    </row>
    <row r="4524" spans="1:7" x14ac:dyDescent="0.25">
      <c r="A4524" t="s">
        <v>3</v>
      </c>
      <c r="B4524" t="s">
        <v>12</v>
      </c>
      <c r="C4524" t="s">
        <v>27</v>
      </c>
      <c r="D4524" s="15">
        <v>150.84</v>
      </c>
      <c r="E4524" t="s">
        <v>23</v>
      </c>
      <c r="F4524" s="2">
        <v>44523</v>
      </c>
      <c r="G4524" s="15">
        <f>IF(A4524="2020",D4524/Escalation!$F$3,IF('2021 Costs'!A4524="2021",'2021 Costs'!D4524/Escalation!$G$3,'2021 Costs'!D4524/Escalation!$H$3))</f>
        <v>157.50986778088014</v>
      </c>
    </row>
    <row r="4525" spans="1:7" x14ac:dyDescent="0.25">
      <c r="A4525" t="s">
        <v>3</v>
      </c>
      <c r="B4525" t="s">
        <v>12</v>
      </c>
      <c r="C4525" t="s">
        <v>27</v>
      </c>
      <c r="D4525" s="15">
        <v>150.84</v>
      </c>
      <c r="E4525" t="s">
        <v>23</v>
      </c>
      <c r="F4525" s="2">
        <v>44523</v>
      </c>
      <c r="G4525" s="15">
        <f>IF(A4525="2020",D4525/Escalation!$F$3,IF('2021 Costs'!A4525="2021",'2021 Costs'!D4525/Escalation!$G$3,'2021 Costs'!D4525/Escalation!$H$3))</f>
        <v>157.50986778088014</v>
      </c>
    </row>
    <row r="4526" spans="1:7" x14ac:dyDescent="0.25">
      <c r="A4526" t="s">
        <v>3</v>
      </c>
      <c r="B4526" t="s">
        <v>12</v>
      </c>
      <c r="C4526" t="s">
        <v>27</v>
      </c>
      <c r="D4526" s="15">
        <v>137.44</v>
      </c>
      <c r="E4526" t="s">
        <v>23</v>
      </c>
      <c r="F4526" s="2">
        <v>44523</v>
      </c>
      <c r="G4526" s="15">
        <f>IF(A4526="2020",D4526/Escalation!$F$3,IF('2021 Costs'!A4526="2021",'2021 Costs'!D4526/Escalation!$G$3,'2021 Costs'!D4526/Escalation!$H$3))</f>
        <v>143.51734439010983</v>
      </c>
    </row>
    <row r="4527" spans="1:7" x14ac:dyDescent="0.25">
      <c r="A4527" t="s">
        <v>3</v>
      </c>
      <c r="B4527" t="s">
        <v>12</v>
      </c>
      <c r="C4527" t="s">
        <v>27</v>
      </c>
      <c r="D4527" s="15">
        <v>2.06</v>
      </c>
      <c r="E4527" t="s">
        <v>23</v>
      </c>
      <c r="F4527" s="2">
        <v>44523</v>
      </c>
      <c r="G4527" s="15">
        <f>IF(A4527="2020",D4527/Escalation!$F$3,IF('2021 Costs'!A4527="2021",'2021 Costs'!D4527/Escalation!$G$3,'2021 Costs'!D4527/Escalation!$H$3))</f>
        <v>2.1510894167900632</v>
      </c>
    </row>
    <row r="4528" spans="1:7" x14ac:dyDescent="0.25">
      <c r="A4528" t="s">
        <v>3</v>
      </c>
      <c r="B4528" t="s">
        <v>12</v>
      </c>
      <c r="C4528" t="s">
        <v>27</v>
      </c>
      <c r="D4528" s="15">
        <v>-20.88</v>
      </c>
      <c r="E4528" t="s">
        <v>23</v>
      </c>
      <c r="F4528" s="2">
        <v>44523</v>
      </c>
      <c r="G4528" s="15">
        <f>IF(A4528="2020",D4528/Escalation!$F$3,IF('2021 Costs'!A4528="2021",'2021 Costs'!D4528/Escalation!$G$3,'2021 Costs'!D4528/Escalation!$H$3))</f>
        <v>-21.803275253677921</v>
      </c>
    </row>
    <row r="4529" spans="1:7" x14ac:dyDescent="0.25">
      <c r="A4529" t="s">
        <v>3</v>
      </c>
      <c r="B4529" t="s">
        <v>12</v>
      </c>
      <c r="C4529" t="s">
        <v>27</v>
      </c>
      <c r="D4529" s="15">
        <v>150.84</v>
      </c>
      <c r="E4529" t="s">
        <v>23</v>
      </c>
      <c r="F4529" s="2">
        <v>44523</v>
      </c>
      <c r="G4529" s="15">
        <f>IF(A4529="2020",D4529/Escalation!$F$3,IF('2021 Costs'!A4529="2021",'2021 Costs'!D4529/Escalation!$G$3,'2021 Costs'!D4529/Escalation!$H$3))</f>
        <v>157.50986778088014</v>
      </c>
    </row>
    <row r="4530" spans="1:7" x14ac:dyDescent="0.25">
      <c r="A4530" t="s">
        <v>3</v>
      </c>
      <c r="B4530" t="s">
        <v>12</v>
      </c>
      <c r="C4530" t="s">
        <v>27</v>
      </c>
      <c r="D4530" s="15">
        <v>150.84</v>
      </c>
      <c r="E4530" t="s">
        <v>23</v>
      </c>
      <c r="F4530" s="2">
        <v>44523</v>
      </c>
      <c r="G4530" s="15">
        <f>IF(A4530="2020",D4530/Escalation!$F$3,IF('2021 Costs'!A4530="2021",'2021 Costs'!D4530/Escalation!$G$3,'2021 Costs'!D4530/Escalation!$H$3))</f>
        <v>157.50986778088014</v>
      </c>
    </row>
    <row r="4531" spans="1:7" x14ac:dyDescent="0.25">
      <c r="A4531" t="s">
        <v>3</v>
      </c>
      <c r="B4531" t="s">
        <v>12</v>
      </c>
      <c r="C4531" t="s">
        <v>27</v>
      </c>
      <c r="D4531" s="15">
        <v>-9.35</v>
      </c>
      <c r="E4531" t="s">
        <v>23</v>
      </c>
      <c r="F4531" s="2">
        <v>44523</v>
      </c>
      <c r="G4531" s="15">
        <f>IF(A4531="2020",D4531/Escalation!$F$3,IF('2021 Costs'!A4531="2021",'2021 Costs'!D4531/Escalation!$G$3,'2021 Costs'!D4531/Escalation!$H$3))</f>
        <v>-9.7634398286345085</v>
      </c>
    </row>
    <row r="4532" spans="1:7" x14ac:dyDescent="0.25">
      <c r="A4532" t="s">
        <v>3</v>
      </c>
      <c r="B4532" t="s">
        <v>12</v>
      </c>
      <c r="C4532" t="s">
        <v>27</v>
      </c>
      <c r="D4532" s="15">
        <v>75.349999999999994</v>
      </c>
      <c r="E4532" t="s">
        <v>23</v>
      </c>
      <c r="F4532" s="2">
        <v>44523</v>
      </c>
      <c r="G4532" s="15">
        <f>IF(A4532="2020",D4532/Escalation!$F$3,IF('2021 Costs'!A4532="2021",'2021 Costs'!D4532/Escalation!$G$3,'2021 Costs'!D4532/Escalation!$H$3))</f>
        <v>78.681838618995741</v>
      </c>
    </row>
    <row r="4533" spans="1:7" x14ac:dyDescent="0.25">
      <c r="A4533" t="s">
        <v>3</v>
      </c>
      <c r="B4533" t="s">
        <v>12</v>
      </c>
      <c r="C4533" t="s">
        <v>27</v>
      </c>
      <c r="D4533" s="15">
        <v>75.349999999999994</v>
      </c>
      <c r="E4533" t="s">
        <v>23</v>
      </c>
      <c r="F4533" s="2">
        <v>44523</v>
      </c>
      <c r="G4533" s="15">
        <f>IF(A4533="2020",D4533/Escalation!$F$3,IF('2021 Costs'!A4533="2021",'2021 Costs'!D4533/Escalation!$G$3,'2021 Costs'!D4533/Escalation!$H$3))</f>
        <v>78.681838618995741</v>
      </c>
    </row>
    <row r="4534" spans="1:7" x14ac:dyDescent="0.25">
      <c r="A4534" t="s">
        <v>3</v>
      </c>
      <c r="B4534" t="s">
        <v>12</v>
      </c>
      <c r="C4534" t="s">
        <v>27</v>
      </c>
      <c r="D4534" s="15">
        <v>244.96</v>
      </c>
      <c r="E4534" t="s">
        <v>23</v>
      </c>
      <c r="F4534" s="2">
        <v>44523</v>
      </c>
      <c r="G4534" s="15">
        <f>IF(A4534="2020",D4534/Escalation!$F$3,IF('2021 Costs'!A4534="2021",'2021 Costs'!D4534/Escalation!$G$3,'2021 Costs'!D4534/Escalation!$H$3))</f>
        <v>255.79168132858925</v>
      </c>
    </row>
    <row r="4535" spans="1:7" x14ac:dyDescent="0.25">
      <c r="A4535" t="s">
        <v>3</v>
      </c>
      <c r="B4535" t="s">
        <v>12</v>
      </c>
      <c r="C4535" t="s">
        <v>27</v>
      </c>
      <c r="D4535" s="15">
        <v>244.96</v>
      </c>
      <c r="E4535" t="s">
        <v>23</v>
      </c>
      <c r="F4535" s="2">
        <v>44523</v>
      </c>
      <c r="G4535" s="15">
        <f>IF(A4535="2020",D4535/Escalation!$F$3,IF('2021 Costs'!A4535="2021",'2021 Costs'!D4535/Escalation!$G$3,'2021 Costs'!D4535/Escalation!$H$3))</f>
        <v>255.79168132858925</v>
      </c>
    </row>
    <row r="4536" spans="1:7" x14ac:dyDescent="0.25">
      <c r="A4536" t="s">
        <v>3</v>
      </c>
      <c r="B4536" t="s">
        <v>12</v>
      </c>
      <c r="C4536" t="s">
        <v>27</v>
      </c>
      <c r="D4536" s="15">
        <v>200.92</v>
      </c>
      <c r="E4536" t="s">
        <v>23</v>
      </c>
      <c r="F4536" s="2">
        <v>44523</v>
      </c>
      <c r="G4536" s="15">
        <f>IF(A4536="2020",D4536/Escalation!$F$3,IF('2021 Costs'!A4536="2021",'2021 Costs'!D4536/Escalation!$G$3,'2021 Costs'!D4536/Escalation!$H$3))</f>
        <v>209.80431340847545</v>
      </c>
    </row>
    <row r="4537" spans="1:7" x14ac:dyDescent="0.25">
      <c r="A4537" t="s">
        <v>3</v>
      </c>
      <c r="B4537" t="s">
        <v>12</v>
      </c>
      <c r="C4537" t="s">
        <v>27</v>
      </c>
      <c r="D4537" s="15">
        <v>200.92</v>
      </c>
      <c r="E4537" t="s">
        <v>23</v>
      </c>
      <c r="F4537" s="2">
        <v>44523</v>
      </c>
      <c r="G4537" s="15">
        <f>IF(A4537="2020",D4537/Escalation!$F$3,IF('2021 Costs'!A4537="2021",'2021 Costs'!D4537/Escalation!$G$3,'2021 Costs'!D4537/Escalation!$H$3))</f>
        <v>209.80431340847545</v>
      </c>
    </row>
    <row r="4538" spans="1:7" x14ac:dyDescent="0.25">
      <c r="A4538" t="s">
        <v>3</v>
      </c>
      <c r="B4538" t="s">
        <v>12</v>
      </c>
      <c r="C4538" t="s">
        <v>27</v>
      </c>
      <c r="D4538" s="15">
        <v>244.96</v>
      </c>
      <c r="E4538" t="s">
        <v>23</v>
      </c>
      <c r="F4538" s="2">
        <v>44523</v>
      </c>
      <c r="G4538" s="15">
        <f>IF(A4538="2020",D4538/Escalation!$F$3,IF('2021 Costs'!A4538="2021",'2021 Costs'!D4538/Escalation!$G$3,'2021 Costs'!D4538/Escalation!$H$3))</f>
        <v>255.79168132858925</v>
      </c>
    </row>
    <row r="4539" spans="1:7" x14ac:dyDescent="0.25">
      <c r="A4539" t="s">
        <v>3</v>
      </c>
      <c r="B4539" t="s">
        <v>12</v>
      </c>
      <c r="C4539" t="s">
        <v>27</v>
      </c>
      <c r="D4539" s="15">
        <v>244.96</v>
      </c>
      <c r="E4539" t="s">
        <v>23</v>
      </c>
      <c r="F4539" s="2">
        <v>44523</v>
      </c>
      <c r="G4539" s="15">
        <f>IF(A4539="2020",D4539/Escalation!$F$3,IF('2021 Costs'!A4539="2021",'2021 Costs'!D4539/Escalation!$G$3,'2021 Costs'!D4539/Escalation!$H$3))</f>
        <v>255.79168132858925</v>
      </c>
    </row>
    <row r="4540" spans="1:7" x14ac:dyDescent="0.25">
      <c r="A4540" t="s">
        <v>3</v>
      </c>
      <c r="B4540" t="s">
        <v>12</v>
      </c>
      <c r="C4540" t="s">
        <v>27</v>
      </c>
      <c r="D4540" s="15">
        <v>244.96</v>
      </c>
      <c r="E4540" t="s">
        <v>23</v>
      </c>
      <c r="F4540" s="2">
        <v>44523</v>
      </c>
      <c r="G4540" s="15">
        <f>IF(A4540="2020",D4540/Escalation!$F$3,IF('2021 Costs'!A4540="2021",'2021 Costs'!D4540/Escalation!$G$3,'2021 Costs'!D4540/Escalation!$H$3))</f>
        <v>255.79168132858925</v>
      </c>
    </row>
    <row r="4541" spans="1:7" x14ac:dyDescent="0.25">
      <c r="A4541" t="s">
        <v>3</v>
      </c>
      <c r="B4541" t="s">
        <v>12</v>
      </c>
      <c r="C4541" t="s">
        <v>27</v>
      </c>
      <c r="D4541" s="15">
        <v>61.24</v>
      </c>
      <c r="E4541" t="s">
        <v>23</v>
      </c>
      <c r="F4541" s="2">
        <v>44523</v>
      </c>
      <c r="G4541" s="15">
        <f>IF(A4541="2020",D4541/Escalation!$F$3,IF('2021 Costs'!A4541="2021",'2021 Costs'!D4541/Escalation!$G$3,'2021 Costs'!D4541/Escalation!$H$3))</f>
        <v>63.947920332147312</v>
      </c>
    </row>
    <row r="4542" spans="1:7" x14ac:dyDescent="0.25">
      <c r="A4542" t="s">
        <v>3</v>
      </c>
      <c r="B4542" t="s">
        <v>12</v>
      </c>
      <c r="C4542" t="s">
        <v>27</v>
      </c>
      <c r="D4542" s="15">
        <v>200.92</v>
      </c>
      <c r="E4542" t="s">
        <v>23</v>
      </c>
      <c r="F4542" s="2">
        <v>44523</v>
      </c>
      <c r="G4542" s="15">
        <f>IF(A4542="2020",D4542/Escalation!$F$3,IF('2021 Costs'!A4542="2021",'2021 Costs'!D4542/Escalation!$G$3,'2021 Costs'!D4542/Escalation!$H$3))</f>
        <v>209.80431340847545</v>
      </c>
    </row>
    <row r="4543" spans="1:7" x14ac:dyDescent="0.25">
      <c r="A4543" t="s">
        <v>3</v>
      </c>
      <c r="B4543" t="s">
        <v>12</v>
      </c>
      <c r="C4543" t="s">
        <v>27</v>
      </c>
      <c r="D4543" s="15">
        <v>200.92</v>
      </c>
      <c r="E4543" t="s">
        <v>23</v>
      </c>
      <c r="F4543" s="2">
        <v>44523</v>
      </c>
      <c r="G4543" s="15">
        <f>IF(A4543="2020",D4543/Escalation!$F$3,IF('2021 Costs'!A4543="2021",'2021 Costs'!D4543/Escalation!$G$3,'2021 Costs'!D4543/Escalation!$H$3))</f>
        <v>209.80431340847545</v>
      </c>
    </row>
    <row r="4544" spans="1:7" x14ac:dyDescent="0.25">
      <c r="A4544" t="s">
        <v>3</v>
      </c>
      <c r="B4544" t="s">
        <v>12</v>
      </c>
      <c r="C4544" t="s">
        <v>27</v>
      </c>
      <c r="D4544" s="15">
        <v>100.46</v>
      </c>
      <c r="E4544" t="s">
        <v>23</v>
      </c>
      <c r="F4544" s="2">
        <v>44523</v>
      </c>
      <c r="G4544" s="15">
        <f>IF(A4544="2020",D4544/Escalation!$F$3,IF('2021 Costs'!A4544="2021",'2021 Costs'!D4544/Escalation!$G$3,'2021 Costs'!D4544/Escalation!$H$3))</f>
        <v>104.90215670423773</v>
      </c>
    </row>
    <row r="4545" spans="1:7" x14ac:dyDescent="0.25">
      <c r="A4545" t="s">
        <v>3</v>
      </c>
      <c r="B4545" t="s">
        <v>12</v>
      </c>
      <c r="C4545" t="s">
        <v>27</v>
      </c>
      <c r="D4545" s="15">
        <v>100.46</v>
      </c>
      <c r="E4545" t="s">
        <v>23</v>
      </c>
      <c r="F4545" s="2">
        <v>44523</v>
      </c>
      <c r="G4545" s="15">
        <f>IF(A4545="2020",D4545/Escalation!$F$3,IF('2021 Costs'!A4545="2021",'2021 Costs'!D4545/Escalation!$G$3,'2021 Costs'!D4545/Escalation!$H$3))</f>
        <v>104.90215670423773</v>
      </c>
    </row>
    <row r="4546" spans="1:7" x14ac:dyDescent="0.25">
      <c r="A4546" t="s">
        <v>3</v>
      </c>
      <c r="B4546" t="s">
        <v>12</v>
      </c>
      <c r="C4546" t="s">
        <v>27</v>
      </c>
      <c r="D4546" s="15">
        <v>79.48</v>
      </c>
      <c r="E4546" t="s">
        <v>23</v>
      </c>
      <c r="F4546" s="2">
        <v>44523</v>
      </c>
      <c r="G4546" s="15">
        <f>IF(A4546="2020",D4546/Escalation!$F$3,IF('2021 Costs'!A4546="2021",'2021 Costs'!D4546/Escalation!$G$3,'2021 Costs'!D4546/Escalation!$H$3))</f>
        <v>82.994459634210784</v>
      </c>
    </row>
    <row r="4547" spans="1:7" x14ac:dyDescent="0.25">
      <c r="A4547" t="s">
        <v>3</v>
      </c>
      <c r="B4547" t="s">
        <v>12</v>
      </c>
      <c r="C4547" t="s">
        <v>27</v>
      </c>
      <c r="D4547" s="15">
        <v>79.48</v>
      </c>
      <c r="E4547" t="s">
        <v>23</v>
      </c>
      <c r="F4547" s="2">
        <v>44523</v>
      </c>
      <c r="G4547" s="15">
        <f>IF(A4547="2020",D4547/Escalation!$F$3,IF('2021 Costs'!A4547="2021",'2021 Costs'!D4547/Escalation!$G$3,'2021 Costs'!D4547/Escalation!$H$3))</f>
        <v>82.994459634210784</v>
      </c>
    </row>
    <row r="4548" spans="1:7" x14ac:dyDescent="0.25">
      <c r="A4548" t="s">
        <v>3</v>
      </c>
      <c r="B4548" t="s">
        <v>12</v>
      </c>
      <c r="C4548" t="s">
        <v>27</v>
      </c>
      <c r="D4548" s="15">
        <v>200.92</v>
      </c>
      <c r="E4548" t="s">
        <v>23</v>
      </c>
      <c r="F4548" s="2">
        <v>44523</v>
      </c>
      <c r="G4548" s="15">
        <f>IF(A4548="2020",D4548/Escalation!$F$3,IF('2021 Costs'!A4548="2021",'2021 Costs'!D4548/Escalation!$G$3,'2021 Costs'!D4548/Escalation!$H$3))</f>
        <v>209.80431340847545</v>
      </c>
    </row>
    <row r="4549" spans="1:7" x14ac:dyDescent="0.25">
      <c r="A4549" t="s">
        <v>3</v>
      </c>
      <c r="B4549" t="s">
        <v>12</v>
      </c>
      <c r="C4549" t="s">
        <v>27</v>
      </c>
      <c r="D4549" s="15">
        <v>200.92</v>
      </c>
      <c r="E4549" t="s">
        <v>23</v>
      </c>
      <c r="F4549" s="2">
        <v>44523</v>
      </c>
      <c r="G4549" s="15">
        <f>IF(A4549="2020",D4549/Escalation!$F$3,IF('2021 Costs'!A4549="2021",'2021 Costs'!D4549/Escalation!$G$3,'2021 Costs'!D4549/Escalation!$H$3))</f>
        <v>209.80431340847545</v>
      </c>
    </row>
    <row r="4550" spans="1:7" x14ac:dyDescent="0.25">
      <c r="A4550" t="s">
        <v>3</v>
      </c>
      <c r="B4550" t="s">
        <v>12</v>
      </c>
      <c r="C4550" t="s">
        <v>27</v>
      </c>
      <c r="D4550" s="15">
        <v>-9.73</v>
      </c>
      <c r="E4550" t="s">
        <v>23</v>
      </c>
      <c r="F4550" s="2">
        <v>44523</v>
      </c>
      <c r="G4550" s="15">
        <f>IF(A4550="2020",D4550/Escalation!$F$3,IF('2021 Costs'!A4550="2021",'2021 Costs'!D4550/Escalation!$G$3,'2021 Costs'!D4550/Escalation!$H$3))</f>
        <v>-10.160242730760832</v>
      </c>
    </row>
    <row r="4551" spans="1:7" x14ac:dyDescent="0.25">
      <c r="A4551" t="s">
        <v>3</v>
      </c>
      <c r="B4551" t="s">
        <v>12</v>
      </c>
      <c r="C4551" t="s">
        <v>27</v>
      </c>
      <c r="D4551" s="15">
        <v>-119.49</v>
      </c>
      <c r="E4551" t="s">
        <v>23</v>
      </c>
      <c r="F4551" s="2">
        <v>44523</v>
      </c>
      <c r="G4551" s="15">
        <f>IF(A4551="2020",D4551/Escalation!$F$3,IF('2021 Costs'!A4551="2021",'2021 Costs'!D4551/Escalation!$G$3,'2021 Costs'!D4551/Escalation!$H$3))</f>
        <v>-124.77362835545856</v>
      </c>
    </row>
    <row r="4552" spans="1:7" x14ac:dyDescent="0.25">
      <c r="A4552" t="s">
        <v>3</v>
      </c>
      <c r="B4552" t="s">
        <v>12</v>
      </c>
      <c r="C4552" t="s">
        <v>27</v>
      </c>
      <c r="D4552" s="15">
        <v>-110.57</v>
      </c>
      <c r="E4552" t="s">
        <v>23</v>
      </c>
      <c r="F4552" s="2">
        <v>44523</v>
      </c>
      <c r="G4552" s="15">
        <f>IF(A4552="2020",D4552/Escalation!$F$3,IF('2021 Costs'!A4552="2021",'2021 Costs'!D4552/Escalation!$G$3,'2021 Costs'!D4552/Escalation!$H$3))</f>
        <v>-115.45920233712488</v>
      </c>
    </row>
    <row r="4553" spans="1:7" x14ac:dyDescent="0.25">
      <c r="A4553" t="s">
        <v>3</v>
      </c>
      <c r="B4553" t="s">
        <v>12</v>
      </c>
      <c r="C4553" t="s">
        <v>27</v>
      </c>
      <c r="D4553" s="15">
        <v>82.66</v>
      </c>
      <c r="E4553" t="s">
        <v>23</v>
      </c>
      <c r="F4553" s="2">
        <v>44523</v>
      </c>
      <c r="G4553" s="15">
        <f>IF(A4553="2020",D4553/Escalation!$F$3,IF('2021 Costs'!A4553="2021",'2021 Costs'!D4553/Escalation!$G$3,'2021 Costs'!D4553/Escalation!$H$3))</f>
        <v>86.315073394110001</v>
      </c>
    </row>
    <row r="4554" spans="1:7" x14ac:dyDescent="0.25">
      <c r="A4554" t="s">
        <v>3</v>
      </c>
      <c r="B4554" t="s">
        <v>12</v>
      </c>
      <c r="C4554" t="s">
        <v>27</v>
      </c>
      <c r="D4554" s="15">
        <v>-82.66</v>
      </c>
      <c r="E4554" t="s">
        <v>23</v>
      </c>
      <c r="F4554" s="2">
        <v>44523</v>
      </c>
      <c r="G4554" s="15">
        <f>IF(A4554="2020",D4554/Escalation!$F$3,IF('2021 Costs'!A4554="2021",'2021 Costs'!D4554/Escalation!$G$3,'2021 Costs'!D4554/Escalation!$H$3))</f>
        <v>-86.315073394110001</v>
      </c>
    </row>
    <row r="4555" spans="1:7" x14ac:dyDescent="0.25">
      <c r="A4555" t="s">
        <v>3</v>
      </c>
      <c r="B4555" t="s">
        <v>12</v>
      </c>
      <c r="C4555" t="s">
        <v>27</v>
      </c>
      <c r="D4555" s="15">
        <v>81.52</v>
      </c>
      <c r="E4555" t="s">
        <v>23</v>
      </c>
      <c r="F4555" s="2">
        <v>44523</v>
      </c>
      <c r="G4555" s="15">
        <f>IF(A4555="2020",D4555/Escalation!$F$3,IF('2021 Costs'!A4555="2021",'2021 Costs'!D4555/Escalation!$G$3,'2021 Costs'!D4555/Escalation!$H$3))</f>
        <v>85.124664687731027</v>
      </c>
    </row>
    <row r="4556" spans="1:7" x14ac:dyDescent="0.25">
      <c r="A4556" t="s">
        <v>3</v>
      </c>
      <c r="B4556" t="s">
        <v>12</v>
      </c>
      <c r="C4556" t="s">
        <v>27</v>
      </c>
      <c r="D4556" s="15">
        <v>-81.52</v>
      </c>
      <c r="E4556" t="s">
        <v>23</v>
      </c>
      <c r="F4556" s="2">
        <v>44523</v>
      </c>
      <c r="G4556" s="15">
        <f>IF(A4556="2020",D4556/Escalation!$F$3,IF('2021 Costs'!A4556="2021",'2021 Costs'!D4556/Escalation!$G$3,'2021 Costs'!D4556/Escalation!$H$3))</f>
        <v>-85.124664687731027</v>
      </c>
    </row>
    <row r="4557" spans="1:7" x14ac:dyDescent="0.25">
      <c r="A4557" t="s">
        <v>3</v>
      </c>
      <c r="B4557" t="s">
        <v>12</v>
      </c>
      <c r="C4557" t="s">
        <v>27</v>
      </c>
      <c r="D4557" s="15">
        <v>0.73</v>
      </c>
      <c r="E4557" t="s">
        <v>23</v>
      </c>
      <c r="F4557" s="2">
        <v>44523</v>
      </c>
      <c r="G4557" s="15">
        <f>IF(A4557="2020",D4557/Escalation!$F$3,IF('2021 Costs'!A4557="2021",'2021 Costs'!D4557/Escalation!$G$3,'2021 Costs'!D4557/Escalation!$H$3))</f>
        <v>0.76227925934793495</v>
      </c>
    </row>
    <row r="4558" spans="1:7" x14ac:dyDescent="0.25">
      <c r="A4558" t="s">
        <v>3</v>
      </c>
      <c r="B4558" t="s">
        <v>12</v>
      </c>
      <c r="C4558" t="s">
        <v>27</v>
      </c>
      <c r="D4558" s="15">
        <v>-0.73</v>
      </c>
      <c r="E4558" t="s">
        <v>23</v>
      </c>
      <c r="F4558" s="2">
        <v>44523</v>
      </c>
      <c r="G4558" s="15">
        <f>IF(A4558="2020",D4558/Escalation!$F$3,IF('2021 Costs'!A4558="2021",'2021 Costs'!D4558/Escalation!$G$3,'2021 Costs'!D4558/Escalation!$H$3))</f>
        <v>-0.76227925934793495</v>
      </c>
    </row>
    <row r="4559" spans="1:7" x14ac:dyDescent="0.25">
      <c r="A4559" t="s">
        <v>3</v>
      </c>
      <c r="B4559" t="s">
        <v>12</v>
      </c>
      <c r="C4559" t="s">
        <v>27</v>
      </c>
      <c r="D4559" s="15">
        <v>75.64</v>
      </c>
      <c r="E4559" t="s">
        <v>23</v>
      </c>
      <c r="F4559" s="2">
        <v>44523</v>
      </c>
      <c r="G4559" s="15">
        <f>IF(A4559="2020",D4559/Escalation!$F$3,IF('2021 Costs'!A4559="2021",'2021 Costs'!D4559/Escalation!$G$3,'2021 Costs'!D4559/Escalation!$H$3))</f>
        <v>78.984661886407949</v>
      </c>
    </row>
    <row r="4560" spans="1:7" x14ac:dyDescent="0.25">
      <c r="A4560" t="s">
        <v>3</v>
      </c>
      <c r="B4560" t="s">
        <v>12</v>
      </c>
      <c r="C4560" t="s">
        <v>27</v>
      </c>
      <c r="D4560" s="15">
        <v>-75.64</v>
      </c>
      <c r="E4560" t="s">
        <v>23</v>
      </c>
      <c r="F4560" s="2">
        <v>44523</v>
      </c>
      <c r="G4560" s="15">
        <f>IF(A4560="2020",D4560/Escalation!$F$3,IF('2021 Costs'!A4560="2021",'2021 Costs'!D4560/Escalation!$G$3,'2021 Costs'!D4560/Escalation!$H$3))</f>
        <v>-78.984661886407949</v>
      </c>
    </row>
    <row r="4561" spans="1:7" x14ac:dyDescent="0.25">
      <c r="A4561" t="s">
        <v>3</v>
      </c>
      <c r="B4561" t="s">
        <v>12</v>
      </c>
      <c r="C4561" t="s">
        <v>27</v>
      </c>
      <c r="D4561" s="15">
        <v>1670.98</v>
      </c>
      <c r="E4561" t="s">
        <v>23</v>
      </c>
      <c r="F4561" s="2">
        <v>44523</v>
      </c>
      <c r="G4561" s="15">
        <f>IF(A4561="2020",D4561/Escalation!$F$3,IF('2021 Costs'!A4561="2021",'2021 Costs'!D4561/Escalation!$G$3,'2021 Costs'!D4561/Escalation!$H$3))</f>
        <v>1744.867666829058</v>
      </c>
    </row>
    <row r="4562" spans="1:7" x14ac:dyDescent="0.25">
      <c r="A4562" t="s">
        <v>3</v>
      </c>
      <c r="B4562" t="s">
        <v>12</v>
      </c>
      <c r="C4562" t="s">
        <v>27</v>
      </c>
      <c r="D4562" s="15">
        <v>-1670.98</v>
      </c>
      <c r="E4562" t="s">
        <v>23</v>
      </c>
      <c r="F4562" s="2">
        <v>44523</v>
      </c>
      <c r="G4562" s="15">
        <f>IF(A4562="2020",D4562/Escalation!$F$3,IF('2021 Costs'!A4562="2021",'2021 Costs'!D4562/Escalation!$G$3,'2021 Costs'!D4562/Escalation!$H$3))</f>
        <v>-1744.867666829058</v>
      </c>
    </row>
    <row r="4563" spans="1:7" x14ac:dyDescent="0.25">
      <c r="A4563" t="s">
        <v>3</v>
      </c>
      <c r="B4563" t="s">
        <v>12</v>
      </c>
      <c r="C4563" t="s">
        <v>27</v>
      </c>
      <c r="D4563" s="15">
        <v>75.45</v>
      </c>
      <c r="E4563" t="s">
        <v>23</v>
      </c>
      <c r="F4563" s="2">
        <v>44523</v>
      </c>
      <c r="G4563" s="15">
        <f>IF(A4563="2020",D4563/Escalation!$F$3,IF('2021 Costs'!A4563="2021",'2021 Costs'!D4563/Escalation!$G$3,'2021 Costs'!D4563/Escalation!$H$3))</f>
        <v>78.786260435344786</v>
      </c>
    </row>
    <row r="4564" spans="1:7" x14ac:dyDescent="0.25">
      <c r="A4564" t="s">
        <v>3</v>
      </c>
      <c r="B4564" t="s">
        <v>12</v>
      </c>
      <c r="C4564" t="s">
        <v>27</v>
      </c>
      <c r="D4564" s="15">
        <v>-75.45</v>
      </c>
      <c r="E4564" t="s">
        <v>23</v>
      </c>
      <c r="F4564" s="2">
        <v>44523</v>
      </c>
      <c r="G4564" s="15">
        <f>IF(A4564="2020",D4564/Escalation!$F$3,IF('2021 Costs'!A4564="2021",'2021 Costs'!D4564/Escalation!$G$3,'2021 Costs'!D4564/Escalation!$H$3))</f>
        <v>-78.786260435344786</v>
      </c>
    </row>
    <row r="4565" spans="1:7" x14ac:dyDescent="0.25">
      <c r="A4565" t="s">
        <v>3</v>
      </c>
      <c r="B4565" t="s">
        <v>12</v>
      </c>
      <c r="C4565" t="s">
        <v>27</v>
      </c>
      <c r="D4565" s="15">
        <v>651.87</v>
      </c>
      <c r="E4565" t="s">
        <v>23</v>
      </c>
      <c r="F4565" s="2">
        <v>44523</v>
      </c>
      <c r="G4565" s="15">
        <f>IF(A4565="2020",D4565/Escalation!$F$3,IF('2021 Costs'!A4565="2021",'2021 Costs'!D4565/Escalation!$G$3,'2021 Costs'!D4565/Escalation!$H$3))</f>
        <v>680.69449423443609</v>
      </c>
    </row>
    <row r="4566" spans="1:7" x14ac:dyDescent="0.25">
      <c r="A4566" t="s">
        <v>3</v>
      </c>
      <c r="B4566" t="s">
        <v>12</v>
      </c>
      <c r="C4566" t="s">
        <v>27</v>
      </c>
      <c r="D4566" s="15">
        <v>-651.87</v>
      </c>
      <c r="E4566" t="s">
        <v>23</v>
      </c>
      <c r="F4566" s="2">
        <v>44523</v>
      </c>
      <c r="G4566" s="15">
        <f>IF(A4566="2020",D4566/Escalation!$F$3,IF('2021 Costs'!A4566="2021",'2021 Costs'!D4566/Escalation!$G$3,'2021 Costs'!D4566/Escalation!$H$3))</f>
        <v>-680.69449423443609</v>
      </c>
    </row>
    <row r="4567" spans="1:7" x14ac:dyDescent="0.25">
      <c r="A4567" t="s">
        <v>3</v>
      </c>
      <c r="B4567" t="s">
        <v>12</v>
      </c>
      <c r="C4567" t="s">
        <v>27</v>
      </c>
      <c r="D4567" s="15">
        <v>1126.8</v>
      </c>
      <c r="E4567" t="s">
        <v>23</v>
      </c>
      <c r="F4567" s="2">
        <v>44523</v>
      </c>
      <c r="G4567" s="15">
        <f>IF(A4567="2020",D4567/Escalation!$F$3,IF('2021 Costs'!A4567="2021",'2021 Costs'!D4567/Escalation!$G$3,'2021 Costs'!D4567/Escalation!$H$3))</f>
        <v>1176.6250266208947</v>
      </c>
    </row>
    <row r="4568" spans="1:7" x14ac:dyDescent="0.25">
      <c r="A4568" t="s">
        <v>3</v>
      </c>
      <c r="B4568" t="s">
        <v>12</v>
      </c>
      <c r="C4568" t="s">
        <v>27</v>
      </c>
      <c r="D4568" s="15">
        <v>-1126.8</v>
      </c>
      <c r="E4568" t="s">
        <v>23</v>
      </c>
      <c r="F4568" s="2">
        <v>44523</v>
      </c>
      <c r="G4568" s="15">
        <f>IF(A4568="2020",D4568/Escalation!$F$3,IF('2021 Costs'!A4568="2021",'2021 Costs'!D4568/Escalation!$G$3,'2021 Costs'!D4568/Escalation!$H$3))</f>
        <v>-1176.6250266208947</v>
      </c>
    </row>
    <row r="4569" spans="1:7" x14ac:dyDescent="0.25">
      <c r="A4569" t="s">
        <v>3</v>
      </c>
      <c r="B4569" t="s">
        <v>12</v>
      </c>
      <c r="C4569" t="s">
        <v>27</v>
      </c>
      <c r="D4569" s="15">
        <v>498.79</v>
      </c>
      <c r="E4569" t="s">
        <v>23</v>
      </c>
      <c r="F4569" s="2">
        <v>44523</v>
      </c>
      <c r="G4569" s="15">
        <f>IF(A4569="2020",D4569/Escalation!$F$3,IF('2021 Costs'!A4569="2021",'2021 Costs'!D4569/Escalation!$G$3,'2021 Costs'!D4569/Escalation!$H$3))</f>
        <v>520.84557776733766</v>
      </c>
    </row>
    <row r="4570" spans="1:7" x14ac:dyDescent="0.25">
      <c r="A4570" t="s">
        <v>3</v>
      </c>
      <c r="B4570" t="s">
        <v>12</v>
      </c>
      <c r="C4570" t="s">
        <v>27</v>
      </c>
      <c r="D4570" s="15">
        <v>-498.79</v>
      </c>
      <c r="E4570" t="s">
        <v>23</v>
      </c>
      <c r="F4570" s="2">
        <v>44523</v>
      </c>
      <c r="G4570" s="15">
        <f>IF(A4570="2020",D4570/Escalation!$F$3,IF('2021 Costs'!A4570="2021",'2021 Costs'!D4570/Escalation!$G$3,'2021 Costs'!D4570/Escalation!$H$3))</f>
        <v>-520.84557776733766</v>
      </c>
    </row>
    <row r="4571" spans="1:7" x14ac:dyDescent="0.25">
      <c r="A4571" t="s">
        <v>3</v>
      </c>
      <c r="B4571" t="s">
        <v>12</v>
      </c>
      <c r="C4571" t="s">
        <v>27</v>
      </c>
      <c r="D4571" s="15">
        <v>5.39</v>
      </c>
      <c r="E4571" t="s">
        <v>23</v>
      </c>
      <c r="F4571" s="2">
        <v>44523</v>
      </c>
      <c r="G4571" s="15">
        <f>IF(A4571="2020",D4571/Escalation!$F$3,IF('2021 Costs'!A4571="2021",'2021 Costs'!D4571/Escalation!$G$3,'2021 Costs'!D4571/Escalation!$H$3))</f>
        <v>5.6283359012128349</v>
      </c>
    </row>
    <row r="4572" spans="1:7" x14ac:dyDescent="0.25">
      <c r="A4572" t="s">
        <v>3</v>
      </c>
      <c r="B4572" t="s">
        <v>12</v>
      </c>
      <c r="C4572" t="s">
        <v>27</v>
      </c>
      <c r="D4572" s="15">
        <v>-5.39</v>
      </c>
      <c r="E4572" t="s">
        <v>23</v>
      </c>
      <c r="F4572" s="2">
        <v>44523</v>
      </c>
      <c r="G4572" s="15">
        <f>IF(A4572="2020",D4572/Escalation!$F$3,IF('2021 Costs'!A4572="2021",'2021 Costs'!D4572/Escalation!$G$3,'2021 Costs'!D4572/Escalation!$H$3))</f>
        <v>-5.6283359012128349</v>
      </c>
    </row>
    <row r="4573" spans="1:7" x14ac:dyDescent="0.25">
      <c r="A4573" t="s">
        <v>3</v>
      </c>
      <c r="B4573" t="s">
        <v>12</v>
      </c>
      <c r="C4573" t="s">
        <v>27</v>
      </c>
      <c r="D4573" s="15">
        <v>347.16</v>
      </c>
      <c r="E4573" t="s">
        <v>23</v>
      </c>
      <c r="F4573" s="2">
        <v>44523</v>
      </c>
      <c r="G4573" s="15">
        <f>IF(A4573="2020",D4573/Escalation!$F$3,IF('2021 Costs'!A4573="2021",'2021 Costs'!D4573/Escalation!$G$3,'2021 Costs'!D4573/Escalation!$H$3))</f>
        <v>362.51077763730018</v>
      </c>
    </row>
    <row r="4574" spans="1:7" x14ac:dyDescent="0.25">
      <c r="A4574" t="s">
        <v>3</v>
      </c>
      <c r="B4574" t="s">
        <v>12</v>
      </c>
      <c r="C4574" t="s">
        <v>27</v>
      </c>
      <c r="D4574" s="15">
        <v>-347.16</v>
      </c>
      <c r="E4574" t="s">
        <v>23</v>
      </c>
      <c r="F4574" s="2">
        <v>44523</v>
      </c>
      <c r="G4574" s="15">
        <f>IF(A4574="2020",D4574/Escalation!$F$3,IF('2021 Costs'!A4574="2021",'2021 Costs'!D4574/Escalation!$G$3,'2021 Costs'!D4574/Escalation!$H$3))</f>
        <v>-362.51077763730018</v>
      </c>
    </row>
    <row r="4575" spans="1:7" x14ac:dyDescent="0.25">
      <c r="A4575" t="s">
        <v>3</v>
      </c>
      <c r="B4575" t="s">
        <v>12</v>
      </c>
      <c r="C4575" t="s">
        <v>27</v>
      </c>
      <c r="D4575" s="15">
        <v>-0.34</v>
      </c>
      <c r="E4575" t="s">
        <v>23</v>
      </c>
      <c r="F4575" s="2">
        <v>44523</v>
      </c>
      <c r="G4575" s="15">
        <f>IF(A4575="2020",D4575/Escalation!$F$3,IF('2021 Costs'!A4575="2021",'2021 Costs'!D4575/Escalation!$G$3,'2021 Costs'!D4575/Escalation!$H$3))</f>
        <v>-0.35503417558670947</v>
      </c>
    </row>
    <row r="4576" spans="1:7" x14ac:dyDescent="0.25">
      <c r="A4576" t="s">
        <v>6</v>
      </c>
      <c r="B4576" t="s">
        <v>12</v>
      </c>
      <c r="C4576" t="s">
        <v>27</v>
      </c>
      <c r="D4576" s="15">
        <v>0.34</v>
      </c>
      <c r="E4576" t="s">
        <v>23</v>
      </c>
      <c r="F4576" s="2">
        <v>44523</v>
      </c>
      <c r="G4576" s="15">
        <f>IF(A4576="2020",D4576/Escalation!$F$3,IF('2021 Costs'!A4576="2021",'2021 Costs'!D4576/Escalation!$G$3,'2021 Costs'!D4576/Escalation!$H$3))</f>
        <v>0.34</v>
      </c>
    </row>
    <row r="4577" spans="1:7" x14ac:dyDescent="0.25">
      <c r="A4577" t="s">
        <v>3</v>
      </c>
      <c r="B4577" t="s">
        <v>12</v>
      </c>
      <c r="C4577" t="s">
        <v>27</v>
      </c>
      <c r="D4577" s="15">
        <v>50.77</v>
      </c>
      <c r="E4577" t="s">
        <v>23</v>
      </c>
      <c r="F4577" s="2">
        <v>44523</v>
      </c>
      <c r="G4577" s="15">
        <f>IF(A4577="2020",D4577/Escalation!$F$3,IF('2021 Costs'!A4577="2021",'2021 Costs'!D4577/Escalation!$G$3,'2021 Costs'!D4577/Escalation!$H$3))</f>
        <v>53.014956160403642</v>
      </c>
    </row>
    <row r="4578" spans="1:7" x14ac:dyDescent="0.25">
      <c r="A4578" t="s">
        <v>3</v>
      </c>
      <c r="B4578" t="s">
        <v>12</v>
      </c>
      <c r="C4578" t="s">
        <v>27</v>
      </c>
      <c r="D4578" s="15">
        <v>56.71</v>
      </c>
      <c r="E4578" t="s">
        <v>23</v>
      </c>
      <c r="F4578" s="2">
        <v>44523</v>
      </c>
      <c r="G4578" s="15">
        <f>IF(A4578="2020",D4578/Escalation!$F$3,IF('2021 Costs'!A4578="2021",'2021 Costs'!D4578/Escalation!$G$3,'2021 Costs'!D4578/Escalation!$H$3))</f>
        <v>59.21761205153615</v>
      </c>
    </row>
    <row r="4579" spans="1:7" x14ac:dyDescent="0.25">
      <c r="A4579" t="s">
        <v>3</v>
      </c>
      <c r="B4579" t="s">
        <v>12</v>
      </c>
      <c r="C4579" t="s">
        <v>27</v>
      </c>
      <c r="D4579" s="15">
        <v>56.71</v>
      </c>
      <c r="E4579" t="s">
        <v>23</v>
      </c>
      <c r="F4579" s="2">
        <v>44523</v>
      </c>
      <c r="G4579" s="15">
        <f>IF(A4579="2020",D4579/Escalation!$F$3,IF('2021 Costs'!A4579="2021",'2021 Costs'!D4579/Escalation!$G$3,'2021 Costs'!D4579/Escalation!$H$3))</f>
        <v>59.21761205153615</v>
      </c>
    </row>
    <row r="4580" spans="1:7" x14ac:dyDescent="0.25">
      <c r="A4580" t="s">
        <v>3</v>
      </c>
      <c r="B4580" t="s">
        <v>12</v>
      </c>
      <c r="C4580" t="s">
        <v>27</v>
      </c>
      <c r="D4580" s="15">
        <v>50.77</v>
      </c>
      <c r="E4580" t="s">
        <v>23</v>
      </c>
      <c r="F4580" s="2">
        <v>44523</v>
      </c>
      <c r="G4580" s="15">
        <f>IF(A4580="2020",D4580/Escalation!$F$3,IF('2021 Costs'!A4580="2021",'2021 Costs'!D4580/Escalation!$G$3,'2021 Costs'!D4580/Escalation!$H$3))</f>
        <v>53.014956160403642</v>
      </c>
    </row>
    <row r="4581" spans="1:7" x14ac:dyDescent="0.25">
      <c r="A4581" t="s">
        <v>3</v>
      </c>
      <c r="B4581" t="s">
        <v>12</v>
      </c>
      <c r="C4581" t="s">
        <v>27</v>
      </c>
      <c r="D4581" s="15">
        <v>56.71</v>
      </c>
      <c r="E4581" t="s">
        <v>23</v>
      </c>
      <c r="F4581" s="2">
        <v>44523</v>
      </c>
      <c r="G4581" s="15">
        <f>IF(A4581="2020",D4581/Escalation!$F$3,IF('2021 Costs'!A4581="2021",'2021 Costs'!D4581/Escalation!$G$3,'2021 Costs'!D4581/Escalation!$H$3))</f>
        <v>59.21761205153615</v>
      </c>
    </row>
    <row r="4582" spans="1:7" x14ac:dyDescent="0.25">
      <c r="A4582" t="s">
        <v>3</v>
      </c>
      <c r="B4582" t="s">
        <v>12</v>
      </c>
      <c r="C4582" t="s">
        <v>27</v>
      </c>
      <c r="D4582" s="15">
        <v>113.42</v>
      </c>
      <c r="E4582" t="s">
        <v>23</v>
      </c>
      <c r="F4582" s="2">
        <v>44523</v>
      </c>
      <c r="G4582" s="15">
        <f>IF(A4582="2020",D4582/Escalation!$F$3,IF('2021 Costs'!A4582="2021",'2021 Costs'!D4582/Escalation!$G$3,'2021 Costs'!D4582/Escalation!$H$3))</f>
        <v>118.4352241030723</v>
      </c>
    </row>
    <row r="4583" spans="1:7" x14ac:dyDescent="0.25">
      <c r="A4583" t="s">
        <v>3</v>
      </c>
      <c r="B4583" t="s">
        <v>12</v>
      </c>
      <c r="C4583" t="s">
        <v>27</v>
      </c>
      <c r="D4583" s="15">
        <v>170.13</v>
      </c>
      <c r="E4583" t="s">
        <v>23</v>
      </c>
      <c r="F4583" s="2">
        <v>44523</v>
      </c>
      <c r="G4583" s="15">
        <f>IF(A4583="2020",D4583/Escalation!$F$3,IF('2021 Costs'!A4583="2021",'2021 Costs'!D4583/Escalation!$G$3,'2021 Costs'!D4583/Escalation!$H$3))</f>
        <v>177.65283615460845</v>
      </c>
    </row>
    <row r="4584" spans="1:7" x14ac:dyDescent="0.25">
      <c r="A4584" t="s">
        <v>3</v>
      </c>
      <c r="B4584" t="s">
        <v>12</v>
      </c>
      <c r="C4584" t="s">
        <v>27</v>
      </c>
      <c r="D4584" s="15">
        <v>56.71</v>
      </c>
      <c r="E4584" t="s">
        <v>23</v>
      </c>
      <c r="F4584" s="2">
        <v>44523</v>
      </c>
      <c r="G4584" s="15">
        <f>IF(A4584="2020",D4584/Escalation!$F$3,IF('2021 Costs'!A4584="2021",'2021 Costs'!D4584/Escalation!$G$3,'2021 Costs'!D4584/Escalation!$H$3))</f>
        <v>59.21761205153615</v>
      </c>
    </row>
    <row r="4585" spans="1:7" x14ac:dyDescent="0.25">
      <c r="A4585" t="s">
        <v>3</v>
      </c>
      <c r="B4585" t="s">
        <v>12</v>
      </c>
      <c r="C4585" t="s">
        <v>27</v>
      </c>
      <c r="D4585" s="15">
        <v>56.71</v>
      </c>
      <c r="E4585" t="s">
        <v>23</v>
      </c>
      <c r="F4585" s="2">
        <v>44523</v>
      </c>
      <c r="G4585" s="15">
        <f>IF(A4585="2020",D4585/Escalation!$F$3,IF('2021 Costs'!A4585="2021",'2021 Costs'!D4585/Escalation!$G$3,'2021 Costs'!D4585/Escalation!$H$3))</f>
        <v>59.21761205153615</v>
      </c>
    </row>
    <row r="4586" spans="1:7" x14ac:dyDescent="0.25">
      <c r="A4586" t="s">
        <v>3</v>
      </c>
      <c r="B4586" t="s">
        <v>12</v>
      </c>
      <c r="C4586" t="s">
        <v>27</v>
      </c>
      <c r="D4586" s="15">
        <v>56.71</v>
      </c>
      <c r="E4586" t="s">
        <v>23</v>
      </c>
      <c r="F4586" s="2">
        <v>44523</v>
      </c>
      <c r="G4586" s="15">
        <f>IF(A4586="2020",D4586/Escalation!$F$3,IF('2021 Costs'!A4586="2021",'2021 Costs'!D4586/Escalation!$G$3,'2021 Costs'!D4586/Escalation!$H$3))</f>
        <v>59.21761205153615</v>
      </c>
    </row>
    <row r="4587" spans="1:7" x14ac:dyDescent="0.25">
      <c r="A4587" t="s">
        <v>3</v>
      </c>
      <c r="B4587" t="s">
        <v>12</v>
      </c>
      <c r="C4587" t="s">
        <v>27</v>
      </c>
      <c r="D4587" s="15">
        <v>50.77</v>
      </c>
      <c r="E4587" t="s">
        <v>23</v>
      </c>
      <c r="F4587" s="2">
        <v>44523</v>
      </c>
      <c r="G4587" s="15">
        <f>IF(A4587="2020",D4587/Escalation!$F$3,IF('2021 Costs'!A4587="2021",'2021 Costs'!D4587/Escalation!$G$3,'2021 Costs'!D4587/Escalation!$H$3))</f>
        <v>53.014956160403642</v>
      </c>
    </row>
    <row r="4588" spans="1:7" x14ac:dyDescent="0.25">
      <c r="A4588" t="s">
        <v>3</v>
      </c>
      <c r="B4588" t="s">
        <v>12</v>
      </c>
      <c r="C4588" t="s">
        <v>27</v>
      </c>
      <c r="D4588" s="15">
        <v>50.77</v>
      </c>
      <c r="E4588" t="s">
        <v>23</v>
      </c>
      <c r="F4588" s="2">
        <v>44523</v>
      </c>
      <c r="G4588" s="15">
        <f>IF(A4588="2020",D4588/Escalation!$F$3,IF('2021 Costs'!A4588="2021",'2021 Costs'!D4588/Escalation!$G$3,'2021 Costs'!D4588/Escalation!$H$3))</f>
        <v>53.014956160403642</v>
      </c>
    </row>
    <row r="4589" spans="1:7" x14ac:dyDescent="0.25">
      <c r="A4589" t="s">
        <v>3</v>
      </c>
      <c r="B4589" t="s">
        <v>12</v>
      </c>
      <c r="C4589" t="s">
        <v>27</v>
      </c>
      <c r="D4589" s="15">
        <v>101.53</v>
      </c>
      <c r="E4589" t="s">
        <v>23</v>
      </c>
      <c r="F4589" s="2">
        <v>44523</v>
      </c>
      <c r="G4589" s="15">
        <f>IF(A4589="2020",D4589/Escalation!$F$3,IF('2021 Costs'!A4589="2021",'2021 Costs'!D4589/Escalation!$G$3,'2021 Costs'!D4589/Escalation!$H$3))</f>
        <v>106.01947013917238</v>
      </c>
    </row>
    <row r="4590" spans="1:7" x14ac:dyDescent="0.25">
      <c r="A4590" t="s">
        <v>3</v>
      </c>
      <c r="B4590" t="s">
        <v>12</v>
      </c>
      <c r="C4590" t="s">
        <v>27</v>
      </c>
      <c r="D4590" s="15">
        <v>101.53</v>
      </c>
      <c r="E4590" t="s">
        <v>23</v>
      </c>
      <c r="F4590" s="2">
        <v>44523</v>
      </c>
      <c r="G4590" s="15">
        <f>IF(A4590="2020",D4590/Escalation!$F$3,IF('2021 Costs'!A4590="2021",'2021 Costs'!D4590/Escalation!$G$3,'2021 Costs'!D4590/Escalation!$H$3))</f>
        <v>106.01947013917238</v>
      </c>
    </row>
    <row r="4591" spans="1:7" x14ac:dyDescent="0.25">
      <c r="A4591" t="s">
        <v>3</v>
      </c>
      <c r="B4591" t="s">
        <v>12</v>
      </c>
      <c r="C4591" t="s">
        <v>27</v>
      </c>
      <c r="D4591" s="15">
        <v>50.77</v>
      </c>
      <c r="E4591" t="s">
        <v>23</v>
      </c>
      <c r="F4591" s="2">
        <v>44523</v>
      </c>
      <c r="G4591" s="15">
        <f>IF(A4591="2020",D4591/Escalation!$F$3,IF('2021 Costs'!A4591="2021",'2021 Costs'!D4591/Escalation!$G$3,'2021 Costs'!D4591/Escalation!$H$3))</f>
        <v>53.014956160403642</v>
      </c>
    </row>
    <row r="4592" spans="1:7" x14ac:dyDescent="0.25">
      <c r="A4592" t="s">
        <v>3</v>
      </c>
      <c r="B4592" t="s">
        <v>12</v>
      </c>
      <c r="C4592" t="s">
        <v>27</v>
      </c>
      <c r="D4592" s="15">
        <v>101.53</v>
      </c>
      <c r="E4592" t="s">
        <v>23</v>
      </c>
      <c r="F4592" s="2">
        <v>44523</v>
      </c>
      <c r="G4592" s="15">
        <f>IF(A4592="2020",D4592/Escalation!$F$3,IF('2021 Costs'!A4592="2021",'2021 Costs'!D4592/Escalation!$G$3,'2021 Costs'!D4592/Escalation!$H$3))</f>
        <v>106.01947013917238</v>
      </c>
    </row>
    <row r="4593" spans="1:7" x14ac:dyDescent="0.25">
      <c r="A4593" t="s">
        <v>3</v>
      </c>
      <c r="B4593" t="s">
        <v>12</v>
      </c>
      <c r="C4593" t="s">
        <v>27</v>
      </c>
      <c r="D4593" s="15">
        <v>101.53</v>
      </c>
      <c r="E4593" t="s">
        <v>23</v>
      </c>
      <c r="F4593" s="2">
        <v>44523</v>
      </c>
      <c r="G4593" s="15">
        <f>IF(A4593="2020",D4593/Escalation!$F$3,IF('2021 Costs'!A4593="2021",'2021 Costs'!D4593/Escalation!$G$3,'2021 Costs'!D4593/Escalation!$H$3))</f>
        <v>106.01947013917238</v>
      </c>
    </row>
    <row r="4594" spans="1:7" x14ac:dyDescent="0.25">
      <c r="A4594" t="s">
        <v>3</v>
      </c>
      <c r="B4594" t="s">
        <v>12</v>
      </c>
      <c r="C4594" t="s">
        <v>27</v>
      </c>
      <c r="D4594" s="15">
        <v>50.77</v>
      </c>
      <c r="E4594" t="s">
        <v>23</v>
      </c>
      <c r="F4594" s="2">
        <v>44523</v>
      </c>
      <c r="G4594" s="15">
        <f>IF(A4594="2020",D4594/Escalation!$F$3,IF('2021 Costs'!A4594="2021",'2021 Costs'!D4594/Escalation!$G$3,'2021 Costs'!D4594/Escalation!$H$3))</f>
        <v>53.014956160403642</v>
      </c>
    </row>
    <row r="4595" spans="1:7" x14ac:dyDescent="0.25">
      <c r="A4595" t="s">
        <v>3</v>
      </c>
      <c r="B4595" t="s">
        <v>12</v>
      </c>
      <c r="C4595" t="s">
        <v>27</v>
      </c>
      <c r="D4595" s="15">
        <v>101.53</v>
      </c>
      <c r="E4595" t="s">
        <v>23</v>
      </c>
      <c r="F4595" s="2">
        <v>44523</v>
      </c>
      <c r="G4595" s="15">
        <f>IF(A4595="2020",D4595/Escalation!$F$3,IF('2021 Costs'!A4595="2021",'2021 Costs'!D4595/Escalation!$G$3,'2021 Costs'!D4595/Escalation!$H$3))</f>
        <v>106.01947013917238</v>
      </c>
    </row>
    <row r="4596" spans="1:7" x14ac:dyDescent="0.25">
      <c r="A4596" t="s">
        <v>3</v>
      </c>
      <c r="B4596" t="s">
        <v>12</v>
      </c>
      <c r="C4596" t="s">
        <v>27</v>
      </c>
      <c r="D4596" s="15">
        <v>101.53</v>
      </c>
      <c r="E4596" t="s">
        <v>23</v>
      </c>
      <c r="F4596" s="2">
        <v>44523</v>
      </c>
      <c r="G4596" s="15">
        <f>IF(A4596="2020",D4596/Escalation!$F$3,IF('2021 Costs'!A4596="2021",'2021 Costs'!D4596/Escalation!$G$3,'2021 Costs'!D4596/Escalation!$H$3))</f>
        <v>106.01947013917238</v>
      </c>
    </row>
    <row r="4597" spans="1:7" x14ac:dyDescent="0.25">
      <c r="A4597" t="s">
        <v>3</v>
      </c>
      <c r="B4597" t="s">
        <v>12</v>
      </c>
      <c r="C4597" t="s">
        <v>27</v>
      </c>
      <c r="D4597" s="15">
        <v>50.77</v>
      </c>
      <c r="E4597" t="s">
        <v>23</v>
      </c>
      <c r="F4597" s="2">
        <v>44523</v>
      </c>
      <c r="G4597" s="15">
        <f>IF(A4597="2020",D4597/Escalation!$F$3,IF('2021 Costs'!A4597="2021",'2021 Costs'!D4597/Escalation!$G$3,'2021 Costs'!D4597/Escalation!$H$3))</f>
        <v>53.014956160403642</v>
      </c>
    </row>
    <row r="4598" spans="1:7" x14ac:dyDescent="0.25">
      <c r="A4598" t="s">
        <v>3</v>
      </c>
      <c r="B4598" t="s">
        <v>12</v>
      </c>
      <c r="C4598" t="s">
        <v>27</v>
      </c>
      <c r="D4598" s="15">
        <v>101.53</v>
      </c>
      <c r="E4598" t="s">
        <v>23</v>
      </c>
      <c r="F4598" s="2">
        <v>44523</v>
      </c>
      <c r="G4598" s="15">
        <f>IF(A4598="2020",D4598/Escalation!$F$3,IF('2021 Costs'!A4598="2021",'2021 Costs'!D4598/Escalation!$G$3,'2021 Costs'!D4598/Escalation!$H$3))</f>
        <v>106.01947013917238</v>
      </c>
    </row>
    <row r="4599" spans="1:7" x14ac:dyDescent="0.25">
      <c r="A4599" t="s">
        <v>3</v>
      </c>
      <c r="B4599" t="s">
        <v>12</v>
      </c>
      <c r="C4599" t="s">
        <v>27</v>
      </c>
      <c r="D4599" s="15">
        <v>226.83</v>
      </c>
      <c r="E4599" t="s">
        <v>23</v>
      </c>
      <c r="F4599" s="2">
        <v>44523</v>
      </c>
      <c r="G4599" s="15">
        <f>IF(A4599="2020",D4599/Escalation!$F$3,IF('2021 Costs'!A4599="2021",'2021 Costs'!D4599/Escalation!$G$3,'2021 Costs'!D4599/Escalation!$H$3))</f>
        <v>236.86000602450972</v>
      </c>
    </row>
    <row r="4600" spans="1:7" x14ac:dyDescent="0.25">
      <c r="A4600" t="s">
        <v>3</v>
      </c>
      <c r="B4600" t="s">
        <v>12</v>
      </c>
      <c r="C4600" t="s">
        <v>27</v>
      </c>
      <c r="D4600" s="15">
        <v>113.42</v>
      </c>
      <c r="E4600" t="s">
        <v>23</v>
      </c>
      <c r="F4600" s="2">
        <v>44523</v>
      </c>
      <c r="G4600" s="15">
        <f>IF(A4600="2020",D4600/Escalation!$F$3,IF('2021 Costs'!A4600="2021",'2021 Costs'!D4600/Escalation!$G$3,'2021 Costs'!D4600/Escalation!$H$3))</f>
        <v>118.4352241030723</v>
      </c>
    </row>
    <row r="4601" spans="1:7" x14ac:dyDescent="0.25">
      <c r="A4601" t="s">
        <v>3</v>
      </c>
      <c r="B4601" t="s">
        <v>12</v>
      </c>
      <c r="C4601" t="s">
        <v>27</v>
      </c>
      <c r="D4601" s="15">
        <v>113.42</v>
      </c>
      <c r="E4601" t="s">
        <v>23</v>
      </c>
      <c r="F4601" s="2">
        <v>44523</v>
      </c>
      <c r="G4601" s="15">
        <f>IF(A4601="2020",D4601/Escalation!$F$3,IF('2021 Costs'!A4601="2021",'2021 Costs'!D4601/Escalation!$G$3,'2021 Costs'!D4601/Escalation!$H$3))</f>
        <v>118.4352241030723</v>
      </c>
    </row>
    <row r="4602" spans="1:7" x14ac:dyDescent="0.25">
      <c r="A4602" t="s">
        <v>3</v>
      </c>
      <c r="B4602" t="s">
        <v>12</v>
      </c>
      <c r="C4602" t="s">
        <v>27</v>
      </c>
      <c r="D4602" s="15">
        <v>56.71</v>
      </c>
      <c r="E4602" t="s">
        <v>23</v>
      </c>
      <c r="F4602" s="2">
        <v>44523</v>
      </c>
      <c r="G4602" s="15">
        <f>IF(A4602="2020",D4602/Escalation!$F$3,IF('2021 Costs'!A4602="2021",'2021 Costs'!D4602/Escalation!$G$3,'2021 Costs'!D4602/Escalation!$H$3))</f>
        <v>59.21761205153615</v>
      </c>
    </row>
    <row r="4603" spans="1:7" x14ac:dyDescent="0.25">
      <c r="A4603" t="s">
        <v>3</v>
      </c>
      <c r="B4603" t="s">
        <v>12</v>
      </c>
      <c r="C4603" t="s">
        <v>27</v>
      </c>
      <c r="D4603" s="15">
        <v>113.42</v>
      </c>
      <c r="E4603" t="s">
        <v>23</v>
      </c>
      <c r="F4603" s="2">
        <v>44523</v>
      </c>
      <c r="G4603" s="15">
        <f>IF(A4603="2020",D4603/Escalation!$F$3,IF('2021 Costs'!A4603="2021",'2021 Costs'!D4603/Escalation!$G$3,'2021 Costs'!D4603/Escalation!$H$3))</f>
        <v>118.4352241030723</v>
      </c>
    </row>
    <row r="4604" spans="1:7" x14ac:dyDescent="0.25">
      <c r="A4604" t="s">
        <v>3</v>
      </c>
      <c r="B4604" t="s">
        <v>12</v>
      </c>
      <c r="C4604" t="s">
        <v>27</v>
      </c>
      <c r="D4604" s="15">
        <v>113.42</v>
      </c>
      <c r="E4604" t="s">
        <v>23</v>
      </c>
      <c r="F4604" s="2">
        <v>44523</v>
      </c>
      <c r="G4604" s="15">
        <f>IF(A4604="2020",D4604/Escalation!$F$3,IF('2021 Costs'!A4604="2021",'2021 Costs'!D4604/Escalation!$G$3,'2021 Costs'!D4604/Escalation!$H$3))</f>
        <v>118.4352241030723</v>
      </c>
    </row>
    <row r="4605" spans="1:7" x14ac:dyDescent="0.25">
      <c r="A4605" t="s">
        <v>3</v>
      </c>
      <c r="B4605" t="s">
        <v>12</v>
      </c>
      <c r="C4605" t="s">
        <v>27</v>
      </c>
      <c r="D4605" s="15">
        <v>113.42</v>
      </c>
      <c r="E4605" t="s">
        <v>23</v>
      </c>
      <c r="F4605" s="2">
        <v>44523</v>
      </c>
      <c r="G4605" s="15">
        <f>IF(A4605="2020",D4605/Escalation!$F$3,IF('2021 Costs'!A4605="2021",'2021 Costs'!D4605/Escalation!$G$3,'2021 Costs'!D4605/Escalation!$H$3))</f>
        <v>118.4352241030723</v>
      </c>
    </row>
    <row r="4606" spans="1:7" x14ac:dyDescent="0.25">
      <c r="A4606" t="s">
        <v>3</v>
      </c>
      <c r="B4606" t="s">
        <v>12</v>
      </c>
      <c r="C4606" t="s">
        <v>27</v>
      </c>
      <c r="D4606" s="15">
        <v>113.42</v>
      </c>
      <c r="E4606" t="s">
        <v>23</v>
      </c>
      <c r="F4606" s="2">
        <v>44523</v>
      </c>
      <c r="G4606" s="15">
        <f>IF(A4606="2020",D4606/Escalation!$F$3,IF('2021 Costs'!A4606="2021",'2021 Costs'!D4606/Escalation!$G$3,'2021 Costs'!D4606/Escalation!$H$3))</f>
        <v>118.4352241030723</v>
      </c>
    </row>
    <row r="4607" spans="1:7" x14ac:dyDescent="0.25">
      <c r="A4607" t="s">
        <v>3</v>
      </c>
      <c r="B4607" t="s">
        <v>12</v>
      </c>
      <c r="C4607" t="s">
        <v>27</v>
      </c>
      <c r="D4607" s="15">
        <v>226.84</v>
      </c>
      <c r="E4607" t="s">
        <v>23</v>
      </c>
      <c r="F4607" s="2">
        <v>44523</v>
      </c>
      <c r="G4607" s="15">
        <f>IF(A4607="2020",D4607/Escalation!$F$3,IF('2021 Costs'!A4607="2021",'2021 Costs'!D4607/Escalation!$G$3,'2021 Costs'!D4607/Escalation!$H$3))</f>
        <v>236.8704482061446</v>
      </c>
    </row>
    <row r="4608" spans="1:7" x14ac:dyDescent="0.25">
      <c r="A4608" t="s">
        <v>3</v>
      </c>
      <c r="B4608" t="s">
        <v>12</v>
      </c>
      <c r="C4608" t="s">
        <v>27</v>
      </c>
      <c r="D4608" s="15">
        <v>56.71</v>
      </c>
      <c r="E4608" t="s">
        <v>23</v>
      </c>
      <c r="F4608" s="2">
        <v>44523</v>
      </c>
      <c r="G4608" s="15">
        <f>IF(A4608="2020",D4608/Escalation!$F$3,IF('2021 Costs'!A4608="2021",'2021 Costs'!D4608/Escalation!$G$3,'2021 Costs'!D4608/Escalation!$H$3))</f>
        <v>59.21761205153615</v>
      </c>
    </row>
    <row r="4609" spans="1:7" x14ac:dyDescent="0.25">
      <c r="A4609" t="s">
        <v>3</v>
      </c>
      <c r="B4609" t="s">
        <v>12</v>
      </c>
      <c r="C4609" t="s">
        <v>27</v>
      </c>
      <c r="D4609" s="15">
        <v>56.71</v>
      </c>
      <c r="E4609" t="s">
        <v>23</v>
      </c>
      <c r="F4609" s="2">
        <v>44523</v>
      </c>
      <c r="G4609" s="15">
        <f>IF(A4609="2020",D4609/Escalation!$F$3,IF('2021 Costs'!A4609="2021",'2021 Costs'!D4609/Escalation!$G$3,'2021 Costs'!D4609/Escalation!$H$3))</f>
        <v>59.21761205153615</v>
      </c>
    </row>
    <row r="4610" spans="1:7" x14ac:dyDescent="0.25">
      <c r="A4610" t="s">
        <v>3</v>
      </c>
      <c r="B4610" t="s">
        <v>12</v>
      </c>
      <c r="C4610" t="s">
        <v>27</v>
      </c>
      <c r="D4610" s="15">
        <v>113.42</v>
      </c>
      <c r="E4610" t="s">
        <v>23</v>
      </c>
      <c r="F4610" s="2">
        <v>44523</v>
      </c>
      <c r="G4610" s="15">
        <f>IF(A4610="2020",D4610/Escalation!$F$3,IF('2021 Costs'!A4610="2021",'2021 Costs'!D4610/Escalation!$G$3,'2021 Costs'!D4610/Escalation!$H$3))</f>
        <v>118.4352241030723</v>
      </c>
    </row>
    <row r="4611" spans="1:7" x14ac:dyDescent="0.25">
      <c r="A4611" t="s">
        <v>3</v>
      </c>
      <c r="B4611" t="s">
        <v>12</v>
      </c>
      <c r="C4611" t="s">
        <v>27</v>
      </c>
      <c r="D4611" s="15">
        <v>170.13</v>
      </c>
      <c r="E4611" t="s">
        <v>23</v>
      </c>
      <c r="F4611" s="2">
        <v>44523</v>
      </c>
      <c r="G4611" s="15">
        <f>IF(A4611="2020",D4611/Escalation!$F$3,IF('2021 Costs'!A4611="2021",'2021 Costs'!D4611/Escalation!$G$3,'2021 Costs'!D4611/Escalation!$H$3))</f>
        <v>177.65283615460845</v>
      </c>
    </row>
    <row r="4612" spans="1:7" x14ac:dyDescent="0.25">
      <c r="A4612" t="s">
        <v>3</v>
      </c>
      <c r="B4612" t="s">
        <v>12</v>
      </c>
      <c r="C4612" t="s">
        <v>27</v>
      </c>
      <c r="D4612" s="15">
        <v>56.71</v>
      </c>
      <c r="E4612" t="s">
        <v>23</v>
      </c>
      <c r="F4612" s="2">
        <v>44523</v>
      </c>
      <c r="G4612" s="15">
        <f>IF(A4612="2020",D4612/Escalation!$F$3,IF('2021 Costs'!A4612="2021",'2021 Costs'!D4612/Escalation!$G$3,'2021 Costs'!D4612/Escalation!$H$3))</f>
        <v>59.21761205153615</v>
      </c>
    </row>
    <row r="4613" spans="1:7" x14ac:dyDescent="0.25">
      <c r="A4613" t="s">
        <v>3</v>
      </c>
      <c r="B4613" t="s">
        <v>12</v>
      </c>
      <c r="C4613" t="s">
        <v>27</v>
      </c>
      <c r="D4613" s="15">
        <v>113.42</v>
      </c>
      <c r="E4613" t="s">
        <v>23</v>
      </c>
      <c r="F4613" s="2">
        <v>44523</v>
      </c>
      <c r="G4613" s="15">
        <f>IF(A4613="2020",D4613/Escalation!$F$3,IF('2021 Costs'!A4613="2021",'2021 Costs'!D4613/Escalation!$G$3,'2021 Costs'!D4613/Escalation!$H$3))</f>
        <v>118.4352241030723</v>
      </c>
    </row>
    <row r="4614" spans="1:7" x14ac:dyDescent="0.25">
      <c r="A4614" t="s">
        <v>3</v>
      </c>
      <c r="B4614" t="s">
        <v>12</v>
      </c>
      <c r="C4614" t="s">
        <v>27</v>
      </c>
      <c r="D4614" s="15">
        <v>101.53</v>
      </c>
      <c r="E4614" t="s">
        <v>23</v>
      </c>
      <c r="F4614" s="2">
        <v>44523</v>
      </c>
      <c r="G4614" s="15">
        <f>IF(A4614="2020",D4614/Escalation!$F$3,IF('2021 Costs'!A4614="2021",'2021 Costs'!D4614/Escalation!$G$3,'2021 Costs'!D4614/Escalation!$H$3))</f>
        <v>106.01947013917238</v>
      </c>
    </row>
    <row r="4615" spans="1:7" x14ac:dyDescent="0.25">
      <c r="A4615" t="s">
        <v>3</v>
      </c>
      <c r="B4615" t="s">
        <v>12</v>
      </c>
      <c r="C4615" t="s">
        <v>27</v>
      </c>
      <c r="D4615" s="15">
        <v>50.77</v>
      </c>
      <c r="E4615" t="s">
        <v>23</v>
      </c>
      <c r="F4615" s="2">
        <v>44523</v>
      </c>
      <c r="G4615" s="15">
        <f>IF(A4615="2020",D4615/Escalation!$F$3,IF('2021 Costs'!A4615="2021",'2021 Costs'!D4615/Escalation!$G$3,'2021 Costs'!D4615/Escalation!$H$3))</f>
        <v>53.014956160403642</v>
      </c>
    </row>
    <row r="4616" spans="1:7" x14ac:dyDescent="0.25">
      <c r="A4616" t="s">
        <v>3</v>
      </c>
      <c r="B4616" t="s">
        <v>12</v>
      </c>
      <c r="C4616" t="s">
        <v>27</v>
      </c>
      <c r="D4616" s="15">
        <v>101.53</v>
      </c>
      <c r="E4616" t="s">
        <v>23</v>
      </c>
      <c r="F4616" s="2">
        <v>44523</v>
      </c>
      <c r="G4616" s="15">
        <f>IF(A4616="2020",D4616/Escalation!$F$3,IF('2021 Costs'!A4616="2021",'2021 Costs'!D4616/Escalation!$G$3,'2021 Costs'!D4616/Escalation!$H$3))</f>
        <v>106.01947013917238</v>
      </c>
    </row>
    <row r="4617" spans="1:7" x14ac:dyDescent="0.25">
      <c r="A4617" t="s">
        <v>3</v>
      </c>
      <c r="B4617" t="s">
        <v>12</v>
      </c>
      <c r="C4617" t="s">
        <v>27</v>
      </c>
      <c r="D4617" s="15">
        <v>101.53</v>
      </c>
      <c r="E4617" t="s">
        <v>23</v>
      </c>
      <c r="F4617" s="2">
        <v>44523</v>
      </c>
      <c r="G4617" s="15">
        <f>IF(A4617="2020",D4617/Escalation!$F$3,IF('2021 Costs'!A4617="2021",'2021 Costs'!D4617/Escalation!$G$3,'2021 Costs'!D4617/Escalation!$H$3))</f>
        <v>106.01947013917238</v>
      </c>
    </row>
    <row r="4618" spans="1:7" x14ac:dyDescent="0.25">
      <c r="A4618" t="s">
        <v>3</v>
      </c>
      <c r="B4618" t="s">
        <v>12</v>
      </c>
      <c r="C4618" t="s">
        <v>27</v>
      </c>
      <c r="D4618" s="15">
        <v>50.77</v>
      </c>
      <c r="E4618" t="s">
        <v>23</v>
      </c>
      <c r="F4618" s="2">
        <v>44523</v>
      </c>
      <c r="G4618" s="15">
        <f>IF(A4618="2020",D4618/Escalation!$F$3,IF('2021 Costs'!A4618="2021",'2021 Costs'!D4618/Escalation!$G$3,'2021 Costs'!D4618/Escalation!$H$3))</f>
        <v>53.014956160403642</v>
      </c>
    </row>
    <row r="4619" spans="1:7" x14ac:dyDescent="0.25">
      <c r="A4619" t="s">
        <v>3</v>
      </c>
      <c r="B4619" t="s">
        <v>12</v>
      </c>
      <c r="C4619" t="s">
        <v>27</v>
      </c>
      <c r="D4619" s="15">
        <v>101.53</v>
      </c>
      <c r="E4619" t="s">
        <v>23</v>
      </c>
      <c r="F4619" s="2">
        <v>44523</v>
      </c>
      <c r="G4619" s="15">
        <f>IF(A4619="2020",D4619/Escalation!$F$3,IF('2021 Costs'!A4619="2021",'2021 Costs'!D4619/Escalation!$G$3,'2021 Costs'!D4619/Escalation!$H$3))</f>
        <v>106.01947013917238</v>
      </c>
    </row>
    <row r="4620" spans="1:7" x14ac:dyDescent="0.25">
      <c r="A4620" t="s">
        <v>3</v>
      </c>
      <c r="B4620" t="s">
        <v>12</v>
      </c>
      <c r="C4620" t="s">
        <v>27</v>
      </c>
      <c r="D4620" s="15">
        <v>253.83</v>
      </c>
      <c r="E4620" t="s">
        <v>23</v>
      </c>
      <c r="F4620" s="2">
        <v>44523</v>
      </c>
      <c r="G4620" s="15">
        <f>IF(A4620="2020",D4620/Escalation!$F$3,IF('2021 Costs'!A4620="2021",'2021 Costs'!D4620/Escalation!$G$3,'2021 Costs'!D4620/Escalation!$H$3))</f>
        <v>265.05389643874838</v>
      </c>
    </row>
    <row r="4621" spans="1:7" x14ac:dyDescent="0.25">
      <c r="A4621" t="s">
        <v>3</v>
      </c>
      <c r="B4621" t="s">
        <v>12</v>
      </c>
      <c r="C4621" t="s">
        <v>27</v>
      </c>
      <c r="D4621" s="15">
        <v>253.83</v>
      </c>
      <c r="E4621" t="s">
        <v>23</v>
      </c>
      <c r="F4621" s="2">
        <v>44523</v>
      </c>
      <c r="G4621" s="15">
        <f>IF(A4621="2020",D4621/Escalation!$F$3,IF('2021 Costs'!A4621="2021",'2021 Costs'!D4621/Escalation!$G$3,'2021 Costs'!D4621/Escalation!$H$3))</f>
        <v>265.05389643874838</v>
      </c>
    </row>
    <row r="4622" spans="1:7" x14ac:dyDescent="0.25">
      <c r="A4622" t="s">
        <v>3</v>
      </c>
      <c r="B4622" t="s">
        <v>12</v>
      </c>
      <c r="C4622" t="s">
        <v>27</v>
      </c>
      <c r="D4622" s="15">
        <v>101.53</v>
      </c>
      <c r="E4622" t="s">
        <v>23</v>
      </c>
      <c r="F4622" s="2">
        <v>44523</v>
      </c>
      <c r="G4622" s="15">
        <f>IF(A4622="2020",D4622/Escalation!$F$3,IF('2021 Costs'!A4622="2021",'2021 Costs'!D4622/Escalation!$G$3,'2021 Costs'!D4622/Escalation!$H$3))</f>
        <v>106.01947013917238</v>
      </c>
    </row>
    <row r="4623" spans="1:7" x14ac:dyDescent="0.25">
      <c r="A4623" t="s">
        <v>3</v>
      </c>
      <c r="B4623" t="s">
        <v>12</v>
      </c>
      <c r="C4623" t="s">
        <v>27</v>
      </c>
      <c r="D4623" s="15">
        <v>50.77</v>
      </c>
      <c r="E4623" t="s">
        <v>23</v>
      </c>
      <c r="F4623" s="2">
        <v>44523</v>
      </c>
      <c r="G4623" s="15">
        <f>IF(A4623="2020",D4623/Escalation!$F$3,IF('2021 Costs'!A4623="2021",'2021 Costs'!D4623/Escalation!$G$3,'2021 Costs'!D4623/Escalation!$H$3))</f>
        <v>53.014956160403642</v>
      </c>
    </row>
    <row r="4624" spans="1:7" x14ac:dyDescent="0.25">
      <c r="A4624" t="s">
        <v>3</v>
      </c>
      <c r="B4624" t="s">
        <v>12</v>
      </c>
      <c r="C4624" t="s">
        <v>27</v>
      </c>
      <c r="D4624" s="15">
        <v>101.53</v>
      </c>
      <c r="E4624" t="s">
        <v>23</v>
      </c>
      <c r="F4624" s="2">
        <v>44523</v>
      </c>
      <c r="G4624" s="15">
        <f>IF(A4624="2020",D4624/Escalation!$F$3,IF('2021 Costs'!A4624="2021",'2021 Costs'!D4624/Escalation!$G$3,'2021 Costs'!D4624/Escalation!$H$3))</f>
        <v>106.01947013917238</v>
      </c>
    </row>
    <row r="4625" spans="1:7" x14ac:dyDescent="0.25">
      <c r="A4625" t="s">
        <v>3</v>
      </c>
      <c r="B4625" t="s">
        <v>12</v>
      </c>
      <c r="C4625" t="s">
        <v>27</v>
      </c>
      <c r="D4625" s="15">
        <v>50.77</v>
      </c>
      <c r="E4625" t="s">
        <v>23</v>
      </c>
      <c r="F4625" s="2">
        <v>44523</v>
      </c>
      <c r="G4625" s="15">
        <f>IF(A4625="2020",D4625/Escalation!$F$3,IF('2021 Costs'!A4625="2021",'2021 Costs'!D4625/Escalation!$G$3,'2021 Costs'!D4625/Escalation!$H$3))</f>
        <v>53.014956160403642</v>
      </c>
    </row>
    <row r="4626" spans="1:7" x14ac:dyDescent="0.25">
      <c r="A4626" t="s">
        <v>3</v>
      </c>
      <c r="B4626" t="s">
        <v>12</v>
      </c>
      <c r="C4626" t="s">
        <v>27</v>
      </c>
      <c r="D4626" s="15">
        <v>101.53</v>
      </c>
      <c r="E4626" t="s">
        <v>23</v>
      </c>
      <c r="F4626" s="2">
        <v>44523</v>
      </c>
      <c r="G4626" s="15">
        <f>IF(A4626="2020",D4626/Escalation!$F$3,IF('2021 Costs'!A4626="2021",'2021 Costs'!D4626/Escalation!$G$3,'2021 Costs'!D4626/Escalation!$H$3))</f>
        <v>106.01947013917238</v>
      </c>
    </row>
    <row r="4627" spans="1:7" x14ac:dyDescent="0.25">
      <c r="A4627" t="s">
        <v>3</v>
      </c>
      <c r="B4627" t="s">
        <v>12</v>
      </c>
      <c r="C4627" t="s">
        <v>27</v>
      </c>
      <c r="D4627" s="15">
        <v>50.77</v>
      </c>
      <c r="E4627" t="s">
        <v>23</v>
      </c>
      <c r="F4627" s="2">
        <v>44523</v>
      </c>
      <c r="G4627" s="15">
        <f>IF(A4627="2020",D4627/Escalation!$F$3,IF('2021 Costs'!A4627="2021",'2021 Costs'!D4627/Escalation!$G$3,'2021 Costs'!D4627/Escalation!$H$3))</f>
        <v>53.014956160403642</v>
      </c>
    </row>
    <row r="4628" spans="1:7" x14ac:dyDescent="0.25">
      <c r="A4628" t="s">
        <v>3</v>
      </c>
      <c r="B4628" t="s">
        <v>12</v>
      </c>
      <c r="C4628" t="s">
        <v>27</v>
      </c>
      <c r="D4628" s="15">
        <v>101.53</v>
      </c>
      <c r="E4628" t="s">
        <v>23</v>
      </c>
      <c r="F4628" s="2">
        <v>44523</v>
      </c>
      <c r="G4628" s="15">
        <f>IF(A4628="2020",D4628/Escalation!$F$3,IF('2021 Costs'!A4628="2021",'2021 Costs'!D4628/Escalation!$G$3,'2021 Costs'!D4628/Escalation!$H$3))</f>
        <v>106.01947013917238</v>
      </c>
    </row>
    <row r="4629" spans="1:7" x14ac:dyDescent="0.25">
      <c r="A4629" t="s">
        <v>3</v>
      </c>
      <c r="B4629" t="s">
        <v>12</v>
      </c>
      <c r="C4629" t="s">
        <v>27</v>
      </c>
      <c r="D4629" s="15">
        <v>101.53</v>
      </c>
      <c r="E4629" t="s">
        <v>23</v>
      </c>
      <c r="F4629" s="2">
        <v>44523</v>
      </c>
      <c r="G4629" s="15">
        <f>IF(A4629="2020",D4629/Escalation!$F$3,IF('2021 Costs'!A4629="2021",'2021 Costs'!D4629/Escalation!$G$3,'2021 Costs'!D4629/Escalation!$H$3))</f>
        <v>106.01947013917238</v>
      </c>
    </row>
    <row r="4630" spans="1:7" x14ac:dyDescent="0.25">
      <c r="A4630" t="s">
        <v>3</v>
      </c>
      <c r="B4630" t="s">
        <v>12</v>
      </c>
      <c r="C4630" t="s">
        <v>27</v>
      </c>
      <c r="D4630" s="15">
        <v>101.53</v>
      </c>
      <c r="E4630" t="s">
        <v>23</v>
      </c>
      <c r="F4630" s="2">
        <v>44523</v>
      </c>
      <c r="G4630" s="15">
        <f>IF(A4630="2020",D4630/Escalation!$F$3,IF('2021 Costs'!A4630="2021",'2021 Costs'!D4630/Escalation!$G$3,'2021 Costs'!D4630/Escalation!$H$3))</f>
        <v>106.01947013917238</v>
      </c>
    </row>
    <row r="4631" spans="1:7" x14ac:dyDescent="0.25">
      <c r="A4631" t="s">
        <v>3</v>
      </c>
      <c r="B4631" t="s">
        <v>12</v>
      </c>
      <c r="C4631" t="s">
        <v>27</v>
      </c>
      <c r="D4631" s="15">
        <v>101.53</v>
      </c>
      <c r="E4631" t="s">
        <v>23</v>
      </c>
      <c r="F4631" s="2">
        <v>44523</v>
      </c>
      <c r="G4631" s="15">
        <f>IF(A4631="2020",D4631/Escalation!$F$3,IF('2021 Costs'!A4631="2021",'2021 Costs'!D4631/Escalation!$G$3,'2021 Costs'!D4631/Escalation!$H$3))</f>
        <v>106.01947013917238</v>
      </c>
    </row>
    <row r="4632" spans="1:7" x14ac:dyDescent="0.25">
      <c r="A4632" t="s">
        <v>3</v>
      </c>
      <c r="B4632" t="s">
        <v>12</v>
      </c>
      <c r="C4632" t="s">
        <v>27</v>
      </c>
      <c r="D4632" s="15">
        <v>113.42</v>
      </c>
      <c r="E4632" t="s">
        <v>23</v>
      </c>
      <c r="F4632" s="2">
        <v>44523</v>
      </c>
      <c r="G4632" s="15">
        <f>IF(A4632="2020",D4632/Escalation!$F$3,IF('2021 Costs'!A4632="2021",'2021 Costs'!D4632/Escalation!$G$3,'2021 Costs'!D4632/Escalation!$H$3))</f>
        <v>118.4352241030723</v>
      </c>
    </row>
    <row r="4633" spans="1:7" x14ac:dyDescent="0.25">
      <c r="A4633" t="s">
        <v>3</v>
      </c>
      <c r="B4633" t="s">
        <v>12</v>
      </c>
      <c r="C4633" t="s">
        <v>27</v>
      </c>
      <c r="D4633" s="15">
        <v>198.49</v>
      </c>
      <c r="E4633" t="s">
        <v>23</v>
      </c>
      <c r="F4633" s="2">
        <v>44523</v>
      </c>
      <c r="G4633" s="15">
        <f>IF(A4633="2020",D4633/Escalation!$F$3,IF('2021 Costs'!A4633="2021",'2021 Costs'!D4633/Escalation!$G$3,'2021 Costs'!D4633/Escalation!$H$3))</f>
        <v>207.26686327119398</v>
      </c>
    </row>
    <row r="4634" spans="1:7" x14ac:dyDescent="0.25">
      <c r="A4634" t="s">
        <v>3</v>
      </c>
      <c r="B4634" t="s">
        <v>12</v>
      </c>
      <c r="C4634" t="s">
        <v>27</v>
      </c>
      <c r="D4634" s="15">
        <v>-395.42</v>
      </c>
      <c r="E4634" t="s">
        <v>23</v>
      </c>
      <c r="F4634" s="2">
        <v>44523</v>
      </c>
      <c r="G4634" s="15">
        <f>IF(A4634="2020",D4634/Escalation!$F$3,IF('2021 Costs'!A4634="2021",'2021 Costs'!D4634/Escalation!$G$3,'2021 Costs'!D4634/Escalation!$H$3))</f>
        <v>-412.90474620734307</v>
      </c>
    </row>
    <row r="4635" spans="1:7" x14ac:dyDescent="0.25">
      <c r="A4635" t="s">
        <v>3</v>
      </c>
      <c r="B4635" t="s">
        <v>12</v>
      </c>
      <c r="C4635" t="s">
        <v>27</v>
      </c>
      <c r="D4635" s="15">
        <v>-38.26</v>
      </c>
      <c r="E4635" t="s">
        <v>23</v>
      </c>
      <c r="F4635" s="2">
        <v>44523</v>
      </c>
      <c r="G4635" s="15">
        <f>IF(A4635="2020",D4635/Escalation!$F$3,IF('2021 Costs'!A4635="2021",'2021 Costs'!D4635/Escalation!$G$3,'2021 Costs'!D4635/Escalation!$H$3))</f>
        <v>-39.951786935139715</v>
      </c>
    </row>
    <row r="4636" spans="1:7" x14ac:dyDescent="0.25">
      <c r="A4636" t="s">
        <v>3</v>
      </c>
      <c r="B4636" t="s">
        <v>12</v>
      </c>
      <c r="C4636" t="s">
        <v>27</v>
      </c>
      <c r="D4636" s="15">
        <v>-457.66</v>
      </c>
      <c r="E4636" t="s">
        <v>23</v>
      </c>
      <c r="F4636" s="2">
        <v>44523</v>
      </c>
      <c r="G4636" s="15">
        <f>IF(A4636="2020",D4636/Escalation!$F$3,IF('2021 Costs'!A4636="2021",'2021 Costs'!D4636/Escalation!$G$3,'2021 Costs'!D4636/Escalation!$H$3))</f>
        <v>-477.89688470298074</v>
      </c>
    </row>
    <row r="4637" spans="1:7" x14ac:dyDescent="0.25">
      <c r="A4637" t="s">
        <v>3</v>
      </c>
      <c r="B4637" t="s">
        <v>12</v>
      </c>
      <c r="C4637" t="s">
        <v>27</v>
      </c>
      <c r="D4637" s="15">
        <v>113.42</v>
      </c>
      <c r="E4637" t="s">
        <v>23</v>
      </c>
      <c r="F4637" s="2">
        <v>44523</v>
      </c>
      <c r="G4637" s="15">
        <f>IF(A4637="2020",D4637/Escalation!$F$3,IF('2021 Costs'!A4637="2021",'2021 Costs'!D4637/Escalation!$G$3,'2021 Costs'!D4637/Escalation!$H$3))</f>
        <v>118.4352241030723</v>
      </c>
    </row>
    <row r="4638" spans="1:7" x14ac:dyDescent="0.25">
      <c r="A4638" t="s">
        <v>3</v>
      </c>
      <c r="B4638" t="s">
        <v>12</v>
      </c>
      <c r="C4638" t="s">
        <v>27</v>
      </c>
      <c r="D4638" s="15">
        <v>198.49</v>
      </c>
      <c r="E4638" t="s">
        <v>23</v>
      </c>
      <c r="F4638" s="2">
        <v>44523</v>
      </c>
      <c r="G4638" s="15">
        <f>IF(A4638="2020",D4638/Escalation!$F$3,IF('2021 Costs'!A4638="2021",'2021 Costs'!D4638/Escalation!$G$3,'2021 Costs'!D4638/Escalation!$H$3))</f>
        <v>207.26686327119398</v>
      </c>
    </row>
    <row r="4639" spans="1:7" x14ac:dyDescent="0.25">
      <c r="A4639" t="s">
        <v>3</v>
      </c>
      <c r="B4639" t="s">
        <v>12</v>
      </c>
      <c r="C4639" t="s">
        <v>27</v>
      </c>
      <c r="D4639" s="15">
        <v>101.53</v>
      </c>
      <c r="E4639" t="s">
        <v>23</v>
      </c>
      <c r="F4639" s="2">
        <v>44523</v>
      </c>
      <c r="G4639" s="15">
        <f>IF(A4639="2020",D4639/Escalation!$F$3,IF('2021 Costs'!A4639="2021",'2021 Costs'!D4639/Escalation!$G$3,'2021 Costs'!D4639/Escalation!$H$3))</f>
        <v>106.01947013917238</v>
      </c>
    </row>
    <row r="4640" spans="1:7" x14ac:dyDescent="0.25">
      <c r="A4640" t="s">
        <v>3</v>
      </c>
      <c r="B4640" t="s">
        <v>12</v>
      </c>
      <c r="C4640" t="s">
        <v>27</v>
      </c>
      <c r="D4640" s="15">
        <v>101.53</v>
      </c>
      <c r="E4640" t="s">
        <v>23</v>
      </c>
      <c r="F4640" s="2">
        <v>44523</v>
      </c>
      <c r="G4640" s="15">
        <f>IF(A4640="2020",D4640/Escalation!$F$3,IF('2021 Costs'!A4640="2021",'2021 Costs'!D4640/Escalation!$G$3,'2021 Costs'!D4640/Escalation!$H$3))</f>
        <v>106.01947013917238</v>
      </c>
    </row>
    <row r="4641" spans="1:7" x14ac:dyDescent="0.25">
      <c r="A4641" t="s">
        <v>3</v>
      </c>
      <c r="B4641" t="s">
        <v>12</v>
      </c>
      <c r="C4641" t="s">
        <v>27</v>
      </c>
      <c r="D4641" s="15">
        <v>101.53</v>
      </c>
      <c r="E4641" t="s">
        <v>23</v>
      </c>
      <c r="F4641" s="2">
        <v>44523</v>
      </c>
      <c r="G4641" s="15">
        <f>IF(A4641="2020",D4641/Escalation!$F$3,IF('2021 Costs'!A4641="2021",'2021 Costs'!D4641/Escalation!$G$3,'2021 Costs'!D4641/Escalation!$H$3))</f>
        <v>106.01947013917238</v>
      </c>
    </row>
    <row r="4642" spans="1:7" x14ac:dyDescent="0.25">
      <c r="A4642" t="s">
        <v>3</v>
      </c>
      <c r="B4642" t="s">
        <v>12</v>
      </c>
      <c r="C4642" t="s">
        <v>27</v>
      </c>
      <c r="D4642" s="15">
        <v>50.77</v>
      </c>
      <c r="E4642" t="s">
        <v>23</v>
      </c>
      <c r="F4642" s="2">
        <v>44523</v>
      </c>
      <c r="G4642" s="15">
        <f>IF(A4642="2020",D4642/Escalation!$F$3,IF('2021 Costs'!A4642="2021",'2021 Costs'!D4642/Escalation!$G$3,'2021 Costs'!D4642/Escalation!$H$3))</f>
        <v>53.014956160403642</v>
      </c>
    </row>
    <row r="4643" spans="1:7" x14ac:dyDescent="0.25">
      <c r="A4643" t="s">
        <v>3</v>
      </c>
      <c r="B4643" t="s">
        <v>12</v>
      </c>
      <c r="C4643" t="s">
        <v>27</v>
      </c>
      <c r="D4643" s="15">
        <v>101.53</v>
      </c>
      <c r="E4643" t="s">
        <v>23</v>
      </c>
      <c r="F4643" s="2">
        <v>44523</v>
      </c>
      <c r="G4643" s="15">
        <f>IF(A4643="2020",D4643/Escalation!$F$3,IF('2021 Costs'!A4643="2021",'2021 Costs'!D4643/Escalation!$G$3,'2021 Costs'!D4643/Escalation!$H$3))</f>
        <v>106.01947013917238</v>
      </c>
    </row>
    <row r="4644" spans="1:7" x14ac:dyDescent="0.25">
      <c r="A4644" t="s">
        <v>3</v>
      </c>
      <c r="B4644" t="s">
        <v>12</v>
      </c>
      <c r="C4644" t="s">
        <v>27</v>
      </c>
      <c r="D4644" s="15">
        <v>101.53</v>
      </c>
      <c r="E4644" t="s">
        <v>23</v>
      </c>
      <c r="F4644" s="2">
        <v>44523</v>
      </c>
      <c r="G4644" s="15">
        <f>IF(A4644="2020",D4644/Escalation!$F$3,IF('2021 Costs'!A4644="2021",'2021 Costs'!D4644/Escalation!$G$3,'2021 Costs'!D4644/Escalation!$H$3))</f>
        <v>106.01947013917238</v>
      </c>
    </row>
    <row r="4645" spans="1:7" x14ac:dyDescent="0.25">
      <c r="A4645" t="s">
        <v>3</v>
      </c>
      <c r="B4645" t="s">
        <v>12</v>
      </c>
      <c r="C4645" t="s">
        <v>27</v>
      </c>
      <c r="D4645" s="15">
        <v>50.77</v>
      </c>
      <c r="E4645" t="s">
        <v>23</v>
      </c>
      <c r="F4645" s="2">
        <v>44523</v>
      </c>
      <c r="G4645" s="15">
        <f>IF(A4645="2020",D4645/Escalation!$F$3,IF('2021 Costs'!A4645="2021",'2021 Costs'!D4645/Escalation!$G$3,'2021 Costs'!D4645/Escalation!$H$3))</f>
        <v>53.014956160403642</v>
      </c>
    </row>
    <row r="4646" spans="1:7" x14ac:dyDescent="0.25">
      <c r="A4646" t="s">
        <v>3</v>
      </c>
      <c r="B4646" t="s">
        <v>12</v>
      </c>
      <c r="C4646" t="s">
        <v>27</v>
      </c>
      <c r="D4646" s="15">
        <v>101.53</v>
      </c>
      <c r="E4646" t="s">
        <v>23</v>
      </c>
      <c r="F4646" s="2">
        <v>44523</v>
      </c>
      <c r="G4646" s="15">
        <f>IF(A4646="2020",D4646/Escalation!$F$3,IF('2021 Costs'!A4646="2021",'2021 Costs'!D4646/Escalation!$G$3,'2021 Costs'!D4646/Escalation!$H$3))</f>
        <v>106.01947013917238</v>
      </c>
    </row>
    <row r="4647" spans="1:7" x14ac:dyDescent="0.25">
      <c r="A4647" t="s">
        <v>3</v>
      </c>
      <c r="B4647" t="s">
        <v>12</v>
      </c>
      <c r="C4647" t="s">
        <v>27</v>
      </c>
      <c r="D4647" s="15">
        <v>101.53</v>
      </c>
      <c r="E4647" t="s">
        <v>23</v>
      </c>
      <c r="F4647" s="2">
        <v>44523</v>
      </c>
      <c r="G4647" s="15">
        <f>IF(A4647="2020",D4647/Escalation!$F$3,IF('2021 Costs'!A4647="2021",'2021 Costs'!D4647/Escalation!$G$3,'2021 Costs'!D4647/Escalation!$H$3))</f>
        <v>106.01947013917238</v>
      </c>
    </row>
    <row r="4648" spans="1:7" x14ac:dyDescent="0.25">
      <c r="A4648" t="s">
        <v>3</v>
      </c>
      <c r="B4648" t="s">
        <v>12</v>
      </c>
      <c r="C4648" t="s">
        <v>27</v>
      </c>
      <c r="D4648" s="15">
        <v>101.53</v>
      </c>
      <c r="E4648" t="s">
        <v>23</v>
      </c>
      <c r="F4648" s="2">
        <v>44523</v>
      </c>
      <c r="G4648" s="15">
        <f>IF(A4648="2020",D4648/Escalation!$F$3,IF('2021 Costs'!A4648="2021",'2021 Costs'!D4648/Escalation!$G$3,'2021 Costs'!D4648/Escalation!$H$3))</f>
        <v>106.01947013917238</v>
      </c>
    </row>
    <row r="4649" spans="1:7" x14ac:dyDescent="0.25">
      <c r="A4649" t="s">
        <v>3</v>
      </c>
      <c r="B4649" t="s">
        <v>12</v>
      </c>
      <c r="C4649" t="s">
        <v>27</v>
      </c>
      <c r="D4649" s="15">
        <v>101.53</v>
      </c>
      <c r="E4649" t="s">
        <v>23</v>
      </c>
      <c r="F4649" s="2">
        <v>44523</v>
      </c>
      <c r="G4649" s="15">
        <f>IF(A4649="2020",D4649/Escalation!$F$3,IF('2021 Costs'!A4649="2021",'2021 Costs'!D4649/Escalation!$G$3,'2021 Costs'!D4649/Escalation!$H$3))</f>
        <v>106.01947013917238</v>
      </c>
    </row>
    <row r="4650" spans="1:7" x14ac:dyDescent="0.25">
      <c r="A4650" t="s">
        <v>3</v>
      </c>
      <c r="B4650" t="s">
        <v>12</v>
      </c>
      <c r="C4650" t="s">
        <v>27</v>
      </c>
      <c r="D4650" s="15">
        <v>101.53</v>
      </c>
      <c r="E4650" t="s">
        <v>23</v>
      </c>
      <c r="F4650" s="2">
        <v>44523</v>
      </c>
      <c r="G4650" s="15">
        <f>IF(A4650="2020",D4650/Escalation!$F$3,IF('2021 Costs'!A4650="2021",'2021 Costs'!D4650/Escalation!$G$3,'2021 Costs'!D4650/Escalation!$H$3))</f>
        <v>106.01947013917238</v>
      </c>
    </row>
    <row r="4651" spans="1:7" x14ac:dyDescent="0.25">
      <c r="A4651" t="s">
        <v>3</v>
      </c>
      <c r="B4651" t="s">
        <v>12</v>
      </c>
      <c r="C4651" t="s">
        <v>27</v>
      </c>
      <c r="D4651" s="15">
        <v>50.77</v>
      </c>
      <c r="E4651" t="s">
        <v>23</v>
      </c>
      <c r="F4651" s="2">
        <v>44523</v>
      </c>
      <c r="G4651" s="15">
        <f>IF(A4651="2020",D4651/Escalation!$F$3,IF('2021 Costs'!A4651="2021",'2021 Costs'!D4651/Escalation!$G$3,'2021 Costs'!D4651/Escalation!$H$3))</f>
        <v>53.014956160403642</v>
      </c>
    </row>
    <row r="4652" spans="1:7" x14ac:dyDescent="0.25">
      <c r="A4652" t="s">
        <v>3</v>
      </c>
      <c r="B4652" t="s">
        <v>12</v>
      </c>
      <c r="C4652" t="s">
        <v>27</v>
      </c>
      <c r="D4652" s="15">
        <v>101.53</v>
      </c>
      <c r="E4652" t="s">
        <v>23</v>
      </c>
      <c r="F4652" s="2">
        <v>44523</v>
      </c>
      <c r="G4652" s="15">
        <f>IF(A4652="2020",D4652/Escalation!$F$3,IF('2021 Costs'!A4652="2021",'2021 Costs'!D4652/Escalation!$G$3,'2021 Costs'!D4652/Escalation!$H$3))</f>
        <v>106.01947013917238</v>
      </c>
    </row>
    <row r="4653" spans="1:7" x14ac:dyDescent="0.25">
      <c r="A4653" t="s">
        <v>3</v>
      </c>
      <c r="B4653" t="s">
        <v>12</v>
      </c>
      <c r="C4653" t="s">
        <v>27</v>
      </c>
      <c r="D4653" s="15">
        <v>101.53</v>
      </c>
      <c r="E4653" t="s">
        <v>23</v>
      </c>
      <c r="F4653" s="2">
        <v>44523</v>
      </c>
      <c r="G4653" s="15">
        <f>IF(A4653="2020",D4653/Escalation!$F$3,IF('2021 Costs'!A4653="2021",'2021 Costs'!D4653/Escalation!$G$3,'2021 Costs'!D4653/Escalation!$H$3))</f>
        <v>106.01947013917238</v>
      </c>
    </row>
    <row r="4654" spans="1:7" x14ac:dyDescent="0.25">
      <c r="A4654" t="s">
        <v>3</v>
      </c>
      <c r="B4654" t="s">
        <v>12</v>
      </c>
      <c r="C4654" t="s">
        <v>27</v>
      </c>
      <c r="D4654" s="15">
        <v>101.53</v>
      </c>
      <c r="E4654" t="s">
        <v>23</v>
      </c>
      <c r="F4654" s="2">
        <v>44523</v>
      </c>
      <c r="G4654" s="15">
        <f>IF(A4654="2020",D4654/Escalation!$F$3,IF('2021 Costs'!A4654="2021",'2021 Costs'!D4654/Escalation!$G$3,'2021 Costs'!D4654/Escalation!$H$3))</f>
        <v>106.01947013917238</v>
      </c>
    </row>
    <row r="4655" spans="1:7" x14ac:dyDescent="0.25">
      <c r="A4655" t="s">
        <v>3</v>
      </c>
      <c r="B4655" t="s">
        <v>12</v>
      </c>
      <c r="C4655" t="s">
        <v>27</v>
      </c>
      <c r="D4655" s="15">
        <v>101.53</v>
      </c>
      <c r="E4655" t="s">
        <v>23</v>
      </c>
      <c r="F4655" s="2">
        <v>44523</v>
      </c>
      <c r="G4655" s="15">
        <f>IF(A4655="2020",D4655/Escalation!$F$3,IF('2021 Costs'!A4655="2021",'2021 Costs'!D4655/Escalation!$G$3,'2021 Costs'!D4655/Escalation!$H$3))</f>
        <v>106.01947013917238</v>
      </c>
    </row>
    <row r="4656" spans="1:7" x14ac:dyDescent="0.25">
      <c r="A4656" t="s">
        <v>3</v>
      </c>
      <c r="B4656" t="s">
        <v>12</v>
      </c>
      <c r="C4656" t="s">
        <v>27</v>
      </c>
      <c r="D4656" s="15">
        <v>50.77</v>
      </c>
      <c r="E4656" t="s">
        <v>23</v>
      </c>
      <c r="F4656" s="2">
        <v>44523</v>
      </c>
      <c r="G4656" s="15">
        <f>IF(A4656="2020",D4656/Escalation!$F$3,IF('2021 Costs'!A4656="2021",'2021 Costs'!D4656/Escalation!$G$3,'2021 Costs'!D4656/Escalation!$H$3))</f>
        <v>53.014956160403642</v>
      </c>
    </row>
    <row r="4657" spans="1:7" x14ac:dyDescent="0.25">
      <c r="A4657" t="s">
        <v>3</v>
      </c>
      <c r="B4657" t="s">
        <v>12</v>
      </c>
      <c r="C4657" t="s">
        <v>27</v>
      </c>
      <c r="D4657" s="15">
        <v>101.53</v>
      </c>
      <c r="E4657" t="s">
        <v>23</v>
      </c>
      <c r="F4657" s="2">
        <v>44523</v>
      </c>
      <c r="G4657" s="15">
        <f>IF(A4657="2020",D4657/Escalation!$F$3,IF('2021 Costs'!A4657="2021",'2021 Costs'!D4657/Escalation!$G$3,'2021 Costs'!D4657/Escalation!$H$3))</f>
        <v>106.01947013917238</v>
      </c>
    </row>
    <row r="4658" spans="1:7" x14ac:dyDescent="0.25">
      <c r="A4658" t="s">
        <v>3</v>
      </c>
      <c r="B4658" t="s">
        <v>12</v>
      </c>
      <c r="C4658" t="s">
        <v>27</v>
      </c>
      <c r="D4658" s="15">
        <v>101.53</v>
      </c>
      <c r="E4658" t="s">
        <v>23</v>
      </c>
      <c r="F4658" s="2">
        <v>44523</v>
      </c>
      <c r="G4658" s="15">
        <f>IF(A4658="2020",D4658/Escalation!$F$3,IF('2021 Costs'!A4658="2021",'2021 Costs'!D4658/Escalation!$G$3,'2021 Costs'!D4658/Escalation!$H$3))</f>
        <v>106.01947013917238</v>
      </c>
    </row>
    <row r="4659" spans="1:7" x14ac:dyDescent="0.25">
      <c r="A4659" t="s">
        <v>3</v>
      </c>
      <c r="B4659" t="s">
        <v>12</v>
      </c>
      <c r="C4659" t="s">
        <v>27</v>
      </c>
      <c r="D4659" s="15">
        <v>101.53</v>
      </c>
      <c r="E4659" t="s">
        <v>23</v>
      </c>
      <c r="F4659" s="2">
        <v>44523</v>
      </c>
      <c r="G4659" s="15">
        <f>IF(A4659="2020",D4659/Escalation!$F$3,IF('2021 Costs'!A4659="2021",'2021 Costs'!D4659/Escalation!$G$3,'2021 Costs'!D4659/Escalation!$H$3))</f>
        <v>106.01947013917238</v>
      </c>
    </row>
    <row r="4660" spans="1:7" x14ac:dyDescent="0.25">
      <c r="A4660" t="s">
        <v>3</v>
      </c>
      <c r="B4660" t="s">
        <v>12</v>
      </c>
      <c r="C4660" t="s">
        <v>27</v>
      </c>
      <c r="D4660" s="15">
        <v>101.53</v>
      </c>
      <c r="E4660" t="s">
        <v>23</v>
      </c>
      <c r="F4660" s="2">
        <v>44523</v>
      </c>
      <c r="G4660" s="15">
        <f>IF(A4660="2020",D4660/Escalation!$F$3,IF('2021 Costs'!A4660="2021",'2021 Costs'!D4660/Escalation!$G$3,'2021 Costs'!D4660/Escalation!$H$3))</f>
        <v>106.01947013917238</v>
      </c>
    </row>
    <row r="4661" spans="1:7" x14ac:dyDescent="0.25">
      <c r="A4661" t="s">
        <v>3</v>
      </c>
      <c r="B4661" t="s">
        <v>12</v>
      </c>
      <c r="C4661" t="s">
        <v>27</v>
      </c>
      <c r="D4661" s="15">
        <v>-26.37</v>
      </c>
      <c r="E4661" t="s">
        <v>23</v>
      </c>
      <c r="F4661" s="2">
        <v>44523</v>
      </c>
      <c r="G4661" s="15">
        <f>IF(A4661="2020",D4661/Escalation!$F$3,IF('2021 Costs'!A4661="2021",'2021 Costs'!D4661/Escalation!$G$3,'2021 Costs'!D4661/Escalation!$H$3))</f>
        <v>-27.536032971239788</v>
      </c>
    </row>
    <row r="4662" spans="1:7" x14ac:dyDescent="0.25">
      <c r="A4662" t="s">
        <v>3</v>
      </c>
      <c r="B4662" t="s">
        <v>12</v>
      </c>
      <c r="C4662" t="s">
        <v>27</v>
      </c>
      <c r="D4662" s="15">
        <v>-161.27000000000001</v>
      </c>
      <c r="E4662" t="s">
        <v>23</v>
      </c>
      <c r="F4662" s="2">
        <v>44523</v>
      </c>
      <c r="G4662" s="15">
        <f>IF(A4662="2020",D4662/Escalation!$F$3,IF('2021 Costs'!A4662="2021",'2021 Costs'!D4662/Escalation!$G$3,'2021 Costs'!D4662/Escalation!$H$3))</f>
        <v>-168.4010632260842</v>
      </c>
    </row>
    <row r="4663" spans="1:7" x14ac:dyDescent="0.25">
      <c r="A4663" t="s">
        <v>3</v>
      </c>
      <c r="B4663" t="s">
        <v>12</v>
      </c>
      <c r="C4663" t="s">
        <v>27</v>
      </c>
      <c r="D4663" s="15">
        <v>50.77</v>
      </c>
      <c r="E4663" t="s">
        <v>23</v>
      </c>
      <c r="F4663" s="2">
        <v>44523</v>
      </c>
      <c r="G4663" s="15">
        <f>IF(A4663="2020",D4663/Escalation!$F$3,IF('2021 Costs'!A4663="2021",'2021 Costs'!D4663/Escalation!$G$3,'2021 Costs'!D4663/Escalation!$H$3))</f>
        <v>53.014956160403642</v>
      </c>
    </row>
    <row r="4664" spans="1:7" x14ac:dyDescent="0.25">
      <c r="A4664" t="s">
        <v>3</v>
      </c>
      <c r="B4664" t="s">
        <v>12</v>
      </c>
      <c r="C4664" t="s">
        <v>27</v>
      </c>
      <c r="D4664" s="15">
        <v>50.77</v>
      </c>
      <c r="E4664" t="s">
        <v>23</v>
      </c>
      <c r="F4664" s="2">
        <v>44523</v>
      </c>
      <c r="G4664" s="15">
        <f>IF(A4664="2020",D4664/Escalation!$F$3,IF('2021 Costs'!A4664="2021",'2021 Costs'!D4664/Escalation!$G$3,'2021 Costs'!D4664/Escalation!$H$3))</f>
        <v>53.014956160403642</v>
      </c>
    </row>
    <row r="4665" spans="1:7" x14ac:dyDescent="0.25">
      <c r="A4665" t="s">
        <v>3</v>
      </c>
      <c r="B4665" t="s">
        <v>12</v>
      </c>
      <c r="C4665" t="s">
        <v>27</v>
      </c>
      <c r="D4665" s="15">
        <v>50.77</v>
      </c>
      <c r="E4665" t="s">
        <v>23</v>
      </c>
      <c r="F4665" s="2">
        <v>44523</v>
      </c>
      <c r="G4665" s="15">
        <f>IF(A4665="2020",D4665/Escalation!$F$3,IF('2021 Costs'!A4665="2021",'2021 Costs'!D4665/Escalation!$G$3,'2021 Costs'!D4665/Escalation!$H$3))</f>
        <v>53.014956160403642</v>
      </c>
    </row>
    <row r="4666" spans="1:7" x14ac:dyDescent="0.25">
      <c r="A4666" t="s">
        <v>3</v>
      </c>
      <c r="B4666" t="s">
        <v>12</v>
      </c>
      <c r="C4666" t="s">
        <v>27</v>
      </c>
      <c r="D4666" s="15">
        <v>-11.12</v>
      </c>
      <c r="E4666" t="s">
        <v>23</v>
      </c>
      <c r="F4666" s="2">
        <v>44523</v>
      </c>
      <c r="G4666" s="15">
        <f>IF(A4666="2020",D4666/Escalation!$F$3,IF('2021 Costs'!A4666="2021",'2021 Costs'!D4666/Escalation!$G$3,'2021 Costs'!D4666/Escalation!$H$3))</f>
        <v>-11.611705978012377</v>
      </c>
    </row>
    <row r="4667" spans="1:7" x14ac:dyDescent="0.25">
      <c r="A4667" t="s">
        <v>3</v>
      </c>
      <c r="B4667" t="s">
        <v>12</v>
      </c>
      <c r="C4667" t="s">
        <v>27</v>
      </c>
      <c r="D4667" s="15">
        <v>28.28</v>
      </c>
      <c r="E4667" t="s">
        <v>23</v>
      </c>
      <c r="F4667" s="2">
        <v>44523</v>
      </c>
      <c r="G4667" s="15">
        <f>IF(A4667="2020",D4667/Escalation!$F$3,IF('2021 Costs'!A4667="2021",'2021 Costs'!D4667/Escalation!$G$3,'2021 Costs'!D4667/Escalation!$H$3))</f>
        <v>29.530489663506302</v>
      </c>
    </row>
    <row r="4668" spans="1:7" x14ac:dyDescent="0.25">
      <c r="A4668" t="s">
        <v>3</v>
      </c>
      <c r="B4668" t="s">
        <v>12</v>
      </c>
      <c r="C4668" t="s">
        <v>27</v>
      </c>
      <c r="D4668" s="15">
        <v>28.28</v>
      </c>
      <c r="E4668" t="s">
        <v>23</v>
      </c>
      <c r="F4668" s="2">
        <v>44523</v>
      </c>
      <c r="G4668" s="15">
        <f>IF(A4668="2020",D4668/Escalation!$F$3,IF('2021 Costs'!A4668="2021",'2021 Costs'!D4668/Escalation!$G$3,'2021 Costs'!D4668/Escalation!$H$3))</f>
        <v>29.530489663506302</v>
      </c>
    </row>
    <row r="4669" spans="1:7" x14ac:dyDescent="0.25">
      <c r="A4669" t="s">
        <v>3</v>
      </c>
      <c r="B4669" t="s">
        <v>12</v>
      </c>
      <c r="C4669" t="s">
        <v>27</v>
      </c>
      <c r="D4669" s="15">
        <v>56.56</v>
      </c>
      <c r="E4669" t="s">
        <v>23</v>
      </c>
      <c r="F4669" s="2">
        <v>44523</v>
      </c>
      <c r="G4669" s="15">
        <f>IF(A4669="2020",D4669/Escalation!$F$3,IF('2021 Costs'!A4669="2021",'2021 Costs'!D4669/Escalation!$G$3,'2021 Costs'!D4669/Escalation!$H$3))</f>
        <v>59.060979327012603</v>
      </c>
    </row>
    <row r="4670" spans="1:7" x14ac:dyDescent="0.25">
      <c r="A4670" t="s">
        <v>3</v>
      </c>
      <c r="B4670" t="s">
        <v>12</v>
      </c>
      <c r="C4670" t="s">
        <v>27</v>
      </c>
      <c r="D4670" s="15">
        <v>56.56</v>
      </c>
      <c r="E4670" t="s">
        <v>23</v>
      </c>
      <c r="F4670" s="2">
        <v>44523</v>
      </c>
      <c r="G4670" s="15">
        <f>IF(A4670="2020",D4670/Escalation!$F$3,IF('2021 Costs'!A4670="2021",'2021 Costs'!D4670/Escalation!$G$3,'2021 Costs'!D4670/Escalation!$H$3))</f>
        <v>59.060979327012603</v>
      </c>
    </row>
    <row r="4671" spans="1:7" x14ac:dyDescent="0.25">
      <c r="A4671" t="s">
        <v>3</v>
      </c>
      <c r="B4671" t="s">
        <v>12</v>
      </c>
      <c r="C4671" t="s">
        <v>27</v>
      </c>
      <c r="D4671" s="15">
        <v>56.56</v>
      </c>
      <c r="E4671" t="s">
        <v>23</v>
      </c>
      <c r="F4671" s="2">
        <v>44523</v>
      </c>
      <c r="G4671" s="15">
        <f>IF(A4671="2020",D4671/Escalation!$F$3,IF('2021 Costs'!A4671="2021",'2021 Costs'!D4671/Escalation!$G$3,'2021 Costs'!D4671/Escalation!$H$3))</f>
        <v>59.060979327012603</v>
      </c>
    </row>
    <row r="4672" spans="1:7" x14ac:dyDescent="0.25">
      <c r="A4672" t="s">
        <v>3</v>
      </c>
      <c r="B4672" t="s">
        <v>12</v>
      </c>
      <c r="C4672" t="s">
        <v>27</v>
      </c>
      <c r="D4672" s="15">
        <v>28.28</v>
      </c>
      <c r="E4672" t="s">
        <v>23</v>
      </c>
      <c r="F4672" s="2">
        <v>44523</v>
      </c>
      <c r="G4672" s="15">
        <f>IF(A4672="2020",D4672/Escalation!$F$3,IF('2021 Costs'!A4672="2021",'2021 Costs'!D4672/Escalation!$G$3,'2021 Costs'!D4672/Escalation!$H$3))</f>
        <v>29.530489663506302</v>
      </c>
    </row>
    <row r="4673" spans="1:7" x14ac:dyDescent="0.25">
      <c r="A4673" t="s">
        <v>3</v>
      </c>
      <c r="B4673" t="s">
        <v>12</v>
      </c>
      <c r="C4673" t="s">
        <v>27</v>
      </c>
      <c r="D4673" s="15">
        <v>56.56</v>
      </c>
      <c r="E4673" t="s">
        <v>23</v>
      </c>
      <c r="F4673" s="2">
        <v>44523</v>
      </c>
      <c r="G4673" s="15">
        <f>IF(A4673="2020",D4673/Escalation!$F$3,IF('2021 Costs'!A4673="2021",'2021 Costs'!D4673/Escalation!$G$3,'2021 Costs'!D4673/Escalation!$H$3))</f>
        <v>59.060979327012603</v>
      </c>
    </row>
    <row r="4674" spans="1:7" x14ac:dyDescent="0.25">
      <c r="A4674" t="s">
        <v>3</v>
      </c>
      <c r="B4674" t="s">
        <v>12</v>
      </c>
      <c r="C4674" t="s">
        <v>27</v>
      </c>
      <c r="D4674" s="15">
        <v>56.56</v>
      </c>
      <c r="E4674" t="s">
        <v>23</v>
      </c>
      <c r="F4674" s="2">
        <v>44523</v>
      </c>
      <c r="G4674" s="15">
        <f>IF(A4674="2020",D4674/Escalation!$F$3,IF('2021 Costs'!A4674="2021",'2021 Costs'!D4674/Escalation!$G$3,'2021 Costs'!D4674/Escalation!$H$3))</f>
        <v>59.060979327012603</v>
      </c>
    </row>
    <row r="4675" spans="1:7" x14ac:dyDescent="0.25">
      <c r="A4675" t="s">
        <v>3</v>
      </c>
      <c r="B4675" t="s">
        <v>12</v>
      </c>
      <c r="C4675" t="s">
        <v>27</v>
      </c>
      <c r="D4675" s="15">
        <v>28.28</v>
      </c>
      <c r="E4675" t="s">
        <v>23</v>
      </c>
      <c r="F4675" s="2">
        <v>44523</v>
      </c>
      <c r="G4675" s="15">
        <f>IF(A4675="2020",D4675/Escalation!$F$3,IF('2021 Costs'!A4675="2021",'2021 Costs'!D4675/Escalation!$G$3,'2021 Costs'!D4675/Escalation!$H$3))</f>
        <v>29.530489663506302</v>
      </c>
    </row>
    <row r="4676" spans="1:7" x14ac:dyDescent="0.25">
      <c r="A4676" t="s">
        <v>3</v>
      </c>
      <c r="B4676" t="s">
        <v>12</v>
      </c>
      <c r="C4676" t="s">
        <v>27</v>
      </c>
      <c r="D4676" s="15">
        <v>56.56</v>
      </c>
      <c r="E4676" t="s">
        <v>23</v>
      </c>
      <c r="F4676" s="2">
        <v>44523</v>
      </c>
      <c r="G4676" s="15">
        <f>IF(A4676="2020",D4676/Escalation!$F$3,IF('2021 Costs'!A4676="2021",'2021 Costs'!D4676/Escalation!$G$3,'2021 Costs'!D4676/Escalation!$H$3))</f>
        <v>59.060979327012603</v>
      </c>
    </row>
    <row r="4677" spans="1:7" x14ac:dyDescent="0.25">
      <c r="A4677" t="s">
        <v>3</v>
      </c>
      <c r="B4677" t="s">
        <v>12</v>
      </c>
      <c r="C4677" t="s">
        <v>27</v>
      </c>
      <c r="D4677" s="15">
        <v>28.28</v>
      </c>
      <c r="E4677" t="s">
        <v>23</v>
      </c>
      <c r="F4677" s="2">
        <v>44523</v>
      </c>
      <c r="G4677" s="15">
        <f>IF(A4677="2020",D4677/Escalation!$F$3,IF('2021 Costs'!A4677="2021",'2021 Costs'!D4677/Escalation!$G$3,'2021 Costs'!D4677/Escalation!$H$3))</f>
        <v>29.530489663506302</v>
      </c>
    </row>
    <row r="4678" spans="1:7" x14ac:dyDescent="0.25">
      <c r="A4678" t="s">
        <v>3</v>
      </c>
      <c r="B4678" t="s">
        <v>12</v>
      </c>
      <c r="C4678" t="s">
        <v>27</v>
      </c>
      <c r="D4678" s="15">
        <v>56.56</v>
      </c>
      <c r="E4678" t="s">
        <v>23</v>
      </c>
      <c r="F4678" s="2">
        <v>44523</v>
      </c>
      <c r="G4678" s="15">
        <f>IF(A4678="2020",D4678/Escalation!$F$3,IF('2021 Costs'!A4678="2021",'2021 Costs'!D4678/Escalation!$G$3,'2021 Costs'!D4678/Escalation!$H$3))</f>
        <v>59.060979327012603</v>
      </c>
    </row>
    <row r="4679" spans="1:7" x14ac:dyDescent="0.25">
      <c r="A4679" t="s">
        <v>3</v>
      </c>
      <c r="B4679" t="s">
        <v>12</v>
      </c>
      <c r="C4679" t="s">
        <v>27</v>
      </c>
      <c r="D4679" s="15">
        <v>56.56</v>
      </c>
      <c r="E4679" t="s">
        <v>23</v>
      </c>
      <c r="F4679" s="2">
        <v>44523</v>
      </c>
      <c r="G4679" s="15">
        <f>IF(A4679="2020",D4679/Escalation!$F$3,IF('2021 Costs'!A4679="2021",'2021 Costs'!D4679/Escalation!$G$3,'2021 Costs'!D4679/Escalation!$H$3))</f>
        <v>59.060979327012603</v>
      </c>
    </row>
    <row r="4680" spans="1:7" x14ac:dyDescent="0.25">
      <c r="A4680" t="s">
        <v>3</v>
      </c>
      <c r="B4680" t="s">
        <v>12</v>
      </c>
      <c r="C4680" t="s">
        <v>27</v>
      </c>
      <c r="D4680" s="15">
        <v>-64.569999999999993</v>
      </c>
      <c r="E4680" t="s">
        <v>23</v>
      </c>
      <c r="F4680" s="2">
        <v>44523</v>
      </c>
      <c r="G4680" s="15">
        <f>IF(A4680="2020",D4680/Escalation!$F$3,IF('2021 Costs'!A4680="2021",'2021 Costs'!D4680/Escalation!$G$3,'2021 Costs'!D4680/Escalation!$H$3))</f>
        <v>-67.425166816570069</v>
      </c>
    </row>
    <row r="4681" spans="1:7" x14ac:dyDescent="0.25">
      <c r="A4681" t="s">
        <v>3</v>
      </c>
      <c r="B4681" t="s">
        <v>12</v>
      </c>
      <c r="C4681" t="s">
        <v>27</v>
      </c>
      <c r="D4681" s="15">
        <v>56.56</v>
      </c>
      <c r="E4681" t="s">
        <v>23</v>
      </c>
      <c r="F4681" s="2">
        <v>44523</v>
      </c>
      <c r="G4681" s="15">
        <f>IF(A4681="2020",D4681/Escalation!$F$3,IF('2021 Costs'!A4681="2021",'2021 Costs'!D4681/Escalation!$G$3,'2021 Costs'!D4681/Escalation!$H$3))</f>
        <v>59.060979327012603</v>
      </c>
    </row>
    <row r="4682" spans="1:7" x14ac:dyDescent="0.25">
      <c r="A4682" t="s">
        <v>3</v>
      </c>
      <c r="B4682" t="s">
        <v>12</v>
      </c>
      <c r="C4682" t="s">
        <v>27</v>
      </c>
      <c r="D4682" s="15">
        <v>28.28</v>
      </c>
      <c r="E4682" t="s">
        <v>23</v>
      </c>
      <c r="F4682" s="2">
        <v>44523</v>
      </c>
      <c r="G4682" s="15">
        <f>IF(A4682="2020",D4682/Escalation!$F$3,IF('2021 Costs'!A4682="2021",'2021 Costs'!D4682/Escalation!$G$3,'2021 Costs'!D4682/Escalation!$H$3))</f>
        <v>29.530489663506302</v>
      </c>
    </row>
    <row r="4683" spans="1:7" x14ac:dyDescent="0.25">
      <c r="A4683" t="s">
        <v>3</v>
      </c>
      <c r="B4683" t="s">
        <v>12</v>
      </c>
      <c r="C4683" t="s">
        <v>27</v>
      </c>
      <c r="D4683" s="15">
        <v>56.56</v>
      </c>
      <c r="E4683" t="s">
        <v>23</v>
      </c>
      <c r="F4683" s="2">
        <v>44523</v>
      </c>
      <c r="G4683" s="15">
        <f>IF(A4683="2020",D4683/Escalation!$F$3,IF('2021 Costs'!A4683="2021",'2021 Costs'!D4683/Escalation!$G$3,'2021 Costs'!D4683/Escalation!$H$3))</f>
        <v>59.060979327012603</v>
      </c>
    </row>
    <row r="4684" spans="1:7" x14ac:dyDescent="0.25">
      <c r="A4684" t="s">
        <v>3</v>
      </c>
      <c r="B4684" t="s">
        <v>12</v>
      </c>
      <c r="C4684" t="s">
        <v>27</v>
      </c>
      <c r="D4684" s="15">
        <v>56.56</v>
      </c>
      <c r="E4684" t="s">
        <v>23</v>
      </c>
      <c r="F4684" s="2">
        <v>44523</v>
      </c>
      <c r="G4684" s="15">
        <f>IF(A4684="2020",D4684/Escalation!$F$3,IF('2021 Costs'!A4684="2021",'2021 Costs'!D4684/Escalation!$G$3,'2021 Costs'!D4684/Escalation!$H$3))</f>
        <v>59.060979327012603</v>
      </c>
    </row>
    <row r="4685" spans="1:7" x14ac:dyDescent="0.25">
      <c r="A4685" t="s">
        <v>3</v>
      </c>
      <c r="B4685" t="s">
        <v>12</v>
      </c>
      <c r="C4685" t="s">
        <v>27</v>
      </c>
      <c r="D4685" s="15">
        <v>56.56</v>
      </c>
      <c r="E4685" t="s">
        <v>23</v>
      </c>
      <c r="F4685" s="2">
        <v>44523</v>
      </c>
      <c r="G4685" s="15">
        <f>IF(A4685="2020",D4685/Escalation!$F$3,IF('2021 Costs'!A4685="2021",'2021 Costs'!D4685/Escalation!$G$3,'2021 Costs'!D4685/Escalation!$H$3))</f>
        <v>59.060979327012603</v>
      </c>
    </row>
    <row r="4686" spans="1:7" x14ac:dyDescent="0.25">
      <c r="A4686" t="s">
        <v>3</v>
      </c>
      <c r="B4686" t="s">
        <v>12</v>
      </c>
      <c r="C4686" t="s">
        <v>27</v>
      </c>
      <c r="D4686" s="15">
        <v>51.54</v>
      </c>
      <c r="E4686" t="s">
        <v>23</v>
      </c>
      <c r="F4686" s="2">
        <v>44523</v>
      </c>
      <c r="G4686" s="15">
        <f>IF(A4686="2020",D4686/Escalation!$F$3,IF('2021 Costs'!A4686="2021",'2021 Costs'!D4686/Escalation!$G$3,'2021 Costs'!D4686/Escalation!$H$3))</f>
        <v>53.819004146291185</v>
      </c>
    </row>
    <row r="4687" spans="1:7" x14ac:dyDescent="0.25">
      <c r="A4687" t="s">
        <v>3</v>
      </c>
      <c r="B4687" t="s">
        <v>12</v>
      </c>
      <c r="C4687" t="s">
        <v>27</v>
      </c>
      <c r="D4687" s="15">
        <v>-1.51</v>
      </c>
      <c r="E4687" t="s">
        <v>23</v>
      </c>
      <c r="F4687" s="2">
        <v>44523</v>
      </c>
      <c r="G4687" s="15">
        <f>IF(A4687="2020",D4687/Escalation!$F$3,IF('2021 Costs'!A4687="2021",'2021 Costs'!D4687/Escalation!$G$3,'2021 Costs'!D4687/Escalation!$H$3))</f>
        <v>-1.576769426870386</v>
      </c>
    </row>
    <row r="4688" spans="1:7" x14ac:dyDescent="0.25">
      <c r="A4688" t="s">
        <v>3</v>
      </c>
      <c r="B4688" t="s">
        <v>12</v>
      </c>
      <c r="C4688" t="s">
        <v>27</v>
      </c>
      <c r="D4688" s="15">
        <v>-7.35</v>
      </c>
      <c r="E4688" t="s">
        <v>23</v>
      </c>
      <c r="F4688" s="2">
        <v>44523</v>
      </c>
      <c r="G4688" s="15">
        <f>IF(A4688="2020",D4688/Escalation!$F$3,IF('2021 Costs'!A4688="2021",'2021 Costs'!D4688/Escalation!$G$3,'2021 Costs'!D4688/Escalation!$H$3))</f>
        <v>-7.6750035016538654</v>
      </c>
    </row>
    <row r="4689" spans="1:7" x14ac:dyDescent="0.25">
      <c r="A4689" t="s">
        <v>3</v>
      </c>
      <c r="B4689" t="s">
        <v>12</v>
      </c>
      <c r="C4689" t="s">
        <v>27</v>
      </c>
      <c r="D4689" s="15">
        <v>28.28</v>
      </c>
      <c r="E4689" t="s">
        <v>23</v>
      </c>
      <c r="F4689" s="2">
        <v>44523</v>
      </c>
      <c r="G4689" s="15">
        <f>IF(A4689="2020",D4689/Escalation!$F$3,IF('2021 Costs'!A4689="2021",'2021 Costs'!D4689/Escalation!$G$3,'2021 Costs'!D4689/Escalation!$H$3))</f>
        <v>29.530489663506302</v>
      </c>
    </row>
    <row r="4690" spans="1:7" x14ac:dyDescent="0.25">
      <c r="A4690" t="s">
        <v>3</v>
      </c>
      <c r="B4690" t="s">
        <v>12</v>
      </c>
      <c r="C4690" t="s">
        <v>27</v>
      </c>
      <c r="D4690" s="15">
        <v>-0.61</v>
      </c>
      <c r="E4690" t="s">
        <v>23</v>
      </c>
      <c r="F4690" s="2">
        <v>44523</v>
      </c>
      <c r="G4690" s="15">
        <f>IF(A4690="2020",D4690/Escalation!$F$3,IF('2021 Costs'!A4690="2021",'2021 Costs'!D4690/Escalation!$G$3,'2021 Costs'!D4690/Escalation!$H$3))</f>
        <v>-0.63697307972909634</v>
      </c>
    </row>
    <row r="4691" spans="1:7" x14ac:dyDescent="0.25">
      <c r="A4691" t="s">
        <v>3</v>
      </c>
      <c r="B4691" t="s">
        <v>12</v>
      </c>
      <c r="C4691" t="s">
        <v>27</v>
      </c>
      <c r="D4691" s="15">
        <v>149.03</v>
      </c>
      <c r="E4691" t="s">
        <v>23</v>
      </c>
      <c r="F4691" s="2">
        <v>44523</v>
      </c>
      <c r="G4691" s="15">
        <f>IF(A4691="2020",D4691/Escalation!$F$3,IF('2021 Costs'!A4691="2021",'2021 Costs'!D4691/Escalation!$G$3,'2021 Costs'!D4691/Escalation!$H$3))</f>
        <v>155.61983290496266</v>
      </c>
    </row>
    <row r="4692" spans="1:7" x14ac:dyDescent="0.25">
      <c r="A4692" t="s">
        <v>3</v>
      </c>
      <c r="B4692" t="s">
        <v>12</v>
      </c>
      <c r="C4692" t="s">
        <v>27</v>
      </c>
      <c r="D4692" s="15">
        <v>37.68</v>
      </c>
      <c r="E4692" t="s">
        <v>23</v>
      </c>
      <c r="F4692" s="2">
        <v>44523</v>
      </c>
      <c r="G4692" s="15">
        <f>IF(A4692="2020",D4692/Escalation!$F$3,IF('2021 Costs'!A4692="2021",'2021 Costs'!D4692/Escalation!$G$3,'2021 Costs'!D4692/Escalation!$H$3))</f>
        <v>39.346140400315328</v>
      </c>
    </row>
    <row r="4693" spans="1:7" x14ac:dyDescent="0.25">
      <c r="A4693" t="s">
        <v>3</v>
      </c>
      <c r="B4693" t="s">
        <v>12</v>
      </c>
      <c r="C4693" t="s">
        <v>27</v>
      </c>
      <c r="D4693" s="15">
        <v>75.349999999999994</v>
      </c>
      <c r="E4693" t="s">
        <v>23</v>
      </c>
      <c r="F4693" s="2">
        <v>44523</v>
      </c>
      <c r="G4693" s="15">
        <f>IF(A4693="2020",D4693/Escalation!$F$3,IF('2021 Costs'!A4693="2021",'2021 Costs'!D4693/Escalation!$G$3,'2021 Costs'!D4693/Escalation!$H$3))</f>
        <v>78.681838618995741</v>
      </c>
    </row>
    <row r="4694" spans="1:7" x14ac:dyDescent="0.25">
      <c r="A4694" t="s">
        <v>3</v>
      </c>
      <c r="B4694" t="s">
        <v>12</v>
      </c>
      <c r="C4694" t="s">
        <v>27</v>
      </c>
      <c r="D4694" s="15">
        <v>91.86</v>
      </c>
      <c r="E4694" t="s">
        <v>23</v>
      </c>
      <c r="F4694" s="2">
        <v>44523</v>
      </c>
      <c r="G4694" s="15">
        <f>IF(A4694="2020",D4694/Escalation!$F$3,IF('2021 Costs'!A4694="2021",'2021 Costs'!D4694/Escalation!$G$3,'2021 Costs'!D4694/Escalation!$H$3))</f>
        <v>95.921880498220972</v>
      </c>
    </row>
    <row r="4695" spans="1:7" x14ac:dyDescent="0.25">
      <c r="A4695" t="s">
        <v>3</v>
      </c>
      <c r="B4695" t="s">
        <v>12</v>
      </c>
      <c r="C4695" t="s">
        <v>27</v>
      </c>
      <c r="D4695" s="15">
        <v>91.86</v>
      </c>
      <c r="E4695" t="s">
        <v>23</v>
      </c>
      <c r="F4695" s="2">
        <v>44523</v>
      </c>
      <c r="G4695" s="15">
        <f>IF(A4695="2020",D4695/Escalation!$F$3,IF('2021 Costs'!A4695="2021",'2021 Costs'!D4695/Escalation!$G$3,'2021 Costs'!D4695/Escalation!$H$3))</f>
        <v>95.921880498220972</v>
      </c>
    </row>
    <row r="4696" spans="1:7" x14ac:dyDescent="0.25">
      <c r="A4696" t="s">
        <v>3</v>
      </c>
      <c r="B4696" t="s">
        <v>12</v>
      </c>
      <c r="C4696" t="s">
        <v>27</v>
      </c>
      <c r="D4696" s="15">
        <v>91.86</v>
      </c>
      <c r="E4696" t="s">
        <v>23</v>
      </c>
      <c r="F4696" s="2">
        <v>44523</v>
      </c>
      <c r="G4696" s="15">
        <f>IF(A4696="2020",D4696/Escalation!$F$3,IF('2021 Costs'!A4696="2021",'2021 Costs'!D4696/Escalation!$G$3,'2021 Costs'!D4696/Escalation!$H$3))</f>
        <v>95.921880498220972</v>
      </c>
    </row>
    <row r="4697" spans="1:7" x14ac:dyDescent="0.25">
      <c r="A4697" t="s">
        <v>3</v>
      </c>
      <c r="B4697" t="s">
        <v>12</v>
      </c>
      <c r="C4697" t="s">
        <v>27</v>
      </c>
      <c r="D4697" s="15">
        <v>75.349999999999994</v>
      </c>
      <c r="E4697" t="s">
        <v>23</v>
      </c>
      <c r="F4697" s="2">
        <v>44523</v>
      </c>
      <c r="G4697" s="15">
        <f>IF(A4697="2020",D4697/Escalation!$F$3,IF('2021 Costs'!A4697="2021",'2021 Costs'!D4697/Escalation!$G$3,'2021 Costs'!D4697/Escalation!$H$3))</f>
        <v>78.681838618995741</v>
      </c>
    </row>
    <row r="4698" spans="1:7" x14ac:dyDescent="0.25">
      <c r="A4698" t="s">
        <v>3</v>
      </c>
      <c r="B4698" t="s">
        <v>12</v>
      </c>
      <c r="C4698" t="s">
        <v>27</v>
      </c>
      <c r="D4698" s="15">
        <v>37.68</v>
      </c>
      <c r="E4698" t="s">
        <v>23</v>
      </c>
      <c r="F4698" s="2">
        <v>44523</v>
      </c>
      <c r="G4698" s="15">
        <f>IF(A4698="2020",D4698/Escalation!$F$3,IF('2021 Costs'!A4698="2021",'2021 Costs'!D4698/Escalation!$G$3,'2021 Costs'!D4698/Escalation!$H$3))</f>
        <v>39.346140400315328</v>
      </c>
    </row>
    <row r="4699" spans="1:7" x14ac:dyDescent="0.25">
      <c r="A4699" t="s">
        <v>3</v>
      </c>
      <c r="B4699" t="s">
        <v>12</v>
      </c>
      <c r="C4699" t="s">
        <v>27</v>
      </c>
      <c r="D4699" s="15">
        <v>75.349999999999994</v>
      </c>
      <c r="E4699" t="s">
        <v>23</v>
      </c>
      <c r="F4699" s="2">
        <v>44523</v>
      </c>
      <c r="G4699" s="15">
        <f>IF(A4699="2020",D4699/Escalation!$F$3,IF('2021 Costs'!A4699="2021",'2021 Costs'!D4699/Escalation!$G$3,'2021 Costs'!D4699/Escalation!$H$3))</f>
        <v>78.681838618995741</v>
      </c>
    </row>
    <row r="4700" spans="1:7" x14ac:dyDescent="0.25">
      <c r="A4700" t="s">
        <v>3</v>
      </c>
      <c r="B4700" t="s">
        <v>12</v>
      </c>
      <c r="C4700" t="s">
        <v>27</v>
      </c>
      <c r="D4700" s="15">
        <v>75.349999999999994</v>
      </c>
      <c r="E4700" t="s">
        <v>23</v>
      </c>
      <c r="F4700" s="2">
        <v>44523</v>
      </c>
      <c r="G4700" s="15">
        <f>IF(A4700="2020",D4700/Escalation!$F$3,IF('2021 Costs'!A4700="2021",'2021 Costs'!D4700/Escalation!$G$3,'2021 Costs'!D4700/Escalation!$H$3))</f>
        <v>78.681838618995741</v>
      </c>
    </row>
    <row r="4701" spans="1:7" x14ac:dyDescent="0.25">
      <c r="A4701" t="s">
        <v>3</v>
      </c>
      <c r="B4701" t="s">
        <v>12</v>
      </c>
      <c r="C4701" t="s">
        <v>27</v>
      </c>
      <c r="D4701" s="15">
        <v>37.68</v>
      </c>
      <c r="E4701" t="s">
        <v>23</v>
      </c>
      <c r="F4701" s="2">
        <v>44523</v>
      </c>
      <c r="G4701" s="15">
        <f>IF(A4701="2020",D4701/Escalation!$F$3,IF('2021 Costs'!A4701="2021",'2021 Costs'!D4701/Escalation!$G$3,'2021 Costs'!D4701/Escalation!$H$3))</f>
        <v>39.346140400315328</v>
      </c>
    </row>
    <row r="4702" spans="1:7" x14ac:dyDescent="0.25">
      <c r="A4702" t="s">
        <v>3</v>
      </c>
      <c r="B4702" t="s">
        <v>12</v>
      </c>
      <c r="C4702" t="s">
        <v>27</v>
      </c>
      <c r="D4702" s="15">
        <v>150.69999999999999</v>
      </c>
      <c r="E4702" t="s">
        <v>23</v>
      </c>
      <c r="F4702" s="2">
        <v>44523</v>
      </c>
      <c r="G4702" s="15">
        <f>IF(A4702="2020",D4702/Escalation!$F$3,IF('2021 Costs'!A4702="2021",'2021 Costs'!D4702/Escalation!$G$3,'2021 Costs'!D4702/Escalation!$H$3))</f>
        <v>157.36367723799148</v>
      </c>
    </row>
    <row r="4703" spans="1:7" x14ac:dyDescent="0.25">
      <c r="A4703" t="s">
        <v>3</v>
      </c>
      <c r="B4703" t="s">
        <v>12</v>
      </c>
      <c r="C4703" t="s">
        <v>27</v>
      </c>
      <c r="D4703" s="15">
        <v>37.68</v>
      </c>
      <c r="E4703" t="s">
        <v>23</v>
      </c>
      <c r="F4703" s="2">
        <v>44523</v>
      </c>
      <c r="G4703" s="15">
        <f>IF(A4703="2020",D4703/Escalation!$F$3,IF('2021 Costs'!A4703="2021",'2021 Costs'!D4703/Escalation!$G$3,'2021 Costs'!D4703/Escalation!$H$3))</f>
        <v>39.346140400315328</v>
      </c>
    </row>
    <row r="4704" spans="1:7" x14ac:dyDescent="0.25">
      <c r="A4704" t="s">
        <v>3</v>
      </c>
      <c r="B4704" t="s">
        <v>12</v>
      </c>
      <c r="C4704" t="s">
        <v>27</v>
      </c>
      <c r="D4704" s="15">
        <v>-11.83</v>
      </c>
      <c r="E4704" t="s">
        <v>23</v>
      </c>
      <c r="F4704" s="2">
        <v>44523</v>
      </c>
      <c r="G4704" s="15">
        <f>IF(A4704="2020",D4704/Escalation!$F$3,IF('2021 Costs'!A4704="2021",'2021 Costs'!D4704/Escalation!$G$3,'2021 Costs'!D4704/Escalation!$H$3))</f>
        <v>-12.353100874090508</v>
      </c>
    </row>
    <row r="4705" spans="1:7" x14ac:dyDescent="0.25">
      <c r="A4705" t="s">
        <v>3</v>
      </c>
      <c r="B4705" t="s">
        <v>12</v>
      </c>
      <c r="C4705" t="s">
        <v>27</v>
      </c>
      <c r="D4705" s="15">
        <v>-82.19</v>
      </c>
      <c r="E4705" t="s">
        <v>23</v>
      </c>
      <c r="F4705" s="2">
        <v>44523</v>
      </c>
      <c r="G4705" s="15">
        <f>IF(A4705="2020",D4705/Escalation!$F$3,IF('2021 Costs'!A4705="2021",'2021 Costs'!D4705/Escalation!$G$3,'2021 Costs'!D4705/Escalation!$H$3))</f>
        <v>-85.824290857269546</v>
      </c>
    </row>
    <row r="4706" spans="1:7" x14ac:dyDescent="0.25">
      <c r="A4706" t="s">
        <v>3</v>
      </c>
      <c r="B4706" t="s">
        <v>12</v>
      </c>
      <c r="C4706" t="s">
        <v>27</v>
      </c>
      <c r="D4706" s="15">
        <v>-35.42</v>
      </c>
      <c r="E4706" t="s">
        <v>23</v>
      </c>
      <c r="F4706" s="2">
        <v>44523</v>
      </c>
      <c r="G4706" s="15">
        <f>IF(A4706="2020",D4706/Escalation!$F$3,IF('2021 Costs'!A4706="2021",'2021 Costs'!D4706/Escalation!$G$3,'2021 Costs'!D4706/Escalation!$H$3))</f>
        <v>-36.9862073508272</v>
      </c>
    </row>
    <row r="4707" spans="1:7" x14ac:dyDescent="0.25">
      <c r="A4707" t="s">
        <v>1</v>
      </c>
      <c r="B4707" t="s">
        <v>12</v>
      </c>
      <c r="C4707" t="s">
        <v>27</v>
      </c>
      <c r="D4707" s="15">
        <v>23.98</v>
      </c>
      <c r="E4707" t="s">
        <v>23</v>
      </c>
      <c r="F4707" s="2">
        <v>44523</v>
      </c>
      <c r="G4707" s="15">
        <f>IF(A4707="2020",D4707/Escalation!$F$3,IF('2021 Costs'!A4707="2021",'2021 Costs'!D4707/Escalation!$G$3,'2021 Costs'!D4707/Escalation!$H$3))</f>
        <v>26.231162386948075</v>
      </c>
    </row>
    <row r="4708" spans="1:7" x14ac:dyDescent="0.25">
      <c r="A4708" t="s">
        <v>1</v>
      </c>
      <c r="B4708" t="s">
        <v>12</v>
      </c>
      <c r="C4708" t="s">
        <v>27</v>
      </c>
      <c r="D4708" s="15">
        <v>0.93</v>
      </c>
      <c r="E4708" t="s">
        <v>23</v>
      </c>
      <c r="F4708" s="2">
        <v>44523</v>
      </c>
      <c r="G4708" s="15">
        <f>IF(A4708="2020",D4708/Escalation!$F$3,IF('2021 Costs'!A4708="2021",'2021 Costs'!D4708/Escalation!$G$3,'2021 Costs'!D4708/Escalation!$H$3))</f>
        <v>1.017305296908328</v>
      </c>
    </row>
    <row r="4709" spans="1:7" x14ac:dyDescent="0.25">
      <c r="A4709" t="s">
        <v>3</v>
      </c>
      <c r="B4709" t="s">
        <v>12</v>
      </c>
      <c r="C4709" t="s">
        <v>27</v>
      </c>
      <c r="D4709" s="15">
        <v>39.19</v>
      </c>
      <c r="E4709" t="s">
        <v>23</v>
      </c>
      <c r="F4709" s="2">
        <v>44523</v>
      </c>
      <c r="G4709" s="15">
        <f>IF(A4709="2020",D4709/Escalation!$F$3,IF('2021 Costs'!A4709="2021",'2021 Costs'!D4709/Escalation!$G$3,'2021 Costs'!D4709/Escalation!$H$3))</f>
        <v>40.922909827185713</v>
      </c>
    </row>
    <row r="4710" spans="1:7" x14ac:dyDescent="0.25">
      <c r="A4710" t="s">
        <v>3</v>
      </c>
      <c r="B4710" t="s">
        <v>12</v>
      </c>
      <c r="C4710" t="s">
        <v>27</v>
      </c>
      <c r="D4710" s="15">
        <v>-0.03</v>
      </c>
      <c r="E4710" t="s">
        <v>23</v>
      </c>
      <c r="F4710" s="2">
        <v>44523</v>
      </c>
      <c r="G4710" s="15">
        <f>IF(A4710="2020",D4710/Escalation!$F$3,IF('2021 Costs'!A4710="2021",'2021 Costs'!D4710/Escalation!$G$3,'2021 Costs'!D4710/Escalation!$H$3))</f>
        <v>-3.1326544904709652E-2</v>
      </c>
    </row>
    <row r="4711" spans="1:7" x14ac:dyDescent="0.25">
      <c r="A4711" t="s">
        <v>3</v>
      </c>
      <c r="B4711" t="s">
        <v>12</v>
      </c>
      <c r="C4711" t="s">
        <v>27</v>
      </c>
      <c r="D4711" s="15">
        <v>32.57</v>
      </c>
      <c r="E4711" t="s">
        <v>23</v>
      </c>
      <c r="F4711" s="2">
        <v>44523</v>
      </c>
      <c r="G4711" s="15">
        <f>IF(A4711="2020",D4711/Escalation!$F$3,IF('2021 Costs'!A4711="2021",'2021 Costs'!D4711/Escalation!$G$3,'2021 Costs'!D4711/Escalation!$H$3))</f>
        <v>34.010185584879785</v>
      </c>
    </row>
    <row r="4712" spans="1:7" x14ac:dyDescent="0.25">
      <c r="A4712" t="s">
        <v>3</v>
      </c>
      <c r="B4712" t="s">
        <v>12</v>
      </c>
      <c r="C4712" t="s">
        <v>27</v>
      </c>
      <c r="D4712" s="15">
        <v>0.64</v>
      </c>
      <c r="E4712" t="s">
        <v>23</v>
      </c>
      <c r="F4712" s="2">
        <v>44523</v>
      </c>
      <c r="G4712" s="15">
        <f>IF(A4712="2020",D4712/Escalation!$F$3,IF('2021 Costs'!A4712="2021",'2021 Costs'!D4712/Escalation!$G$3,'2021 Costs'!D4712/Escalation!$H$3))</f>
        <v>0.66829962463380599</v>
      </c>
    </row>
    <row r="4713" spans="1:7" x14ac:dyDescent="0.25">
      <c r="A4713" t="s">
        <v>3</v>
      </c>
      <c r="B4713" t="s">
        <v>12</v>
      </c>
      <c r="C4713" t="s">
        <v>27</v>
      </c>
      <c r="D4713" s="15">
        <v>-4.38</v>
      </c>
      <c r="E4713" t="s">
        <v>23</v>
      </c>
      <c r="F4713" s="2">
        <v>44523</v>
      </c>
      <c r="G4713" s="15">
        <f>IF(A4713="2020",D4713/Escalation!$F$3,IF('2021 Costs'!A4713="2021",'2021 Costs'!D4713/Escalation!$G$3,'2021 Costs'!D4713/Escalation!$H$3))</f>
        <v>-4.5736755560876095</v>
      </c>
    </row>
    <row r="4714" spans="1:7" x14ac:dyDescent="0.25">
      <c r="A4714" t="s">
        <v>3</v>
      </c>
      <c r="B4714" t="s">
        <v>12</v>
      </c>
      <c r="C4714" t="s">
        <v>27</v>
      </c>
      <c r="D4714" s="15">
        <v>86.95</v>
      </c>
      <c r="E4714" t="s">
        <v>23</v>
      </c>
      <c r="F4714" s="2">
        <v>44523</v>
      </c>
      <c r="G4714" s="15">
        <f>IF(A4714="2020",D4714/Escalation!$F$3,IF('2021 Costs'!A4714="2021",'2021 Costs'!D4714/Escalation!$G$3,'2021 Costs'!D4714/Escalation!$H$3))</f>
        <v>90.794769315483492</v>
      </c>
    </row>
    <row r="4715" spans="1:7" x14ac:dyDescent="0.25">
      <c r="A4715" t="s">
        <v>3</v>
      </c>
      <c r="B4715" t="s">
        <v>12</v>
      </c>
      <c r="C4715" t="s">
        <v>27</v>
      </c>
      <c r="D4715" s="15">
        <v>0</v>
      </c>
      <c r="E4715" t="s">
        <v>23</v>
      </c>
      <c r="F4715" s="2">
        <v>44523</v>
      </c>
      <c r="G4715" s="15">
        <f>IF(A4715="2020",D4715/Escalation!$F$3,IF('2021 Costs'!A4715="2021",'2021 Costs'!D4715/Escalation!$G$3,'2021 Costs'!D4715/Escalation!$H$3))</f>
        <v>0</v>
      </c>
    </row>
    <row r="4716" spans="1:7" x14ac:dyDescent="0.25">
      <c r="A4716" t="s">
        <v>3</v>
      </c>
      <c r="B4716" t="s">
        <v>12</v>
      </c>
      <c r="C4716" t="s">
        <v>27</v>
      </c>
      <c r="D4716" s="15">
        <v>47.13</v>
      </c>
      <c r="E4716" t="s">
        <v>23</v>
      </c>
      <c r="F4716" s="2">
        <v>44523</v>
      </c>
      <c r="G4716" s="15">
        <f>IF(A4716="2020",D4716/Escalation!$F$3,IF('2021 Costs'!A4716="2021",'2021 Costs'!D4716/Escalation!$G$3,'2021 Costs'!D4716/Escalation!$H$3))</f>
        <v>49.214002045298869</v>
      </c>
    </row>
    <row r="4717" spans="1:7" x14ac:dyDescent="0.25">
      <c r="A4717" t="s">
        <v>3</v>
      </c>
      <c r="B4717" t="s">
        <v>12</v>
      </c>
      <c r="C4717" t="s">
        <v>27</v>
      </c>
      <c r="D4717" s="15">
        <v>-0.42</v>
      </c>
      <c r="E4717" t="s">
        <v>23</v>
      </c>
      <c r="F4717" s="2">
        <v>44523</v>
      </c>
      <c r="G4717" s="15">
        <f>IF(A4717="2020",D4717/Escalation!$F$3,IF('2021 Costs'!A4717="2021",'2021 Costs'!D4717/Escalation!$G$3,'2021 Costs'!D4717/Escalation!$H$3))</f>
        <v>-0.43857162866593519</v>
      </c>
    </row>
    <row r="4718" spans="1:7" x14ac:dyDescent="0.25">
      <c r="A4718" t="s">
        <v>3</v>
      </c>
      <c r="B4718" t="s">
        <v>12</v>
      </c>
      <c r="C4718" t="s">
        <v>27</v>
      </c>
      <c r="D4718" s="15">
        <v>82.75</v>
      </c>
      <c r="E4718" t="s">
        <v>23</v>
      </c>
      <c r="F4718" s="2">
        <v>44523</v>
      </c>
      <c r="G4718" s="15">
        <f>IF(A4718="2020",D4718/Escalation!$F$3,IF('2021 Costs'!A4718="2021",'2021 Costs'!D4718/Escalation!$G$3,'2021 Costs'!D4718/Escalation!$H$3))</f>
        <v>86.409053028824133</v>
      </c>
    </row>
    <row r="4719" spans="1:7" x14ac:dyDescent="0.25">
      <c r="A4719" t="s">
        <v>3</v>
      </c>
      <c r="B4719" t="s">
        <v>12</v>
      </c>
      <c r="C4719" t="s">
        <v>27</v>
      </c>
      <c r="D4719" s="15">
        <v>0.14000000000000001</v>
      </c>
      <c r="E4719" t="s">
        <v>23</v>
      </c>
      <c r="F4719" s="2">
        <v>44523</v>
      </c>
      <c r="G4719" s="15">
        <f>IF(A4719="2020",D4719/Escalation!$F$3,IF('2021 Costs'!A4719="2021",'2021 Costs'!D4719/Escalation!$G$3,'2021 Costs'!D4719/Escalation!$H$3))</f>
        <v>0.14619054288864508</v>
      </c>
    </row>
    <row r="4720" spans="1:7" x14ac:dyDescent="0.25">
      <c r="A4720" t="s">
        <v>3</v>
      </c>
      <c r="B4720" t="s">
        <v>12</v>
      </c>
      <c r="C4720" t="s">
        <v>27</v>
      </c>
      <c r="D4720" s="15">
        <v>82.75</v>
      </c>
      <c r="E4720" t="s">
        <v>23</v>
      </c>
      <c r="F4720" s="2">
        <v>44523</v>
      </c>
      <c r="G4720" s="15">
        <f>IF(A4720="2020",D4720/Escalation!$F$3,IF('2021 Costs'!A4720="2021",'2021 Costs'!D4720/Escalation!$G$3,'2021 Costs'!D4720/Escalation!$H$3))</f>
        <v>86.409053028824133</v>
      </c>
    </row>
    <row r="4721" spans="1:7" x14ac:dyDescent="0.25">
      <c r="A4721" t="s">
        <v>3</v>
      </c>
      <c r="B4721" t="s">
        <v>12</v>
      </c>
      <c r="C4721" t="s">
        <v>27</v>
      </c>
      <c r="D4721" s="15">
        <v>-0.12</v>
      </c>
      <c r="E4721" t="s">
        <v>23</v>
      </c>
      <c r="F4721" s="2">
        <v>44523</v>
      </c>
      <c r="G4721" s="15">
        <f>IF(A4721="2020",D4721/Escalation!$F$3,IF('2021 Costs'!A4721="2021",'2021 Costs'!D4721/Escalation!$G$3,'2021 Costs'!D4721/Escalation!$H$3))</f>
        <v>-0.12530617961883861</v>
      </c>
    </row>
    <row r="4722" spans="1:7" x14ac:dyDescent="0.25">
      <c r="A4722" t="s">
        <v>3</v>
      </c>
      <c r="B4722" t="s">
        <v>12</v>
      </c>
      <c r="C4722" t="s">
        <v>27</v>
      </c>
      <c r="D4722" s="15">
        <v>41.38</v>
      </c>
      <c r="E4722" t="s">
        <v>23</v>
      </c>
      <c r="F4722" s="2">
        <v>44523</v>
      </c>
      <c r="G4722" s="15">
        <f>IF(A4722="2020",D4722/Escalation!$F$3,IF('2021 Costs'!A4722="2021",'2021 Costs'!D4722/Escalation!$G$3,'2021 Costs'!D4722/Escalation!$H$3))</f>
        <v>43.209747605229524</v>
      </c>
    </row>
    <row r="4723" spans="1:7" x14ac:dyDescent="0.25">
      <c r="A4723" t="s">
        <v>3</v>
      </c>
      <c r="B4723" t="s">
        <v>12</v>
      </c>
      <c r="C4723" t="s">
        <v>27</v>
      </c>
      <c r="D4723" s="15">
        <v>0.68</v>
      </c>
      <c r="E4723" t="s">
        <v>23</v>
      </c>
      <c r="F4723" s="2">
        <v>44523</v>
      </c>
      <c r="G4723" s="15">
        <f>IF(A4723="2020",D4723/Escalation!$F$3,IF('2021 Costs'!A4723="2021",'2021 Costs'!D4723/Escalation!$G$3,'2021 Costs'!D4723/Escalation!$H$3))</f>
        <v>0.71006835117341893</v>
      </c>
    </row>
    <row r="4724" spans="1:7" x14ac:dyDescent="0.25">
      <c r="A4724" t="s">
        <v>6</v>
      </c>
      <c r="B4724" t="s">
        <v>12</v>
      </c>
      <c r="C4724" t="s">
        <v>27</v>
      </c>
      <c r="D4724" s="15">
        <v>66.2</v>
      </c>
      <c r="E4724" t="s">
        <v>23</v>
      </c>
      <c r="F4724" s="2">
        <v>44523</v>
      </c>
      <c r="G4724" s="15">
        <f>IF(A4724="2020",D4724/Escalation!$F$3,IF('2021 Costs'!A4724="2021",'2021 Costs'!D4724/Escalation!$G$3,'2021 Costs'!D4724/Escalation!$H$3))</f>
        <v>66.2</v>
      </c>
    </row>
    <row r="4725" spans="1:7" x14ac:dyDescent="0.25">
      <c r="A4725" t="s">
        <v>6</v>
      </c>
      <c r="B4725" t="s">
        <v>12</v>
      </c>
      <c r="C4725" t="s">
        <v>27</v>
      </c>
      <c r="D4725" s="15">
        <v>-2.48</v>
      </c>
      <c r="E4725" t="s">
        <v>23</v>
      </c>
      <c r="F4725" s="2">
        <v>44523</v>
      </c>
      <c r="G4725" s="15">
        <f>IF(A4725="2020",D4725/Escalation!$F$3,IF('2021 Costs'!A4725="2021",'2021 Costs'!D4725/Escalation!$G$3,'2021 Costs'!D4725/Escalation!$H$3))</f>
        <v>-2.48</v>
      </c>
    </row>
    <row r="4726" spans="1:7" x14ac:dyDescent="0.25">
      <c r="A4726" t="s">
        <v>6</v>
      </c>
      <c r="B4726" t="s">
        <v>12</v>
      </c>
      <c r="C4726" t="s">
        <v>27</v>
      </c>
      <c r="D4726" s="15">
        <v>59.65</v>
      </c>
      <c r="E4726" t="s">
        <v>23</v>
      </c>
      <c r="F4726" s="2">
        <v>44523</v>
      </c>
      <c r="G4726" s="15">
        <f>IF(A4726="2020",D4726/Escalation!$F$3,IF('2021 Costs'!A4726="2021",'2021 Costs'!D4726/Escalation!$G$3,'2021 Costs'!D4726/Escalation!$H$3))</f>
        <v>59.65</v>
      </c>
    </row>
    <row r="4727" spans="1:7" x14ac:dyDescent="0.25">
      <c r="A4727" t="s">
        <v>6</v>
      </c>
      <c r="B4727" t="s">
        <v>12</v>
      </c>
      <c r="C4727" t="s">
        <v>27</v>
      </c>
      <c r="D4727" s="15">
        <v>1.67</v>
      </c>
      <c r="E4727" t="s">
        <v>23</v>
      </c>
      <c r="F4727" s="2">
        <v>44523</v>
      </c>
      <c r="G4727" s="15">
        <f>IF(A4727="2020",D4727/Escalation!$F$3,IF('2021 Costs'!A4727="2021",'2021 Costs'!D4727/Escalation!$G$3,'2021 Costs'!D4727/Escalation!$H$3))</f>
        <v>1.67</v>
      </c>
    </row>
    <row r="4728" spans="1:7" x14ac:dyDescent="0.25">
      <c r="A4728" t="s">
        <v>6</v>
      </c>
      <c r="B4728" t="s">
        <v>12</v>
      </c>
      <c r="C4728" t="s">
        <v>27</v>
      </c>
      <c r="D4728" s="15">
        <v>24.86</v>
      </c>
      <c r="E4728" t="s">
        <v>23</v>
      </c>
      <c r="F4728" s="2">
        <v>44523</v>
      </c>
      <c r="G4728" s="15">
        <f>IF(A4728="2020",D4728/Escalation!$F$3,IF('2021 Costs'!A4728="2021",'2021 Costs'!D4728/Escalation!$G$3,'2021 Costs'!D4728/Escalation!$H$3))</f>
        <v>24.86</v>
      </c>
    </row>
    <row r="4729" spans="1:7" x14ac:dyDescent="0.25">
      <c r="A4729" t="s">
        <v>6</v>
      </c>
      <c r="B4729" t="s">
        <v>12</v>
      </c>
      <c r="C4729" t="s">
        <v>27</v>
      </c>
      <c r="D4729" s="15">
        <v>-0.18</v>
      </c>
      <c r="E4729" t="s">
        <v>23</v>
      </c>
      <c r="F4729" s="2">
        <v>44523</v>
      </c>
      <c r="G4729" s="15">
        <f>IF(A4729="2020",D4729/Escalation!$F$3,IF('2021 Costs'!A4729="2021",'2021 Costs'!D4729/Escalation!$G$3,'2021 Costs'!D4729/Escalation!$H$3))</f>
        <v>-0.18</v>
      </c>
    </row>
    <row r="4730" spans="1:7" x14ac:dyDescent="0.25">
      <c r="A4730" t="s">
        <v>3</v>
      </c>
      <c r="B4730" t="s">
        <v>12</v>
      </c>
      <c r="C4730" t="s">
        <v>28</v>
      </c>
      <c r="D4730" s="15">
        <v>-21.77</v>
      </c>
      <c r="E4730" t="s">
        <v>23</v>
      </c>
      <c r="F4730" s="2">
        <v>44523</v>
      </c>
      <c r="G4730" s="15">
        <f>IF(A4730="2020",D4730/Escalation!$F$3,IF('2021 Costs'!A4730="2021",'2021 Costs'!D4730/Escalation!$G$3,'2021 Costs'!D4730/Escalation!$H$3))</f>
        <v>-22.732629419184306</v>
      </c>
    </row>
    <row r="4731" spans="1:7" x14ac:dyDescent="0.25">
      <c r="A4731" t="s">
        <v>3</v>
      </c>
      <c r="B4731" t="s">
        <v>12</v>
      </c>
      <c r="C4731" t="s">
        <v>28</v>
      </c>
      <c r="D4731" s="15">
        <v>-1.48</v>
      </c>
      <c r="E4731" t="s">
        <v>23</v>
      </c>
      <c r="F4731" s="2">
        <v>44523</v>
      </c>
      <c r="G4731" s="15">
        <f>IF(A4731="2020",D4731/Escalation!$F$3,IF('2021 Costs'!A4731="2021",'2021 Costs'!D4731/Escalation!$G$3,'2021 Costs'!D4731/Escalation!$H$3))</f>
        <v>-1.5454428819656763</v>
      </c>
    </row>
    <row r="4732" spans="1:7" x14ac:dyDescent="0.25">
      <c r="A4732" t="s">
        <v>6</v>
      </c>
      <c r="B4732" t="s">
        <v>12</v>
      </c>
      <c r="C4732" t="s">
        <v>28</v>
      </c>
      <c r="D4732" s="15">
        <v>0.05</v>
      </c>
      <c r="E4732" t="s">
        <v>23</v>
      </c>
      <c r="F4732" s="2">
        <v>44523</v>
      </c>
      <c r="G4732" s="15">
        <f>IF(A4732="2020",D4732/Escalation!$F$3,IF('2021 Costs'!A4732="2021",'2021 Costs'!D4732/Escalation!$G$3,'2021 Costs'!D4732/Escalation!$H$3))</f>
        <v>0.05</v>
      </c>
    </row>
    <row r="4733" spans="1:7" x14ac:dyDescent="0.25">
      <c r="A4733" t="s">
        <v>6</v>
      </c>
      <c r="B4733" t="s">
        <v>12</v>
      </c>
      <c r="C4733" t="s">
        <v>28</v>
      </c>
      <c r="D4733" s="15">
        <v>-0.1</v>
      </c>
      <c r="E4733" t="s">
        <v>23</v>
      </c>
      <c r="F4733" s="2">
        <v>44523</v>
      </c>
      <c r="G4733" s="15">
        <f>IF(A4733="2020",D4733/Escalation!$F$3,IF('2021 Costs'!A4733="2021",'2021 Costs'!D4733/Escalation!$G$3,'2021 Costs'!D4733/Escalation!$H$3))</f>
        <v>-0.1</v>
      </c>
    </row>
    <row r="4734" spans="1:7" x14ac:dyDescent="0.25">
      <c r="A4734" t="s">
        <v>1</v>
      </c>
      <c r="B4734" t="s">
        <v>12</v>
      </c>
      <c r="C4734" t="s">
        <v>27</v>
      </c>
      <c r="D4734" s="15">
        <v>5.33</v>
      </c>
      <c r="E4734" t="s">
        <v>23</v>
      </c>
      <c r="F4734" s="2">
        <v>44523</v>
      </c>
      <c r="G4734" s="15">
        <f>IF(A4734="2020",D4734/Escalation!$F$3,IF('2021 Costs'!A4734="2021",'2021 Costs'!D4734/Escalation!$G$3,'2021 Costs'!D4734/Escalation!$H$3))</f>
        <v>5.8303626156143968</v>
      </c>
    </row>
    <row r="4735" spans="1:7" x14ac:dyDescent="0.25">
      <c r="A4735" t="s">
        <v>3</v>
      </c>
      <c r="B4735" t="s">
        <v>12</v>
      </c>
      <c r="C4735" t="s">
        <v>27</v>
      </c>
      <c r="D4735" s="15">
        <v>8.23</v>
      </c>
      <c r="E4735" t="s">
        <v>23</v>
      </c>
      <c r="F4735" s="2">
        <v>44523</v>
      </c>
      <c r="G4735" s="15">
        <f>IF(A4735="2020",D4735/Escalation!$F$3,IF('2021 Costs'!A4735="2021",'2021 Costs'!D4735/Escalation!$G$3,'2021 Costs'!D4735/Escalation!$H$3))</f>
        <v>8.5939154855253488</v>
      </c>
    </row>
    <row r="4736" spans="1:7" x14ac:dyDescent="0.25">
      <c r="A4736" t="s">
        <v>3</v>
      </c>
      <c r="B4736" t="s">
        <v>12</v>
      </c>
      <c r="C4736" t="s">
        <v>27</v>
      </c>
      <c r="D4736" s="15">
        <v>6.97</v>
      </c>
      <c r="E4736" t="s">
        <v>23</v>
      </c>
      <c r="F4736" s="2">
        <v>44523</v>
      </c>
      <c r="G4736" s="15">
        <f>IF(A4736="2020",D4736/Escalation!$F$3,IF('2021 Costs'!A4736="2021",'2021 Costs'!D4736/Escalation!$G$3,'2021 Costs'!D4736/Escalation!$H$3))</f>
        <v>7.2782005995275432</v>
      </c>
    </row>
    <row r="4737" spans="1:7" x14ac:dyDescent="0.25">
      <c r="A4737" t="s">
        <v>3</v>
      </c>
      <c r="B4737" t="s">
        <v>12</v>
      </c>
      <c r="C4737" t="s">
        <v>27</v>
      </c>
      <c r="D4737" s="15">
        <v>-0.92</v>
      </c>
      <c r="E4737" t="s">
        <v>23</v>
      </c>
      <c r="F4737" s="2">
        <v>44523</v>
      </c>
      <c r="G4737" s="15">
        <f>IF(A4737="2020",D4737/Escalation!$F$3,IF('2021 Costs'!A4737="2021",'2021 Costs'!D4737/Escalation!$G$3,'2021 Costs'!D4737/Escalation!$H$3))</f>
        <v>-0.96068071041109615</v>
      </c>
    </row>
    <row r="4738" spans="1:7" x14ac:dyDescent="0.25">
      <c r="A4738" t="s">
        <v>3</v>
      </c>
      <c r="B4738" t="s">
        <v>12</v>
      </c>
      <c r="C4738" t="s">
        <v>27</v>
      </c>
      <c r="D4738" s="15">
        <v>18.260000000000002</v>
      </c>
      <c r="E4738" t="s">
        <v>23</v>
      </c>
      <c r="F4738" s="2">
        <v>44523</v>
      </c>
      <c r="G4738" s="15">
        <f>IF(A4738="2020",D4738/Escalation!$F$3,IF('2021 Costs'!A4738="2021",'2021 Costs'!D4738/Escalation!$G$3,'2021 Costs'!D4738/Escalation!$H$3))</f>
        <v>19.06742366533328</v>
      </c>
    </row>
    <row r="4739" spans="1:7" x14ac:dyDescent="0.25">
      <c r="A4739" t="s">
        <v>3</v>
      </c>
      <c r="B4739" t="s">
        <v>12</v>
      </c>
      <c r="C4739" t="s">
        <v>27</v>
      </c>
      <c r="D4739" s="15">
        <v>9.81</v>
      </c>
      <c r="E4739" t="s">
        <v>23</v>
      </c>
      <c r="F4739" s="2">
        <v>44523</v>
      </c>
      <c r="G4739" s="15">
        <f>IF(A4739="2020",D4739/Escalation!$F$3,IF('2021 Costs'!A4739="2021",'2021 Costs'!D4739/Escalation!$G$3,'2021 Costs'!D4739/Escalation!$H$3))</f>
        <v>10.243780183840057</v>
      </c>
    </row>
    <row r="4740" spans="1:7" x14ac:dyDescent="0.25">
      <c r="A4740" t="s">
        <v>3</v>
      </c>
      <c r="B4740" t="s">
        <v>12</v>
      </c>
      <c r="C4740" t="s">
        <v>27</v>
      </c>
      <c r="D4740" s="15">
        <v>17.41</v>
      </c>
      <c r="E4740" t="s">
        <v>23</v>
      </c>
      <c r="F4740" s="2">
        <v>44523</v>
      </c>
      <c r="G4740" s="15">
        <f>IF(A4740="2020",D4740/Escalation!$F$3,IF('2021 Costs'!A4740="2021",'2021 Costs'!D4740/Escalation!$G$3,'2021 Costs'!D4740/Escalation!$H$3))</f>
        <v>18.179838226366503</v>
      </c>
    </row>
    <row r="4741" spans="1:7" x14ac:dyDescent="0.25">
      <c r="A4741" t="s">
        <v>3</v>
      </c>
      <c r="B4741" t="s">
        <v>12</v>
      </c>
      <c r="C4741" t="s">
        <v>27</v>
      </c>
      <c r="D4741" s="15">
        <v>17.350000000000001</v>
      </c>
      <c r="E4741" t="s">
        <v>23</v>
      </c>
      <c r="F4741" s="2">
        <v>44523</v>
      </c>
      <c r="G4741" s="15">
        <f>IF(A4741="2020",D4741/Escalation!$F$3,IF('2021 Costs'!A4741="2021",'2021 Costs'!D4741/Escalation!$G$3,'2021 Costs'!D4741/Escalation!$H$3))</f>
        <v>18.117185136557087</v>
      </c>
    </row>
    <row r="4742" spans="1:7" x14ac:dyDescent="0.25">
      <c r="A4742" t="s">
        <v>3</v>
      </c>
      <c r="B4742" t="s">
        <v>12</v>
      </c>
      <c r="C4742" t="s">
        <v>27</v>
      </c>
      <c r="D4742" s="15">
        <v>12.45</v>
      </c>
      <c r="E4742" t="s">
        <v>23</v>
      </c>
      <c r="F4742" s="2">
        <v>44523</v>
      </c>
      <c r="G4742" s="15">
        <f>IF(A4742="2020",D4742/Escalation!$F$3,IF('2021 Costs'!A4742="2021",'2021 Costs'!D4742/Escalation!$G$3,'2021 Costs'!D4742/Escalation!$H$3))</f>
        <v>13.000516135454506</v>
      </c>
    </row>
    <row r="4743" spans="1:7" x14ac:dyDescent="0.25">
      <c r="A4743" t="s">
        <v>6</v>
      </c>
      <c r="B4743" t="s">
        <v>12</v>
      </c>
      <c r="C4743" t="s">
        <v>27</v>
      </c>
      <c r="D4743" s="15">
        <v>14.08</v>
      </c>
      <c r="E4743" t="s">
        <v>23</v>
      </c>
      <c r="F4743" s="2">
        <v>44523</v>
      </c>
      <c r="G4743" s="15">
        <f>IF(A4743="2020",D4743/Escalation!$F$3,IF('2021 Costs'!A4743="2021",'2021 Costs'!D4743/Escalation!$G$3,'2021 Costs'!D4743/Escalation!$H$3))</f>
        <v>14.08</v>
      </c>
    </row>
    <row r="4744" spans="1:7" x14ac:dyDescent="0.25">
      <c r="A4744" t="s">
        <v>6</v>
      </c>
      <c r="B4744" t="s">
        <v>12</v>
      </c>
      <c r="C4744" t="s">
        <v>27</v>
      </c>
      <c r="D4744" s="15">
        <v>13.55</v>
      </c>
      <c r="E4744" t="s">
        <v>23</v>
      </c>
      <c r="F4744" s="2">
        <v>44523</v>
      </c>
      <c r="G4744" s="15">
        <f>IF(A4744="2020",D4744/Escalation!$F$3,IF('2021 Costs'!A4744="2021",'2021 Costs'!D4744/Escalation!$G$3,'2021 Costs'!D4744/Escalation!$H$3))</f>
        <v>13.55</v>
      </c>
    </row>
    <row r="4745" spans="1:7" x14ac:dyDescent="0.25">
      <c r="A4745" t="s">
        <v>6</v>
      </c>
      <c r="B4745" t="s">
        <v>12</v>
      </c>
      <c r="C4745" t="s">
        <v>27</v>
      </c>
      <c r="D4745" s="15">
        <v>5.46</v>
      </c>
      <c r="E4745" t="s">
        <v>23</v>
      </c>
      <c r="F4745" s="2">
        <v>44523</v>
      </c>
      <c r="G4745" s="15">
        <f>IF(A4745="2020",D4745/Escalation!$F$3,IF('2021 Costs'!A4745="2021",'2021 Costs'!D4745/Escalation!$G$3,'2021 Costs'!D4745/Escalation!$H$3))</f>
        <v>5.46</v>
      </c>
    </row>
    <row r="4746" spans="1:7" x14ac:dyDescent="0.25">
      <c r="A4746" t="s">
        <v>1</v>
      </c>
      <c r="B4746" t="s">
        <v>12</v>
      </c>
      <c r="C4746" t="s">
        <v>28</v>
      </c>
      <c r="D4746" s="15">
        <v>46.38</v>
      </c>
      <c r="E4746" t="s">
        <v>23</v>
      </c>
      <c r="F4746" s="2">
        <v>44523</v>
      </c>
      <c r="G4746" s="15">
        <f>IF(A4746="2020",D4746/Escalation!$F$3,IF('2021 Costs'!A4746="2021",'2021 Costs'!D4746/Escalation!$G$3,'2021 Costs'!D4746/Escalation!$H$3))</f>
        <v>50.733999645815331</v>
      </c>
    </row>
    <row r="4747" spans="1:7" x14ac:dyDescent="0.25">
      <c r="A4747" t="s">
        <v>1</v>
      </c>
      <c r="B4747" t="s">
        <v>12</v>
      </c>
      <c r="C4747" t="s">
        <v>28</v>
      </c>
      <c r="D4747" s="15">
        <v>202.88</v>
      </c>
      <c r="E4747" t="s">
        <v>23</v>
      </c>
      <c r="F4747" s="2">
        <v>44523</v>
      </c>
      <c r="G4747" s="15">
        <f>IF(A4747="2020",D4747/Escalation!$F$3,IF('2021 Costs'!A4747="2021",'2021 Costs'!D4747/Escalation!$G$3,'2021 Costs'!D4747/Escalation!$H$3))</f>
        <v>221.92569745888343</v>
      </c>
    </row>
    <row r="4748" spans="1:7" x14ac:dyDescent="0.25">
      <c r="A4748" t="s">
        <v>3</v>
      </c>
      <c r="B4748" t="s">
        <v>12</v>
      </c>
      <c r="C4748" t="s">
        <v>28</v>
      </c>
      <c r="D4748" s="15">
        <v>289.98</v>
      </c>
      <c r="E4748" t="s">
        <v>23</v>
      </c>
      <c r="F4748" s="2">
        <v>44523</v>
      </c>
      <c r="G4748" s="15">
        <f>IF(A4748="2020",D4748/Escalation!$F$3,IF('2021 Costs'!A4748="2021",'2021 Costs'!D4748/Escalation!$G$3,'2021 Costs'!D4748/Escalation!$H$3))</f>
        <v>302.80238304892356</v>
      </c>
    </row>
    <row r="4749" spans="1:7" x14ac:dyDescent="0.25">
      <c r="A4749" t="s">
        <v>3</v>
      </c>
      <c r="B4749" t="s">
        <v>12</v>
      </c>
      <c r="C4749" t="s">
        <v>28</v>
      </c>
      <c r="D4749" s="15">
        <v>7.13</v>
      </c>
      <c r="E4749" t="s">
        <v>23</v>
      </c>
      <c r="F4749" s="2">
        <v>44523</v>
      </c>
      <c r="G4749" s="15">
        <f>IF(A4749="2020",D4749/Escalation!$F$3,IF('2021 Costs'!A4749="2021",'2021 Costs'!D4749/Escalation!$G$3,'2021 Costs'!D4749/Escalation!$H$3))</f>
        <v>7.4452755056859949</v>
      </c>
    </row>
    <row r="4750" spans="1:7" x14ac:dyDescent="0.25">
      <c r="A4750" t="s">
        <v>3</v>
      </c>
      <c r="B4750" t="s">
        <v>12</v>
      </c>
      <c r="C4750" t="s">
        <v>28</v>
      </c>
      <c r="D4750" s="15">
        <v>21.94</v>
      </c>
      <c r="E4750" t="s">
        <v>23</v>
      </c>
      <c r="F4750" s="2">
        <v>44523</v>
      </c>
      <c r="G4750" s="15">
        <f>IF(A4750="2020",D4750/Escalation!$F$3,IF('2021 Costs'!A4750="2021",'2021 Costs'!D4750/Escalation!$G$3,'2021 Costs'!D4750/Escalation!$H$3))</f>
        <v>22.910146506977664</v>
      </c>
    </row>
    <row r="4751" spans="1:7" x14ac:dyDescent="0.25">
      <c r="A4751" t="s">
        <v>3</v>
      </c>
      <c r="B4751" t="s">
        <v>12</v>
      </c>
      <c r="C4751" t="s">
        <v>28</v>
      </c>
      <c r="D4751" s="15">
        <v>700.55</v>
      </c>
      <c r="E4751" t="s">
        <v>23</v>
      </c>
      <c r="F4751" s="2">
        <v>44523</v>
      </c>
      <c r="G4751" s="15">
        <f>IF(A4751="2020",D4751/Escalation!$F$3,IF('2021 Costs'!A4751="2021",'2021 Costs'!D4751/Escalation!$G$3,'2021 Costs'!D4751/Escalation!$H$3))</f>
        <v>731.52703443314488</v>
      </c>
    </row>
    <row r="4752" spans="1:7" x14ac:dyDescent="0.25">
      <c r="A4752" t="s">
        <v>3</v>
      </c>
      <c r="B4752" t="s">
        <v>12</v>
      </c>
      <c r="C4752" t="s">
        <v>28</v>
      </c>
      <c r="D4752" s="15">
        <v>1410.61</v>
      </c>
      <c r="E4752" t="s">
        <v>23</v>
      </c>
      <c r="F4752" s="2">
        <v>44523</v>
      </c>
      <c r="G4752" s="15">
        <f>IF(A4752="2020",D4752/Escalation!$F$3,IF('2021 Costs'!A4752="2021",'2021 Costs'!D4752/Escalation!$G$3,'2021 Costs'!D4752/Escalation!$H$3))</f>
        <v>1472.9845836010827</v>
      </c>
    </row>
    <row r="4753" spans="1:7" x14ac:dyDescent="0.25">
      <c r="A4753" t="s">
        <v>3</v>
      </c>
      <c r="B4753" t="s">
        <v>12</v>
      </c>
      <c r="C4753" t="s">
        <v>28</v>
      </c>
      <c r="D4753" s="15">
        <v>335.03</v>
      </c>
      <c r="E4753" t="s">
        <v>23</v>
      </c>
      <c r="F4753" s="2">
        <v>44523</v>
      </c>
      <c r="G4753" s="15">
        <f>IF(A4753="2020",D4753/Escalation!$F$3,IF('2021 Costs'!A4753="2021",'2021 Costs'!D4753/Escalation!$G$3,'2021 Costs'!D4753/Escalation!$H$3))</f>
        <v>349.84441131416253</v>
      </c>
    </row>
    <row r="4754" spans="1:7" x14ac:dyDescent="0.25">
      <c r="A4754" t="s">
        <v>3</v>
      </c>
      <c r="B4754" t="s">
        <v>12</v>
      </c>
      <c r="C4754" t="s">
        <v>28</v>
      </c>
      <c r="D4754" s="15">
        <v>2617.52</v>
      </c>
      <c r="E4754" t="s">
        <v>23</v>
      </c>
      <c r="F4754" s="2">
        <v>44523</v>
      </c>
      <c r="G4754" s="15">
        <f>IF(A4754="2020",D4754/Escalation!$F$3,IF('2021 Costs'!A4754="2021",'2021 Costs'!D4754/Escalation!$G$3,'2021 Costs'!D4754/Escalation!$H$3))</f>
        <v>2733.2619272991874</v>
      </c>
    </row>
    <row r="4755" spans="1:7" x14ac:dyDescent="0.25">
      <c r="A4755" t="s">
        <v>3</v>
      </c>
      <c r="B4755" t="s">
        <v>12</v>
      </c>
      <c r="C4755" t="s">
        <v>28</v>
      </c>
      <c r="D4755" s="15">
        <v>2429.2600000000002</v>
      </c>
      <c r="E4755" t="s">
        <v>23</v>
      </c>
      <c r="F4755" s="2">
        <v>44523</v>
      </c>
      <c r="G4755" s="15">
        <f>IF(A4755="2020",D4755/Escalation!$F$3,IF('2021 Costs'!A4755="2021",'2021 Costs'!D4755/Escalation!$G$3,'2021 Costs'!D4755/Escalation!$H$3))</f>
        <v>2536.6774158404996</v>
      </c>
    </row>
    <row r="4756" spans="1:7" x14ac:dyDescent="0.25">
      <c r="A4756" t="s">
        <v>3</v>
      </c>
      <c r="B4756" t="s">
        <v>12</v>
      </c>
      <c r="C4756" t="s">
        <v>28</v>
      </c>
      <c r="D4756" s="15">
        <v>796.32</v>
      </c>
      <c r="E4756" t="s">
        <v>23</v>
      </c>
      <c r="F4756" s="2">
        <v>44523</v>
      </c>
      <c r="G4756" s="15">
        <f>IF(A4756="2020",D4756/Escalation!$F$3,IF('2021 Costs'!A4756="2021",'2021 Costs'!D4756/Escalation!$G$3,'2021 Costs'!D4756/Escalation!$H$3))</f>
        <v>831.53180795061314</v>
      </c>
    </row>
    <row r="4757" spans="1:7" x14ac:dyDescent="0.25">
      <c r="A4757" t="s">
        <v>3</v>
      </c>
      <c r="B4757" t="s">
        <v>12</v>
      </c>
      <c r="C4757" t="s">
        <v>28</v>
      </c>
      <c r="D4757" s="15">
        <v>1070.3900000000001</v>
      </c>
      <c r="E4757" t="s">
        <v>23</v>
      </c>
      <c r="F4757" s="2">
        <v>44523</v>
      </c>
      <c r="G4757" s="15">
        <f>IF(A4757="2020",D4757/Escalation!$F$3,IF('2021 Costs'!A4757="2021",'2021 Costs'!D4757/Escalation!$G$3,'2021 Costs'!D4757/Escalation!$H$3))</f>
        <v>1117.7206800184058</v>
      </c>
    </row>
    <row r="4758" spans="1:7" x14ac:dyDescent="0.25">
      <c r="A4758" t="s">
        <v>3</v>
      </c>
      <c r="B4758" t="s">
        <v>12</v>
      </c>
      <c r="C4758" t="s">
        <v>28</v>
      </c>
      <c r="D4758" s="15">
        <v>5110.66</v>
      </c>
      <c r="E4758" t="s">
        <v>23</v>
      </c>
      <c r="F4758" s="2">
        <v>44523</v>
      </c>
      <c r="G4758" s="15">
        <f>IF(A4758="2020",D4758/Escalation!$F$3,IF('2021 Costs'!A4758="2021",'2021 Costs'!D4758/Escalation!$G$3,'2021 Costs'!D4758/Escalation!$H$3))</f>
        <v>5336.6439994234479</v>
      </c>
    </row>
    <row r="4759" spans="1:7" x14ac:dyDescent="0.25">
      <c r="A4759" t="s">
        <v>6</v>
      </c>
      <c r="B4759" t="s">
        <v>12</v>
      </c>
      <c r="C4759" t="s">
        <v>28</v>
      </c>
      <c r="D4759" s="15">
        <v>507.76</v>
      </c>
      <c r="E4759" t="s">
        <v>23</v>
      </c>
      <c r="F4759" s="2">
        <v>44523</v>
      </c>
      <c r="G4759" s="15">
        <f>IF(A4759="2020",D4759/Escalation!$F$3,IF('2021 Costs'!A4759="2021",'2021 Costs'!D4759/Escalation!$G$3,'2021 Costs'!D4759/Escalation!$H$3))</f>
        <v>507.76</v>
      </c>
    </row>
    <row r="4760" spans="1:7" x14ac:dyDescent="0.25">
      <c r="A4760" t="s">
        <v>6</v>
      </c>
      <c r="B4760" t="s">
        <v>12</v>
      </c>
      <c r="C4760" t="s">
        <v>28</v>
      </c>
      <c r="D4760" s="15">
        <v>661.31</v>
      </c>
      <c r="E4760" t="s">
        <v>23</v>
      </c>
      <c r="F4760" s="2">
        <v>44523</v>
      </c>
      <c r="G4760" s="15">
        <f>IF(A4760="2020",D4760/Escalation!$F$3,IF('2021 Costs'!A4760="2021",'2021 Costs'!D4760/Escalation!$G$3,'2021 Costs'!D4760/Escalation!$H$3))</f>
        <v>661.31</v>
      </c>
    </row>
    <row r="4761" spans="1:7" x14ac:dyDescent="0.25">
      <c r="A4761" t="s">
        <v>6</v>
      </c>
      <c r="B4761" t="s">
        <v>12</v>
      </c>
      <c r="C4761" t="s">
        <v>28</v>
      </c>
      <c r="D4761" s="15">
        <v>1227.55</v>
      </c>
      <c r="E4761" t="s">
        <v>23</v>
      </c>
      <c r="F4761" s="2">
        <v>44523</v>
      </c>
      <c r="G4761" s="15">
        <f>IF(A4761="2020",D4761/Escalation!$F$3,IF('2021 Costs'!A4761="2021",'2021 Costs'!D4761/Escalation!$G$3,'2021 Costs'!D4761/Escalation!$H$3))</f>
        <v>1227.55</v>
      </c>
    </row>
    <row r="4762" spans="1:7" x14ac:dyDescent="0.25">
      <c r="A4762" t="s">
        <v>6</v>
      </c>
      <c r="B4762" t="s">
        <v>12</v>
      </c>
      <c r="C4762" t="s">
        <v>28</v>
      </c>
      <c r="D4762" s="15">
        <v>317.83</v>
      </c>
      <c r="E4762" t="s">
        <v>23</v>
      </c>
      <c r="F4762" s="2">
        <v>44523</v>
      </c>
      <c r="G4762" s="15">
        <f>IF(A4762="2020",D4762/Escalation!$F$3,IF('2021 Costs'!A4762="2021",'2021 Costs'!D4762/Escalation!$G$3,'2021 Costs'!D4762/Escalation!$H$3))</f>
        <v>317.83</v>
      </c>
    </row>
    <row r="4763" spans="1:7" x14ac:dyDescent="0.25">
      <c r="A4763" t="s">
        <v>6</v>
      </c>
      <c r="B4763" t="s">
        <v>12</v>
      </c>
      <c r="C4763" t="s">
        <v>28</v>
      </c>
      <c r="D4763" s="15">
        <v>66.94</v>
      </c>
      <c r="E4763" t="s">
        <v>23</v>
      </c>
      <c r="F4763" s="2">
        <v>44523</v>
      </c>
      <c r="G4763" s="15">
        <f>IF(A4763="2020",D4763/Escalation!$F$3,IF('2021 Costs'!A4763="2021",'2021 Costs'!D4763/Escalation!$G$3,'2021 Costs'!D4763/Escalation!$H$3))</f>
        <v>66.94</v>
      </c>
    </row>
    <row r="4764" spans="1:7" x14ac:dyDescent="0.25">
      <c r="A4764" t="s">
        <v>1</v>
      </c>
      <c r="B4764" t="s">
        <v>12</v>
      </c>
      <c r="C4764" t="s">
        <v>28</v>
      </c>
      <c r="D4764" s="15">
        <v>121</v>
      </c>
      <c r="E4764" t="s">
        <v>23</v>
      </c>
      <c r="F4764" s="2">
        <v>44523</v>
      </c>
      <c r="G4764" s="15">
        <f>IF(A4764="2020",D4764/Escalation!$F$3,IF('2021 Costs'!A4764="2021",'2021 Costs'!D4764/Escalation!$G$3,'2021 Costs'!D4764/Escalation!$H$3))</f>
        <v>132.35907626441687</v>
      </c>
    </row>
    <row r="4765" spans="1:7" x14ac:dyDescent="0.25">
      <c r="A4765" t="s">
        <v>3</v>
      </c>
      <c r="B4765" t="s">
        <v>12</v>
      </c>
      <c r="C4765" t="s">
        <v>28</v>
      </c>
      <c r="D4765" s="15">
        <v>-121</v>
      </c>
      <c r="E4765" t="s">
        <v>23</v>
      </c>
      <c r="F4765" s="2">
        <v>44523</v>
      </c>
      <c r="G4765" s="15">
        <f>IF(A4765="2020",D4765/Escalation!$F$3,IF('2021 Costs'!A4765="2021",'2021 Costs'!D4765/Escalation!$G$3,'2021 Costs'!D4765/Escalation!$H$3))</f>
        <v>-126.35039778232894</v>
      </c>
    </row>
    <row r="4766" spans="1:7" x14ac:dyDescent="0.25">
      <c r="A4766" t="s">
        <v>1</v>
      </c>
      <c r="B4766" t="s">
        <v>12</v>
      </c>
      <c r="C4766" t="s">
        <v>4</v>
      </c>
      <c r="D4766" s="15">
        <v>0.24</v>
      </c>
      <c r="E4766" t="s">
        <v>23</v>
      </c>
      <c r="F4766" s="2">
        <v>44523</v>
      </c>
      <c r="G4766" s="15">
        <f>IF(A4766="2020",D4766/Escalation!$F$3,IF('2021 Costs'!A4766="2021",'2021 Costs'!D4766/Escalation!$G$3,'2021 Costs'!D4766/Escalation!$H$3))</f>
        <v>0.26253039920214916</v>
      </c>
    </row>
    <row r="4767" spans="1:7" x14ac:dyDescent="0.25">
      <c r="A4767" t="s">
        <v>1</v>
      </c>
      <c r="B4767" t="s">
        <v>12</v>
      </c>
      <c r="C4767" t="s">
        <v>4</v>
      </c>
      <c r="D4767" s="15">
        <v>1.06</v>
      </c>
      <c r="E4767" t="s">
        <v>23</v>
      </c>
      <c r="F4767" s="2">
        <v>44523</v>
      </c>
      <c r="G4767" s="15">
        <f>IF(A4767="2020",D4767/Escalation!$F$3,IF('2021 Costs'!A4767="2021",'2021 Costs'!D4767/Escalation!$G$3,'2021 Costs'!D4767/Escalation!$H$3))</f>
        <v>1.1595092631428257</v>
      </c>
    </row>
    <row r="4768" spans="1:7" x14ac:dyDescent="0.25">
      <c r="A4768" t="s">
        <v>3</v>
      </c>
      <c r="B4768" t="s">
        <v>12</v>
      </c>
      <c r="C4768" t="s">
        <v>4</v>
      </c>
      <c r="D4768" s="15">
        <v>1.51</v>
      </c>
      <c r="E4768" t="s">
        <v>23</v>
      </c>
      <c r="F4768" s="2">
        <v>44523</v>
      </c>
      <c r="G4768" s="15">
        <f>IF(A4768="2020",D4768/Escalation!$F$3,IF('2021 Costs'!A4768="2021",'2021 Costs'!D4768/Escalation!$G$3,'2021 Costs'!D4768/Escalation!$H$3))</f>
        <v>1.576769426870386</v>
      </c>
    </row>
    <row r="4769" spans="1:7" x14ac:dyDescent="0.25">
      <c r="A4769" t="s">
        <v>3</v>
      </c>
      <c r="B4769" t="s">
        <v>12</v>
      </c>
      <c r="C4769" t="s">
        <v>4</v>
      </c>
      <c r="D4769" s="15">
        <v>0.04</v>
      </c>
      <c r="E4769" t="s">
        <v>23</v>
      </c>
      <c r="F4769" s="2">
        <v>44523</v>
      </c>
      <c r="G4769" s="15">
        <f>IF(A4769="2020",D4769/Escalation!$F$3,IF('2021 Costs'!A4769="2021",'2021 Costs'!D4769/Escalation!$G$3,'2021 Costs'!D4769/Escalation!$H$3))</f>
        <v>4.1768726539612874E-2</v>
      </c>
    </row>
    <row r="4770" spans="1:7" x14ac:dyDescent="0.25">
      <c r="A4770" t="s">
        <v>3</v>
      </c>
      <c r="B4770" t="s">
        <v>12</v>
      </c>
      <c r="C4770" t="s">
        <v>4</v>
      </c>
      <c r="D4770" s="15">
        <v>0.12</v>
      </c>
      <c r="E4770" t="s">
        <v>23</v>
      </c>
      <c r="F4770" s="2">
        <v>44523</v>
      </c>
      <c r="G4770" s="15">
        <f>IF(A4770="2020",D4770/Escalation!$F$3,IF('2021 Costs'!A4770="2021",'2021 Costs'!D4770/Escalation!$G$3,'2021 Costs'!D4770/Escalation!$H$3))</f>
        <v>0.12530617961883861</v>
      </c>
    </row>
    <row r="4771" spans="1:7" x14ac:dyDescent="0.25">
      <c r="A4771" t="s">
        <v>3</v>
      </c>
      <c r="B4771" t="s">
        <v>12</v>
      </c>
      <c r="C4771" t="s">
        <v>4</v>
      </c>
      <c r="D4771" s="15">
        <v>3.64</v>
      </c>
      <c r="E4771" t="s">
        <v>23</v>
      </c>
      <c r="F4771" s="2">
        <v>44523</v>
      </c>
      <c r="G4771" s="15">
        <f>IF(A4771="2020",D4771/Escalation!$F$3,IF('2021 Costs'!A4771="2021",'2021 Costs'!D4771/Escalation!$G$3,'2021 Costs'!D4771/Escalation!$H$3))</f>
        <v>3.8009541151047719</v>
      </c>
    </row>
    <row r="4772" spans="1:7" x14ac:dyDescent="0.25">
      <c r="A4772" t="s">
        <v>3</v>
      </c>
      <c r="B4772" t="s">
        <v>12</v>
      </c>
      <c r="C4772" t="s">
        <v>4</v>
      </c>
      <c r="D4772" s="15">
        <v>7.34</v>
      </c>
      <c r="E4772" t="s">
        <v>23</v>
      </c>
      <c r="F4772" s="2">
        <v>44523</v>
      </c>
      <c r="G4772" s="15">
        <f>IF(A4772="2020",D4772/Escalation!$F$3,IF('2021 Costs'!A4772="2021",'2021 Costs'!D4772/Escalation!$G$3,'2021 Costs'!D4772/Escalation!$H$3))</f>
        <v>7.6645613200189624</v>
      </c>
    </row>
    <row r="4773" spans="1:7" x14ac:dyDescent="0.25">
      <c r="A4773" t="s">
        <v>3</v>
      </c>
      <c r="B4773" t="s">
        <v>12</v>
      </c>
      <c r="C4773" t="s">
        <v>4</v>
      </c>
      <c r="D4773" s="15">
        <v>1.74</v>
      </c>
      <c r="E4773" t="s">
        <v>23</v>
      </c>
      <c r="F4773" s="2">
        <v>44523</v>
      </c>
      <c r="G4773" s="15">
        <f>IF(A4773="2020",D4773/Escalation!$F$3,IF('2021 Costs'!A4773="2021",'2021 Costs'!D4773/Escalation!$G$3,'2021 Costs'!D4773/Escalation!$H$3))</f>
        <v>1.8169396044731601</v>
      </c>
    </row>
    <row r="4774" spans="1:7" x14ac:dyDescent="0.25">
      <c r="A4774" t="s">
        <v>3</v>
      </c>
      <c r="B4774" t="s">
        <v>12</v>
      </c>
      <c r="C4774" t="s">
        <v>4</v>
      </c>
      <c r="D4774" s="15">
        <v>13.61</v>
      </c>
      <c r="E4774" t="s">
        <v>23</v>
      </c>
      <c r="F4774" s="2">
        <v>44523</v>
      </c>
      <c r="G4774" s="15">
        <f>IF(A4774="2020",D4774/Escalation!$F$3,IF('2021 Costs'!A4774="2021",'2021 Costs'!D4774/Escalation!$G$3,'2021 Costs'!D4774/Escalation!$H$3))</f>
        <v>14.211809205103281</v>
      </c>
    </row>
    <row r="4775" spans="1:7" x14ac:dyDescent="0.25">
      <c r="A4775" t="s">
        <v>3</v>
      </c>
      <c r="B4775" t="s">
        <v>12</v>
      </c>
      <c r="C4775" t="s">
        <v>4</v>
      </c>
      <c r="D4775" s="15">
        <v>12.63</v>
      </c>
      <c r="E4775" t="s">
        <v>23</v>
      </c>
      <c r="F4775" s="2">
        <v>44523</v>
      </c>
      <c r="G4775" s="15">
        <f>IF(A4775="2020",D4775/Escalation!$F$3,IF('2021 Costs'!A4775="2021",'2021 Costs'!D4775/Escalation!$G$3,'2021 Costs'!D4775/Escalation!$H$3))</f>
        <v>13.188475404882766</v>
      </c>
    </row>
    <row r="4776" spans="1:7" x14ac:dyDescent="0.25">
      <c r="A4776" t="s">
        <v>3</v>
      </c>
      <c r="B4776" t="s">
        <v>12</v>
      </c>
      <c r="C4776" t="s">
        <v>4</v>
      </c>
      <c r="D4776" s="15">
        <v>4.1399999999999997</v>
      </c>
      <c r="E4776" t="s">
        <v>23</v>
      </c>
      <c r="F4776" s="2">
        <v>44523</v>
      </c>
      <c r="G4776" s="15">
        <f>IF(A4776="2020",D4776/Escalation!$F$3,IF('2021 Costs'!A4776="2021",'2021 Costs'!D4776/Escalation!$G$3,'2021 Costs'!D4776/Escalation!$H$3))</f>
        <v>4.3230631968499322</v>
      </c>
    </row>
    <row r="4777" spans="1:7" x14ac:dyDescent="0.25">
      <c r="A4777" t="s">
        <v>3</v>
      </c>
      <c r="B4777" t="s">
        <v>12</v>
      </c>
      <c r="C4777" t="s">
        <v>4</v>
      </c>
      <c r="D4777" s="15">
        <v>5.57</v>
      </c>
      <c r="E4777" t="s">
        <v>23</v>
      </c>
      <c r="F4777" s="2">
        <v>44523</v>
      </c>
      <c r="G4777" s="15">
        <f>IF(A4777="2020",D4777/Escalation!$F$3,IF('2021 Costs'!A4777="2021",'2021 Costs'!D4777/Escalation!$G$3,'2021 Costs'!D4777/Escalation!$H$3))</f>
        <v>5.8162951706410935</v>
      </c>
    </row>
    <row r="4778" spans="1:7" x14ac:dyDescent="0.25">
      <c r="A4778" t="s">
        <v>3</v>
      </c>
      <c r="B4778" t="s">
        <v>12</v>
      </c>
      <c r="C4778" t="s">
        <v>4</v>
      </c>
      <c r="D4778" s="15">
        <v>26.58</v>
      </c>
      <c r="E4778" t="s">
        <v>23</v>
      </c>
      <c r="F4778" s="2">
        <v>44523</v>
      </c>
      <c r="G4778" s="15">
        <f>IF(A4778="2020",D4778/Escalation!$F$3,IF('2021 Costs'!A4778="2021",'2021 Costs'!D4778/Escalation!$G$3,'2021 Costs'!D4778/Escalation!$H$3))</f>
        <v>27.755318785572754</v>
      </c>
    </row>
    <row r="4779" spans="1:7" x14ac:dyDescent="0.25">
      <c r="A4779" t="s">
        <v>6</v>
      </c>
      <c r="B4779" t="s">
        <v>12</v>
      </c>
      <c r="C4779" t="s">
        <v>4</v>
      </c>
      <c r="D4779" s="15">
        <v>2.64</v>
      </c>
      <c r="E4779" t="s">
        <v>23</v>
      </c>
      <c r="F4779" s="2">
        <v>44523</v>
      </c>
      <c r="G4779" s="15">
        <f>IF(A4779="2020",D4779/Escalation!$F$3,IF('2021 Costs'!A4779="2021",'2021 Costs'!D4779/Escalation!$G$3,'2021 Costs'!D4779/Escalation!$H$3))</f>
        <v>2.64</v>
      </c>
    </row>
    <row r="4780" spans="1:7" x14ac:dyDescent="0.25">
      <c r="A4780" t="s">
        <v>6</v>
      </c>
      <c r="B4780" t="s">
        <v>12</v>
      </c>
      <c r="C4780" t="s">
        <v>4</v>
      </c>
      <c r="D4780" s="15">
        <v>3.44</v>
      </c>
      <c r="E4780" t="s">
        <v>23</v>
      </c>
      <c r="F4780" s="2">
        <v>44523</v>
      </c>
      <c r="G4780" s="15">
        <f>IF(A4780="2020",D4780/Escalation!$F$3,IF('2021 Costs'!A4780="2021",'2021 Costs'!D4780/Escalation!$G$3,'2021 Costs'!D4780/Escalation!$H$3))</f>
        <v>3.44</v>
      </c>
    </row>
    <row r="4781" spans="1:7" x14ac:dyDescent="0.25">
      <c r="A4781" t="s">
        <v>6</v>
      </c>
      <c r="B4781" t="s">
        <v>12</v>
      </c>
      <c r="C4781" t="s">
        <v>4</v>
      </c>
      <c r="D4781" s="15">
        <v>6.38</v>
      </c>
      <c r="E4781" t="s">
        <v>23</v>
      </c>
      <c r="F4781" s="2">
        <v>44523</v>
      </c>
      <c r="G4781" s="15">
        <f>IF(A4781="2020",D4781/Escalation!$F$3,IF('2021 Costs'!A4781="2021",'2021 Costs'!D4781/Escalation!$G$3,'2021 Costs'!D4781/Escalation!$H$3))</f>
        <v>6.38</v>
      </c>
    </row>
    <row r="4782" spans="1:7" x14ac:dyDescent="0.25">
      <c r="A4782" t="s">
        <v>6</v>
      </c>
      <c r="B4782" t="s">
        <v>12</v>
      </c>
      <c r="C4782" t="s">
        <v>4</v>
      </c>
      <c r="D4782" s="15">
        <v>1.65</v>
      </c>
      <c r="E4782" t="s">
        <v>23</v>
      </c>
      <c r="F4782" s="2">
        <v>44523</v>
      </c>
      <c r="G4782" s="15">
        <f>IF(A4782="2020",D4782/Escalation!$F$3,IF('2021 Costs'!A4782="2021",'2021 Costs'!D4782/Escalation!$G$3,'2021 Costs'!D4782/Escalation!$H$3))</f>
        <v>1.65</v>
      </c>
    </row>
    <row r="4783" spans="1:7" x14ac:dyDescent="0.25">
      <c r="A4783" t="s">
        <v>6</v>
      </c>
      <c r="B4783" t="s">
        <v>12</v>
      </c>
      <c r="C4783" t="s">
        <v>4</v>
      </c>
      <c r="D4783" s="15">
        <v>0.35</v>
      </c>
      <c r="E4783" t="s">
        <v>23</v>
      </c>
      <c r="F4783" s="2">
        <v>44523</v>
      </c>
      <c r="G4783" s="15">
        <f>IF(A4783="2020",D4783/Escalation!$F$3,IF('2021 Costs'!A4783="2021",'2021 Costs'!D4783/Escalation!$G$3,'2021 Costs'!D4783/Escalation!$H$3))</f>
        <v>0.35</v>
      </c>
    </row>
    <row r="4784" spans="1:7" x14ac:dyDescent="0.25">
      <c r="A4784" t="s">
        <v>3</v>
      </c>
      <c r="B4784" t="s">
        <v>12</v>
      </c>
      <c r="C4784" t="s">
        <v>4</v>
      </c>
      <c r="D4784" s="15">
        <v>338.27</v>
      </c>
      <c r="E4784" t="s">
        <v>23</v>
      </c>
      <c r="F4784" s="2">
        <v>44523</v>
      </c>
      <c r="G4784" s="15">
        <f>IF(A4784="2020",D4784/Escalation!$F$3,IF('2021 Costs'!A4784="2021",'2021 Costs'!D4784/Escalation!$G$3,'2021 Costs'!D4784/Escalation!$H$3))</f>
        <v>353.22767816387113</v>
      </c>
    </row>
    <row r="4785" spans="1:7" x14ac:dyDescent="0.25">
      <c r="A4785" t="s">
        <v>3</v>
      </c>
      <c r="B4785" t="s">
        <v>12</v>
      </c>
      <c r="C4785" t="s">
        <v>4</v>
      </c>
      <c r="D4785" s="15">
        <v>188.94</v>
      </c>
      <c r="E4785" t="s">
        <v>23</v>
      </c>
      <c r="F4785" s="2">
        <v>44523</v>
      </c>
      <c r="G4785" s="15">
        <f>IF(A4785="2020",D4785/Escalation!$F$3,IF('2021 Costs'!A4785="2021",'2021 Costs'!D4785/Escalation!$G$3,'2021 Costs'!D4785/Escalation!$H$3))</f>
        <v>197.2945798098614</v>
      </c>
    </row>
    <row r="4786" spans="1:7" x14ac:dyDescent="0.25">
      <c r="A4786" t="s">
        <v>3</v>
      </c>
      <c r="B4786" t="s">
        <v>12</v>
      </c>
      <c r="C4786" t="s">
        <v>4</v>
      </c>
      <c r="D4786" s="15">
        <v>80.63</v>
      </c>
      <c r="E4786" t="s">
        <v>23</v>
      </c>
      <c r="F4786" s="2">
        <v>44523</v>
      </c>
      <c r="G4786" s="15">
        <f>IF(A4786="2020",D4786/Escalation!$F$3,IF('2021 Costs'!A4786="2021",'2021 Costs'!D4786/Escalation!$G$3,'2021 Costs'!D4786/Escalation!$H$3))</f>
        <v>84.195310522224645</v>
      </c>
    </row>
    <row r="4787" spans="1:7" x14ac:dyDescent="0.25">
      <c r="A4787" t="s">
        <v>3</v>
      </c>
      <c r="B4787" t="s">
        <v>12</v>
      </c>
      <c r="C4787" t="s">
        <v>4</v>
      </c>
      <c r="D4787" s="15">
        <v>112.89</v>
      </c>
      <c r="E4787" t="s">
        <v>23</v>
      </c>
      <c r="F4787" s="2">
        <v>44523</v>
      </c>
      <c r="G4787" s="15">
        <f>IF(A4787="2020",D4787/Escalation!$F$3,IF('2021 Costs'!A4787="2021",'2021 Costs'!D4787/Escalation!$G$3,'2021 Costs'!D4787/Escalation!$H$3))</f>
        <v>117.88178847642243</v>
      </c>
    </row>
    <row r="4788" spans="1:7" x14ac:dyDescent="0.25">
      <c r="A4788" t="s">
        <v>3</v>
      </c>
      <c r="B4788" t="s">
        <v>12</v>
      </c>
      <c r="C4788" t="s">
        <v>4</v>
      </c>
      <c r="D4788" s="15">
        <v>-5</v>
      </c>
      <c r="E4788" t="s">
        <v>23</v>
      </c>
      <c r="F4788" s="2">
        <v>44523</v>
      </c>
      <c r="G4788" s="15">
        <f>IF(A4788="2020",D4788/Escalation!$F$3,IF('2021 Costs'!A4788="2021",'2021 Costs'!D4788/Escalation!$G$3,'2021 Costs'!D4788/Escalation!$H$3))</f>
        <v>-5.2210908174516089</v>
      </c>
    </row>
    <row r="4789" spans="1:7" x14ac:dyDescent="0.25">
      <c r="A4789" t="s">
        <v>3</v>
      </c>
      <c r="B4789" t="s">
        <v>12</v>
      </c>
      <c r="C4789" t="s">
        <v>4</v>
      </c>
      <c r="D4789" s="15">
        <v>5294.72</v>
      </c>
      <c r="E4789" t="s">
        <v>23</v>
      </c>
      <c r="F4789" s="2">
        <v>44523</v>
      </c>
      <c r="G4789" s="15">
        <f>IF(A4789="2020",D4789/Escalation!$F$3,IF('2021 Costs'!A4789="2021",'2021 Costs'!D4789/Escalation!$G$3,'2021 Costs'!D4789/Escalation!$H$3))</f>
        <v>5528.8427945954772</v>
      </c>
    </row>
    <row r="4790" spans="1:7" x14ac:dyDescent="0.25">
      <c r="A4790" t="s">
        <v>3</v>
      </c>
      <c r="B4790" t="s">
        <v>12</v>
      </c>
      <c r="C4790" t="s">
        <v>4</v>
      </c>
      <c r="D4790" s="15">
        <v>475.16</v>
      </c>
      <c r="E4790" t="s">
        <v>23</v>
      </c>
      <c r="F4790" s="2">
        <v>44523</v>
      </c>
      <c r="G4790" s="15">
        <f>IF(A4790="2020",D4790/Escalation!$F$3,IF('2021 Costs'!A4790="2021",'2021 Costs'!D4790/Escalation!$G$3,'2021 Costs'!D4790/Escalation!$H$3))</f>
        <v>496.17070256406134</v>
      </c>
    </row>
    <row r="4791" spans="1:7" x14ac:dyDescent="0.25">
      <c r="A4791" t="s">
        <v>3</v>
      </c>
      <c r="B4791" t="s">
        <v>12</v>
      </c>
      <c r="C4791" t="s">
        <v>4</v>
      </c>
      <c r="D4791" s="15">
        <v>556.04999999999995</v>
      </c>
      <c r="E4791" t="s">
        <v>23</v>
      </c>
      <c r="F4791" s="2">
        <v>44523</v>
      </c>
      <c r="G4791" s="15">
        <f>IF(A4791="2020",D4791/Escalation!$F$3,IF('2021 Costs'!A4791="2021",'2021 Costs'!D4791/Escalation!$G$3,'2021 Costs'!D4791/Escalation!$H$3))</f>
        <v>580.63750980879342</v>
      </c>
    </row>
    <row r="4792" spans="1:7" x14ac:dyDescent="0.25">
      <c r="A4792" t="s">
        <v>6</v>
      </c>
      <c r="B4792" t="s">
        <v>12</v>
      </c>
      <c r="C4792" t="s">
        <v>4</v>
      </c>
      <c r="D4792" s="15">
        <v>0.08</v>
      </c>
      <c r="E4792" t="s">
        <v>23</v>
      </c>
      <c r="F4792" s="2">
        <v>44523</v>
      </c>
      <c r="G4792" s="15">
        <f>IF(A4792="2020",D4792/Escalation!$F$3,IF('2021 Costs'!A4792="2021",'2021 Costs'!D4792/Escalation!$G$3,'2021 Costs'!D4792/Escalation!$H$3))</f>
        <v>0.08</v>
      </c>
    </row>
    <row r="4793" spans="1:7" x14ac:dyDescent="0.25">
      <c r="A4793" t="s">
        <v>3</v>
      </c>
      <c r="B4793" t="s">
        <v>12</v>
      </c>
      <c r="C4793" t="s">
        <v>4</v>
      </c>
      <c r="D4793" s="15">
        <v>125.78</v>
      </c>
      <c r="E4793" t="s">
        <v>23</v>
      </c>
      <c r="F4793" s="2">
        <v>44523</v>
      </c>
      <c r="G4793" s="15">
        <f>IF(A4793="2020",D4793/Escalation!$F$3,IF('2021 Costs'!A4793="2021",'2021 Costs'!D4793/Escalation!$G$3,'2021 Costs'!D4793/Escalation!$H$3))</f>
        <v>131.34176060381267</v>
      </c>
    </row>
    <row r="4794" spans="1:7" x14ac:dyDescent="0.25">
      <c r="A4794" t="s">
        <v>3</v>
      </c>
      <c r="B4794" t="s">
        <v>12</v>
      </c>
      <c r="C4794" t="s">
        <v>4</v>
      </c>
      <c r="D4794" s="15">
        <v>66.87</v>
      </c>
      <c r="E4794" t="s">
        <v>23</v>
      </c>
      <c r="F4794" s="2">
        <v>44523</v>
      </c>
      <c r="G4794" s="15">
        <f>IF(A4794="2020",D4794/Escalation!$F$3,IF('2021 Costs'!A4794="2021",'2021 Costs'!D4794/Escalation!$G$3,'2021 Costs'!D4794/Escalation!$H$3))</f>
        <v>69.826868592597833</v>
      </c>
    </row>
    <row r="4795" spans="1:7" x14ac:dyDescent="0.25">
      <c r="A4795" t="s">
        <v>3</v>
      </c>
      <c r="B4795" t="s">
        <v>12</v>
      </c>
      <c r="C4795" t="s">
        <v>4</v>
      </c>
      <c r="D4795" s="15">
        <v>31.77</v>
      </c>
      <c r="E4795" t="s">
        <v>23</v>
      </c>
      <c r="F4795" s="2">
        <v>44523</v>
      </c>
      <c r="G4795" s="15">
        <f>IF(A4795="2020",D4795/Escalation!$F$3,IF('2021 Costs'!A4795="2021",'2021 Costs'!D4795/Escalation!$G$3,'2021 Costs'!D4795/Escalation!$H$3))</f>
        <v>33.174811054087527</v>
      </c>
    </row>
    <row r="4796" spans="1:7" x14ac:dyDescent="0.25">
      <c r="A4796" t="s">
        <v>3</v>
      </c>
      <c r="B4796" t="s">
        <v>12</v>
      </c>
      <c r="C4796" t="s">
        <v>4</v>
      </c>
      <c r="D4796" s="15">
        <v>44.37</v>
      </c>
      <c r="E4796" t="s">
        <v>23</v>
      </c>
      <c r="F4796" s="2">
        <v>44523</v>
      </c>
      <c r="G4796" s="15">
        <f>IF(A4796="2020",D4796/Escalation!$F$3,IF('2021 Costs'!A4796="2021",'2021 Costs'!D4796/Escalation!$G$3,'2021 Costs'!D4796/Escalation!$H$3))</f>
        <v>46.331959914065578</v>
      </c>
    </row>
    <row r="4797" spans="1:7" x14ac:dyDescent="0.25">
      <c r="A4797" t="s">
        <v>3</v>
      </c>
      <c r="B4797" t="s">
        <v>12</v>
      </c>
      <c r="C4797" t="s">
        <v>4</v>
      </c>
      <c r="D4797" s="15">
        <v>-1.69</v>
      </c>
      <c r="E4797" t="s">
        <v>23</v>
      </c>
      <c r="F4797" s="2">
        <v>44523</v>
      </c>
      <c r="G4797" s="15">
        <f>IF(A4797="2020",D4797/Escalation!$F$3,IF('2021 Costs'!A4797="2021",'2021 Costs'!D4797/Escalation!$G$3,'2021 Costs'!D4797/Escalation!$H$3))</f>
        <v>-1.7647286962986439</v>
      </c>
    </row>
    <row r="4798" spans="1:7" x14ac:dyDescent="0.25">
      <c r="A4798" t="s">
        <v>3</v>
      </c>
      <c r="B4798" t="s">
        <v>12</v>
      </c>
      <c r="C4798" t="s">
        <v>4</v>
      </c>
      <c r="D4798" s="15">
        <v>2162.73</v>
      </c>
      <c r="E4798" t="s">
        <v>23</v>
      </c>
      <c r="F4798" s="2">
        <v>44523</v>
      </c>
      <c r="G4798" s="15">
        <f>IF(A4798="2020",D4798/Escalation!$F$3,IF('2021 Costs'!A4798="2021",'2021 Costs'!D4798/Escalation!$G$3,'2021 Costs'!D4798/Escalation!$H$3))</f>
        <v>2258.3619487254236</v>
      </c>
    </row>
    <row r="4799" spans="1:7" x14ac:dyDescent="0.25">
      <c r="A4799" t="s">
        <v>3</v>
      </c>
      <c r="B4799" t="s">
        <v>12</v>
      </c>
      <c r="C4799" t="s">
        <v>4</v>
      </c>
      <c r="D4799" s="15">
        <v>377.49</v>
      </c>
      <c r="E4799" t="s">
        <v>23</v>
      </c>
      <c r="F4799" s="2">
        <v>44523</v>
      </c>
      <c r="G4799" s="15">
        <f>IF(A4799="2020",D4799/Escalation!$F$3,IF('2021 Costs'!A4799="2021",'2021 Costs'!D4799/Escalation!$G$3,'2021 Costs'!D4799/Escalation!$H$3))</f>
        <v>394.1819145359616</v>
      </c>
    </row>
    <row r="4800" spans="1:7" x14ac:dyDescent="0.25">
      <c r="A4800" t="s">
        <v>3</v>
      </c>
      <c r="B4800" t="s">
        <v>12</v>
      </c>
      <c r="C4800" t="s">
        <v>4</v>
      </c>
      <c r="D4800" s="15">
        <v>155.93</v>
      </c>
      <c r="E4800" t="s">
        <v>23</v>
      </c>
      <c r="F4800" s="2">
        <v>44523</v>
      </c>
      <c r="G4800" s="15">
        <f>IF(A4800="2020",D4800/Escalation!$F$3,IF('2021 Costs'!A4800="2021",'2021 Costs'!D4800/Escalation!$G$3,'2021 Costs'!D4800/Escalation!$H$3))</f>
        <v>162.82493823304588</v>
      </c>
    </row>
    <row r="4801" spans="1:7" x14ac:dyDescent="0.25">
      <c r="A4801" t="s">
        <v>6</v>
      </c>
      <c r="B4801" t="s">
        <v>12</v>
      </c>
      <c r="C4801" t="s">
        <v>4</v>
      </c>
      <c r="D4801" s="15">
        <v>0.03</v>
      </c>
      <c r="E4801" t="s">
        <v>23</v>
      </c>
      <c r="F4801" s="2">
        <v>44523</v>
      </c>
      <c r="G4801" s="15">
        <f>IF(A4801="2020",D4801/Escalation!$F$3,IF('2021 Costs'!A4801="2021",'2021 Costs'!D4801/Escalation!$G$3,'2021 Costs'!D4801/Escalation!$H$3))</f>
        <v>0.03</v>
      </c>
    </row>
    <row r="4802" spans="1:7" x14ac:dyDescent="0.25">
      <c r="A4802" t="s">
        <v>3</v>
      </c>
      <c r="B4802" t="s">
        <v>12</v>
      </c>
      <c r="C4802" t="s">
        <v>4</v>
      </c>
      <c r="D4802" s="15">
        <v>145.43</v>
      </c>
      <c r="E4802" t="s">
        <v>23</v>
      </c>
      <c r="F4802" s="2">
        <v>44523</v>
      </c>
      <c r="G4802" s="15">
        <f>IF(A4802="2020",D4802/Escalation!$F$3,IF('2021 Costs'!A4802="2021",'2021 Costs'!D4802/Escalation!$G$3,'2021 Costs'!D4802/Escalation!$H$3))</f>
        <v>151.86064751639751</v>
      </c>
    </row>
    <row r="4803" spans="1:7" x14ac:dyDescent="0.25">
      <c r="A4803" t="s">
        <v>3</v>
      </c>
      <c r="B4803" t="s">
        <v>12</v>
      </c>
      <c r="C4803" t="s">
        <v>4</v>
      </c>
      <c r="D4803" s="15">
        <v>119.41</v>
      </c>
      <c r="E4803" t="s">
        <v>23</v>
      </c>
      <c r="F4803" s="2">
        <v>44523</v>
      </c>
      <c r="G4803" s="15">
        <f>IF(A4803="2020",D4803/Escalation!$F$3,IF('2021 Costs'!A4803="2021",'2021 Costs'!D4803/Escalation!$G$3,'2021 Costs'!D4803/Escalation!$H$3))</f>
        <v>124.69009090237932</v>
      </c>
    </row>
    <row r="4804" spans="1:7" x14ac:dyDescent="0.25">
      <c r="A4804" t="s">
        <v>3</v>
      </c>
      <c r="B4804" t="s">
        <v>12</v>
      </c>
      <c r="C4804" t="s">
        <v>4</v>
      </c>
      <c r="D4804" s="15">
        <v>73.53</v>
      </c>
      <c r="E4804" t="s">
        <v>23</v>
      </c>
      <c r="F4804" s="2">
        <v>44523</v>
      </c>
      <c r="G4804" s="15">
        <f>IF(A4804="2020",D4804/Escalation!$F$3,IF('2021 Costs'!A4804="2021",'2021 Costs'!D4804/Escalation!$G$3,'2021 Costs'!D4804/Escalation!$H$3))</f>
        <v>76.781361561443362</v>
      </c>
    </row>
    <row r="4805" spans="1:7" x14ac:dyDescent="0.25">
      <c r="A4805" t="s">
        <v>3</v>
      </c>
      <c r="B4805" t="s">
        <v>12</v>
      </c>
      <c r="C4805" t="s">
        <v>4</v>
      </c>
      <c r="D4805" s="15">
        <v>4832.18</v>
      </c>
      <c r="E4805" t="s">
        <v>23</v>
      </c>
      <c r="F4805" s="2">
        <v>44523</v>
      </c>
      <c r="G4805" s="15">
        <f>IF(A4805="2020",D4805/Escalation!$F$3,IF('2021 Costs'!A4805="2021",'2021 Costs'!D4805/Escalation!$G$3,'2021 Costs'!D4805/Escalation!$H$3))</f>
        <v>5045.8501252546639</v>
      </c>
    </row>
    <row r="4806" spans="1:7" x14ac:dyDescent="0.25">
      <c r="A4806" t="s">
        <v>3</v>
      </c>
      <c r="B4806" t="s">
        <v>12</v>
      </c>
      <c r="C4806" t="s">
        <v>4</v>
      </c>
      <c r="D4806" s="15">
        <v>40.909999999999997</v>
      </c>
      <c r="E4806" t="s">
        <v>23</v>
      </c>
      <c r="F4806" s="2">
        <v>44523</v>
      </c>
      <c r="G4806" s="15">
        <f>IF(A4806="2020",D4806/Escalation!$F$3,IF('2021 Costs'!A4806="2021",'2021 Costs'!D4806/Escalation!$G$3,'2021 Costs'!D4806/Escalation!$H$3))</f>
        <v>42.71896506838906</v>
      </c>
    </row>
    <row r="4807" spans="1:7" x14ac:dyDescent="0.25">
      <c r="A4807" t="s">
        <v>3</v>
      </c>
      <c r="B4807" t="s">
        <v>12</v>
      </c>
      <c r="C4807" t="s">
        <v>4</v>
      </c>
      <c r="D4807" s="15">
        <v>1163.96</v>
      </c>
      <c r="E4807" t="s">
        <v>23</v>
      </c>
      <c r="F4807" s="2">
        <v>44523</v>
      </c>
      <c r="G4807" s="15">
        <f>IF(A4807="2020",D4807/Escalation!$F$3,IF('2021 Costs'!A4807="2021",'2021 Costs'!D4807/Escalation!$G$3,'2021 Costs'!D4807/Escalation!$H$3))</f>
        <v>1215.4281735761951</v>
      </c>
    </row>
    <row r="4808" spans="1:7" x14ac:dyDescent="0.25">
      <c r="A4808" t="s">
        <v>3</v>
      </c>
      <c r="B4808" t="s">
        <v>12</v>
      </c>
      <c r="C4808" t="s">
        <v>4</v>
      </c>
      <c r="D4808" s="15">
        <v>7461.58</v>
      </c>
      <c r="E4808" t="s">
        <v>23</v>
      </c>
      <c r="F4808" s="2">
        <v>44523</v>
      </c>
      <c r="G4808" s="15">
        <f>IF(A4808="2020",D4808/Escalation!$F$3,IF('2021 Costs'!A4808="2021",'2021 Costs'!D4808/Escalation!$G$3,'2021 Costs'!D4808/Escalation!$H$3))</f>
        <v>7791.5173643361159</v>
      </c>
    </row>
    <row r="4809" spans="1:7" x14ac:dyDescent="0.25">
      <c r="A4809" t="s">
        <v>3</v>
      </c>
      <c r="B4809" t="s">
        <v>12</v>
      </c>
      <c r="C4809" t="s">
        <v>4</v>
      </c>
      <c r="D4809" s="15">
        <v>10383.959999999999</v>
      </c>
      <c r="E4809" t="s">
        <v>23</v>
      </c>
      <c r="F4809" s="2">
        <v>44523</v>
      </c>
      <c r="G4809" s="15">
        <f>IF(A4809="2020",D4809/Escalation!$F$3,IF('2021 Costs'!A4809="2021",'2021 Costs'!D4809/Escalation!$G$3,'2021 Costs'!D4809/Escalation!$H$3))</f>
        <v>10843.119640956962</v>
      </c>
    </row>
    <row r="4810" spans="1:7" x14ac:dyDescent="0.25">
      <c r="A4810" t="s">
        <v>3</v>
      </c>
      <c r="B4810" t="s">
        <v>12</v>
      </c>
      <c r="C4810" t="s">
        <v>4</v>
      </c>
      <c r="D4810" s="15">
        <v>156.69999999999999</v>
      </c>
      <c r="E4810" t="s">
        <v>23</v>
      </c>
      <c r="F4810" s="2">
        <v>44523</v>
      </c>
      <c r="G4810" s="15">
        <f>IF(A4810="2020",D4810/Escalation!$F$3,IF('2021 Costs'!A4810="2021",'2021 Costs'!D4810/Escalation!$G$3,'2021 Costs'!D4810/Escalation!$H$3))</f>
        <v>163.62898621893342</v>
      </c>
    </row>
    <row r="4811" spans="1:7" x14ac:dyDescent="0.25">
      <c r="A4811" t="s">
        <v>6</v>
      </c>
      <c r="B4811" t="s">
        <v>12</v>
      </c>
      <c r="C4811" t="s">
        <v>4</v>
      </c>
      <c r="D4811" s="15">
        <v>0.03</v>
      </c>
      <c r="E4811" t="s">
        <v>23</v>
      </c>
      <c r="F4811" s="2">
        <v>44523</v>
      </c>
      <c r="G4811" s="15">
        <f>IF(A4811="2020",D4811/Escalation!$F$3,IF('2021 Costs'!A4811="2021",'2021 Costs'!D4811/Escalation!$G$3,'2021 Costs'!D4811/Escalation!$H$3))</f>
        <v>0.03</v>
      </c>
    </row>
    <row r="4812" spans="1:7" x14ac:dyDescent="0.25">
      <c r="A4812" t="s">
        <v>6</v>
      </c>
      <c r="B4812" t="s">
        <v>12</v>
      </c>
      <c r="C4812" t="s">
        <v>4</v>
      </c>
      <c r="D4812" s="15">
        <v>7376.32</v>
      </c>
      <c r="E4812" t="s">
        <v>23</v>
      </c>
      <c r="F4812" s="2">
        <v>44523</v>
      </c>
      <c r="G4812" s="15">
        <f>IF(A4812="2020",D4812/Escalation!$F$3,IF('2021 Costs'!A4812="2021",'2021 Costs'!D4812/Escalation!$G$3,'2021 Costs'!D4812/Escalation!$H$3))</f>
        <v>7376.32</v>
      </c>
    </row>
    <row r="4813" spans="1:7" x14ac:dyDescent="0.25">
      <c r="A4813" t="s">
        <v>6</v>
      </c>
      <c r="B4813" t="s">
        <v>12</v>
      </c>
      <c r="C4813" t="s">
        <v>4</v>
      </c>
      <c r="D4813" s="15">
        <v>-1037.73</v>
      </c>
      <c r="E4813" t="s">
        <v>23</v>
      </c>
      <c r="F4813" s="2">
        <v>44523</v>
      </c>
      <c r="G4813" s="15">
        <f>IF(A4813="2020",D4813/Escalation!$F$3,IF('2021 Costs'!A4813="2021",'2021 Costs'!D4813/Escalation!$G$3,'2021 Costs'!D4813/Escalation!$H$3))</f>
        <v>-1037.73</v>
      </c>
    </row>
    <row r="4814" spans="1:7" x14ac:dyDescent="0.25">
      <c r="A4814" t="s">
        <v>3</v>
      </c>
      <c r="B4814" t="s">
        <v>12</v>
      </c>
      <c r="C4814" t="s">
        <v>4</v>
      </c>
      <c r="D4814" s="15">
        <v>226.2</v>
      </c>
      <c r="E4814" t="s">
        <v>23</v>
      </c>
      <c r="F4814" s="2">
        <v>44523</v>
      </c>
      <c r="G4814" s="15">
        <f>IF(A4814="2020",D4814/Escalation!$F$3,IF('2021 Costs'!A4814="2021",'2021 Costs'!D4814/Escalation!$G$3,'2021 Costs'!D4814/Escalation!$H$3))</f>
        <v>236.20214858151078</v>
      </c>
    </row>
    <row r="4815" spans="1:7" x14ac:dyDescent="0.25">
      <c r="A4815" t="s">
        <v>3</v>
      </c>
      <c r="B4815" t="s">
        <v>12</v>
      </c>
      <c r="C4815" t="s">
        <v>4</v>
      </c>
      <c r="D4815" s="15">
        <v>207.53</v>
      </c>
      <c r="E4815" t="s">
        <v>23</v>
      </c>
      <c r="F4815" s="2">
        <v>44523</v>
      </c>
      <c r="G4815" s="15">
        <f>IF(A4815="2020",D4815/Escalation!$F$3,IF('2021 Costs'!A4815="2021",'2021 Costs'!D4815/Escalation!$G$3,'2021 Costs'!D4815/Escalation!$H$3))</f>
        <v>216.70659546914649</v>
      </c>
    </row>
    <row r="4816" spans="1:7" x14ac:dyDescent="0.25">
      <c r="A4816" t="s">
        <v>3</v>
      </c>
      <c r="B4816" t="s">
        <v>12</v>
      </c>
      <c r="C4816" t="s">
        <v>4</v>
      </c>
      <c r="D4816" s="15">
        <v>127.89</v>
      </c>
      <c r="E4816" t="s">
        <v>23</v>
      </c>
      <c r="F4816" s="2">
        <v>44523</v>
      </c>
      <c r="G4816" s="15">
        <f>IF(A4816="2020",D4816/Escalation!$F$3,IF('2021 Costs'!A4816="2021",'2021 Costs'!D4816/Escalation!$G$3,'2021 Costs'!D4816/Escalation!$H$3))</f>
        <v>133.54506092877727</v>
      </c>
    </row>
    <row r="4817" spans="1:7" x14ac:dyDescent="0.25">
      <c r="A4817" t="s">
        <v>3</v>
      </c>
      <c r="B4817" t="s">
        <v>12</v>
      </c>
      <c r="C4817" t="s">
        <v>4</v>
      </c>
      <c r="D4817" s="15">
        <v>8870.74</v>
      </c>
      <c r="E4817" t="s">
        <v>23</v>
      </c>
      <c r="F4817" s="2">
        <v>44523</v>
      </c>
      <c r="G4817" s="15">
        <f>IF(A4817="2020",D4817/Escalation!$F$3,IF('2021 Costs'!A4817="2021",'2021 Costs'!D4817/Escalation!$G$3,'2021 Costs'!D4817/Escalation!$H$3))</f>
        <v>9262.9878316001377</v>
      </c>
    </row>
    <row r="4818" spans="1:7" x14ac:dyDescent="0.25">
      <c r="A4818" t="s">
        <v>3</v>
      </c>
      <c r="B4818" t="s">
        <v>12</v>
      </c>
      <c r="C4818" t="s">
        <v>4</v>
      </c>
      <c r="D4818" s="15">
        <v>60.67</v>
      </c>
      <c r="E4818" t="s">
        <v>23</v>
      </c>
      <c r="F4818" s="2">
        <v>44523</v>
      </c>
      <c r="G4818" s="15">
        <f>IF(A4818="2020",D4818/Escalation!$F$3,IF('2021 Costs'!A4818="2021",'2021 Costs'!D4818/Escalation!$G$3,'2021 Costs'!D4818/Escalation!$H$3))</f>
        <v>63.352715978957832</v>
      </c>
    </row>
    <row r="4819" spans="1:7" x14ac:dyDescent="0.25">
      <c r="A4819" t="s">
        <v>3</v>
      </c>
      <c r="B4819" t="s">
        <v>12</v>
      </c>
      <c r="C4819" t="s">
        <v>4</v>
      </c>
      <c r="D4819" s="15">
        <v>2494.31</v>
      </c>
      <c r="E4819" t="s">
        <v>23</v>
      </c>
      <c r="F4819" s="2">
        <v>44523</v>
      </c>
      <c r="G4819" s="15">
        <f>IF(A4819="2020",D4819/Escalation!$F$3,IF('2021 Costs'!A4819="2021",'2021 Costs'!D4819/Escalation!$G$3,'2021 Costs'!D4819/Escalation!$H$3))</f>
        <v>2604.6038073755449</v>
      </c>
    </row>
    <row r="4820" spans="1:7" x14ac:dyDescent="0.25">
      <c r="A4820" t="s">
        <v>3</v>
      </c>
      <c r="B4820" t="s">
        <v>12</v>
      </c>
      <c r="C4820" t="s">
        <v>4</v>
      </c>
      <c r="D4820" s="15">
        <v>11559.02</v>
      </c>
      <c r="E4820" t="s">
        <v>23</v>
      </c>
      <c r="F4820" s="2">
        <v>44523</v>
      </c>
      <c r="G4820" s="15">
        <f>IF(A4820="2020",D4820/Escalation!$F$3,IF('2021 Costs'!A4820="2021",'2021 Costs'!D4820/Escalation!$G$3,'2021 Costs'!D4820/Escalation!$H$3))</f>
        <v>12070.1386361479</v>
      </c>
    </row>
    <row r="4821" spans="1:7" x14ac:dyDescent="0.25">
      <c r="A4821" t="s">
        <v>3</v>
      </c>
      <c r="B4821" t="s">
        <v>12</v>
      </c>
      <c r="C4821" t="s">
        <v>4</v>
      </c>
      <c r="D4821" s="15">
        <v>15531.74</v>
      </c>
      <c r="E4821" t="s">
        <v>23</v>
      </c>
      <c r="F4821" s="2">
        <v>44523</v>
      </c>
      <c r="G4821" s="15">
        <f>IF(A4821="2020",D4821/Escalation!$F$3,IF('2021 Costs'!A4821="2021",'2021 Costs'!D4821/Escalation!$G$3,'2021 Costs'!D4821/Escalation!$H$3))</f>
        <v>16218.525018609171</v>
      </c>
    </row>
    <row r="4822" spans="1:7" x14ac:dyDescent="0.25">
      <c r="A4822" t="s">
        <v>3</v>
      </c>
      <c r="B4822" t="s">
        <v>12</v>
      </c>
      <c r="C4822" t="s">
        <v>4</v>
      </c>
      <c r="D4822" s="15">
        <v>217.87</v>
      </c>
      <c r="E4822" t="s">
        <v>23</v>
      </c>
      <c r="F4822" s="2">
        <v>44523</v>
      </c>
      <c r="G4822" s="15">
        <f>IF(A4822="2020",D4822/Escalation!$F$3,IF('2021 Costs'!A4822="2021",'2021 Costs'!D4822/Escalation!$G$3,'2021 Costs'!D4822/Escalation!$H$3))</f>
        <v>227.50381127963644</v>
      </c>
    </row>
    <row r="4823" spans="1:7" x14ac:dyDescent="0.25">
      <c r="A4823" t="s">
        <v>6</v>
      </c>
      <c r="B4823" t="s">
        <v>12</v>
      </c>
      <c r="C4823" t="s">
        <v>4</v>
      </c>
      <c r="D4823" s="15">
        <v>0.04</v>
      </c>
      <c r="E4823" t="s">
        <v>23</v>
      </c>
      <c r="F4823" s="2">
        <v>44523</v>
      </c>
      <c r="G4823" s="15">
        <f>IF(A4823="2020",D4823/Escalation!$F$3,IF('2021 Costs'!A4823="2021",'2021 Costs'!D4823/Escalation!$G$3,'2021 Costs'!D4823/Escalation!$H$3))</f>
        <v>0.04</v>
      </c>
    </row>
    <row r="4824" spans="1:7" x14ac:dyDescent="0.25">
      <c r="A4824" t="s">
        <v>6</v>
      </c>
      <c r="B4824" t="s">
        <v>12</v>
      </c>
      <c r="C4824" t="s">
        <v>4</v>
      </c>
      <c r="D4824" s="15">
        <v>11689.72</v>
      </c>
      <c r="E4824" t="s">
        <v>23</v>
      </c>
      <c r="F4824" s="2">
        <v>44523</v>
      </c>
      <c r="G4824" s="15">
        <f>IF(A4824="2020",D4824/Escalation!$F$3,IF('2021 Costs'!A4824="2021",'2021 Costs'!D4824/Escalation!$G$3,'2021 Costs'!D4824/Escalation!$H$3))</f>
        <v>11689.72</v>
      </c>
    </row>
    <row r="4825" spans="1:7" x14ac:dyDescent="0.25">
      <c r="A4825" t="s">
        <v>6</v>
      </c>
      <c r="B4825" t="s">
        <v>12</v>
      </c>
      <c r="C4825" t="s">
        <v>4</v>
      </c>
      <c r="D4825" s="15">
        <v>-1938.7</v>
      </c>
      <c r="E4825" t="s">
        <v>23</v>
      </c>
      <c r="F4825" s="2">
        <v>44523</v>
      </c>
      <c r="G4825" s="15">
        <f>IF(A4825="2020",D4825/Escalation!$F$3,IF('2021 Costs'!A4825="2021",'2021 Costs'!D4825/Escalation!$G$3,'2021 Costs'!D4825/Escalation!$H$3))</f>
        <v>-1938.7</v>
      </c>
    </row>
    <row r="4826" spans="1:7" x14ac:dyDescent="0.25">
      <c r="A4826" t="s">
        <v>3</v>
      </c>
      <c r="B4826" t="s">
        <v>12</v>
      </c>
      <c r="C4826" t="s">
        <v>4</v>
      </c>
      <c r="D4826" s="15">
        <v>56.08</v>
      </c>
      <c r="E4826" t="s">
        <v>23</v>
      </c>
      <c r="F4826" s="2">
        <v>44523</v>
      </c>
      <c r="G4826" s="15">
        <f>IF(A4826="2020",D4826/Escalation!$F$3,IF('2021 Costs'!A4826="2021",'2021 Costs'!D4826/Escalation!$G$3,'2021 Costs'!D4826/Escalation!$H$3))</f>
        <v>58.559754608537247</v>
      </c>
    </row>
    <row r="4827" spans="1:7" x14ac:dyDescent="0.25">
      <c r="A4827" t="s">
        <v>3</v>
      </c>
      <c r="B4827" t="s">
        <v>12</v>
      </c>
      <c r="C4827" t="s">
        <v>4</v>
      </c>
      <c r="D4827" s="15">
        <v>51.04</v>
      </c>
      <c r="E4827" t="s">
        <v>23</v>
      </c>
      <c r="F4827" s="2">
        <v>44523</v>
      </c>
      <c r="G4827" s="15">
        <f>IF(A4827="2020",D4827/Escalation!$F$3,IF('2021 Costs'!A4827="2021",'2021 Costs'!D4827/Escalation!$G$3,'2021 Costs'!D4827/Escalation!$H$3))</f>
        <v>53.296895064546028</v>
      </c>
    </row>
    <row r="4828" spans="1:7" x14ac:dyDescent="0.25">
      <c r="A4828" t="s">
        <v>3</v>
      </c>
      <c r="B4828" t="s">
        <v>12</v>
      </c>
      <c r="C4828" t="s">
        <v>4</v>
      </c>
      <c r="D4828" s="15">
        <v>24.78</v>
      </c>
      <c r="E4828" t="s">
        <v>23</v>
      </c>
      <c r="F4828" s="2">
        <v>44523</v>
      </c>
      <c r="G4828" s="15">
        <f>IF(A4828="2020",D4828/Escalation!$F$3,IF('2021 Costs'!A4828="2021",'2021 Costs'!D4828/Escalation!$G$3,'2021 Costs'!D4828/Escalation!$H$3))</f>
        <v>25.875726091290176</v>
      </c>
    </row>
    <row r="4829" spans="1:7" x14ac:dyDescent="0.25">
      <c r="A4829" t="s">
        <v>3</v>
      </c>
      <c r="B4829" t="s">
        <v>12</v>
      </c>
      <c r="C4829" t="s">
        <v>4</v>
      </c>
      <c r="D4829" s="15">
        <v>2128.75</v>
      </c>
      <c r="E4829" t="s">
        <v>23</v>
      </c>
      <c r="F4829" s="2">
        <v>44523</v>
      </c>
      <c r="G4829" s="15">
        <f>IF(A4829="2020",D4829/Escalation!$F$3,IF('2021 Costs'!A4829="2021",'2021 Costs'!D4829/Escalation!$G$3,'2021 Costs'!D4829/Escalation!$H$3))</f>
        <v>2222.8794155300225</v>
      </c>
    </row>
    <row r="4830" spans="1:7" x14ac:dyDescent="0.25">
      <c r="A4830" t="s">
        <v>3</v>
      </c>
      <c r="B4830" t="s">
        <v>12</v>
      </c>
      <c r="C4830" t="s">
        <v>4</v>
      </c>
      <c r="D4830" s="15">
        <v>14.61</v>
      </c>
      <c r="E4830" t="s">
        <v>23</v>
      </c>
      <c r="F4830" s="2">
        <v>44523</v>
      </c>
      <c r="G4830" s="15">
        <f>IF(A4830="2020",D4830/Escalation!$F$3,IF('2021 Costs'!A4830="2021",'2021 Costs'!D4830/Escalation!$G$3,'2021 Costs'!D4830/Escalation!$H$3))</f>
        <v>15.256027368593601</v>
      </c>
    </row>
    <row r="4831" spans="1:7" x14ac:dyDescent="0.25">
      <c r="A4831" t="s">
        <v>3</v>
      </c>
      <c r="B4831" t="s">
        <v>12</v>
      </c>
      <c r="C4831" t="s">
        <v>4</v>
      </c>
      <c r="D4831" s="15">
        <v>399.41</v>
      </c>
      <c r="E4831" t="s">
        <v>23</v>
      </c>
      <c r="F4831" s="2">
        <v>44523</v>
      </c>
      <c r="G4831" s="15">
        <f>IF(A4831="2020",D4831/Escalation!$F$3,IF('2021 Costs'!A4831="2021",'2021 Costs'!D4831/Escalation!$G$3,'2021 Costs'!D4831/Escalation!$H$3))</f>
        <v>417.07117667966946</v>
      </c>
    </row>
    <row r="4832" spans="1:7" x14ac:dyDescent="0.25">
      <c r="A4832" t="s">
        <v>3</v>
      </c>
      <c r="B4832" t="s">
        <v>12</v>
      </c>
      <c r="C4832" t="s">
        <v>4</v>
      </c>
      <c r="D4832" s="15">
        <v>2807.05</v>
      </c>
      <c r="E4832" t="s">
        <v>23</v>
      </c>
      <c r="F4832" s="2">
        <v>44523</v>
      </c>
      <c r="G4832" s="15">
        <f>IF(A4832="2020",D4832/Escalation!$F$3,IF('2021 Costs'!A4832="2021",'2021 Costs'!D4832/Escalation!$G$3,'2021 Costs'!D4832/Escalation!$H$3))</f>
        <v>2931.1725958255083</v>
      </c>
    </row>
    <row r="4833" spans="1:7" x14ac:dyDescent="0.25">
      <c r="A4833" t="s">
        <v>3</v>
      </c>
      <c r="B4833" t="s">
        <v>12</v>
      </c>
      <c r="C4833" t="s">
        <v>4</v>
      </c>
      <c r="D4833" s="15">
        <v>3261.14</v>
      </c>
      <c r="E4833" t="s">
        <v>23</v>
      </c>
      <c r="F4833" s="2">
        <v>44523</v>
      </c>
      <c r="G4833" s="15">
        <f>IF(A4833="2020",D4833/Escalation!$F$3,IF('2021 Costs'!A4833="2021",'2021 Costs'!D4833/Escalation!$G$3,'2021 Costs'!D4833/Escalation!$H$3))</f>
        <v>3405.3416216848282</v>
      </c>
    </row>
    <row r="4834" spans="1:7" x14ac:dyDescent="0.25">
      <c r="A4834" t="s">
        <v>3</v>
      </c>
      <c r="B4834" t="s">
        <v>12</v>
      </c>
      <c r="C4834" t="s">
        <v>4</v>
      </c>
      <c r="D4834" s="15">
        <v>43.27</v>
      </c>
      <c r="E4834" t="s">
        <v>23</v>
      </c>
      <c r="F4834" s="2">
        <v>44523</v>
      </c>
      <c r="G4834" s="15">
        <f>IF(A4834="2020",D4834/Escalation!$F$3,IF('2021 Costs'!A4834="2021",'2021 Costs'!D4834/Escalation!$G$3,'2021 Costs'!D4834/Escalation!$H$3))</f>
        <v>45.183319934226233</v>
      </c>
    </row>
    <row r="4835" spans="1:7" x14ac:dyDescent="0.25">
      <c r="A4835" t="s">
        <v>6</v>
      </c>
      <c r="B4835" t="s">
        <v>12</v>
      </c>
      <c r="C4835" t="s">
        <v>4</v>
      </c>
      <c r="D4835" s="15">
        <v>0.01</v>
      </c>
      <c r="E4835" t="s">
        <v>23</v>
      </c>
      <c r="F4835" s="2">
        <v>44523</v>
      </c>
      <c r="G4835" s="15">
        <f>IF(A4835="2020",D4835/Escalation!$F$3,IF('2021 Costs'!A4835="2021",'2021 Costs'!D4835/Escalation!$G$3,'2021 Costs'!D4835/Escalation!$H$3))</f>
        <v>0.01</v>
      </c>
    </row>
    <row r="4836" spans="1:7" x14ac:dyDescent="0.25">
      <c r="A4836" t="s">
        <v>6</v>
      </c>
      <c r="B4836" t="s">
        <v>12</v>
      </c>
      <c r="C4836" t="s">
        <v>4</v>
      </c>
      <c r="D4836" s="15">
        <v>2587.1799999999998</v>
      </c>
      <c r="E4836" t="s">
        <v>23</v>
      </c>
      <c r="F4836" s="2">
        <v>44523</v>
      </c>
      <c r="G4836" s="15">
        <f>IF(A4836="2020",D4836/Escalation!$F$3,IF('2021 Costs'!A4836="2021",'2021 Costs'!D4836/Escalation!$G$3,'2021 Costs'!D4836/Escalation!$H$3))</f>
        <v>2587.1799999999998</v>
      </c>
    </row>
    <row r="4837" spans="1:7" x14ac:dyDescent="0.25">
      <c r="A4837" t="s">
        <v>6</v>
      </c>
      <c r="B4837" t="s">
        <v>12</v>
      </c>
      <c r="C4837" t="s">
        <v>4</v>
      </c>
      <c r="D4837" s="15">
        <v>-403.45</v>
      </c>
      <c r="E4837" t="s">
        <v>23</v>
      </c>
      <c r="F4837" s="2">
        <v>44523</v>
      </c>
      <c r="G4837" s="15">
        <f>IF(A4837="2020",D4837/Escalation!$F$3,IF('2021 Costs'!A4837="2021",'2021 Costs'!D4837/Escalation!$G$3,'2021 Costs'!D4837/Escalation!$H$3))</f>
        <v>-403.45</v>
      </c>
    </row>
    <row r="4838" spans="1:7" x14ac:dyDescent="0.25">
      <c r="A4838" t="s">
        <v>3</v>
      </c>
      <c r="B4838" t="s">
        <v>12</v>
      </c>
      <c r="C4838" t="s">
        <v>4</v>
      </c>
      <c r="D4838" s="15">
        <v>1477.24</v>
      </c>
      <c r="E4838" t="s">
        <v>23</v>
      </c>
      <c r="F4838" s="2">
        <v>44523</v>
      </c>
      <c r="G4838" s="15">
        <f>IF(A4838="2020",D4838/Escalation!$F$3,IF('2021 Costs'!A4838="2021",'2021 Costs'!D4838/Escalation!$G$3,'2021 Costs'!D4838/Escalation!$H$3))</f>
        <v>1542.560839834443</v>
      </c>
    </row>
    <row r="4839" spans="1:7" x14ac:dyDescent="0.25">
      <c r="A4839" t="s">
        <v>3</v>
      </c>
      <c r="B4839" t="s">
        <v>12</v>
      </c>
      <c r="C4839" t="s">
        <v>4</v>
      </c>
      <c r="D4839" s="15">
        <v>7124.51</v>
      </c>
      <c r="E4839" t="s">
        <v>23</v>
      </c>
      <c r="F4839" s="2">
        <v>44523</v>
      </c>
      <c r="G4839" s="15">
        <f>IF(A4839="2020",D4839/Escalation!$F$3,IF('2021 Costs'!A4839="2021",'2021 Costs'!D4839/Escalation!$G$3,'2021 Costs'!D4839/Escalation!$H$3))</f>
        <v>7439.5427479684331</v>
      </c>
    </row>
    <row r="4840" spans="1:7" x14ac:dyDescent="0.25">
      <c r="A4840" t="s">
        <v>3</v>
      </c>
      <c r="B4840" t="s">
        <v>12</v>
      </c>
      <c r="C4840" t="s">
        <v>4</v>
      </c>
      <c r="D4840" s="15">
        <v>-999.06</v>
      </c>
      <c r="E4840" t="s">
        <v>23</v>
      </c>
      <c r="F4840" s="2">
        <v>44523</v>
      </c>
      <c r="G4840" s="15">
        <f>IF(A4840="2020",D4840/Escalation!$F$3,IF('2021 Costs'!A4840="2021",'2021 Costs'!D4840/Escalation!$G$3,'2021 Costs'!D4840/Escalation!$H$3))</f>
        <v>-1043.2365984166408</v>
      </c>
    </row>
    <row r="4841" spans="1:7" x14ac:dyDescent="0.25">
      <c r="A4841" t="s">
        <v>6</v>
      </c>
      <c r="B4841" t="s">
        <v>12</v>
      </c>
      <c r="C4841" t="s">
        <v>4</v>
      </c>
      <c r="D4841" s="15">
        <v>-1288.8699999999999</v>
      </c>
      <c r="E4841" t="s">
        <v>23</v>
      </c>
      <c r="F4841" s="2">
        <v>44523</v>
      </c>
      <c r="G4841" s="15">
        <f>IF(A4841="2020",D4841/Escalation!$F$3,IF('2021 Costs'!A4841="2021",'2021 Costs'!D4841/Escalation!$G$3,'2021 Costs'!D4841/Escalation!$H$3))</f>
        <v>-1288.8699999999999</v>
      </c>
    </row>
    <row r="4842" spans="1:7" x14ac:dyDescent="0.25">
      <c r="A4842" t="s">
        <v>3</v>
      </c>
      <c r="B4842" t="s">
        <v>12</v>
      </c>
      <c r="C4842" t="s">
        <v>4</v>
      </c>
      <c r="D4842" s="15">
        <v>9.34</v>
      </c>
      <c r="E4842" t="s">
        <v>23</v>
      </c>
      <c r="F4842" s="2">
        <v>44523</v>
      </c>
      <c r="G4842" s="15">
        <f>IF(A4842="2020",D4842/Escalation!$F$3,IF('2021 Costs'!A4842="2021",'2021 Costs'!D4842/Escalation!$G$3,'2021 Costs'!D4842/Escalation!$H$3))</f>
        <v>9.7529976469996065</v>
      </c>
    </row>
    <row r="4843" spans="1:7" x14ac:dyDescent="0.25">
      <c r="A4843" t="s">
        <v>3</v>
      </c>
      <c r="B4843" t="s">
        <v>12</v>
      </c>
      <c r="C4843" t="s">
        <v>4</v>
      </c>
      <c r="D4843" s="15">
        <v>388.23</v>
      </c>
      <c r="E4843" t="s">
        <v>23</v>
      </c>
      <c r="F4843" s="2">
        <v>44523</v>
      </c>
      <c r="G4843" s="15">
        <f>IF(A4843="2020",D4843/Escalation!$F$3,IF('2021 Costs'!A4843="2021",'2021 Costs'!D4843/Escalation!$G$3,'2021 Costs'!D4843/Escalation!$H$3))</f>
        <v>405.39681761184767</v>
      </c>
    </row>
    <row r="4844" spans="1:7" x14ac:dyDescent="0.25">
      <c r="A4844" t="s">
        <v>3</v>
      </c>
      <c r="B4844" t="s">
        <v>12</v>
      </c>
      <c r="C4844" t="s">
        <v>4</v>
      </c>
      <c r="D4844" s="15">
        <v>737.24</v>
      </c>
      <c r="E4844" t="s">
        <v>23</v>
      </c>
      <c r="F4844" s="2">
        <v>44523</v>
      </c>
      <c r="G4844" s="15">
        <f>IF(A4844="2020",D4844/Escalation!$F$3,IF('2021 Costs'!A4844="2021",'2021 Costs'!D4844/Escalation!$G$3,'2021 Costs'!D4844/Escalation!$H$3))</f>
        <v>769.83939885160487</v>
      </c>
    </row>
    <row r="4845" spans="1:7" x14ac:dyDescent="0.25">
      <c r="A4845" t="s">
        <v>6</v>
      </c>
      <c r="B4845" t="s">
        <v>12</v>
      </c>
      <c r="C4845" t="s">
        <v>4</v>
      </c>
      <c r="D4845" s="15">
        <v>490.52</v>
      </c>
      <c r="E4845" t="s">
        <v>23</v>
      </c>
      <c r="F4845" s="2">
        <v>44523</v>
      </c>
      <c r="G4845" s="15">
        <f>IF(A4845="2020",D4845/Escalation!$F$3,IF('2021 Costs'!A4845="2021",'2021 Costs'!D4845/Escalation!$G$3,'2021 Costs'!D4845/Escalation!$H$3))</f>
        <v>490.52</v>
      </c>
    </row>
    <row r="4846" spans="1:7" x14ac:dyDescent="0.25">
      <c r="A4846" t="s">
        <v>3</v>
      </c>
      <c r="B4846" t="s">
        <v>12</v>
      </c>
      <c r="C4846" t="s">
        <v>26</v>
      </c>
      <c r="D4846" s="15">
        <v>1419.81</v>
      </c>
      <c r="E4846" t="s">
        <v>23</v>
      </c>
      <c r="F4846" s="2">
        <v>44523</v>
      </c>
      <c r="G4846" s="15">
        <f>IF(A4846="2020",D4846/Escalation!$F$3,IF('2021 Costs'!A4846="2021",'2021 Costs'!D4846/Escalation!$G$3,'2021 Costs'!D4846/Escalation!$H$3))</f>
        <v>1482.5913907051938</v>
      </c>
    </row>
    <row r="4847" spans="1:7" x14ac:dyDescent="0.25">
      <c r="A4847" t="s">
        <v>3</v>
      </c>
      <c r="B4847" t="s">
        <v>12</v>
      </c>
      <c r="C4847" t="s">
        <v>26</v>
      </c>
      <c r="D4847" s="15">
        <v>4822.5600000000004</v>
      </c>
      <c r="E4847" t="s">
        <v>23</v>
      </c>
      <c r="F4847" s="2">
        <v>44523</v>
      </c>
      <c r="G4847" s="15">
        <f>IF(A4847="2020",D4847/Escalation!$F$3,IF('2021 Costs'!A4847="2021",'2021 Costs'!D4847/Escalation!$G$3,'2021 Costs'!D4847/Escalation!$H$3))</f>
        <v>5035.804746521887</v>
      </c>
    </row>
    <row r="4848" spans="1:7" x14ac:dyDescent="0.25">
      <c r="A4848" t="s">
        <v>3</v>
      </c>
      <c r="B4848" t="s">
        <v>12</v>
      </c>
      <c r="C4848" t="s">
        <v>26</v>
      </c>
      <c r="D4848" s="15">
        <v>-723.73</v>
      </c>
      <c r="E4848" t="s">
        <v>23</v>
      </c>
      <c r="F4848" s="2">
        <v>44523</v>
      </c>
      <c r="G4848" s="15">
        <f>IF(A4848="2020",D4848/Escalation!$F$3,IF('2021 Costs'!A4848="2021",'2021 Costs'!D4848/Escalation!$G$3,'2021 Costs'!D4848/Escalation!$H$3))</f>
        <v>-755.73201146285066</v>
      </c>
    </row>
    <row r="4849" spans="1:7" x14ac:dyDescent="0.25">
      <c r="A4849" t="s">
        <v>6</v>
      </c>
      <c r="B4849" t="s">
        <v>12</v>
      </c>
      <c r="C4849" t="s">
        <v>26</v>
      </c>
      <c r="D4849" s="15">
        <v>-783.9</v>
      </c>
      <c r="E4849" t="s">
        <v>23</v>
      </c>
      <c r="F4849" s="2">
        <v>44523</v>
      </c>
      <c r="G4849" s="15">
        <f>IF(A4849="2020",D4849/Escalation!$F$3,IF('2021 Costs'!A4849="2021",'2021 Costs'!D4849/Escalation!$G$3,'2021 Costs'!D4849/Escalation!$H$3))</f>
        <v>-783.9</v>
      </c>
    </row>
    <row r="4850" spans="1:7" x14ac:dyDescent="0.25">
      <c r="A4850" t="s">
        <v>3</v>
      </c>
      <c r="B4850" t="s">
        <v>13</v>
      </c>
      <c r="C4850" t="s">
        <v>26</v>
      </c>
      <c r="D4850" s="15">
        <v>54811.35</v>
      </c>
      <c r="E4850" t="s">
        <v>24</v>
      </c>
      <c r="F4850" s="2">
        <v>44524</v>
      </c>
      <c r="G4850" s="15">
        <f>IF(A4850="2020",D4850/Escalation!$F$3,IF('2021 Costs'!A4850="2021",'2021 Costs'!D4850/Escalation!$G$3,'2021 Costs'!D4850/Escalation!$H$3))</f>
        <v>57235.007235425248</v>
      </c>
    </row>
    <row r="4851" spans="1:7" x14ac:dyDescent="0.25">
      <c r="A4851" t="s">
        <v>3</v>
      </c>
      <c r="B4851" t="s">
        <v>13</v>
      </c>
      <c r="C4851" t="s">
        <v>26</v>
      </c>
      <c r="D4851" s="15">
        <v>23726.799999999999</v>
      </c>
      <c r="E4851" t="s">
        <v>24</v>
      </c>
      <c r="F4851" s="2">
        <v>44524</v>
      </c>
      <c r="G4851" s="15">
        <f>IF(A4851="2020",D4851/Escalation!$F$3,IF('2021 Costs'!A4851="2021",'2021 Costs'!D4851/Escalation!$G$3,'2021 Costs'!D4851/Escalation!$H$3))</f>
        <v>24775.955521502168</v>
      </c>
    </row>
    <row r="4852" spans="1:7" x14ac:dyDescent="0.25">
      <c r="A4852" t="s">
        <v>6</v>
      </c>
      <c r="B4852" t="s">
        <v>13</v>
      </c>
      <c r="C4852" t="s">
        <v>26</v>
      </c>
      <c r="D4852" s="15">
        <v>-463.59</v>
      </c>
      <c r="E4852" t="s">
        <v>24</v>
      </c>
      <c r="F4852" s="2">
        <v>44524</v>
      </c>
      <c r="G4852" s="15">
        <f>IF(A4852="2020",D4852/Escalation!$F$3,IF('2021 Costs'!A4852="2021",'2021 Costs'!D4852/Escalation!$G$3,'2021 Costs'!D4852/Escalation!$H$3))</f>
        <v>-463.59</v>
      </c>
    </row>
    <row r="4853" spans="1:7" x14ac:dyDescent="0.25">
      <c r="A4853" t="s">
        <v>1</v>
      </c>
      <c r="B4853" t="s">
        <v>13</v>
      </c>
      <c r="C4853" t="s">
        <v>4</v>
      </c>
      <c r="D4853" s="15">
        <v>0.01</v>
      </c>
      <c r="E4853" t="s">
        <v>24</v>
      </c>
      <c r="F4853" s="2">
        <v>44524</v>
      </c>
      <c r="G4853" s="15">
        <f>IF(A4853="2020",D4853/Escalation!$F$3,IF('2021 Costs'!A4853="2021",'2021 Costs'!D4853/Escalation!$G$3,'2021 Costs'!D4853/Escalation!$H$3))</f>
        <v>1.0938766633422883E-2</v>
      </c>
    </row>
    <row r="4854" spans="1:7" x14ac:dyDescent="0.25">
      <c r="A4854" t="s">
        <v>3</v>
      </c>
      <c r="B4854" t="s">
        <v>13</v>
      </c>
      <c r="C4854" t="s">
        <v>4</v>
      </c>
      <c r="D4854" s="15">
        <v>0.03</v>
      </c>
      <c r="E4854" t="s">
        <v>24</v>
      </c>
      <c r="F4854" s="2">
        <v>44524</v>
      </c>
      <c r="G4854" s="15">
        <f>IF(A4854="2020",D4854/Escalation!$F$3,IF('2021 Costs'!A4854="2021",'2021 Costs'!D4854/Escalation!$G$3,'2021 Costs'!D4854/Escalation!$H$3))</f>
        <v>3.1326544904709652E-2</v>
      </c>
    </row>
    <row r="4855" spans="1:7" x14ac:dyDescent="0.25">
      <c r="A4855" t="s">
        <v>3</v>
      </c>
      <c r="B4855" t="s">
        <v>13</v>
      </c>
      <c r="C4855" t="s">
        <v>4</v>
      </c>
      <c r="D4855" s="15">
        <v>7.0000000000000007E-2</v>
      </c>
      <c r="E4855" t="s">
        <v>24</v>
      </c>
      <c r="F4855" s="2">
        <v>44524</v>
      </c>
      <c r="G4855" s="15">
        <f>IF(A4855="2020",D4855/Escalation!$F$3,IF('2021 Costs'!A4855="2021",'2021 Costs'!D4855/Escalation!$G$3,'2021 Costs'!D4855/Escalation!$H$3))</f>
        <v>7.309527144432254E-2</v>
      </c>
    </row>
    <row r="4856" spans="1:7" x14ac:dyDescent="0.25">
      <c r="A4856" t="s">
        <v>3</v>
      </c>
      <c r="B4856" t="s">
        <v>13</v>
      </c>
      <c r="C4856" t="s">
        <v>4</v>
      </c>
      <c r="D4856" s="15">
        <v>0.17</v>
      </c>
      <c r="E4856" t="s">
        <v>24</v>
      </c>
      <c r="F4856" s="2">
        <v>44524</v>
      </c>
      <c r="G4856" s="15">
        <f>IF(A4856="2020",D4856/Escalation!$F$3,IF('2021 Costs'!A4856="2021",'2021 Costs'!D4856/Escalation!$G$3,'2021 Costs'!D4856/Escalation!$H$3))</f>
        <v>0.17751708779335473</v>
      </c>
    </row>
    <row r="4857" spans="1:7" x14ac:dyDescent="0.25">
      <c r="A4857" t="s">
        <v>3</v>
      </c>
      <c r="B4857" t="s">
        <v>13</v>
      </c>
      <c r="C4857" t="s">
        <v>4</v>
      </c>
      <c r="D4857" s="15">
        <v>0.02</v>
      </c>
      <c r="E4857" t="s">
        <v>24</v>
      </c>
      <c r="F4857" s="2">
        <v>44524</v>
      </c>
      <c r="G4857" s="15">
        <f>IF(A4857="2020",D4857/Escalation!$F$3,IF('2021 Costs'!A4857="2021",'2021 Costs'!D4857/Escalation!$G$3,'2021 Costs'!D4857/Escalation!$H$3))</f>
        <v>2.0884363269806437E-2</v>
      </c>
    </row>
    <row r="4858" spans="1:7" x14ac:dyDescent="0.25">
      <c r="A4858" t="s">
        <v>3</v>
      </c>
      <c r="B4858" t="s">
        <v>13</v>
      </c>
      <c r="C4858" t="s">
        <v>4</v>
      </c>
      <c r="D4858" s="15">
        <v>0.17</v>
      </c>
      <c r="E4858" t="s">
        <v>24</v>
      </c>
      <c r="F4858" s="2">
        <v>44524</v>
      </c>
      <c r="G4858" s="15">
        <f>IF(A4858="2020",D4858/Escalation!$F$3,IF('2021 Costs'!A4858="2021",'2021 Costs'!D4858/Escalation!$G$3,'2021 Costs'!D4858/Escalation!$H$3))</f>
        <v>0.17751708779335473</v>
      </c>
    </row>
    <row r="4859" spans="1:7" x14ac:dyDescent="0.25">
      <c r="A4859" t="s">
        <v>3</v>
      </c>
      <c r="B4859" t="s">
        <v>13</v>
      </c>
      <c r="C4859" t="s">
        <v>4</v>
      </c>
      <c r="D4859" s="15">
        <v>1.54</v>
      </c>
      <c r="E4859" t="s">
        <v>24</v>
      </c>
      <c r="F4859" s="2">
        <v>44524</v>
      </c>
      <c r="G4859" s="15">
        <f>IF(A4859="2020",D4859/Escalation!$F$3,IF('2021 Costs'!A4859="2021",'2021 Costs'!D4859/Escalation!$G$3,'2021 Costs'!D4859/Escalation!$H$3))</f>
        <v>1.6080959717750958</v>
      </c>
    </row>
    <row r="4860" spans="1:7" x14ac:dyDescent="0.25">
      <c r="A4860" t="s">
        <v>3</v>
      </c>
      <c r="B4860" t="s">
        <v>13</v>
      </c>
      <c r="C4860" t="s">
        <v>4</v>
      </c>
      <c r="D4860" s="15">
        <v>4.76</v>
      </c>
      <c r="E4860" t="s">
        <v>24</v>
      </c>
      <c r="F4860" s="2">
        <v>44524</v>
      </c>
      <c r="G4860" s="15">
        <f>IF(A4860="2020",D4860/Escalation!$F$3,IF('2021 Costs'!A4860="2021",'2021 Costs'!D4860/Escalation!$G$3,'2021 Costs'!D4860/Escalation!$H$3))</f>
        <v>4.9704784582139316</v>
      </c>
    </row>
    <row r="4861" spans="1:7" x14ac:dyDescent="0.25">
      <c r="A4861" t="s">
        <v>3</v>
      </c>
      <c r="B4861" t="s">
        <v>13</v>
      </c>
      <c r="C4861" t="s">
        <v>4</v>
      </c>
      <c r="D4861" s="15">
        <v>0.03</v>
      </c>
      <c r="E4861" t="s">
        <v>24</v>
      </c>
      <c r="F4861" s="2">
        <v>44524</v>
      </c>
      <c r="G4861" s="15">
        <f>IF(A4861="2020",D4861/Escalation!$F$3,IF('2021 Costs'!A4861="2021",'2021 Costs'!D4861/Escalation!$G$3,'2021 Costs'!D4861/Escalation!$H$3))</f>
        <v>3.1326544904709652E-2</v>
      </c>
    </row>
    <row r="4862" spans="1:7" x14ac:dyDescent="0.25">
      <c r="A4862" t="s">
        <v>3</v>
      </c>
      <c r="B4862" t="s">
        <v>13</v>
      </c>
      <c r="C4862" t="s">
        <v>4</v>
      </c>
      <c r="D4862" s="15">
        <v>-0.09</v>
      </c>
      <c r="E4862" t="s">
        <v>24</v>
      </c>
      <c r="F4862" s="2">
        <v>44524</v>
      </c>
      <c r="G4862" s="15">
        <f>IF(A4862="2020",D4862/Escalation!$F$3,IF('2021 Costs'!A4862="2021",'2021 Costs'!D4862/Escalation!$G$3,'2021 Costs'!D4862/Escalation!$H$3))</f>
        <v>-9.3979634714128957E-2</v>
      </c>
    </row>
    <row r="4863" spans="1:7" x14ac:dyDescent="0.25">
      <c r="A4863" t="s">
        <v>6</v>
      </c>
      <c r="B4863" t="s">
        <v>13</v>
      </c>
      <c r="C4863" t="s">
        <v>4</v>
      </c>
      <c r="D4863" s="15">
        <v>0.01</v>
      </c>
      <c r="E4863" t="s">
        <v>24</v>
      </c>
      <c r="F4863" s="2">
        <v>44524</v>
      </c>
      <c r="G4863" s="15">
        <f>IF(A4863="2020",D4863/Escalation!$F$3,IF('2021 Costs'!A4863="2021",'2021 Costs'!D4863/Escalation!$G$3,'2021 Costs'!D4863/Escalation!$H$3))</f>
        <v>0.01</v>
      </c>
    </row>
    <row r="4864" spans="1:7" x14ac:dyDescent="0.25">
      <c r="A4864" t="s">
        <v>6</v>
      </c>
      <c r="B4864" t="s">
        <v>13</v>
      </c>
      <c r="C4864" t="s">
        <v>4</v>
      </c>
      <c r="D4864" s="15">
        <v>0.9</v>
      </c>
      <c r="E4864" t="s">
        <v>24</v>
      </c>
      <c r="F4864" s="2">
        <v>44524</v>
      </c>
      <c r="G4864" s="15">
        <f>IF(A4864="2020",D4864/Escalation!$F$3,IF('2021 Costs'!A4864="2021",'2021 Costs'!D4864/Escalation!$G$3,'2021 Costs'!D4864/Escalation!$H$3))</f>
        <v>0.9</v>
      </c>
    </row>
    <row r="4865" spans="1:7" x14ac:dyDescent="0.25">
      <c r="A4865" t="s">
        <v>6</v>
      </c>
      <c r="B4865" t="s">
        <v>13</v>
      </c>
      <c r="C4865" t="s">
        <v>4</v>
      </c>
      <c r="D4865" s="15">
        <v>0.09</v>
      </c>
      <c r="E4865" t="s">
        <v>24</v>
      </c>
      <c r="F4865" s="2">
        <v>44524</v>
      </c>
      <c r="G4865" s="15">
        <f>IF(A4865="2020",D4865/Escalation!$F$3,IF('2021 Costs'!A4865="2021",'2021 Costs'!D4865/Escalation!$G$3,'2021 Costs'!D4865/Escalation!$H$3))</f>
        <v>0.09</v>
      </c>
    </row>
    <row r="4866" spans="1:7" x14ac:dyDescent="0.25">
      <c r="A4866" t="s">
        <v>1</v>
      </c>
      <c r="B4866" t="s">
        <v>13</v>
      </c>
      <c r="C4866" t="s">
        <v>4</v>
      </c>
      <c r="D4866" s="15">
        <v>25.99</v>
      </c>
      <c r="E4866" t="s">
        <v>24</v>
      </c>
      <c r="F4866" s="2">
        <v>44524</v>
      </c>
      <c r="G4866" s="15">
        <f>IF(A4866="2020",D4866/Escalation!$F$3,IF('2021 Costs'!A4866="2021",'2021 Costs'!D4866/Escalation!$G$3,'2021 Costs'!D4866/Escalation!$H$3))</f>
        <v>28.429854480266069</v>
      </c>
    </row>
    <row r="4867" spans="1:7" x14ac:dyDescent="0.25">
      <c r="A4867" t="s">
        <v>1</v>
      </c>
      <c r="B4867" t="s">
        <v>13</v>
      </c>
      <c r="C4867" t="s">
        <v>4</v>
      </c>
      <c r="D4867" s="15">
        <v>2.98</v>
      </c>
      <c r="E4867" t="s">
        <v>24</v>
      </c>
      <c r="F4867" s="2">
        <v>44524</v>
      </c>
      <c r="G4867" s="15">
        <f>IF(A4867="2020",D4867/Escalation!$F$3,IF('2021 Costs'!A4867="2021",'2021 Costs'!D4867/Escalation!$G$3,'2021 Costs'!D4867/Escalation!$H$3))</f>
        <v>3.2597524567600189</v>
      </c>
    </row>
    <row r="4868" spans="1:7" x14ac:dyDescent="0.25">
      <c r="A4868" t="s">
        <v>1</v>
      </c>
      <c r="B4868" t="s">
        <v>13</v>
      </c>
      <c r="C4868" t="s">
        <v>4</v>
      </c>
      <c r="D4868" s="15">
        <v>0.09</v>
      </c>
      <c r="E4868" t="s">
        <v>24</v>
      </c>
      <c r="F4868" s="2">
        <v>44524</v>
      </c>
      <c r="G4868" s="15">
        <f>IF(A4868="2020",D4868/Escalation!$F$3,IF('2021 Costs'!A4868="2021",'2021 Costs'!D4868/Escalation!$G$3,'2021 Costs'!D4868/Escalation!$H$3))</f>
        <v>9.8448899700805947E-2</v>
      </c>
    </row>
    <row r="4869" spans="1:7" x14ac:dyDescent="0.25">
      <c r="A4869" t="s">
        <v>1</v>
      </c>
      <c r="B4869" t="s">
        <v>13</v>
      </c>
      <c r="C4869" t="s">
        <v>4</v>
      </c>
      <c r="D4869" s="15">
        <v>0.77</v>
      </c>
      <c r="E4869" t="s">
        <v>24</v>
      </c>
      <c r="F4869" s="2">
        <v>44524</v>
      </c>
      <c r="G4869" s="15">
        <f>IF(A4869="2020",D4869/Escalation!$F$3,IF('2021 Costs'!A4869="2021",'2021 Costs'!D4869/Escalation!$G$3,'2021 Costs'!D4869/Escalation!$H$3))</f>
        <v>0.84228503077356198</v>
      </c>
    </row>
    <row r="4870" spans="1:7" x14ac:dyDescent="0.25">
      <c r="A4870" t="s">
        <v>1</v>
      </c>
      <c r="B4870" t="s">
        <v>13</v>
      </c>
      <c r="C4870" t="s">
        <v>4</v>
      </c>
      <c r="D4870" s="15">
        <v>1.61</v>
      </c>
      <c r="E4870" t="s">
        <v>24</v>
      </c>
      <c r="F4870" s="2">
        <v>44524</v>
      </c>
      <c r="G4870" s="15">
        <f>IF(A4870="2020",D4870/Escalation!$F$3,IF('2021 Costs'!A4870="2021",'2021 Costs'!D4870/Escalation!$G$3,'2021 Costs'!D4870/Escalation!$H$3))</f>
        <v>1.7611414279810842</v>
      </c>
    </row>
    <row r="4871" spans="1:7" x14ac:dyDescent="0.25">
      <c r="A4871" t="s">
        <v>1</v>
      </c>
      <c r="B4871" t="s">
        <v>13</v>
      </c>
      <c r="C4871" t="s">
        <v>4</v>
      </c>
      <c r="D4871" s="15">
        <v>0.18</v>
      </c>
      <c r="E4871" t="s">
        <v>24</v>
      </c>
      <c r="F4871" s="2">
        <v>44524</v>
      </c>
      <c r="G4871" s="15">
        <f>IF(A4871="2020",D4871/Escalation!$F$3,IF('2021 Costs'!A4871="2021",'2021 Costs'!D4871/Escalation!$G$3,'2021 Costs'!D4871/Escalation!$H$3))</f>
        <v>0.19689779940161189</v>
      </c>
    </row>
    <row r="4872" spans="1:7" x14ac:dyDescent="0.25">
      <c r="A4872" t="s">
        <v>1</v>
      </c>
      <c r="B4872" t="s">
        <v>13</v>
      </c>
      <c r="C4872" t="s">
        <v>28</v>
      </c>
      <c r="D4872" s="15">
        <v>4.24</v>
      </c>
      <c r="E4872" t="s">
        <v>24</v>
      </c>
      <c r="F4872" s="2">
        <v>44524</v>
      </c>
      <c r="G4872" s="15">
        <f>IF(A4872="2020",D4872/Escalation!$F$3,IF('2021 Costs'!A4872="2021",'2021 Costs'!D4872/Escalation!$G$3,'2021 Costs'!D4872/Escalation!$H$3))</f>
        <v>4.6380370525713026</v>
      </c>
    </row>
    <row r="4873" spans="1:7" x14ac:dyDescent="0.25">
      <c r="A4873" t="s">
        <v>1</v>
      </c>
      <c r="B4873" t="s">
        <v>13</v>
      </c>
      <c r="C4873" t="s">
        <v>4</v>
      </c>
      <c r="D4873" s="15">
        <v>0.49</v>
      </c>
      <c r="E4873" t="s">
        <v>24</v>
      </c>
      <c r="F4873" s="2">
        <v>44524</v>
      </c>
      <c r="G4873" s="15">
        <f>IF(A4873="2020",D4873/Escalation!$F$3,IF('2021 Costs'!A4873="2021",'2021 Costs'!D4873/Escalation!$G$3,'2021 Costs'!D4873/Escalation!$H$3))</f>
        <v>0.53599956503772128</v>
      </c>
    </row>
    <row r="4874" spans="1:7" x14ac:dyDescent="0.25">
      <c r="A4874" t="s">
        <v>3</v>
      </c>
      <c r="B4874" t="s">
        <v>13</v>
      </c>
      <c r="C4874" t="s">
        <v>4</v>
      </c>
      <c r="D4874" s="15">
        <v>-2.95</v>
      </c>
      <c r="E4874" t="s">
        <v>24</v>
      </c>
      <c r="F4874" s="2">
        <v>44524</v>
      </c>
      <c r="G4874" s="15">
        <f>IF(A4874="2020",D4874/Escalation!$F$3,IF('2021 Costs'!A4874="2021",'2021 Costs'!D4874/Escalation!$G$3,'2021 Costs'!D4874/Escalation!$H$3))</f>
        <v>-3.0804435822964495</v>
      </c>
    </row>
    <row r="4875" spans="1:7" x14ac:dyDescent="0.25">
      <c r="A4875" t="s">
        <v>3</v>
      </c>
      <c r="B4875" t="s">
        <v>13</v>
      </c>
      <c r="C4875" t="s">
        <v>4</v>
      </c>
      <c r="D4875" s="15">
        <v>19.48</v>
      </c>
      <c r="E4875" t="s">
        <v>24</v>
      </c>
      <c r="F4875" s="2">
        <v>44524</v>
      </c>
      <c r="G4875" s="15">
        <f>IF(A4875="2020",D4875/Escalation!$F$3,IF('2021 Costs'!A4875="2021",'2021 Costs'!D4875/Escalation!$G$3,'2021 Costs'!D4875/Escalation!$H$3))</f>
        <v>20.341369824791471</v>
      </c>
    </row>
    <row r="4876" spans="1:7" x14ac:dyDescent="0.25">
      <c r="A4876" t="s">
        <v>3</v>
      </c>
      <c r="B4876" t="s">
        <v>13</v>
      </c>
      <c r="C4876" t="s">
        <v>4</v>
      </c>
      <c r="D4876" s="15">
        <v>0.02</v>
      </c>
      <c r="E4876" t="s">
        <v>24</v>
      </c>
      <c r="F4876" s="2">
        <v>44524</v>
      </c>
      <c r="G4876" s="15">
        <f>IF(A4876="2020",D4876/Escalation!$F$3,IF('2021 Costs'!A4876="2021",'2021 Costs'!D4876/Escalation!$G$3,'2021 Costs'!D4876/Escalation!$H$3))</f>
        <v>2.0884363269806437E-2</v>
      </c>
    </row>
    <row r="4877" spans="1:7" x14ac:dyDescent="0.25">
      <c r="A4877" t="s">
        <v>3</v>
      </c>
      <c r="B4877" t="s">
        <v>13</v>
      </c>
      <c r="C4877" t="s">
        <v>4</v>
      </c>
      <c r="D4877" s="15">
        <v>1.84</v>
      </c>
      <c r="E4877" t="s">
        <v>24</v>
      </c>
      <c r="F4877" s="2">
        <v>44524</v>
      </c>
      <c r="G4877" s="15">
        <f>IF(A4877="2020",D4877/Escalation!$F$3,IF('2021 Costs'!A4877="2021",'2021 Costs'!D4877/Escalation!$G$3,'2021 Costs'!D4877/Escalation!$H$3))</f>
        <v>1.9213614208221923</v>
      </c>
    </row>
    <row r="4878" spans="1:7" x14ac:dyDescent="0.25">
      <c r="A4878" t="s">
        <v>3</v>
      </c>
      <c r="B4878" t="s">
        <v>13</v>
      </c>
      <c r="C4878" t="s">
        <v>4</v>
      </c>
      <c r="D4878" s="15">
        <v>94.66</v>
      </c>
      <c r="E4878" t="s">
        <v>24</v>
      </c>
      <c r="F4878" s="2">
        <v>44524</v>
      </c>
      <c r="G4878" s="15">
        <f>IF(A4878="2020",D4878/Escalation!$F$3,IF('2021 Costs'!A4878="2021",'2021 Costs'!D4878/Escalation!$G$3,'2021 Costs'!D4878/Escalation!$H$3))</f>
        <v>98.845691355993864</v>
      </c>
    </row>
    <row r="4879" spans="1:7" x14ac:dyDescent="0.25">
      <c r="A4879" t="s">
        <v>3</v>
      </c>
      <c r="B4879" t="s">
        <v>13</v>
      </c>
      <c r="C4879" t="s">
        <v>4</v>
      </c>
      <c r="D4879" s="15">
        <v>0.85</v>
      </c>
      <c r="E4879" t="s">
        <v>24</v>
      </c>
      <c r="F4879" s="2">
        <v>44524</v>
      </c>
      <c r="G4879" s="15">
        <f>IF(A4879="2020",D4879/Escalation!$F$3,IF('2021 Costs'!A4879="2021",'2021 Costs'!D4879/Escalation!$G$3,'2021 Costs'!D4879/Escalation!$H$3))</f>
        <v>0.88758543896677355</v>
      </c>
    </row>
    <row r="4880" spans="1:7" x14ac:dyDescent="0.25">
      <c r="A4880" t="s">
        <v>3</v>
      </c>
      <c r="B4880" t="s">
        <v>13</v>
      </c>
      <c r="C4880" t="s">
        <v>4</v>
      </c>
      <c r="D4880" s="15">
        <v>122.58</v>
      </c>
      <c r="E4880" t="s">
        <v>24</v>
      </c>
      <c r="F4880" s="2">
        <v>44524</v>
      </c>
      <c r="G4880" s="15">
        <f>IF(A4880="2020",D4880/Escalation!$F$3,IF('2021 Costs'!A4880="2021",'2021 Costs'!D4880/Escalation!$G$3,'2021 Costs'!D4880/Escalation!$H$3))</f>
        <v>128.00026248064364</v>
      </c>
    </row>
    <row r="4881" spans="1:7" x14ac:dyDescent="0.25">
      <c r="A4881" t="s">
        <v>3</v>
      </c>
      <c r="B4881" t="s">
        <v>13</v>
      </c>
      <c r="C4881" t="s">
        <v>4</v>
      </c>
      <c r="D4881" s="15">
        <v>1.1100000000000001</v>
      </c>
      <c r="E4881" t="s">
        <v>24</v>
      </c>
      <c r="F4881" s="2">
        <v>44524</v>
      </c>
      <c r="G4881" s="15">
        <f>IF(A4881="2020",D4881/Escalation!$F$3,IF('2021 Costs'!A4881="2021",'2021 Costs'!D4881/Escalation!$G$3,'2021 Costs'!D4881/Escalation!$H$3))</f>
        <v>1.1590821614742575</v>
      </c>
    </row>
    <row r="4882" spans="1:7" x14ac:dyDescent="0.25">
      <c r="A4882" t="s">
        <v>3</v>
      </c>
      <c r="B4882" t="s">
        <v>13</v>
      </c>
      <c r="C4882" t="s">
        <v>4</v>
      </c>
      <c r="D4882" s="15">
        <v>123.53</v>
      </c>
      <c r="E4882" t="s">
        <v>24</v>
      </c>
      <c r="F4882" s="2">
        <v>44524</v>
      </c>
      <c r="G4882" s="15">
        <f>IF(A4882="2020",D4882/Escalation!$F$3,IF('2021 Costs'!A4882="2021",'2021 Costs'!D4882/Escalation!$G$3,'2021 Costs'!D4882/Escalation!$H$3))</f>
        <v>128.99226973595947</v>
      </c>
    </row>
    <row r="4883" spans="1:7" x14ac:dyDescent="0.25">
      <c r="A4883" t="s">
        <v>3</v>
      </c>
      <c r="B4883" t="s">
        <v>13</v>
      </c>
      <c r="C4883" t="s">
        <v>4</v>
      </c>
      <c r="D4883" s="15">
        <v>1.1200000000000001</v>
      </c>
      <c r="E4883" t="s">
        <v>24</v>
      </c>
      <c r="F4883" s="2">
        <v>44524</v>
      </c>
      <c r="G4883" s="15">
        <f>IF(A4883="2020",D4883/Escalation!$F$3,IF('2021 Costs'!A4883="2021",'2021 Costs'!D4883/Escalation!$G$3,'2021 Costs'!D4883/Escalation!$H$3))</f>
        <v>1.1695243431091606</v>
      </c>
    </row>
    <row r="4884" spans="1:7" x14ac:dyDescent="0.25">
      <c r="A4884" t="s">
        <v>3</v>
      </c>
      <c r="B4884" t="s">
        <v>13</v>
      </c>
      <c r="C4884" t="s">
        <v>4</v>
      </c>
      <c r="D4884" s="15">
        <v>1.23</v>
      </c>
      <c r="E4884" t="s">
        <v>24</v>
      </c>
      <c r="F4884" s="2">
        <v>44524</v>
      </c>
      <c r="G4884" s="15">
        <f>IF(A4884="2020",D4884/Escalation!$F$3,IF('2021 Costs'!A4884="2021",'2021 Costs'!D4884/Escalation!$G$3,'2021 Costs'!D4884/Escalation!$H$3))</f>
        <v>1.2843883410930959</v>
      </c>
    </row>
    <row r="4885" spans="1:7" x14ac:dyDescent="0.25">
      <c r="A4885" t="s">
        <v>3</v>
      </c>
      <c r="B4885" t="s">
        <v>13</v>
      </c>
      <c r="C4885" t="s">
        <v>4</v>
      </c>
      <c r="D4885" s="15">
        <v>136.04</v>
      </c>
      <c r="E4885" t="s">
        <v>24</v>
      </c>
      <c r="F4885" s="2">
        <v>44524</v>
      </c>
      <c r="G4885" s="15">
        <f>IF(A4885="2020",D4885/Escalation!$F$3,IF('2021 Costs'!A4885="2021",'2021 Costs'!D4885/Escalation!$G$3,'2021 Costs'!D4885/Escalation!$H$3))</f>
        <v>142.05543896122339</v>
      </c>
    </row>
    <row r="4886" spans="1:7" x14ac:dyDescent="0.25">
      <c r="A4886" t="s">
        <v>3</v>
      </c>
      <c r="B4886" t="s">
        <v>13</v>
      </c>
      <c r="C4886" t="s">
        <v>4</v>
      </c>
      <c r="D4886" s="15">
        <v>6.1</v>
      </c>
      <c r="E4886" t="s">
        <v>24</v>
      </c>
      <c r="F4886" s="2">
        <v>44524</v>
      </c>
      <c r="G4886" s="15">
        <f>IF(A4886="2020",D4886/Escalation!$F$3,IF('2021 Costs'!A4886="2021",'2021 Costs'!D4886/Escalation!$G$3,'2021 Costs'!D4886/Escalation!$H$3))</f>
        <v>6.3697307972909627</v>
      </c>
    </row>
    <row r="4887" spans="1:7" x14ac:dyDescent="0.25">
      <c r="A4887" t="s">
        <v>3</v>
      </c>
      <c r="B4887" t="s">
        <v>13</v>
      </c>
      <c r="C4887" t="s">
        <v>4</v>
      </c>
      <c r="D4887" s="15">
        <v>676.25</v>
      </c>
      <c r="E4887" t="s">
        <v>24</v>
      </c>
      <c r="F4887" s="2">
        <v>44524</v>
      </c>
      <c r="G4887" s="15">
        <f>IF(A4887="2020",D4887/Escalation!$F$3,IF('2021 Costs'!A4887="2021",'2021 Costs'!D4887/Escalation!$G$3,'2021 Costs'!D4887/Escalation!$H$3))</f>
        <v>706.15253306033014</v>
      </c>
    </row>
    <row r="4888" spans="1:7" x14ac:dyDescent="0.25">
      <c r="A4888" t="s">
        <v>3</v>
      </c>
      <c r="B4888" t="s">
        <v>13</v>
      </c>
      <c r="C4888" t="s">
        <v>4</v>
      </c>
      <c r="D4888" s="15">
        <v>50.24</v>
      </c>
      <c r="E4888" t="s">
        <v>24</v>
      </c>
      <c r="F4888" s="2">
        <v>44524</v>
      </c>
      <c r="G4888" s="15">
        <f>IF(A4888="2020",D4888/Escalation!$F$3,IF('2021 Costs'!A4888="2021",'2021 Costs'!D4888/Escalation!$G$3,'2021 Costs'!D4888/Escalation!$H$3))</f>
        <v>52.46152053375377</v>
      </c>
    </row>
    <row r="4889" spans="1:7" x14ac:dyDescent="0.25">
      <c r="A4889" t="s">
        <v>3</v>
      </c>
      <c r="B4889" t="s">
        <v>13</v>
      </c>
      <c r="C4889" t="s">
        <v>4</v>
      </c>
      <c r="D4889" s="15">
        <v>5563.57</v>
      </c>
      <c r="E4889" t="s">
        <v>24</v>
      </c>
      <c r="F4889" s="2">
        <v>44524</v>
      </c>
      <c r="G4889" s="15">
        <f>IF(A4889="2020",D4889/Escalation!$F$3,IF('2021 Costs'!A4889="2021",'2021 Costs'!D4889/Escalation!$G$3,'2021 Costs'!D4889/Escalation!$H$3))</f>
        <v>5809.5808478498493</v>
      </c>
    </row>
    <row r="4890" spans="1:7" x14ac:dyDescent="0.25">
      <c r="A4890" t="s">
        <v>3</v>
      </c>
      <c r="B4890" t="s">
        <v>13</v>
      </c>
      <c r="C4890" t="s">
        <v>4</v>
      </c>
      <c r="D4890" s="15">
        <v>6784.57</v>
      </c>
      <c r="E4890" t="s">
        <v>24</v>
      </c>
      <c r="F4890" s="2">
        <v>44524</v>
      </c>
      <c r="G4890" s="15">
        <f>IF(A4890="2020",D4890/Escalation!$F$3,IF('2021 Costs'!A4890="2021",'2021 Costs'!D4890/Escalation!$G$3,'2021 Costs'!D4890/Escalation!$H$3))</f>
        <v>7084.5712254715327</v>
      </c>
    </row>
    <row r="4891" spans="1:7" x14ac:dyDescent="0.25">
      <c r="A4891" t="s">
        <v>3</v>
      </c>
      <c r="B4891" t="s">
        <v>13</v>
      </c>
      <c r="C4891" t="s">
        <v>4</v>
      </c>
      <c r="D4891" s="15">
        <v>20.260000000000002</v>
      </c>
      <c r="E4891" t="s">
        <v>24</v>
      </c>
      <c r="F4891" s="2">
        <v>44524</v>
      </c>
      <c r="G4891" s="15">
        <f>IF(A4891="2020",D4891/Escalation!$F$3,IF('2021 Costs'!A4891="2021",'2021 Costs'!D4891/Escalation!$G$3,'2021 Costs'!D4891/Escalation!$H$3))</f>
        <v>21.155859992313921</v>
      </c>
    </row>
    <row r="4892" spans="1:7" x14ac:dyDescent="0.25">
      <c r="A4892" t="s">
        <v>3</v>
      </c>
      <c r="B4892" t="s">
        <v>13</v>
      </c>
      <c r="C4892" t="s">
        <v>4</v>
      </c>
      <c r="D4892" s="15">
        <v>9879.17</v>
      </c>
      <c r="E4892" t="s">
        <v>24</v>
      </c>
      <c r="F4892" s="2">
        <v>44524</v>
      </c>
      <c r="G4892" s="15">
        <f>IF(A4892="2020",D4892/Escalation!$F$3,IF('2021 Costs'!A4892="2021",'2021 Costs'!D4892/Escalation!$G$3,'2021 Costs'!D4892/Escalation!$H$3))</f>
        <v>10316.008754208682</v>
      </c>
    </row>
    <row r="4893" spans="1:7" x14ac:dyDescent="0.25">
      <c r="A4893" t="s">
        <v>3</v>
      </c>
      <c r="B4893" t="s">
        <v>13</v>
      </c>
      <c r="C4893" t="s">
        <v>4</v>
      </c>
      <c r="D4893" s="15">
        <v>73.92</v>
      </c>
      <c r="E4893" t="s">
        <v>24</v>
      </c>
      <c r="F4893" s="2">
        <v>44524</v>
      </c>
      <c r="G4893" s="15">
        <f>IF(A4893="2020",D4893/Escalation!$F$3,IF('2021 Costs'!A4893="2021",'2021 Costs'!D4893/Escalation!$G$3,'2021 Costs'!D4893/Escalation!$H$3))</f>
        <v>77.188606645204587</v>
      </c>
    </row>
    <row r="4894" spans="1:7" x14ac:dyDescent="0.25">
      <c r="A4894" t="s">
        <v>3</v>
      </c>
      <c r="B4894" t="s">
        <v>13</v>
      </c>
      <c r="C4894" t="s">
        <v>4</v>
      </c>
      <c r="D4894" s="15">
        <v>-1.2</v>
      </c>
      <c r="E4894" t="s">
        <v>24</v>
      </c>
      <c r="F4894" s="2">
        <v>44524</v>
      </c>
      <c r="G4894" s="15">
        <f>IF(A4894="2020",D4894/Escalation!$F$3,IF('2021 Costs'!A4894="2021",'2021 Costs'!D4894/Escalation!$G$3,'2021 Costs'!D4894/Escalation!$H$3))</f>
        <v>-1.2530617961883861</v>
      </c>
    </row>
    <row r="4895" spans="1:7" x14ac:dyDescent="0.25">
      <c r="A4895" t="s">
        <v>3</v>
      </c>
      <c r="B4895" t="s">
        <v>13</v>
      </c>
      <c r="C4895" t="s">
        <v>4</v>
      </c>
      <c r="D4895" s="15">
        <v>-132.59</v>
      </c>
      <c r="E4895" t="s">
        <v>24</v>
      </c>
      <c r="F4895" s="2">
        <v>44524</v>
      </c>
      <c r="G4895" s="15">
        <f>IF(A4895="2020",D4895/Escalation!$F$3,IF('2021 Costs'!A4895="2021",'2021 Costs'!D4895/Escalation!$G$3,'2021 Costs'!D4895/Escalation!$H$3))</f>
        <v>-138.45288629718178</v>
      </c>
    </row>
    <row r="4896" spans="1:7" x14ac:dyDescent="0.25">
      <c r="A4896" t="s">
        <v>6</v>
      </c>
      <c r="B4896" t="s">
        <v>13</v>
      </c>
      <c r="C4896" t="s">
        <v>4</v>
      </c>
      <c r="D4896" s="15">
        <v>0.75</v>
      </c>
      <c r="E4896" t="s">
        <v>24</v>
      </c>
      <c r="F4896" s="2">
        <v>44524</v>
      </c>
      <c r="G4896" s="15">
        <f>IF(A4896="2020",D4896/Escalation!$F$3,IF('2021 Costs'!A4896="2021",'2021 Costs'!D4896/Escalation!$G$3,'2021 Costs'!D4896/Escalation!$H$3))</f>
        <v>0.75</v>
      </c>
    </row>
    <row r="4897" spans="1:7" x14ac:dyDescent="0.25">
      <c r="A4897" t="s">
        <v>6</v>
      </c>
      <c r="B4897" t="s">
        <v>13</v>
      </c>
      <c r="C4897" t="s">
        <v>4</v>
      </c>
      <c r="D4897" s="15">
        <v>83.56</v>
      </c>
      <c r="E4897" t="s">
        <v>24</v>
      </c>
      <c r="F4897" s="2">
        <v>44524</v>
      </c>
      <c r="G4897" s="15">
        <f>IF(A4897="2020",D4897/Escalation!$F$3,IF('2021 Costs'!A4897="2021",'2021 Costs'!D4897/Escalation!$G$3,'2021 Costs'!D4897/Escalation!$H$3))</f>
        <v>83.56</v>
      </c>
    </row>
    <row r="4898" spans="1:7" x14ac:dyDescent="0.25">
      <c r="A4898" t="s">
        <v>6</v>
      </c>
      <c r="B4898" t="s">
        <v>13</v>
      </c>
      <c r="C4898" t="s">
        <v>4</v>
      </c>
      <c r="D4898" s="15">
        <v>38.18</v>
      </c>
      <c r="E4898" t="s">
        <v>24</v>
      </c>
      <c r="F4898" s="2">
        <v>44524</v>
      </c>
      <c r="G4898" s="15">
        <f>IF(A4898="2020",D4898/Escalation!$F$3,IF('2021 Costs'!A4898="2021",'2021 Costs'!D4898/Escalation!$G$3,'2021 Costs'!D4898/Escalation!$H$3))</f>
        <v>38.18</v>
      </c>
    </row>
    <row r="4899" spans="1:7" x14ac:dyDescent="0.25">
      <c r="A4899" t="s">
        <v>6</v>
      </c>
      <c r="B4899" t="s">
        <v>13</v>
      </c>
      <c r="C4899" t="s">
        <v>4</v>
      </c>
      <c r="D4899" s="15">
        <v>4228.08</v>
      </c>
      <c r="E4899" t="s">
        <v>24</v>
      </c>
      <c r="F4899" s="2">
        <v>44524</v>
      </c>
      <c r="G4899" s="15">
        <f>IF(A4899="2020",D4899/Escalation!$F$3,IF('2021 Costs'!A4899="2021",'2021 Costs'!D4899/Escalation!$G$3,'2021 Costs'!D4899/Escalation!$H$3))</f>
        <v>4228.08</v>
      </c>
    </row>
    <row r="4900" spans="1:7" x14ac:dyDescent="0.25">
      <c r="A4900" t="s">
        <v>6</v>
      </c>
      <c r="B4900" t="s">
        <v>13</v>
      </c>
      <c r="C4900" t="s">
        <v>4</v>
      </c>
      <c r="D4900" s="15">
        <v>-856.7</v>
      </c>
      <c r="E4900" t="s">
        <v>24</v>
      </c>
      <c r="F4900" s="2">
        <v>44524</v>
      </c>
      <c r="G4900" s="15">
        <f>IF(A4900="2020",D4900/Escalation!$F$3,IF('2021 Costs'!A4900="2021",'2021 Costs'!D4900/Escalation!$G$3,'2021 Costs'!D4900/Escalation!$H$3))</f>
        <v>-856.7</v>
      </c>
    </row>
    <row r="4901" spans="1:7" x14ac:dyDescent="0.25">
      <c r="A4901" t="s">
        <v>6</v>
      </c>
      <c r="B4901" t="s">
        <v>13</v>
      </c>
      <c r="C4901" t="s">
        <v>4</v>
      </c>
      <c r="D4901" s="15">
        <v>-7.74</v>
      </c>
      <c r="E4901" t="s">
        <v>24</v>
      </c>
      <c r="F4901" s="2">
        <v>44524</v>
      </c>
      <c r="G4901" s="15">
        <f>IF(A4901="2020",D4901/Escalation!$F$3,IF('2021 Costs'!A4901="2021",'2021 Costs'!D4901/Escalation!$G$3,'2021 Costs'!D4901/Escalation!$H$3))</f>
        <v>-7.74</v>
      </c>
    </row>
    <row r="4902" spans="1:7" x14ac:dyDescent="0.25">
      <c r="A4902" t="s">
        <v>6</v>
      </c>
      <c r="B4902" t="s">
        <v>13</v>
      </c>
      <c r="C4902" t="s">
        <v>4</v>
      </c>
      <c r="D4902" s="15">
        <v>13.45</v>
      </c>
      <c r="E4902" t="s">
        <v>24</v>
      </c>
      <c r="F4902" s="2">
        <v>44524</v>
      </c>
      <c r="G4902" s="15">
        <f>IF(A4902="2020",D4902/Escalation!$F$3,IF('2021 Costs'!A4902="2021",'2021 Costs'!D4902/Escalation!$G$3,'2021 Costs'!D4902/Escalation!$H$3))</f>
        <v>13.45</v>
      </c>
    </row>
    <row r="4903" spans="1:7" x14ac:dyDescent="0.25">
      <c r="A4903" t="s">
        <v>6</v>
      </c>
      <c r="B4903" t="s">
        <v>13</v>
      </c>
      <c r="C4903" t="s">
        <v>4</v>
      </c>
      <c r="D4903" s="15">
        <v>0.12</v>
      </c>
      <c r="E4903" t="s">
        <v>24</v>
      </c>
      <c r="F4903" s="2">
        <v>44524</v>
      </c>
      <c r="G4903" s="15">
        <f>IF(A4903="2020",D4903/Escalation!$F$3,IF('2021 Costs'!A4903="2021",'2021 Costs'!D4903/Escalation!$G$3,'2021 Costs'!D4903/Escalation!$H$3))</f>
        <v>0.12</v>
      </c>
    </row>
    <row r="4904" spans="1:7" x14ac:dyDescent="0.25">
      <c r="A4904" t="s">
        <v>6</v>
      </c>
      <c r="B4904" t="s">
        <v>13</v>
      </c>
      <c r="C4904" t="s">
        <v>4</v>
      </c>
      <c r="D4904" s="15">
        <v>-119.48</v>
      </c>
      <c r="E4904" t="s">
        <v>24</v>
      </c>
      <c r="F4904" s="2">
        <v>44524</v>
      </c>
      <c r="G4904" s="15">
        <f>IF(A4904="2020",D4904/Escalation!$F$3,IF('2021 Costs'!A4904="2021",'2021 Costs'!D4904/Escalation!$G$3,'2021 Costs'!D4904/Escalation!$H$3))</f>
        <v>-119.48</v>
      </c>
    </row>
    <row r="4905" spans="1:7" x14ac:dyDescent="0.25">
      <c r="A4905" t="s">
        <v>6</v>
      </c>
      <c r="B4905" t="s">
        <v>13</v>
      </c>
      <c r="C4905" t="s">
        <v>4</v>
      </c>
      <c r="D4905" s="15">
        <v>86.18</v>
      </c>
      <c r="E4905" t="s">
        <v>24</v>
      </c>
      <c r="F4905" s="2">
        <v>44524</v>
      </c>
      <c r="G4905" s="15">
        <f>IF(A4905="2020",D4905/Escalation!$F$3,IF('2021 Costs'!A4905="2021",'2021 Costs'!D4905/Escalation!$G$3,'2021 Costs'!D4905/Escalation!$H$3))</f>
        <v>86.18</v>
      </c>
    </row>
    <row r="4906" spans="1:7" x14ac:dyDescent="0.25">
      <c r="A4906" t="s">
        <v>6</v>
      </c>
      <c r="B4906" t="s">
        <v>13</v>
      </c>
      <c r="C4906" t="s">
        <v>4</v>
      </c>
      <c r="D4906" s="15">
        <v>2.63</v>
      </c>
      <c r="E4906" t="s">
        <v>24</v>
      </c>
      <c r="F4906" s="2">
        <v>44524</v>
      </c>
      <c r="G4906" s="15">
        <f>IF(A4906="2020",D4906/Escalation!$F$3,IF('2021 Costs'!A4906="2021",'2021 Costs'!D4906/Escalation!$G$3,'2021 Costs'!D4906/Escalation!$H$3))</f>
        <v>2.63</v>
      </c>
    </row>
    <row r="4907" spans="1:7" x14ac:dyDescent="0.25">
      <c r="A4907" t="s">
        <v>1</v>
      </c>
      <c r="B4907" t="s">
        <v>13</v>
      </c>
      <c r="C4907" t="s">
        <v>4</v>
      </c>
      <c r="D4907" s="15">
        <v>18.95</v>
      </c>
      <c r="E4907" t="s">
        <v>24</v>
      </c>
      <c r="F4907" s="2">
        <v>44524</v>
      </c>
      <c r="G4907" s="15">
        <f>IF(A4907="2020",D4907/Escalation!$F$3,IF('2021 Costs'!A4907="2021",'2021 Costs'!D4907/Escalation!$G$3,'2021 Costs'!D4907/Escalation!$H$3))</f>
        <v>20.728962770336363</v>
      </c>
    </row>
    <row r="4908" spans="1:7" x14ac:dyDescent="0.25">
      <c r="A4908" t="s">
        <v>1</v>
      </c>
      <c r="B4908" t="s">
        <v>13</v>
      </c>
      <c r="C4908" t="s">
        <v>4</v>
      </c>
      <c r="D4908" s="15">
        <v>164.94</v>
      </c>
      <c r="E4908" t="s">
        <v>24</v>
      </c>
      <c r="F4908" s="2">
        <v>44524</v>
      </c>
      <c r="G4908" s="15">
        <f>IF(A4908="2020",D4908/Escalation!$F$3,IF('2021 Costs'!A4908="2021",'2021 Costs'!D4908/Escalation!$G$3,'2021 Costs'!D4908/Escalation!$H$3))</f>
        <v>180.42401685167704</v>
      </c>
    </row>
    <row r="4909" spans="1:7" x14ac:dyDescent="0.25">
      <c r="A4909" t="s">
        <v>1</v>
      </c>
      <c r="B4909" t="s">
        <v>13</v>
      </c>
      <c r="C4909" t="s">
        <v>4</v>
      </c>
      <c r="D4909" s="15">
        <v>14.61</v>
      </c>
      <c r="E4909" t="s">
        <v>24</v>
      </c>
      <c r="F4909" s="2">
        <v>44524</v>
      </c>
      <c r="G4909" s="15">
        <f>IF(A4909="2020",D4909/Escalation!$F$3,IF('2021 Costs'!A4909="2021",'2021 Costs'!D4909/Escalation!$G$3,'2021 Costs'!D4909/Escalation!$H$3))</f>
        <v>15.981538051430832</v>
      </c>
    </row>
    <row r="4910" spans="1:7" x14ac:dyDescent="0.25">
      <c r="A4910" t="s">
        <v>1</v>
      </c>
      <c r="B4910" t="s">
        <v>13</v>
      </c>
      <c r="C4910" t="s">
        <v>4</v>
      </c>
      <c r="D4910" s="15">
        <v>1.68</v>
      </c>
      <c r="E4910" t="s">
        <v>24</v>
      </c>
      <c r="F4910" s="2">
        <v>44524</v>
      </c>
      <c r="G4910" s="15">
        <f>IF(A4910="2020",D4910/Escalation!$F$3,IF('2021 Costs'!A4910="2021",'2021 Costs'!D4910/Escalation!$G$3,'2021 Costs'!D4910/Escalation!$H$3))</f>
        <v>1.8377127944150442</v>
      </c>
    </row>
    <row r="4911" spans="1:7" x14ac:dyDescent="0.25">
      <c r="A4911" t="s">
        <v>3</v>
      </c>
      <c r="B4911" t="s">
        <v>13</v>
      </c>
      <c r="C4911" t="s">
        <v>4</v>
      </c>
      <c r="D4911" s="15">
        <v>69.349999999999994</v>
      </c>
      <c r="E4911" t="s">
        <v>24</v>
      </c>
      <c r="F4911" s="2">
        <v>44524</v>
      </c>
      <c r="G4911" s="15">
        <f>IF(A4911="2020",D4911/Escalation!$F$3,IF('2021 Costs'!A4911="2021",'2021 Costs'!D4911/Escalation!$G$3,'2021 Costs'!D4911/Escalation!$H$3))</f>
        <v>72.416529638053817</v>
      </c>
    </row>
    <row r="4912" spans="1:7" x14ac:dyDescent="0.25">
      <c r="A4912" t="s">
        <v>3</v>
      </c>
      <c r="B4912" t="s">
        <v>13</v>
      </c>
      <c r="C4912" t="s">
        <v>4</v>
      </c>
      <c r="D4912" s="15">
        <v>-27.45</v>
      </c>
      <c r="E4912" t="s">
        <v>24</v>
      </c>
      <c r="F4912" s="2">
        <v>44524</v>
      </c>
      <c r="G4912" s="15">
        <f>IF(A4912="2020",D4912/Escalation!$F$3,IF('2021 Costs'!A4912="2021",'2021 Costs'!D4912/Escalation!$G$3,'2021 Costs'!D4912/Escalation!$H$3))</f>
        <v>-28.663788587809336</v>
      </c>
    </row>
    <row r="4913" spans="1:7" x14ac:dyDescent="0.25">
      <c r="A4913" t="s">
        <v>3</v>
      </c>
      <c r="B4913" t="s">
        <v>13</v>
      </c>
      <c r="C4913" t="s">
        <v>4</v>
      </c>
      <c r="D4913" s="15">
        <v>0.23</v>
      </c>
      <c r="E4913" t="s">
        <v>24</v>
      </c>
      <c r="F4913" s="2">
        <v>44524</v>
      </c>
      <c r="G4913" s="15">
        <f>IF(A4913="2020",D4913/Escalation!$F$3,IF('2021 Costs'!A4913="2021",'2021 Costs'!D4913/Escalation!$G$3,'2021 Costs'!D4913/Escalation!$H$3))</f>
        <v>0.24017017760277404</v>
      </c>
    </row>
    <row r="4914" spans="1:7" x14ac:dyDescent="0.25">
      <c r="A4914" t="s">
        <v>3</v>
      </c>
      <c r="B4914" t="s">
        <v>13</v>
      </c>
      <c r="C4914" t="s">
        <v>4</v>
      </c>
      <c r="D4914" s="15">
        <v>25.62</v>
      </c>
      <c r="E4914" t="s">
        <v>24</v>
      </c>
      <c r="F4914" s="2">
        <v>44524</v>
      </c>
      <c r="G4914" s="15">
        <f>IF(A4914="2020",D4914/Escalation!$F$3,IF('2021 Costs'!A4914="2021",'2021 Costs'!D4914/Escalation!$G$3,'2021 Costs'!D4914/Escalation!$H$3))</f>
        <v>26.752869348622045</v>
      </c>
    </row>
    <row r="4915" spans="1:7" x14ac:dyDescent="0.25">
      <c r="A4915" t="s">
        <v>3</v>
      </c>
      <c r="B4915" t="s">
        <v>13</v>
      </c>
      <c r="C4915" t="s">
        <v>4</v>
      </c>
      <c r="D4915" s="15">
        <v>-4.43</v>
      </c>
      <c r="E4915" t="s">
        <v>24</v>
      </c>
      <c r="F4915" s="2">
        <v>44524</v>
      </c>
      <c r="G4915" s="15">
        <f>IF(A4915="2020",D4915/Escalation!$F$3,IF('2021 Costs'!A4915="2021",'2021 Costs'!D4915/Escalation!$G$3,'2021 Costs'!D4915/Escalation!$H$3))</f>
        <v>-4.6258864642621251</v>
      </c>
    </row>
    <row r="4916" spans="1:7" x14ac:dyDescent="0.25">
      <c r="A4916" t="s">
        <v>3</v>
      </c>
      <c r="B4916" t="s">
        <v>13</v>
      </c>
      <c r="C4916" t="s">
        <v>4</v>
      </c>
      <c r="D4916" s="15">
        <v>-0.04</v>
      </c>
      <c r="E4916" t="s">
        <v>24</v>
      </c>
      <c r="F4916" s="2">
        <v>44524</v>
      </c>
      <c r="G4916" s="15">
        <f>IF(A4916="2020",D4916/Escalation!$F$3,IF('2021 Costs'!A4916="2021",'2021 Costs'!D4916/Escalation!$G$3,'2021 Costs'!D4916/Escalation!$H$3))</f>
        <v>-4.1768726539612874E-2</v>
      </c>
    </row>
    <row r="4917" spans="1:7" x14ac:dyDescent="0.25">
      <c r="A4917" t="s">
        <v>3</v>
      </c>
      <c r="B4917" t="s">
        <v>13</v>
      </c>
      <c r="C4917" t="s">
        <v>4</v>
      </c>
      <c r="D4917" s="15">
        <v>1514.95</v>
      </c>
      <c r="E4917" t="s">
        <v>24</v>
      </c>
      <c r="F4917" s="2">
        <v>44524</v>
      </c>
      <c r="G4917" s="15">
        <f>IF(A4917="2020",D4917/Escalation!$F$3,IF('2021 Costs'!A4917="2021",'2021 Costs'!D4917/Escalation!$G$3,'2021 Costs'!D4917/Escalation!$H$3))</f>
        <v>1581.9383067796632</v>
      </c>
    </row>
    <row r="4918" spans="1:7" x14ac:dyDescent="0.25">
      <c r="A4918" t="s">
        <v>3</v>
      </c>
      <c r="B4918" t="s">
        <v>13</v>
      </c>
      <c r="C4918" t="s">
        <v>4</v>
      </c>
      <c r="D4918" s="15">
        <v>13.69</v>
      </c>
      <c r="E4918" t="s">
        <v>24</v>
      </c>
      <c r="F4918" s="2">
        <v>44524</v>
      </c>
      <c r="G4918" s="15">
        <f>IF(A4918="2020",D4918/Escalation!$F$3,IF('2021 Costs'!A4918="2021",'2021 Costs'!D4918/Escalation!$G$3,'2021 Costs'!D4918/Escalation!$H$3))</f>
        <v>14.295346658182506</v>
      </c>
    </row>
    <row r="4919" spans="1:7" x14ac:dyDescent="0.25">
      <c r="A4919" t="s">
        <v>3</v>
      </c>
      <c r="B4919" t="s">
        <v>13</v>
      </c>
      <c r="C4919" t="s">
        <v>4</v>
      </c>
      <c r="D4919" s="15">
        <v>9.2100000000000009</v>
      </c>
      <c r="E4919" t="s">
        <v>24</v>
      </c>
      <c r="F4919" s="2">
        <v>44524</v>
      </c>
      <c r="G4919" s="15">
        <f>IF(A4919="2020",D4919/Escalation!$F$3,IF('2021 Costs'!A4919="2021",'2021 Costs'!D4919/Escalation!$G$3,'2021 Costs'!D4919/Escalation!$H$3))</f>
        <v>9.6172492857458654</v>
      </c>
    </row>
    <row r="4920" spans="1:7" x14ac:dyDescent="0.25">
      <c r="A4920" t="s">
        <v>3</v>
      </c>
      <c r="B4920" t="s">
        <v>13</v>
      </c>
      <c r="C4920" t="s">
        <v>4</v>
      </c>
      <c r="D4920" s="15">
        <v>1020.74</v>
      </c>
      <c r="E4920" t="s">
        <v>24</v>
      </c>
      <c r="F4920" s="2">
        <v>44524</v>
      </c>
      <c r="G4920" s="15">
        <f>IF(A4920="2020",D4920/Escalation!$F$3,IF('2021 Costs'!A4920="2021",'2021 Costs'!D4920/Escalation!$G$3,'2021 Costs'!D4920/Escalation!$H$3))</f>
        <v>1065.8752482011112</v>
      </c>
    </row>
    <row r="4921" spans="1:7" x14ac:dyDescent="0.25">
      <c r="A4921" t="s">
        <v>3</v>
      </c>
      <c r="B4921" t="s">
        <v>13</v>
      </c>
      <c r="C4921" t="s">
        <v>4</v>
      </c>
      <c r="D4921" s="15">
        <v>4.21</v>
      </c>
      <c r="E4921" t="s">
        <v>24</v>
      </c>
      <c r="F4921" s="2">
        <v>44524</v>
      </c>
      <c r="G4921" s="15">
        <f>IF(A4921="2020",D4921/Escalation!$F$3,IF('2021 Costs'!A4921="2021",'2021 Costs'!D4921/Escalation!$G$3,'2021 Costs'!D4921/Escalation!$H$3))</f>
        <v>4.3961584682942547</v>
      </c>
    </row>
    <row r="4922" spans="1:7" x14ac:dyDescent="0.25">
      <c r="A4922" t="s">
        <v>3</v>
      </c>
      <c r="B4922" t="s">
        <v>13</v>
      </c>
      <c r="C4922" t="s">
        <v>4</v>
      </c>
      <c r="D4922" s="15">
        <v>466.88</v>
      </c>
      <c r="E4922" t="s">
        <v>24</v>
      </c>
      <c r="F4922" s="2">
        <v>44524</v>
      </c>
      <c r="G4922" s="15">
        <f>IF(A4922="2020",D4922/Escalation!$F$3,IF('2021 Costs'!A4922="2021",'2021 Costs'!D4922/Escalation!$G$3,'2021 Costs'!D4922/Escalation!$H$3))</f>
        <v>487.52457617036146</v>
      </c>
    </row>
    <row r="4923" spans="1:7" x14ac:dyDescent="0.25">
      <c r="A4923" t="s">
        <v>3</v>
      </c>
      <c r="B4923" t="s">
        <v>13</v>
      </c>
      <c r="C4923" t="s">
        <v>4</v>
      </c>
      <c r="D4923" s="15">
        <v>909.98</v>
      </c>
      <c r="E4923" t="s">
        <v>24</v>
      </c>
      <c r="F4923" s="2">
        <v>44524</v>
      </c>
      <c r="G4923" s="15">
        <f>IF(A4923="2020",D4923/Escalation!$F$3,IF('2021 Costs'!A4923="2021",'2021 Costs'!D4923/Escalation!$G$3,'2021 Costs'!D4923/Escalation!$H$3))</f>
        <v>950.21764441292305</v>
      </c>
    </row>
    <row r="4924" spans="1:7" x14ac:dyDescent="0.25">
      <c r="A4924" t="s">
        <v>3</v>
      </c>
      <c r="B4924" t="s">
        <v>13</v>
      </c>
      <c r="C4924" t="s">
        <v>4</v>
      </c>
      <c r="D4924" s="15">
        <v>8.2200000000000006</v>
      </c>
      <c r="E4924" t="s">
        <v>24</v>
      </c>
      <c r="F4924" s="2">
        <v>44524</v>
      </c>
      <c r="G4924" s="15">
        <f>IF(A4924="2020",D4924/Escalation!$F$3,IF('2021 Costs'!A4924="2021",'2021 Costs'!D4924/Escalation!$G$3,'2021 Costs'!D4924/Escalation!$H$3))</f>
        <v>8.5834733038904467</v>
      </c>
    </row>
    <row r="4925" spans="1:7" x14ac:dyDescent="0.25">
      <c r="A4925" t="s">
        <v>3</v>
      </c>
      <c r="B4925" t="s">
        <v>13</v>
      </c>
      <c r="C4925" t="s">
        <v>28</v>
      </c>
      <c r="D4925" s="15">
        <v>1.21</v>
      </c>
      <c r="E4925" t="s">
        <v>24</v>
      </c>
      <c r="F4925" s="2">
        <v>44524</v>
      </c>
      <c r="G4925" s="15">
        <f>IF(A4925="2020",D4925/Escalation!$F$3,IF('2021 Costs'!A4925="2021",'2021 Costs'!D4925/Escalation!$G$3,'2021 Costs'!D4925/Escalation!$H$3))</f>
        <v>1.2635039778232895</v>
      </c>
    </row>
    <row r="4926" spans="1:7" x14ac:dyDescent="0.25">
      <c r="A4926" t="s">
        <v>3</v>
      </c>
      <c r="B4926" t="s">
        <v>13</v>
      </c>
      <c r="C4926" t="s">
        <v>4</v>
      </c>
      <c r="D4926" s="15">
        <v>135.72999999999999</v>
      </c>
      <c r="E4926" t="s">
        <v>24</v>
      </c>
      <c r="F4926" s="2">
        <v>44524</v>
      </c>
      <c r="G4926" s="15">
        <f>IF(A4926="2020",D4926/Escalation!$F$3,IF('2021 Costs'!A4926="2021",'2021 Costs'!D4926/Escalation!$G$3,'2021 Costs'!D4926/Escalation!$H$3))</f>
        <v>141.73173133054138</v>
      </c>
    </row>
    <row r="4927" spans="1:7" x14ac:dyDescent="0.25">
      <c r="A4927" t="s">
        <v>3</v>
      </c>
      <c r="B4927" t="s">
        <v>13</v>
      </c>
      <c r="C4927" t="s">
        <v>4</v>
      </c>
      <c r="D4927" s="15">
        <v>23538.959999999999</v>
      </c>
      <c r="E4927" t="s">
        <v>24</v>
      </c>
      <c r="F4927" s="2">
        <v>44524</v>
      </c>
      <c r="G4927" s="15">
        <f>IF(A4927="2020",D4927/Escalation!$F$3,IF('2021 Costs'!A4927="2021",'2021 Costs'!D4927/Escalation!$G$3,'2021 Costs'!D4927/Escalation!$H$3))</f>
        <v>24579.809581672147</v>
      </c>
    </row>
    <row r="4928" spans="1:7" x14ac:dyDescent="0.25">
      <c r="A4928" t="s">
        <v>3</v>
      </c>
      <c r="B4928" t="s">
        <v>13</v>
      </c>
      <c r="C4928" t="s">
        <v>4</v>
      </c>
      <c r="D4928" s="15">
        <v>212.48</v>
      </c>
      <c r="E4928" t="s">
        <v>24</v>
      </c>
      <c r="F4928" s="2">
        <v>44524</v>
      </c>
      <c r="G4928" s="15">
        <f>IF(A4928="2020",D4928/Escalation!$F$3,IF('2021 Costs'!A4928="2021",'2021 Costs'!D4928/Escalation!$G$3,'2021 Costs'!D4928/Escalation!$H$3))</f>
        <v>221.87547537842357</v>
      </c>
    </row>
    <row r="4929" spans="1:7" x14ac:dyDescent="0.25">
      <c r="A4929" t="s">
        <v>3</v>
      </c>
      <c r="B4929" t="s">
        <v>13</v>
      </c>
      <c r="C4929" t="s">
        <v>4</v>
      </c>
      <c r="D4929" s="15">
        <v>174.17</v>
      </c>
      <c r="E4929" t="s">
        <v>24</v>
      </c>
      <c r="F4929" s="2">
        <v>44524</v>
      </c>
      <c r="G4929" s="15">
        <f>IF(A4929="2020",D4929/Escalation!$F$3,IF('2021 Costs'!A4929="2021",'2021 Costs'!D4929/Escalation!$G$3,'2021 Costs'!D4929/Escalation!$H$3))</f>
        <v>181.87147753510934</v>
      </c>
    </row>
    <row r="4930" spans="1:7" x14ac:dyDescent="0.25">
      <c r="A4930" t="s">
        <v>3</v>
      </c>
      <c r="B4930" t="s">
        <v>13</v>
      </c>
      <c r="C4930" t="s">
        <v>4</v>
      </c>
      <c r="D4930" s="15">
        <v>19300.47</v>
      </c>
      <c r="E4930" t="s">
        <v>24</v>
      </c>
      <c r="F4930" s="2">
        <v>44524</v>
      </c>
      <c r="G4930" s="15">
        <f>IF(A4930="2020",D4930/Escalation!$F$3,IF('2021 Costs'!A4930="2021",'2021 Costs'!D4930/Escalation!$G$3,'2021 Costs'!D4930/Escalation!$H$3))</f>
        <v>20153.901337900053</v>
      </c>
    </row>
    <row r="4931" spans="1:7" x14ac:dyDescent="0.25">
      <c r="A4931" t="s">
        <v>3</v>
      </c>
      <c r="B4931" t="s">
        <v>13</v>
      </c>
      <c r="C4931" t="s">
        <v>4</v>
      </c>
      <c r="D4931" s="15">
        <v>-75.3</v>
      </c>
      <c r="E4931" t="s">
        <v>24</v>
      </c>
      <c r="F4931" s="2">
        <v>44524</v>
      </c>
      <c r="G4931" s="15">
        <f>IF(A4931="2020",D4931/Escalation!$F$3,IF('2021 Costs'!A4931="2021",'2021 Costs'!D4931/Escalation!$G$3,'2021 Costs'!D4931/Escalation!$H$3))</f>
        <v>-78.629627710821239</v>
      </c>
    </row>
    <row r="4932" spans="1:7" x14ac:dyDescent="0.25">
      <c r="A4932" t="s">
        <v>3</v>
      </c>
      <c r="B4932" t="s">
        <v>13</v>
      </c>
      <c r="C4932" t="s">
        <v>4</v>
      </c>
      <c r="D4932" s="15">
        <v>-8338.2999999999993</v>
      </c>
      <c r="E4932" t="s">
        <v>24</v>
      </c>
      <c r="F4932" s="2">
        <v>44524</v>
      </c>
      <c r="G4932" s="15">
        <f>IF(A4932="2020",D4932/Escalation!$F$3,IF('2021 Costs'!A4932="2021",'2021 Costs'!D4932/Escalation!$G$3,'2021 Costs'!D4932/Escalation!$H$3))</f>
        <v>-8707.0043126313503</v>
      </c>
    </row>
    <row r="4933" spans="1:7" x14ac:dyDescent="0.25">
      <c r="A4933" t="s">
        <v>6</v>
      </c>
      <c r="B4933" t="s">
        <v>13</v>
      </c>
      <c r="C4933" t="s">
        <v>4</v>
      </c>
      <c r="D4933" s="15">
        <v>1.03</v>
      </c>
      <c r="E4933" t="s">
        <v>24</v>
      </c>
      <c r="F4933" s="2">
        <v>44524</v>
      </c>
      <c r="G4933" s="15">
        <f>IF(A4933="2020",D4933/Escalation!$F$3,IF('2021 Costs'!A4933="2021",'2021 Costs'!D4933/Escalation!$G$3,'2021 Costs'!D4933/Escalation!$H$3))</f>
        <v>1.03</v>
      </c>
    </row>
    <row r="4934" spans="1:7" x14ac:dyDescent="0.25">
      <c r="A4934" t="s">
        <v>6</v>
      </c>
      <c r="B4934" t="s">
        <v>13</v>
      </c>
      <c r="C4934" t="s">
        <v>4</v>
      </c>
      <c r="D4934" s="15">
        <v>0.01</v>
      </c>
      <c r="E4934" t="s">
        <v>24</v>
      </c>
      <c r="F4934" s="2">
        <v>44524</v>
      </c>
      <c r="G4934" s="15">
        <f>IF(A4934="2020",D4934/Escalation!$F$3,IF('2021 Costs'!A4934="2021",'2021 Costs'!D4934/Escalation!$G$3,'2021 Costs'!D4934/Escalation!$H$3))</f>
        <v>0.01</v>
      </c>
    </row>
    <row r="4935" spans="1:7" x14ac:dyDescent="0.25">
      <c r="A4935" t="s">
        <v>6</v>
      </c>
      <c r="B4935" t="s">
        <v>13</v>
      </c>
      <c r="C4935" t="s">
        <v>4</v>
      </c>
      <c r="D4935" s="15">
        <v>85.16</v>
      </c>
      <c r="E4935" t="s">
        <v>24</v>
      </c>
      <c r="F4935" s="2">
        <v>44524</v>
      </c>
      <c r="G4935" s="15">
        <f>IF(A4935="2020",D4935/Escalation!$F$3,IF('2021 Costs'!A4935="2021",'2021 Costs'!D4935/Escalation!$G$3,'2021 Costs'!D4935/Escalation!$H$3))</f>
        <v>85.16</v>
      </c>
    </row>
    <row r="4936" spans="1:7" x14ac:dyDescent="0.25">
      <c r="A4936" t="s">
        <v>6</v>
      </c>
      <c r="B4936" t="s">
        <v>13</v>
      </c>
      <c r="C4936" t="s">
        <v>4</v>
      </c>
      <c r="D4936" s="15">
        <v>0.77</v>
      </c>
      <c r="E4936" t="s">
        <v>24</v>
      </c>
      <c r="F4936" s="2">
        <v>44524</v>
      </c>
      <c r="G4936" s="15">
        <f>IF(A4936="2020",D4936/Escalation!$F$3,IF('2021 Costs'!A4936="2021",'2021 Costs'!D4936/Escalation!$G$3,'2021 Costs'!D4936/Escalation!$H$3))</f>
        <v>0.77</v>
      </c>
    </row>
    <row r="4937" spans="1:7" x14ac:dyDescent="0.25">
      <c r="A4937" t="s">
        <v>6</v>
      </c>
      <c r="B4937" t="s">
        <v>13</v>
      </c>
      <c r="C4937" t="s">
        <v>4</v>
      </c>
      <c r="D4937" s="15">
        <v>0.47</v>
      </c>
      <c r="E4937" t="s">
        <v>24</v>
      </c>
      <c r="F4937" s="2">
        <v>44524</v>
      </c>
      <c r="G4937" s="15">
        <f>IF(A4937="2020",D4937/Escalation!$F$3,IF('2021 Costs'!A4937="2021",'2021 Costs'!D4937/Escalation!$G$3,'2021 Costs'!D4937/Escalation!$H$3))</f>
        <v>0.47</v>
      </c>
    </row>
    <row r="4938" spans="1:7" x14ac:dyDescent="0.25">
      <c r="A4938" t="s">
        <v>6</v>
      </c>
      <c r="B4938" t="s">
        <v>13</v>
      </c>
      <c r="C4938" t="s">
        <v>4</v>
      </c>
      <c r="D4938" s="15">
        <v>52.49</v>
      </c>
      <c r="E4938" t="s">
        <v>24</v>
      </c>
      <c r="F4938" s="2">
        <v>44524</v>
      </c>
      <c r="G4938" s="15">
        <f>IF(A4938="2020",D4938/Escalation!$F$3,IF('2021 Costs'!A4938="2021",'2021 Costs'!D4938/Escalation!$G$3,'2021 Costs'!D4938/Escalation!$H$3))</f>
        <v>52.49</v>
      </c>
    </row>
    <row r="4939" spans="1:7" x14ac:dyDescent="0.25">
      <c r="A4939" t="s">
        <v>6</v>
      </c>
      <c r="B4939" t="s">
        <v>13</v>
      </c>
      <c r="C4939" t="s">
        <v>4</v>
      </c>
      <c r="D4939" s="15">
        <v>31.73</v>
      </c>
      <c r="E4939" t="s">
        <v>24</v>
      </c>
      <c r="F4939" s="2">
        <v>44524</v>
      </c>
      <c r="G4939" s="15">
        <f>IF(A4939="2020",D4939/Escalation!$F$3,IF('2021 Costs'!A4939="2021",'2021 Costs'!D4939/Escalation!$G$3,'2021 Costs'!D4939/Escalation!$H$3))</f>
        <v>31.73</v>
      </c>
    </row>
    <row r="4940" spans="1:7" x14ac:dyDescent="0.25">
      <c r="A4940" t="s">
        <v>6</v>
      </c>
      <c r="B4940" t="s">
        <v>13</v>
      </c>
      <c r="C4940" t="s">
        <v>4</v>
      </c>
      <c r="D4940" s="15">
        <v>0.28999999999999998</v>
      </c>
      <c r="E4940" t="s">
        <v>24</v>
      </c>
      <c r="F4940" s="2">
        <v>44524</v>
      </c>
      <c r="G4940" s="15">
        <f>IF(A4940="2020",D4940/Escalation!$F$3,IF('2021 Costs'!A4940="2021",'2021 Costs'!D4940/Escalation!$G$3,'2021 Costs'!D4940/Escalation!$H$3))</f>
        <v>0.28999999999999998</v>
      </c>
    </row>
    <row r="4941" spans="1:7" x14ac:dyDescent="0.25">
      <c r="A4941" t="s">
        <v>6</v>
      </c>
      <c r="B4941" t="s">
        <v>13</v>
      </c>
      <c r="C4941" t="s">
        <v>4</v>
      </c>
      <c r="D4941" s="15">
        <v>279.33</v>
      </c>
      <c r="E4941" t="s">
        <v>24</v>
      </c>
      <c r="F4941" s="2">
        <v>44524</v>
      </c>
      <c r="G4941" s="15">
        <f>IF(A4941="2020",D4941/Escalation!$F$3,IF('2021 Costs'!A4941="2021",'2021 Costs'!D4941/Escalation!$G$3,'2021 Costs'!D4941/Escalation!$H$3))</f>
        <v>279.33</v>
      </c>
    </row>
    <row r="4942" spans="1:7" x14ac:dyDescent="0.25">
      <c r="A4942" t="s">
        <v>6</v>
      </c>
      <c r="B4942" t="s">
        <v>13</v>
      </c>
      <c r="C4942" t="s">
        <v>28</v>
      </c>
      <c r="D4942" s="15">
        <v>-279.33</v>
      </c>
      <c r="E4942" t="s">
        <v>24</v>
      </c>
      <c r="F4942" s="2">
        <v>44524</v>
      </c>
      <c r="G4942" s="15">
        <f>IF(A4942="2020",D4942/Escalation!$F$3,IF('2021 Costs'!A4942="2021",'2021 Costs'!D4942/Escalation!$G$3,'2021 Costs'!D4942/Escalation!$H$3))</f>
        <v>-279.33</v>
      </c>
    </row>
    <row r="4943" spans="1:7" x14ac:dyDescent="0.25">
      <c r="A4943" t="s">
        <v>3</v>
      </c>
      <c r="B4943" t="s">
        <v>13</v>
      </c>
      <c r="C4943" t="s">
        <v>4</v>
      </c>
      <c r="D4943" s="15">
        <v>0.63</v>
      </c>
      <c r="E4943" t="s">
        <v>24</v>
      </c>
      <c r="F4943" s="2">
        <v>44524</v>
      </c>
      <c r="G4943" s="15">
        <f>IF(A4943="2020",D4943/Escalation!$F$3,IF('2021 Costs'!A4943="2021",'2021 Costs'!D4943/Escalation!$G$3,'2021 Costs'!D4943/Escalation!$H$3))</f>
        <v>0.65785744299890281</v>
      </c>
    </row>
    <row r="4944" spans="1:7" x14ac:dyDescent="0.25">
      <c r="A4944" t="s">
        <v>3</v>
      </c>
      <c r="B4944" t="s">
        <v>13</v>
      </c>
      <c r="C4944" t="s">
        <v>4</v>
      </c>
      <c r="D4944" s="15">
        <v>0.79</v>
      </c>
      <c r="E4944" t="s">
        <v>24</v>
      </c>
      <c r="F4944" s="2">
        <v>44524</v>
      </c>
      <c r="G4944" s="15">
        <f>IF(A4944="2020",D4944/Escalation!$F$3,IF('2021 Costs'!A4944="2021",'2021 Costs'!D4944/Escalation!$G$3,'2021 Costs'!D4944/Escalation!$H$3))</f>
        <v>0.82493234915735425</v>
      </c>
    </row>
    <row r="4945" spans="1:7" x14ac:dyDescent="0.25">
      <c r="A4945" t="s">
        <v>3</v>
      </c>
      <c r="B4945" t="s">
        <v>13</v>
      </c>
      <c r="C4945" t="s">
        <v>4</v>
      </c>
      <c r="D4945" s="15">
        <v>1.5</v>
      </c>
      <c r="E4945" t="s">
        <v>24</v>
      </c>
      <c r="F4945" s="2">
        <v>44524</v>
      </c>
      <c r="G4945" s="15">
        <f>IF(A4945="2020",D4945/Escalation!$F$3,IF('2021 Costs'!A4945="2021",'2021 Costs'!D4945/Escalation!$G$3,'2021 Costs'!D4945/Escalation!$H$3))</f>
        <v>1.5663272452354828</v>
      </c>
    </row>
    <row r="4946" spans="1:7" x14ac:dyDescent="0.25">
      <c r="A4946" t="s">
        <v>3</v>
      </c>
      <c r="B4946" t="s">
        <v>13</v>
      </c>
      <c r="C4946" t="s">
        <v>4</v>
      </c>
      <c r="D4946" s="15">
        <v>7.79</v>
      </c>
      <c r="E4946" t="s">
        <v>24</v>
      </c>
      <c r="F4946" s="2">
        <v>44524</v>
      </c>
      <c r="G4946" s="15">
        <f>IF(A4946="2020",D4946/Escalation!$F$3,IF('2021 Costs'!A4946="2021",'2021 Costs'!D4946/Escalation!$G$3,'2021 Costs'!D4946/Escalation!$H$3))</f>
        <v>8.134459493589608</v>
      </c>
    </row>
    <row r="4947" spans="1:7" x14ac:dyDescent="0.25">
      <c r="A4947" t="s">
        <v>3</v>
      </c>
      <c r="B4947" t="s">
        <v>13</v>
      </c>
      <c r="C4947" t="s">
        <v>4</v>
      </c>
      <c r="D4947" s="15">
        <v>13.41</v>
      </c>
      <c r="E4947" t="s">
        <v>24</v>
      </c>
      <c r="F4947" s="2">
        <v>44524</v>
      </c>
      <c r="G4947" s="15">
        <f>IF(A4947="2020",D4947/Escalation!$F$3,IF('2021 Costs'!A4947="2021",'2021 Costs'!D4947/Escalation!$G$3,'2021 Costs'!D4947/Escalation!$H$3))</f>
        <v>14.002965572405216</v>
      </c>
    </row>
    <row r="4948" spans="1:7" x14ac:dyDescent="0.25">
      <c r="A4948" t="s">
        <v>3</v>
      </c>
      <c r="B4948" t="s">
        <v>13</v>
      </c>
      <c r="C4948" t="s">
        <v>4</v>
      </c>
      <c r="D4948" s="15">
        <v>131.77000000000001</v>
      </c>
      <c r="E4948" t="s">
        <v>24</v>
      </c>
      <c r="F4948" s="2">
        <v>44524</v>
      </c>
      <c r="G4948" s="15">
        <f>IF(A4948="2020",D4948/Escalation!$F$3,IF('2021 Costs'!A4948="2021",'2021 Costs'!D4948/Escalation!$G$3,'2021 Costs'!D4948/Escalation!$H$3))</f>
        <v>137.59662740311973</v>
      </c>
    </row>
    <row r="4949" spans="1:7" x14ac:dyDescent="0.25">
      <c r="A4949" t="s">
        <v>3</v>
      </c>
      <c r="B4949" t="s">
        <v>13</v>
      </c>
      <c r="C4949" t="s">
        <v>4</v>
      </c>
      <c r="D4949" s="15">
        <v>127.11</v>
      </c>
      <c r="E4949" t="s">
        <v>24</v>
      </c>
      <c r="F4949" s="2">
        <v>44524</v>
      </c>
      <c r="G4949" s="15">
        <f>IF(A4949="2020",D4949/Escalation!$F$3,IF('2021 Costs'!A4949="2021",'2021 Costs'!D4949/Escalation!$G$3,'2021 Costs'!D4949/Escalation!$H$3))</f>
        <v>132.73057076125482</v>
      </c>
    </row>
    <row r="4950" spans="1:7" x14ac:dyDescent="0.25">
      <c r="A4950" t="s">
        <v>3</v>
      </c>
      <c r="B4950" t="s">
        <v>13</v>
      </c>
      <c r="C4950" t="s">
        <v>4</v>
      </c>
      <c r="D4950" s="15">
        <v>589.94000000000005</v>
      </c>
      <c r="E4950" t="s">
        <v>24</v>
      </c>
      <c r="F4950" s="2">
        <v>44524</v>
      </c>
      <c r="G4950" s="15">
        <f>IF(A4950="2020",D4950/Escalation!$F$3,IF('2021 Costs'!A4950="2021",'2021 Costs'!D4950/Escalation!$G$3,'2021 Costs'!D4950/Escalation!$H$3))</f>
        <v>616.02606336948054</v>
      </c>
    </row>
    <row r="4951" spans="1:7" x14ac:dyDescent="0.25">
      <c r="A4951" t="s">
        <v>3</v>
      </c>
      <c r="B4951" t="s">
        <v>13</v>
      </c>
      <c r="C4951" t="s">
        <v>4</v>
      </c>
      <c r="D4951" s="15">
        <v>1565.36</v>
      </c>
      <c r="E4951" t="s">
        <v>24</v>
      </c>
      <c r="F4951" s="2">
        <v>44524</v>
      </c>
      <c r="G4951" s="15">
        <f>IF(A4951="2020",D4951/Escalation!$F$3,IF('2021 Costs'!A4951="2021",'2021 Costs'!D4951/Escalation!$G$3,'2021 Costs'!D4951/Escalation!$H$3))</f>
        <v>1634.5773444012102</v>
      </c>
    </row>
    <row r="4952" spans="1:7" x14ac:dyDescent="0.25">
      <c r="A4952" t="s">
        <v>3</v>
      </c>
      <c r="B4952" t="s">
        <v>13</v>
      </c>
      <c r="C4952" t="s">
        <v>4</v>
      </c>
      <c r="D4952" s="15">
        <v>1452.05</v>
      </c>
      <c r="E4952" t="s">
        <v>24</v>
      </c>
      <c r="F4952" s="2">
        <v>44524</v>
      </c>
      <c r="G4952" s="15">
        <f>IF(A4952="2020",D4952/Escalation!$F$3,IF('2021 Costs'!A4952="2021",'2021 Costs'!D4952/Escalation!$G$3,'2021 Costs'!D4952/Escalation!$H$3))</f>
        <v>1516.2569842961218</v>
      </c>
    </row>
    <row r="4953" spans="1:7" x14ac:dyDescent="0.25">
      <c r="A4953" t="s">
        <v>1</v>
      </c>
      <c r="B4953" t="s">
        <v>13</v>
      </c>
      <c r="C4953" t="s">
        <v>4</v>
      </c>
      <c r="D4953" s="15">
        <v>3.93</v>
      </c>
      <c r="E4953" t="s">
        <v>24</v>
      </c>
      <c r="F4953" s="2">
        <v>44524</v>
      </c>
      <c r="G4953" s="15">
        <f>IF(A4953="2020",D4953/Escalation!$F$3,IF('2021 Costs'!A4953="2021",'2021 Costs'!D4953/Escalation!$G$3,'2021 Costs'!D4953/Escalation!$H$3))</f>
        <v>4.2989352869351931</v>
      </c>
    </row>
    <row r="4954" spans="1:7" x14ac:dyDescent="0.25">
      <c r="A4954" t="s">
        <v>1</v>
      </c>
      <c r="B4954" t="s">
        <v>13</v>
      </c>
      <c r="C4954" t="s">
        <v>4</v>
      </c>
      <c r="D4954" s="15">
        <v>0.45</v>
      </c>
      <c r="E4954" t="s">
        <v>24</v>
      </c>
      <c r="F4954" s="2">
        <v>44524</v>
      </c>
      <c r="G4954" s="15">
        <f>IF(A4954="2020",D4954/Escalation!$F$3,IF('2021 Costs'!A4954="2021",'2021 Costs'!D4954/Escalation!$G$3,'2021 Costs'!D4954/Escalation!$H$3))</f>
        <v>0.49224449850402974</v>
      </c>
    </row>
    <row r="4955" spans="1:7" x14ac:dyDescent="0.25">
      <c r="A4955" t="s">
        <v>1</v>
      </c>
      <c r="B4955" t="s">
        <v>13</v>
      </c>
      <c r="C4955" t="s">
        <v>4</v>
      </c>
      <c r="D4955" s="15">
        <v>0.16</v>
      </c>
      <c r="E4955" t="s">
        <v>24</v>
      </c>
      <c r="F4955" s="2">
        <v>44524</v>
      </c>
      <c r="G4955" s="15">
        <f>IF(A4955="2020",D4955/Escalation!$F$3,IF('2021 Costs'!A4955="2021",'2021 Costs'!D4955/Escalation!$G$3,'2021 Costs'!D4955/Escalation!$H$3))</f>
        <v>0.17502026613476612</v>
      </c>
    </row>
    <row r="4956" spans="1:7" x14ac:dyDescent="0.25">
      <c r="A4956" t="s">
        <v>1</v>
      </c>
      <c r="B4956" t="s">
        <v>13</v>
      </c>
      <c r="C4956" t="s">
        <v>4</v>
      </c>
      <c r="D4956" s="15">
        <v>0.02</v>
      </c>
      <c r="E4956" t="s">
        <v>24</v>
      </c>
      <c r="F4956" s="2">
        <v>44524</v>
      </c>
      <c r="G4956" s="15">
        <f>IF(A4956="2020",D4956/Escalation!$F$3,IF('2021 Costs'!A4956="2021",'2021 Costs'!D4956/Escalation!$G$3,'2021 Costs'!D4956/Escalation!$H$3))</f>
        <v>2.1877533266845765E-2</v>
      </c>
    </row>
    <row r="4957" spans="1:7" x14ac:dyDescent="0.25">
      <c r="A4957" t="s">
        <v>1</v>
      </c>
      <c r="B4957" t="s">
        <v>13</v>
      </c>
      <c r="C4957" t="s">
        <v>4</v>
      </c>
      <c r="D4957" s="15">
        <v>0.03</v>
      </c>
      <c r="E4957" t="s">
        <v>24</v>
      </c>
      <c r="F4957" s="2">
        <v>44524</v>
      </c>
      <c r="G4957" s="15">
        <f>IF(A4957="2020",D4957/Escalation!$F$3,IF('2021 Costs'!A4957="2021",'2021 Costs'!D4957/Escalation!$G$3,'2021 Costs'!D4957/Escalation!$H$3))</f>
        <v>3.2816299900268645E-2</v>
      </c>
    </row>
    <row r="4958" spans="1:7" x14ac:dyDescent="0.25">
      <c r="A4958" t="s">
        <v>1</v>
      </c>
      <c r="B4958" t="s">
        <v>13</v>
      </c>
      <c r="C4958" t="s">
        <v>4</v>
      </c>
      <c r="D4958" s="15">
        <v>0.28000000000000003</v>
      </c>
      <c r="E4958" t="s">
        <v>24</v>
      </c>
      <c r="F4958" s="2">
        <v>44524</v>
      </c>
      <c r="G4958" s="15">
        <f>IF(A4958="2020",D4958/Escalation!$F$3,IF('2021 Costs'!A4958="2021",'2021 Costs'!D4958/Escalation!$G$3,'2021 Costs'!D4958/Escalation!$H$3))</f>
        <v>0.30628546573584076</v>
      </c>
    </row>
    <row r="4959" spans="1:7" x14ac:dyDescent="0.25">
      <c r="A4959" t="s">
        <v>1</v>
      </c>
      <c r="B4959" t="s">
        <v>13</v>
      </c>
      <c r="C4959" t="s">
        <v>4</v>
      </c>
      <c r="D4959" s="15">
        <v>0.25</v>
      </c>
      <c r="E4959" t="s">
        <v>24</v>
      </c>
      <c r="F4959" s="2">
        <v>44524</v>
      </c>
      <c r="G4959" s="15">
        <f>IF(A4959="2020",D4959/Escalation!$F$3,IF('2021 Costs'!A4959="2021",'2021 Costs'!D4959/Escalation!$G$3,'2021 Costs'!D4959/Escalation!$H$3))</f>
        <v>0.27346916583557207</v>
      </c>
    </row>
    <row r="4960" spans="1:7" x14ac:dyDescent="0.25">
      <c r="A4960" t="s">
        <v>1</v>
      </c>
      <c r="B4960" t="s">
        <v>13</v>
      </c>
      <c r="C4960" t="s">
        <v>4</v>
      </c>
      <c r="D4960" s="15">
        <v>2.2000000000000002</v>
      </c>
      <c r="E4960" t="s">
        <v>24</v>
      </c>
      <c r="F4960" s="2">
        <v>44524</v>
      </c>
      <c r="G4960" s="15">
        <f>IF(A4960="2020",D4960/Escalation!$F$3,IF('2021 Costs'!A4960="2021",'2021 Costs'!D4960/Escalation!$G$3,'2021 Costs'!D4960/Escalation!$H$3))</f>
        <v>2.4065286593530346</v>
      </c>
    </row>
    <row r="4961" spans="1:7" x14ac:dyDescent="0.25">
      <c r="A4961" t="s">
        <v>3</v>
      </c>
      <c r="B4961" t="s">
        <v>13</v>
      </c>
      <c r="C4961" t="s">
        <v>4</v>
      </c>
      <c r="D4961" s="15">
        <v>-0.65</v>
      </c>
      <c r="E4961" t="s">
        <v>24</v>
      </c>
      <c r="F4961" s="2">
        <v>44524</v>
      </c>
      <c r="G4961" s="15">
        <f>IF(A4961="2020",D4961/Escalation!$F$3,IF('2021 Costs'!A4961="2021",'2021 Costs'!D4961/Escalation!$G$3,'2021 Costs'!D4961/Escalation!$H$3))</f>
        <v>-0.67874180626870928</v>
      </c>
    </row>
    <row r="4962" spans="1:7" x14ac:dyDescent="0.25">
      <c r="A4962" t="s">
        <v>3</v>
      </c>
      <c r="B4962" t="s">
        <v>13</v>
      </c>
      <c r="C4962" t="s">
        <v>4</v>
      </c>
      <c r="D4962" s="15">
        <v>4.3</v>
      </c>
      <c r="E4962" t="s">
        <v>24</v>
      </c>
      <c r="F4962" s="2">
        <v>44524</v>
      </c>
      <c r="G4962" s="15">
        <f>IF(A4962="2020",D4962/Escalation!$F$3,IF('2021 Costs'!A4962="2021",'2021 Costs'!D4962/Escalation!$G$3,'2021 Costs'!D4962/Escalation!$H$3))</f>
        <v>4.490138103008384</v>
      </c>
    </row>
    <row r="4963" spans="1:7" x14ac:dyDescent="0.25">
      <c r="A4963" t="s">
        <v>3</v>
      </c>
      <c r="B4963" t="s">
        <v>13</v>
      </c>
      <c r="C4963" t="s">
        <v>4</v>
      </c>
      <c r="D4963" s="15">
        <v>0.4</v>
      </c>
      <c r="E4963" t="s">
        <v>24</v>
      </c>
      <c r="F4963" s="2">
        <v>44524</v>
      </c>
      <c r="G4963" s="15">
        <f>IF(A4963="2020",D4963/Escalation!$F$3,IF('2021 Costs'!A4963="2021",'2021 Costs'!D4963/Escalation!$G$3,'2021 Costs'!D4963/Escalation!$H$3))</f>
        <v>0.41768726539612877</v>
      </c>
    </row>
    <row r="4964" spans="1:7" x14ac:dyDescent="0.25">
      <c r="A4964" t="s">
        <v>3</v>
      </c>
      <c r="B4964" t="s">
        <v>13</v>
      </c>
      <c r="C4964" t="s">
        <v>4</v>
      </c>
      <c r="D4964" s="15">
        <v>15.61</v>
      </c>
      <c r="E4964" t="s">
        <v>24</v>
      </c>
      <c r="F4964" s="2">
        <v>44524</v>
      </c>
      <c r="G4964" s="15">
        <f>IF(A4964="2020",D4964/Escalation!$F$3,IF('2021 Costs'!A4964="2021",'2021 Costs'!D4964/Escalation!$G$3,'2021 Costs'!D4964/Escalation!$H$3))</f>
        <v>16.300245532083924</v>
      </c>
    </row>
    <row r="4965" spans="1:7" x14ac:dyDescent="0.25">
      <c r="A4965" t="s">
        <v>3</v>
      </c>
      <c r="B4965" t="s">
        <v>13</v>
      </c>
      <c r="C4965" t="s">
        <v>4</v>
      </c>
      <c r="D4965" s="15">
        <v>0.14000000000000001</v>
      </c>
      <c r="E4965" t="s">
        <v>24</v>
      </c>
      <c r="F4965" s="2">
        <v>44524</v>
      </c>
      <c r="G4965" s="15">
        <f>IF(A4965="2020",D4965/Escalation!$F$3,IF('2021 Costs'!A4965="2021",'2021 Costs'!D4965/Escalation!$G$3,'2021 Costs'!D4965/Escalation!$H$3))</f>
        <v>0.14619054288864508</v>
      </c>
    </row>
    <row r="4966" spans="1:7" x14ac:dyDescent="0.25">
      <c r="A4966" t="s">
        <v>3</v>
      </c>
      <c r="B4966" t="s">
        <v>13</v>
      </c>
      <c r="C4966" t="s">
        <v>4</v>
      </c>
      <c r="D4966" s="15">
        <v>0.19</v>
      </c>
      <c r="E4966" t="s">
        <v>24</v>
      </c>
      <c r="F4966" s="2">
        <v>44524</v>
      </c>
      <c r="G4966" s="15">
        <f>IF(A4966="2020",D4966/Escalation!$F$3,IF('2021 Costs'!A4966="2021",'2021 Costs'!D4966/Escalation!$G$3,'2021 Costs'!D4966/Escalation!$H$3))</f>
        <v>0.19840145106316115</v>
      </c>
    </row>
    <row r="4967" spans="1:7" x14ac:dyDescent="0.25">
      <c r="A4967" t="s">
        <v>3</v>
      </c>
      <c r="B4967" t="s">
        <v>13</v>
      </c>
      <c r="C4967" t="s">
        <v>4</v>
      </c>
      <c r="D4967" s="15">
        <v>21.05</v>
      </c>
      <c r="E4967" t="s">
        <v>24</v>
      </c>
      <c r="F4967" s="2">
        <v>44524</v>
      </c>
      <c r="G4967" s="15">
        <f>IF(A4967="2020",D4967/Escalation!$F$3,IF('2021 Costs'!A4967="2021",'2021 Costs'!D4967/Escalation!$G$3,'2021 Costs'!D4967/Escalation!$H$3))</f>
        <v>21.980792341471275</v>
      </c>
    </row>
    <row r="4968" spans="1:7" x14ac:dyDescent="0.25">
      <c r="A4968" t="s">
        <v>3</v>
      </c>
      <c r="B4968" t="s">
        <v>13</v>
      </c>
      <c r="C4968" t="s">
        <v>4</v>
      </c>
      <c r="D4968" s="15">
        <v>0.2</v>
      </c>
      <c r="E4968" t="s">
        <v>24</v>
      </c>
      <c r="F4968" s="2">
        <v>44524</v>
      </c>
      <c r="G4968" s="15">
        <f>IF(A4968="2020",D4968/Escalation!$F$3,IF('2021 Costs'!A4968="2021",'2021 Costs'!D4968/Escalation!$G$3,'2021 Costs'!D4968/Escalation!$H$3))</f>
        <v>0.20884363269806439</v>
      </c>
    </row>
    <row r="4969" spans="1:7" x14ac:dyDescent="0.25">
      <c r="A4969" t="s">
        <v>3</v>
      </c>
      <c r="B4969" t="s">
        <v>13</v>
      </c>
      <c r="C4969" t="s">
        <v>4</v>
      </c>
      <c r="D4969" s="15">
        <v>22.35</v>
      </c>
      <c r="E4969" t="s">
        <v>24</v>
      </c>
      <c r="F4969" s="2">
        <v>44524</v>
      </c>
      <c r="G4969" s="15">
        <f>IF(A4969="2020",D4969/Escalation!$F$3,IF('2021 Costs'!A4969="2021",'2021 Costs'!D4969/Escalation!$G$3,'2021 Costs'!D4969/Escalation!$H$3))</f>
        <v>23.338275954008694</v>
      </c>
    </row>
    <row r="4970" spans="1:7" x14ac:dyDescent="0.25">
      <c r="A4970" t="s">
        <v>3</v>
      </c>
      <c r="B4970" t="s">
        <v>13</v>
      </c>
      <c r="C4970" t="s">
        <v>4</v>
      </c>
      <c r="D4970" s="15">
        <v>18</v>
      </c>
      <c r="E4970" t="s">
        <v>24</v>
      </c>
      <c r="F4970" s="2">
        <v>44524</v>
      </c>
      <c r="G4970" s="15">
        <f>IF(A4970="2020",D4970/Escalation!$F$3,IF('2021 Costs'!A4970="2021",'2021 Costs'!D4970/Escalation!$G$3,'2021 Costs'!D4970/Escalation!$H$3))</f>
        <v>18.795926942825794</v>
      </c>
    </row>
    <row r="4971" spans="1:7" x14ac:dyDescent="0.25">
      <c r="A4971" t="s">
        <v>3</v>
      </c>
      <c r="B4971" t="s">
        <v>13</v>
      </c>
      <c r="C4971" t="s">
        <v>4</v>
      </c>
      <c r="D4971" s="15">
        <v>0.16</v>
      </c>
      <c r="E4971" t="s">
        <v>24</v>
      </c>
      <c r="F4971" s="2">
        <v>44524</v>
      </c>
      <c r="G4971" s="15">
        <f>IF(A4971="2020",D4971/Escalation!$F$3,IF('2021 Costs'!A4971="2021",'2021 Costs'!D4971/Escalation!$G$3,'2021 Costs'!D4971/Escalation!$H$3))</f>
        <v>0.1670749061584515</v>
      </c>
    </row>
    <row r="4972" spans="1:7" x14ac:dyDescent="0.25">
      <c r="A4972" t="s">
        <v>3</v>
      </c>
      <c r="B4972" t="s">
        <v>13</v>
      </c>
      <c r="C4972" t="s">
        <v>4</v>
      </c>
      <c r="D4972" s="15">
        <v>0.48</v>
      </c>
      <c r="E4972" t="s">
        <v>24</v>
      </c>
      <c r="F4972" s="2">
        <v>44524</v>
      </c>
      <c r="G4972" s="15">
        <f>IF(A4972="2020",D4972/Escalation!$F$3,IF('2021 Costs'!A4972="2021",'2021 Costs'!D4972/Escalation!$G$3,'2021 Costs'!D4972/Escalation!$H$3))</f>
        <v>0.50122471847535444</v>
      </c>
    </row>
    <row r="4973" spans="1:7" x14ac:dyDescent="0.25">
      <c r="A4973" t="s">
        <v>3</v>
      </c>
      <c r="B4973" t="s">
        <v>13</v>
      </c>
      <c r="C4973" t="s">
        <v>4</v>
      </c>
      <c r="D4973" s="15">
        <v>53.07</v>
      </c>
      <c r="E4973" t="s">
        <v>24</v>
      </c>
      <c r="F4973" s="2">
        <v>44524</v>
      </c>
      <c r="G4973" s="15">
        <f>IF(A4973="2020",D4973/Escalation!$F$3,IF('2021 Costs'!A4973="2021",'2021 Costs'!D4973/Escalation!$G$3,'2021 Costs'!D4973/Escalation!$H$3))</f>
        <v>55.416657936431385</v>
      </c>
    </row>
    <row r="4974" spans="1:7" x14ac:dyDescent="0.25">
      <c r="A4974" t="s">
        <v>3</v>
      </c>
      <c r="B4974" t="s">
        <v>13</v>
      </c>
      <c r="C4974" t="s">
        <v>4</v>
      </c>
      <c r="D4974" s="15">
        <v>710.8</v>
      </c>
      <c r="E4974" t="s">
        <v>24</v>
      </c>
      <c r="F4974" s="2">
        <v>44524</v>
      </c>
      <c r="G4974" s="15">
        <f>IF(A4974="2020",D4974/Escalation!$F$3,IF('2021 Costs'!A4974="2021",'2021 Costs'!D4974/Escalation!$G$3,'2021 Costs'!D4974/Escalation!$H$3))</f>
        <v>742.2302706089207</v>
      </c>
    </row>
    <row r="4975" spans="1:7" x14ac:dyDescent="0.25">
      <c r="A4975" t="s">
        <v>3</v>
      </c>
      <c r="B4975" t="s">
        <v>13</v>
      </c>
      <c r="C4975" t="s">
        <v>4</v>
      </c>
      <c r="D4975" s="15">
        <v>6.42</v>
      </c>
      <c r="E4975" t="s">
        <v>24</v>
      </c>
      <c r="F4975" s="2">
        <v>44524</v>
      </c>
      <c r="G4975" s="15">
        <f>IF(A4975="2020",D4975/Escalation!$F$3,IF('2021 Costs'!A4975="2021",'2021 Costs'!D4975/Escalation!$G$3,'2021 Costs'!D4975/Escalation!$H$3))</f>
        <v>6.7038806096078662</v>
      </c>
    </row>
    <row r="4976" spans="1:7" x14ac:dyDescent="0.25">
      <c r="A4976" t="s">
        <v>3</v>
      </c>
      <c r="B4976" t="s">
        <v>13</v>
      </c>
      <c r="C4976" t="s">
        <v>4</v>
      </c>
      <c r="D4976" s="15">
        <v>868.72</v>
      </c>
      <c r="E4976" t="s">
        <v>24</v>
      </c>
      <c r="F4976" s="2">
        <v>44524</v>
      </c>
      <c r="G4976" s="15">
        <f>IF(A4976="2020",D4976/Escalation!$F$3,IF('2021 Costs'!A4976="2021",'2021 Costs'!D4976/Escalation!$G$3,'2021 Costs'!D4976/Escalation!$H$3))</f>
        <v>907.13320298731242</v>
      </c>
    </row>
    <row r="4977" spans="1:7" x14ac:dyDescent="0.25">
      <c r="A4977" t="s">
        <v>3</v>
      </c>
      <c r="B4977" t="s">
        <v>13</v>
      </c>
      <c r="C4977" t="s">
        <v>4</v>
      </c>
      <c r="D4977" s="15">
        <v>2.59</v>
      </c>
      <c r="E4977" t="s">
        <v>24</v>
      </c>
      <c r="F4977" s="2">
        <v>44524</v>
      </c>
      <c r="G4977" s="15">
        <f>IF(A4977="2020",D4977/Escalation!$F$3,IF('2021 Costs'!A4977="2021",'2021 Costs'!D4977/Escalation!$G$3,'2021 Costs'!D4977/Escalation!$H$3))</f>
        <v>2.7045250434399333</v>
      </c>
    </row>
    <row r="4978" spans="1:7" x14ac:dyDescent="0.25">
      <c r="A4978" t="s">
        <v>3</v>
      </c>
      <c r="B4978" t="s">
        <v>13</v>
      </c>
      <c r="C4978" t="s">
        <v>4</v>
      </c>
      <c r="D4978" s="15">
        <v>10.33</v>
      </c>
      <c r="E4978" t="s">
        <v>24</v>
      </c>
      <c r="F4978" s="2">
        <v>44524</v>
      </c>
      <c r="G4978" s="15">
        <f>IF(A4978="2020",D4978/Escalation!$F$3,IF('2021 Costs'!A4978="2021",'2021 Costs'!D4978/Escalation!$G$3,'2021 Costs'!D4978/Escalation!$H$3))</f>
        <v>10.786773628855025</v>
      </c>
    </row>
    <row r="4979" spans="1:7" x14ac:dyDescent="0.25">
      <c r="A4979" t="s">
        <v>3</v>
      </c>
      <c r="B4979" t="s">
        <v>13</v>
      </c>
      <c r="C4979" t="s">
        <v>4</v>
      </c>
      <c r="D4979" s="15">
        <v>1380.1</v>
      </c>
      <c r="E4979" t="s">
        <v>24</v>
      </c>
      <c r="F4979" s="2">
        <v>44524</v>
      </c>
      <c r="G4979" s="15">
        <f>IF(A4979="2020",D4979/Escalation!$F$3,IF('2021 Costs'!A4979="2021",'2021 Costs'!D4979/Escalation!$G$3,'2021 Costs'!D4979/Escalation!$H$3))</f>
        <v>1441.1254874329932</v>
      </c>
    </row>
    <row r="4980" spans="1:7" x14ac:dyDescent="0.25">
      <c r="A4980" t="s">
        <v>3</v>
      </c>
      <c r="B4980" t="s">
        <v>13</v>
      </c>
      <c r="C4980" t="s">
        <v>4</v>
      </c>
      <c r="D4980" s="15">
        <v>-33.94</v>
      </c>
      <c r="E4980" t="s">
        <v>24</v>
      </c>
      <c r="F4980" s="2">
        <v>44524</v>
      </c>
      <c r="G4980" s="15">
        <f>IF(A4980="2020",D4980/Escalation!$F$3,IF('2021 Costs'!A4980="2021",'2021 Costs'!D4980/Escalation!$G$3,'2021 Costs'!D4980/Escalation!$H$3))</f>
        <v>-35.440764468861524</v>
      </c>
    </row>
    <row r="4981" spans="1:7" x14ac:dyDescent="0.25">
      <c r="A4981" t="s">
        <v>3</v>
      </c>
      <c r="B4981" t="s">
        <v>13</v>
      </c>
      <c r="C4981" t="s">
        <v>4</v>
      </c>
      <c r="D4981" s="15">
        <v>-0.31</v>
      </c>
      <c r="E4981" t="s">
        <v>24</v>
      </c>
      <c r="F4981" s="2">
        <v>44524</v>
      </c>
      <c r="G4981" s="15">
        <f>IF(A4981="2020",D4981/Escalation!$F$3,IF('2021 Costs'!A4981="2021",'2021 Costs'!D4981/Escalation!$G$3,'2021 Costs'!D4981/Escalation!$H$3))</f>
        <v>-0.32370763068199976</v>
      </c>
    </row>
    <row r="4982" spans="1:7" x14ac:dyDescent="0.25">
      <c r="A4982" t="s">
        <v>6</v>
      </c>
      <c r="B4982" t="s">
        <v>13</v>
      </c>
      <c r="C4982" t="s">
        <v>4</v>
      </c>
      <c r="D4982" s="15">
        <v>0.02</v>
      </c>
      <c r="E4982" t="s">
        <v>24</v>
      </c>
      <c r="F4982" s="2">
        <v>44524</v>
      </c>
      <c r="G4982" s="15">
        <f>IF(A4982="2020",D4982/Escalation!$F$3,IF('2021 Costs'!A4982="2021",'2021 Costs'!D4982/Escalation!$G$3,'2021 Costs'!D4982/Escalation!$H$3))</f>
        <v>0.02</v>
      </c>
    </row>
    <row r="4983" spans="1:7" x14ac:dyDescent="0.25">
      <c r="A4983" t="s">
        <v>6</v>
      </c>
      <c r="B4983" t="s">
        <v>13</v>
      </c>
      <c r="C4983" t="s">
        <v>4</v>
      </c>
      <c r="D4983" s="15">
        <v>2.41</v>
      </c>
      <c r="E4983" t="s">
        <v>24</v>
      </c>
      <c r="F4983" s="2">
        <v>44524</v>
      </c>
      <c r="G4983" s="15">
        <f>IF(A4983="2020",D4983/Escalation!$F$3,IF('2021 Costs'!A4983="2021",'2021 Costs'!D4983/Escalation!$G$3,'2021 Costs'!D4983/Escalation!$H$3))</f>
        <v>2.41</v>
      </c>
    </row>
    <row r="4984" spans="1:7" x14ac:dyDescent="0.25">
      <c r="A4984" t="s">
        <v>6</v>
      </c>
      <c r="B4984" t="s">
        <v>13</v>
      </c>
      <c r="C4984" t="s">
        <v>4</v>
      </c>
      <c r="D4984" s="15">
        <v>6.83</v>
      </c>
      <c r="E4984" t="s">
        <v>24</v>
      </c>
      <c r="F4984" s="2">
        <v>44524</v>
      </c>
      <c r="G4984" s="15">
        <f>IF(A4984="2020",D4984/Escalation!$F$3,IF('2021 Costs'!A4984="2021",'2021 Costs'!D4984/Escalation!$G$3,'2021 Costs'!D4984/Escalation!$H$3))</f>
        <v>6.83</v>
      </c>
    </row>
    <row r="4985" spans="1:7" x14ac:dyDescent="0.25">
      <c r="A4985" t="s">
        <v>6</v>
      </c>
      <c r="B4985" t="s">
        <v>13</v>
      </c>
      <c r="C4985" t="s">
        <v>4</v>
      </c>
      <c r="D4985" s="15">
        <v>755.99</v>
      </c>
      <c r="E4985" t="s">
        <v>24</v>
      </c>
      <c r="F4985" s="2">
        <v>44524</v>
      </c>
      <c r="G4985" s="15">
        <f>IF(A4985="2020",D4985/Escalation!$F$3,IF('2021 Costs'!A4985="2021",'2021 Costs'!D4985/Escalation!$G$3,'2021 Costs'!D4985/Escalation!$H$3))</f>
        <v>755.99</v>
      </c>
    </row>
    <row r="4986" spans="1:7" x14ac:dyDescent="0.25">
      <c r="A4986" t="s">
        <v>6</v>
      </c>
      <c r="B4986" t="s">
        <v>13</v>
      </c>
      <c r="C4986" t="s">
        <v>4</v>
      </c>
      <c r="D4986" s="15">
        <v>-128.16999999999999</v>
      </c>
      <c r="E4986" t="s">
        <v>24</v>
      </c>
      <c r="F4986" s="2">
        <v>44524</v>
      </c>
      <c r="G4986" s="15">
        <f>IF(A4986="2020",D4986/Escalation!$F$3,IF('2021 Costs'!A4986="2021",'2021 Costs'!D4986/Escalation!$G$3,'2021 Costs'!D4986/Escalation!$H$3))</f>
        <v>-128.16999999999999</v>
      </c>
    </row>
    <row r="4987" spans="1:7" x14ac:dyDescent="0.25">
      <c r="A4987" t="s">
        <v>6</v>
      </c>
      <c r="B4987" t="s">
        <v>13</v>
      </c>
      <c r="C4987" t="s">
        <v>4</v>
      </c>
      <c r="D4987" s="15">
        <v>-1.1599999999999999</v>
      </c>
      <c r="E4987" t="s">
        <v>24</v>
      </c>
      <c r="F4987" s="2">
        <v>44524</v>
      </c>
      <c r="G4987" s="15">
        <f>IF(A4987="2020",D4987/Escalation!$F$3,IF('2021 Costs'!A4987="2021",'2021 Costs'!D4987/Escalation!$G$3,'2021 Costs'!D4987/Escalation!$H$3))</f>
        <v>-1.1599999999999999</v>
      </c>
    </row>
    <row r="4988" spans="1:7" x14ac:dyDescent="0.25">
      <c r="A4988" t="s">
        <v>6</v>
      </c>
      <c r="B4988" t="s">
        <v>13</v>
      </c>
      <c r="C4988" t="s">
        <v>4</v>
      </c>
      <c r="D4988" s="15">
        <v>0.02</v>
      </c>
      <c r="E4988" t="s">
        <v>24</v>
      </c>
      <c r="F4988" s="2">
        <v>44524</v>
      </c>
      <c r="G4988" s="15">
        <f>IF(A4988="2020",D4988/Escalation!$F$3,IF('2021 Costs'!A4988="2021",'2021 Costs'!D4988/Escalation!$G$3,'2021 Costs'!D4988/Escalation!$H$3))</f>
        <v>0.02</v>
      </c>
    </row>
    <row r="4989" spans="1:7" x14ac:dyDescent="0.25">
      <c r="A4989" t="s">
        <v>6</v>
      </c>
      <c r="B4989" t="s">
        <v>13</v>
      </c>
      <c r="C4989" t="s">
        <v>4</v>
      </c>
      <c r="D4989" s="15">
        <v>2.42</v>
      </c>
      <c r="E4989" t="s">
        <v>24</v>
      </c>
      <c r="F4989" s="2">
        <v>44524</v>
      </c>
      <c r="G4989" s="15">
        <f>IF(A4989="2020",D4989/Escalation!$F$3,IF('2021 Costs'!A4989="2021",'2021 Costs'!D4989/Escalation!$G$3,'2021 Costs'!D4989/Escalation!$H$3))</f>
        <v>2.42</v>
      </c>
    </row>
    <row r="4990" spans="1:7" x14ac:dyDescent="0.25">
      <c r="A4990" t="s">
        <v>6</v>
      </c>
      <c r="B4990" t="s">
        <v>13</v>
      </c>
      <c r="C4990" t="s">
        <v>4</v>
      </c>
      <c r="D4990" s="15">
        <v>-32.090000000000003</v>
      </c>
      <c r="E4990" t="s">
        <v>24</v>
      </c>
      <c r="F4990" s="2">
        <v>44524</v>
      </c>
      <c r="G4990" s="15">
        <f>IF(A4990="2020",D4990/Escalation!$F$3,IF('2021 Costs'!A4990="2021",'2021 Costs'!D4990/Escalation!$G$3,'2021 Costs'!D4990/Escalation!$H$3))</f>
        <v>-32.090000000000003</v>
      </c>
    </row>
    <row r="4991" spans="1:7" x14ac:dyDescent="0.25">
      <c r="A4991" t="s">
        <v>6</v>
      </c>
      <c r="B4991" t="s">
        <v>13</v>
      </c>
      <c r="C4991" t="s">
        <v>4</v>
      </c>
      <c r="D4991" s="15">
        <v>23.15</v>
      </c>
      <c r="E4991" t="s">
        <v>24</v>
      </c>
      <c r="F4991" s="2">
        <v>44524</v>
      </c>
      <c r="G4991" s="15">
        <f>IF(A4991="2020",D4991/Escalation!$F$3,IF('2021 Costs'!A4991="2021",'2021 Costs'!D4991/Escalation!$G$3,'2021 Costs'!D4991/Escalation!$H$3))</f>
        <v>23.15</v>
      </c>
    </row>
    <row r="4992" spans="1:7" x14ac:dyDescent="0.25">
      <c r="A4992" t="s">
        <v>6</v>
      </c>
      <c r="B4992" t="s">
        <v>13</v>
      </c>
      <c r="C4992" t="s">
        <v>4</v>
      </c>
      <c r="D4992" s="15">
        <v>0.61</v>
      </c>
      <c r="E4992" t="s">
        <v>24</v>
      </c>
      <c r="F4992" s="2">
        <v>44524</v>
      </c>
      <c r="G4992" s="15">
        <f>IF(A4992="2020",D4992/Escalation!$F$3,IF('2021 Costs'!A4992="2021",'2021 Costs'!D4992/Escalation!$G$3,'2021 Costs'!D4992/Escalation!$H$3))</f>
        <v>0.61</v>
      </c>
    </row>
    <row r="4993" spans="1:7" x14ac:dyDescent="0.25">
      <c r="A4993" t="s">
        <v>1</v>
      </c>
      <c r="B4993" t="s">
        <v>13</v>
      </c>
      <c r="C4993" t="s">
        <v>4</v>
      </c>
      <c r="D4993" s="15">
        <v>0.33</v>
      </c>
      <c r="E4993" t="s">
        <v>24</v>
      </c>
      <c r="F4993" s="2">
        <v>44524</v>
      </c>
      <c r="G4993" s="15">
        <f>IF(A4993="2020",D4993/Escalation!$F$3,IF('2021 Costs'!A4993="2021",'2021 Costs'!D4993/Escalation!$G$3,'2021 Costs'!D4993/Escalation!$H$3))</f>
        <v>0.36097929890295516</v>
      </c>
    </row>
    <row r="4994" spans="1:7" x14ac:dyDescent="0.25">
      <c r="A4994" t="s">
        <v>1</v>
      </c>
      <c r="B4994" t="s">
        <v>13</v>
      </c>
      <c r="C4994" t="s">
        <v>4</v>
      </c>
      <c r="D4994" s="15">
        <v>0.04</v>
      </c>
      <c r="E4994" t="s">
        <v>24</v>
      </c>
      <c r="F4994" s="2">
        <v>44524</v>
      </c>
      <c r="G4994" s="15">
        <f>IF(A4994="2020",D4994/Escalation!$F$3,IF('2021 Costs'!A4994="2021",'2021 Costs'!D4994/Escalation!$G$3,'2021 Costs'!D4994/Escalation!$H$3))</f>
        <v>4.3755066533691531E-2</v>
      </c>
    </row>
    <row r="4995" spans="1:7" x14ac:dyDescent="0.25">
      <c r="A4995" t="s">
        <v>1</v>
      </c>
      <c r="B4995" t="s">
        <v>13</v>
      </c>
      <c r="C4995" t="s">
        <v>4</v>
      </c>
      <c r="D4995" s="15">
        <v>0.04</v>
      </c>
      <c r="E4995" t="s">
        <v>24</v>
      </c>
      <c r="F4995" s="2">
        <v>44524</v>
      </c>
      <c r="G4995" s="15">
        <f>IF(A4995="2020",D4995/Escalation!$F$3,IF('2021 Costs'!A4995="2021",'2021 Costs'!D4995/Escalation!$G$3,'2021 Costs'!D4995/Escalation!$H$3))</f>
        <v>4.3755066533691531E-2</v>
      </c>
    </row>
    <row r="4996" spans="1:7" x14ac:dyDescent="0.25">
      <c r="A4996" t="s">
        <v>1</v>
      </c>
      <c r="B4996" t="s">
        <v>13</v>
      </c>
      <c r="C4996" t="s">
        <v>4</v>
      </c>
      <c r="D4996" s="15">
        <v>0.02</v>
      </c>
      <c r="E4996" t="s">
        <v>24</v>
      </c>
      <c r="F4996" s="2">
        <v>44524</v>
      </c>
      <c r="G4996" s="15">
        <f>IF(A4996="2020",D4996/Escalation!$F$3,IF('2021 Costs'!A4996="2021",'2021 Costs'!D4996/Escalation!$G$3,'2021 Costs'!D4996/Escalation!$H$3))</f>
        <v>2.1877533266845765E-2</v>
      </c>
    </row>
    <row r="4997" spans="1:7" x14ac:dyDescent="0.25">
      <c r="A4997" t="s">
        <v>1</v>
      </c>
      <c r="B4997" t="s">
        <v>13</v>
      </c>
      <c r="C4997" t="s">
        <v>4</v>
      </c>
      <c r="D4997" s="15">
        <v>0.03</v>
      </c>
      <c r="E4997" t="s">
        <v>24</v>
      </c>
      <c r="F4997" s="2">
        <v>44524</v>
      </c>
      <c r="G4997" s="15">
        <f>IF(A4997="2020",D4997/Escalation!$F$3,IF('2021 Costs'!A4997="2021",'2021 Costs'!D4997/Escalation!$G$3,'2021 Costs'!D4997/Escalation!$H$3))</f>
        <v>3.2816299900268645E-2</v>
      </c>
    </row>
    <row r="4998" spans="1:7" x14ac:dyDescent="0.25">
      <c r="A4998" t="s">
        <v>1</v>
      </c>
      <c r="B4998" t="s">
        <v>13</v>
      </c>
      <c r="C4998" t="s">
        <v>4</v>
      </c>
      <c r="D4998" s="15">
        <v>0.22</v>
      </c>
      <c r="E4998" t="s">
        <v>24</v>
      </c>
      <c r="F4998" s="2">
        <v>44524</v>
      </c>
      <c r="G4998" s="15">
        <f>IF(A4998="2020",D4998/Escalation!$F$3,IF('2021 Costs'!A4998="2021",'2021 Costs'!D4998/Escalation!$G$3,'2021 Costs'!D4998/Escalation!$H$3))</f>
        <v>0.24065286593530341</v>
      </c>
    </row>
    <row r="4999" spans="1:7" x14ac:dyDescent="0.25">
      <c r="A4999" t="s">
        <v>3</v>
      </c>
      <c r="B4999" t="s">
        <v>13</v>
      </c>
      <c r="C4999" t="s">
        <v>4</v>
      </c>
      <c r="D4999" s="15">
        <v>0.44</v>
      </c>
      <c r="E4999" t="s">
        <v>24</v>
      </c>
      <c r="F4999" s="2">
        <v>44524</v>
      </c>
      <c r="G4999" s="15">
        <f>IF(A4999="2020",D4999/Escalation!$F$3,IF('2021 Costs'!A4999="2021",'2021 Costs'!D4999/Escalation!$G$3,'2021 Costs'!D4999/Escalation!$H$3))</f>
        <v>0.4594559919357416</v>
      </c>
    </row>
    <row r="5000" spans="1:7" x14ac:dyDescent="0.25">
      <c r="A5000" t="s">
        <v>3</v>
      </c>
      <c r="B5000" t="s">
        <v>13</v>
      </c>
      <c r="C5000" t="s">
        <v>4</v>
      </c>
      <c r="D5000" s="15">
        <v>-7.0000000000000007E-2</v>
      </c>
      <c r="E5000" t="s">
        <v>24</v>
      </c>
      <c r="F5000" s="2">
        <v>44524</v>
      </c>
      <c r="G5000" s="15">
        <f>IF(A5000="2020",D5000/Escalation!$F$3,IF('2021 Costs'!A5000="2021",'2021 Costs'!D5000/Escalation!$G$3,'2021 Costs'!D5000/Escalation!$H$3))</f>
        <v>-7.309527144432254E-2</v>
      </c>
    </row>
    <row r="5001" spans="1:7" x14ac:dyDescent="0.25">
      <c r="A5001" t="s">
        <v>3</v>
      </c>
      <c r="B5001" t="s">
        <v>13</v>
      </c>
      <c r="C5001" t="s">
        <v>4</v>
      </c>
      <c r="D5001" s="15">
        <v>7.0000000000000007E-2</v>
      </c>
      <c r="E5001" t="s">
        <v>24</v>
      </c>
      <c r="F5001" s="2">
        <v>44524</v>
      </c>
      <c r="G5001" s="15">
        <f>IF(A5001="2020",D5001/Escalation!$F$3,IF('2021 Costs'!A5001="2021",'2021 Costs'!D5001/Escalation!$G$3,'2021 Costs'!D5001/Escalation!$H$3))</f>
        <v>7.309527144432254E-2</v>
      </c>
    </row>
    <row r="5002" spans="1:7" x14ac:dyDescent="0.25">
      <c r="A5002" t="s">
        <v>3</v>
      </c>
      <c r="B5002" t="s">
        <v>13</v>
      </c>
      <c r="C5002" t="s">
        <v>4</v>
      </c>
      <c r="D5002" s="15">
        <v>0.02</v>
      </c>
      <c r="E5002" t="s">
        <v>24</v>
      </c>
      <c r="F5002" s="2">
        <v>44524</v>
      </c>
      <c r="G5002" s="15">
        <f>IF(A5002="2020",D5002/Escalation!$F$3,IF('2021 Costs'!A5002="2021",'2021 Costs'!D5002/Escalation!$G$3,'2021 Costs'!D5002/Escalation!$H$3))</f>
        <v>2.0884363269806437E-2</v>
      </c>
    </row>
    <row r="5003" spans="1:7" x14ac:dyDescent="0.25">
      <c r="A5003" t="s">
        <v>3</v>
      </c>
      <c r="B5003" t="s">
        <v>13</v>
      </c>
      <c r="C5003" t="s">
        <v>4</v>
      </c>
      <c r="D5003" s="15">
        <v>1.96</v>
      </c>
      <c r="E5003" t="s">
        <v>24</v>
      </c>
      <c r="F5003" s="2">
        <v>44524</v>
      </c>
      <c r="G5003" s="15">
        <f>IF(A5003="2020",D5003/Escalation!$F$3,IF('2021 Costs'!A5003="2021",'2021 Costs'!D5003/Escalation!$G$3,'2021 Costs'!D5003/Escalation!$H$3))</f>
        <v>2.0466676004410309</v>
      </c>
    </row>
    <row r="5004" spans="1:7" x14ac:dyDescent="0.25">
      <c r="A5004" t="s">
        <v>3</v>
      </c>
      <c r="B5004" t="s">
        <v>13</v>
      </c>
      <c r="C5004" t="s">
        <v>4</v>
      </c>
      <c r="D5004" s="15">
        <v>0.02</v>
      </c>
      <c r="E5004" t="s">
        <v>24</v>
      </c>
      <c r="F5004" s="2">
        <v>44524</v>
      </c>
      <c r="G5004" s="15">
        <f>IF(A5004="2020",D5004/Escalation!$F$3,IF('2021 Costs'!A5004="2021",'2021 Costs'!D5004/Escalation!$G$3,'2021 Costs'!D5004/Escalation!$H$3))</f>
        <v>2.0884363269806437E-2</v>
      </c>
    </row>
    <row r="5005" spans="1:7" x14ac:dyDescent="0.25">
      <c r="A5005" t="s">
        <v>3</v>
      </c>
      <c r="B5005" t="s">
        <v>13</v>
      </c>
      <c r="C5005" t="s">
        <v>4</v>
      </c>
      <c r="D5005" s="15">
        <v>2.31</v>
      </c>
      <c r="E5005" t="s">
        <v>24</v>
      </c>
      <c r="F5005" s="2">
        <v>44524</v>
      </c>
      <c r="G5005" s="15">
        <f>IF(A5005="2020",D5005/Escalation!$F$3,IF('2021 Costs'!A5005="2021",'2021 Costs'!D5005/Escalation!$G$3,'2021 Costs'!D5005/Escalation!$H$3))</f>
        <v>2.4121439576626433</v>
      </c>
    </row>
    <row r="5006" spans="1:7" x14ac:dyDescent="0.25">
      <c r="A5006" t="s">
        <v>3</v>
      </c>
      <c r="B5006" t="s">
        <v>13</v>
      </c>
      <c r="C5006" t="s">
        <v>4</v>
      </c>
      <c r="D5006" s="15">
        <v>0.03</v>
      </c>
      <c r="E5006" t="s">
        <v>24</v>
      </c>
      <c r="F5006" s="2">
        <v>44524</v>
      </c>
      <c r="G5006" s="15">
        <f>IF(A5006="2020",D5006/Escalation!$F$3,IF('2021 Costs'!A5006="2021",'2021 Costs'!D5006/Escalation!$G$3,'2021 Costs'!D5006/Escalation!$H$3))</f>
        <v>3.1326544904709652E-2</v>
      </c>
    </row>
    <row r="5007" spans="1:7" x14ac:dyDescent="0.25">
      <c r="A5007" t="s">
        <v>3</v>
      </c>
      <c r="B5007" t="s">
        <v>13</v>
      </c>
      <c r="C5007" t="s">
        <v>4</v>
      </c>
      <c r="D5007" s="15">
        <v>3.22</v>
      </c>
      <c r="E5007" t="s">
        <v>24</v>
      </c>
      <c r="F5007" s="2">
        <v>44524</v>
      </c>
      <c r="G5007" s="15">
        <f>IF(A5007="2020",D5007/Escalation!$F$3,IF('2021 Costs'!A5007="2021",'2021 Costs'!D5007/Escalation!$G$3,'2021 Costs'!D5007/Escalation!$H$3))</f>
        <v>3.3623824864388365</v>
      </c>
    </row>
    <row r="5008" spans="1:7" x14ac:dyDescent="0.25">
      <c r="A5008" t="s">
        <v>3</v>
      </c>
      <c r="B5008" t="s">
        <v>13</v>
      </c>
      <c r="C5008" t="s">
        <v>4</v>
      </c>
      <c r="D5008" s="15">
        <v>6.26</v>
      </c>
      <c r="E5008" t="s">
        <v>24</v>
      </c>
      <c r="F5008" s="2">
        <v>44524</v>
      </c>
      <c r="G5008" s="15">
        <f>IF(A5008="2020",D5008/Escalation!$F$3,IF('2021 Costs'!A5008="2021",'2021 Costs'!D5008/Escalation!$G$3,'2021 Costs'!D5008/Escalation!$H$3))</f>
        <v>6.5368057034494145</v>
      </c>
    </row>
    <row r="5009" spans="1:7" x14ac:dyDescent="0.25">
      <c r="A5009" t="s">
        <v>3</v>
      </c>
      <c r="B5009" t="s">
        <v>13</v>
      </c>
      <c r="C5009" t="s">
        <v>4</v>
      </c>
      <c r="D5009" s="15">
        <v>0.06</v>
      </c>
      <c r="E5009" t="s">
        <v>24</v>
      </c>
      <c r="F5009" s="2">
        <v>44524</v>
      </c>
      <c r="G5009" s="15">
        <f>IF(A5009="2020",D5009/Escalation!$F$3,IF('2021 Costs'!A5009="2021",'2021 Costs'!D5009/Escalation!$G$3,'2021 Costs'!D5009/Escalation!$H$3))</f>
        <v>6.2653089809419305E-2</v>
      </c>
    </row>
    <row r="5010" spans="1:7" x14ac:dyDescent="0.25">
      <c r="A5010" t="s">
        <v>3</v>
      </c>
      <c r="B5010" t="s">
        <v>13</v>
      </c>
      <c r="C5010" t="s">
        <v>4</v>
      </c>
      <c r="D5010" s="15">
        <v>8.41</v>
      </c>
      <c r="E5010" t="s">
        <v>24</v>
      </c>
      <c r="F5010" s="2">
        <v>44524</v>
      </c>
      <c r="G5010" s="15">
        <f>IF(A5010="2020",D5010/Escalation!$F$3,IF('2021 Costs'!A5010="2021",'2021 Costs'!D5010/Escalation!$G$3,'2021 Costs'!D5010/Escalation!$H$3))</f>
        <v>8.7818747549536074</v>
      </c>
    </row>
    <row r="5011" spans="1:7" x14ac:dyDescent="0.25">
      <c r="A5011" t="s">
        <v>3</v>
      </c>
      <c r="B5011" t="s">
        <v>13</v>
      </c>
      <c r="C5011" t="s">
        <v>4</v>
      </c>
      <c r="D5011" s="15">
        <v>0.08</v>
      </c>
      <c r="E5011" t="s">
        <v>24</v>
      </c>
      <c r="F5011" s="2">
        <v>44524</v>
      </c>
      <c r="G5011" s="15">
        <f>IF(A5011="2020",D5011/Escalation!$F$3,IF('2021 Costs'!A5011="2021",'2021 Costs'!D5011/Escalation!$G$3,'2021 Costs'!D5011/Escalation!$H$3))</f>
        <v>8.3537453079225749E-2</v>
      </c>
    </row>
    <row r="5012" spans="1:7" x14ac:dyDescent="0.25">
      <c r="A5012" t="s">
        <v>3</v>
      </c>
      <c r="B5012" t="s">
        <v>13</v>
      </c>
      <c r="C5012" t="s">
        <v>4</v>
      </c>
      <c r="D5012" s="15">
        <v>1.25</v>
      </c>
      <c r="E5012" t="s">
        <v>24</v>
      </c>
      <c r="F5012" s="2">
        <v>44524</v>
      </c>
      <c r="G5012" s="15">
        <f>IF(A5012="2020",D5012/Escalation!$F$3,IF('2021 Costs'!A5012="2021",'2021 Costs'!D5012/Escalation!$G$3,'2021 Costs'!D5012/Escalation!$H$3))</f>
        <v>1.3052727043629022</v>
      </c>
    </row>
    <row r="5013" spans="1:7" x14ac:dyDescent="0.25">
      <c r="A5013" t="s">
        <v>3</v>
      </c>
      <c r="B5013" t="s">
        <v>13</v>
      </c>
      <c r="C5013" t="s">
        <v>4</v>
      </c>
      <c r="D5013" s="15">
        <v>138.31</v>
      </c>
      <c r="E5013" t="s">
        <v>24</v>
      </c>
      <c r="F5013" s="2">
        <v>44524</v>
      </c>
      <c r="G5013" s="15">
        <f>IF(A5013="2020",D5013/Escalation!$F$3,IF('2021 Costs'!A5013="2021",'2021 Costs'!D5013/Escalation!$G$3,'2021 Costs'!D5013/Escalation!$H$3))</f>
        <v>144.42581419234642</v>
      </c>
    </row>
    <row r="5014" spans="1:7" x14ac:dyDescent="0.25">
      <c r="A5014" t="s">
        <v>3</v>
      </c>
      <c r="B5014" t="s">
        <v>13</v>
      </c>
      <c r="C5014" t="s">
        <v>4</v>
      </c>
      <c r="D5014" s="15">
        <v>84.08</v>
      </c>
      <c r="E5014" t="s">
        <v>24</v>
      </c>
      <c r="F5014" s="2">
        <v>44524</v>
      </c>
      <c r="G5014" s="15">
        <f>IF(A5014="2020",D5014/Escalation!$F$3,IF('2021 Costs'!A5014="2021",'2021 Costs'!D5014/Escalation!$G$3,'2021 Costs'!D5014/Escalation!$H$3))</f>
        <v>87.797863186266255</v>
      </c>
    </row>
    <row r="5015" spans="1:7" x14ac:dyDescent="0.25">
      <c r="A5015" t="s">
        <v>3</v>
      </c>
      <c r="B5015" t="s">
        <v>13</v>
      </c>
      <c r="C5015" t="s">
        <v>4</v>
      </c>
      <c r="D5015" s="15">
        <v>0.25</v>
      </c>
      <c r="E5015" t="s">
        <v>24</v>
      </c>
      <c r="F5015" s="2">
        <v>44524</v>
      </c>
      <c r="G5015" s="15">
        <f>IF(A5015="2020",D5015/Escalation!$F$3,IF('2021 Costs'!A5015="2021",'2021 Costs'!D5015/Escalation!$G$3,'2021 Costs'!D5015/Escalation!$H$3))</f>
        <v>0.26105454087258045</v>
      </c>
    </row>
    <row r="5016" spans="1:7" x14ac:dyDescent="0.25">
      <c r="A5016" t="s">
        <v>3</v>
      </c>
      <c r="B5016" t="s">
        <v>13</v>
      </c>
      <c r="C5016" t="s">
        <v>4</v>
      </c>
      <c r="D5016" s="15">
        <v>1.49</v>
      </c>
      <c r="E5016" t="s">
        <v>24</v>
      </c>
      <c r="F5016" s="2">
        <v>44524</v>
      </c>
      <c r="G5016" s="15">
        <f>IF(A5016="2020",D5016/Escalation!$F$3,IF('2021 Costs'!A5016="2021",'2021 Costs'!D5016/Escalation!$G$3,'2021 Costs'!D5016/Escalation!$H$3))</f>
        <v>1.5558850636005797</v>
      </c>
    </row>
    <row r="5017" spans="1:7" x14ac:dyDescent="0.25">
      <c r="A5017" t="s">
        <v>3</v>
      </c>
      <c r="B5017" t="s">
        <v>13</v>
      </c>
      <c r="C5017" t="s">
        <v>4</v>
      </c>
      <c r="D5017" s="15">
        <v>198.91</v>
      </c>
      <c r="E5017" t="s">
        <v>24</v>
      </c>
      <c r="F5017" s="2">
        <v>44524</v>
      </c>
      <c r="G5017" s="15">
        <f>IF(A5017="2020",D5017/Escalation!$F$3,IF('2021 Costs'!A5017="2021",'2021 Costs'!D5017/Escalation!$G$3,'2021 Costs'!D5017/Escalation!$H$3))</f>
        <v>207.70543489985991</v>
      </c>
    </row>
    <row r="5018" spans="1:7" x14ac:dyDescent="0.25">
      <c r="A5018" t="s">
        <v>3</v>
      </c>
      <c r="B5018" t="s">
        <v>13</v>
      </c>
      <c r="C5018" t="s">
        <v>4</v>
      </c>
      <c r="D5018" s="15">
        <v>-5.15</v>
      </c>
      <c r="E5018" t="s">
        <v>24</v>
      </c>
      <c r="F5018" s="2">
        <v>44524</v>
      </c>
      <c r="G5018" s="15">
        <f>IF(A5018="2020",D5018/Escalation!$F$3,IF('2021 Costs'!A5018="2021",'2021 Costs'!D5018/Escalation!$G$3,'2021 Costs'!D5018/Escalation!$H$3))</f>
        <v>-5.3777235419751577</v>
      </c>
    </row>
    <row r="5019" spans="1:7" x14ac:dyDescent="0.25">
      <c r="A5019" t="s">
        <v>3</v>
      </c>
      <c r="B5019" t="s">
        <v>13</v>
      </c>
      <c r="C5019" t="s">
        <v>4</v>
      </c>
      <c r="D5019" s="15">
        <v>-0.05</v>
      </c>
      <c r="E5019" t="s">
        <v>24</v>
      </c>
      <c r="F5019" s="2">
        <v>44524</v>
      </c>
      <c r="G5019" s="15">
        <f>IF(A5019="2020",D5019/Escalation!$F$3,IF('2021 Costs'!A5019="2021",'2021 Costs'!D5019/Escalation!$G$3,'2021 Costs'!D5019/Escalation!$H$3))</f>
        <v>-5.2210908174516096E-2</v>
      </c>
    </row>
    <row r="5020" spans="1:7" x14ac:dyDescent="0.25">
      <c r="A5020" t="s">
        <v>6</v>
      </c>
      <c r="B5020" t="s">
        <v>13</v>
      </c>
      <c r="C5020" t="s">
        <v>4</v>
      </c>
      <c r="D5020" s="15">
        <v>0.01</v>
      </c>
      <c r="E5020" t="s">
        <v>24</v>
      </c>
      <c r="F5020" s="2">
        <v>44524</v>
      </c>
      <c r="G5020" s="15">
        <f>IF(A5020="2020",D5020/Escalation!$F$3,IF('2021 Costs'!A5020="2021",'2021 Costs'!D5020/Escalation!$G$3,'2021 Costs'!D5020/Escalation!$H$3))</f>
        <v>0.01</v>
      </c>
    </row>
    <row r="5021" spans="1:7" x14ac:dyDescent="0.25">
      <c r="A5021" t="s">
        <v>6</v>
      </c>
      <c r="B5021" t="s">
        <v>13</v>
      </c>
      <c r="C5021" t="s">
        <v>4</v>
      </c>
      <c r="D5021" s="15">
        <v>0.93</v>
      </c>
      <c r="E5021" t="s">
        <v>24</v>
      </c>
      <c r="F5021" s="2">
        <v>44524</v>
      </c>
      <c r="G5021" s="15">
        <f>IF(A5021="2020",D5021/Escalation!$F$3,IF('2021 Costs'!A5021="2021",'2021 Costs'!D5021/Escalation!$G$3,'2021 Costs'!D5021/Escalation!$H$3))</f>
        <v>0.93</v>
      </c>
    </row>
    <row r="5022" spans="1:7" x14ac:dyDescent="0.25">
      <c r="A5022" t="s">
        <v>6</v>
      </c>
      <c r="B5022" t="s">
        <v>13</v>
      </c>
      <c r="C5022" t="s">
        <v>4</v>
      </c>
      <c r="D5022" s="15">
        <v>0.32</v>
      </c>
      <c r="E5022" t="s">
        <v>24</v>
      </c>
      <c r="F5022" s="2">
        <v>44524</v>
      </c>
      <c r="G5022" s="15">
        <f>IF(A5022="2020",D5022/Escalation!$F$3,IF('2021 Costs'!A5022="2021",'2021 Costs'!D5022/Escalation!$G$3,'2021 Costs'!D5022/Escalation!$H$3))</f>
        <v>0.32</v>
      </c>
    </row>
    <row r="5023" spans="1:7" x14ac:dyDescent="0.25">
      <c r="A5023" t="s">
        <v>6</v>
      </c>
      <c r="B5023" t="s">
        <v>13</v>
      </c>
      <c r="C5023" t="s">
        <v>4</v>
      </c>
      <c r="D5023" s="15">
        <v>35.29</v>
      </c>
      <c r="E5023" t="s">
        <v>24</v>
      </c>
      <c r="F5023" s="2">
        <v>44524</v>
      </c>
      <c r="G5023" s="15">
        <f>IF(A5023="2020",D5023/Escalation!$F$3,IF('2021 Costs'!A5023="2021",'2021 Costs'!D5023/Escalation!$G$3,'2021 Costs'!D5023/Escalation!$H$3))</f>
        <v>35.29</v>
      </c>
    </row>
    <row r="5024" spans="1:7" x14ac:dyDescent="0.25">
      <c r="A5024" t="s">
        <v>6</v>
      </c>
      <c r="B5024" t="s">
        <v>13</v>
      </c>
      <c r="C5024" t="s">
        <v>4</v>
      </c>
      <c r="D5024" s="15">
        <v>-25.59</v>
      </c>
      <c r="E5024" t="s">
        <v>24</v>
      </c>
      <c r="F5024" s="2">
        <v>44524</v>
      </c>
      <c r="G5024" s="15">
        <f>IF(A5024="2020",D5024/Escalation!$F$3,IF('2021 Costs'!A5024="2021",'2021 Costs'!D5024/Escalation!$G$3,'2021 Costs'!D5024/Escalation!$H$3))</f>
        <v>-25.59</v>
      </c>
    </row>
    <row r="5025" spans="1:7" x14ac:dyDescent="0.25">
      <c r="A5025" t="s">
        <v>6</v>
      </c>
      <c r="B5025" t="s">
        <v>13</v>
      </c>
      <c r="C5025" t="s">
        <v>4</v>
      </c>
      <c r="D5025" s="15">
        <v>-0.23</v>
      </c>
      <c r="E5025" t="s">
        <v>24</v>
      </c>
      <c r="F5025" s="2">
        <v>44524</v>
      </c>
      <c r="G5025" s="15">
        <f>IF(A5025="2020",D5025/Escalation!$F$3,IF('2021 Costs'!A5025="2021",'2021 Costs'!D5025/Escalation!$G$3,'2021 Costs'!D5025/Escalation!$H$3))</f>
        <v>-0.23</v>
      </c>
    </row>
    <row r="5026" spans="1:7" x14ac:dyDescent="0.25">
      <c r="A5026" t="s">
        <v>6</v>
      </c>
      <c r="B5026" t="s">
        <v>13</v>
      </c>
      <c r="C5026" t="s">
        <v>4</v>
      </c>
      <c r="D5026" s="15">
        <v>0.37</v>
      </c>
      <c r="E5026" t="s">
        <v>24</v>
      </c>
      <c r="F5026" s="2">
        <v>44524</v>
      </c>
      <c r="G5026" s="15">
        <f>IF(A5026="2020",D5026/Escalation!$F$3,IF('2021 Costs'!A5026="2021",'2021 Costs'!D5026/Escalation!$G$3,'2021 Costs'!D5026/Escalation!$H$3))</f>
        <v>0.37</v>
      </c>
    </row>
    <row r="5027" spans="1:7" x14ac:dyDescent="0.25">
      <c r="A5027" t="s">
        <v>6</v>
      </c>
      <c r="B5027" t="s">
        <v>13</v>
      </c>
      <c r="C5027" t="s">
        <v>4</v>
      </c>
      <c r="D5027" s="15">
        <v>-4</v>
      </c>
      <c r="E5027" t="s">
        <v>24</v>
      </c>
      <c r="F5027" s="2">
        <v>44524</v>
      </c>
      <c r="G5027" s="15">
        <f>IF(A5027="2020",D5027/Escalation!$F$3,IF('2021 Costs'!A5027="2021",'2021 Costs'!D5027/Escalation!$G$3,'2021 Costs'!D5027/Escalation!$H$3))</f>
        <v>-4</v>
      </c>
    </row>
    <row r="5028" spans="1:7" x14ac:dyDescent="0.25">
      <c r="A5028" t="s">
        <v>6</v>
      </c>
      <c r="B5028" t="s">
        <v>13</v>
      </c>
      <c r="C5028" t="s">
        <v>4</v>
      </c>
      <c r="D5028" s="15">
        <v>2.88</v>
      </c>
      <c r="E5028" t="s">
        <v>24</v>
      </c>
      <c r="F5028" s="2">
        <v>44524</v>
      </c>
      <c r="G5028" s="15">
        <f>IF(A5028="2020",D5028/Escalation!$F$3,IF('2021 Costs'!A5028="2021",'2021 Costs'!D5028/Escalation!$G$3,'2021 Costs'!D5028/Escalation!$H$3))</f>
        <v>2.88</v>
      </c>
    </row>
    <row r="5029" spans="1:7" x14ac:dyDescent="0.25">
      <c r="A5029" t="s">
        <v>6</v>
      </c>
      <c r="B5029" t="s">
        <v>13</v>
      </c>
      <c r="C5029" t="s">
        <v>4</v>
      </c>
      <c r="D5029" s="15">
        <v>0.08</v>
      </c>
      <c r="E5029" t="s">
        <v>24</v>
      </c>
      <c r="F5029" s="2">
        <v>44524</v>
      </c>
      <c r="G5029" s="15">
        <f>IF(A5029="2020",D5029/Escalation!$F$3,IF('2021 Costs'!A5029="2021",'2021 Costs'!D5029/Escalation!$G$3,'2021 Costs'!D5029/Escalation!$H$3))</f>
        <v>0.08</v>
      </c>
    </row>
    <row r="5030" spans="1:7" x14ac:dyDescent="0.25">
      <c r="A5030" t="s">
        <v>3</v>
      </c>
      <c r="B5030" t="s">
        <v>13</v>
      </c>
      <c r="C5030" t="s">
        <v>26</v>
      </c>
      <c r="D5030" s="15">
        <v>195.65</v>
      </c>
      <c r="E5030" t="s">
        <v>24</v>
      </c>
      <c r="F5030" s="2">
        <v>44524</v>
      </c>
      <c r="G5030" s="15">
        <f>IF(A5030="2020",D5030/Escalation!$F$3,IF('2021 Costs'!A5030="2021",'2021 Costs'!D5030/Escalation!$G$3,'2021 Costs'!D5030/Escalation!$H$3))</f>
        <v>204.30128368688148</v>
      </c>
    </row>
    <row r="5031" spans="1:7" x14ac:dyDescent="0.25">
      <c r="A5031" t="s">
        <v>3</v>
      </c>
      <c r="B5031" t="s">
        <v>13</v>
      </c>
      <c r="C5031" t="s">
        <v>26</v>
      </c>
      <c r="D5031" s="15">
        <v>237.81</v>
      </c>
      <c r="E5031" t="s">
        <v>24</v>
      </c>
      <c r="F5031" s="2">
        <v>44524</v>
      </c>
      <c r="G5031" s="15">
        <f>IF(A5031="2020",D5031/Escalation!$F$3,IF('2021 Costs'!A5031="2021",'2021 Costs'!D5031/Escalation!$G$3,'2021 Costs'!D5031/Escalation!$H$3))</f>
        <v>248.32552145963345</v>
      </c>
    </row>
    <row r="5032" spans="1:7" x14ac:dyDescent="0.25">
      <c r="A5032" t="s">
        <v>3</v>
      </c>
      <c r="B5032" t="s">
        <v>13</v>
      </c>
      <c r="C5032" t="s">
        <v>26</v>
      </c>
      <c r="D5032" s="15">
        <v>627.64</v>
      </c>
      <c r="E5032" t="s">
        <v>24</v>
      </c>
      <c r="F5032" s="2">
        <v>44524</v>
      </c>
      <c r="G5032" s="15">
        <f>IF(A5032="2020",D5032/Escalation!$F$3,IF('2021 Costs'!A5032="2021",'2021 Costs'!D5032/Escalation!$G$3,'2021 Costs'!D5032/Escalation!$H$3))</f>
        <v>655.39308813306559</v>
      </c>
    </row>
    <row r="5033" spans="1:7" x14ac:dyDescent="0.25">
      <c r="A5033" t="s">
        <v>3</v>
      </c>
      <c r="B5033" t="s">
        <v>13</v>
      </c>
      <c r="C5033" t="s">
        <v>26</v>
      </c>
      <c r="D5033" s="15">
        <v>1169.6099999999999</v>
      </c>
      <c r="E5033" t="s">
        <v>24</v>
      </c>
      <c r="F5033" s="2">
        <v>44524</v>
      </c>
      <c r="G5033" s="15">
        <f>IF(A5033="2020",D5033/Escalation!$F$3,IF('2021 Costs'!A5033="2021",'2021 Costs'!D5033/Escalation!$G$3,'2021 Costs'!D5033/Escalation!$H$3))</f>
        <v>1221.3280061999153</v>
      </c>
    </row>
    <row r="5034" spans="1:7" x14ac:dyDescent="0.25">
      <c r="A5034" t="s">
        <v>3</v>
      </c>
      <c r="B5034" t="s">
        <v>13</v>
      </c>
      <c r="C5034" t="s">
        <v>26</v>
      </c>
      <c r="D5034" s="15">
        <v>40.270000000000003</v>
      </c>
      <c r="E5034" t="s">
        <v>24</v>
      </c>
      <c r="F5034" s="2">
        <v>44524</v>
      </c>
      <c r="G5034" s="15">
        <f>IF(A5034="2020",D5034/Escalation!$F$3,IF('2021 Costs'!A5034="2021",'2021 Costs'!D5034/Escalation!$G$3,'2021 Costs'!D5034/Escalation!$H$3))</f>
        <v>42.050665443755264</v>
      </c>
    </row>
    <row r="5035" spans="1:7" x14ac:dyDescent="0.25">
      <c r="A5035" t="s">
        <v>3</v>
      </c>
      <c r="B5035" t="s">
        <v>13</v>
      </c>
      <c r="C5035" t="s">
        <v>26</v>
      </c>
      <c r="D5035" s="15">
        <v>41.68</v>
      </c>
      <c r="E5035" t="s">
        <v>24</v>
      </c>
      <c r="F5035" s="2">
        <v>44524</v>
      </c>
      <c r="G5035" s="15">
        <f>IF(A5035="2020",D5035/Escalation!$F$3,IF('2021 Costs'!A5035="2021",'2021 Costs'!D5035/Escalation!$G$3,'2021 Costs'!D5035/Escalation!$H$3))</f>
        <v>43.523013054276618</v>
      </c>
    </row>
    <row r="5036" spans="1:7" x14ac:dyDescent="0.25">
      <c r="A5036" t="s">
        <v>3</v>
      </c>
      <c r="B5036" t="s">
        <v>13</v>
      </c>
      <c r="C5036" t="s">
        <v>26</v>
      </c>
      <c r="D5036" s="15">
        <v>110.24</v>
      </c>
      <c r="E5036" t="s">
        <v>24</v>
      </c>
      <c r="F5036" s="2">
        <v>44524</v>
      </c>
      <c r="G5036" s="15">
        <f>IF(A5036="2020",D5036/Escalation!$F$3,IF('2021 Costs'!A5036="2021",'2021 Costs'!D5036/Escalation!$G$3,'2021 Costs'!D5036/Escalation!$H$3))</f>
        <v>115.11461034317307</v>
      </c>
    </row>
    <row r="5037" spans="1:7" x14ac:dyDescent="0.25">
      <c r="A5037" t="s">
        <v>3</v>
      </c>
      <c r="B5037" t="s">
        <v>13</v>
      </c>
      <c r="C5037" t="s">
        <v>26</v>
      </c>
      <c r="D5037" s="15">
        <v>331.19</v>
      </c>
      <c r="E5037" t="s">
        <v>24</v>
      </c>
      <c r="F5037" s="2">
        <v>44524</v>
      </c>
      <c r="G5037" s="15">
        <f>IF(A5037="2020",D5037/Escalation!$F$3,IF('2021 Costs'!A5037="2021",'2021 Costs'!D5037/Escalation!$G$3,'2021 Costs'!D5037/Escalation!$H$3))</f>
        <v>345.83461356635968</v>
      </c>
    </row>
    <row r="5038" spans="1:7" x14ac:dyDescent="0.25">
      <c r="A5038" t="s">
        <v>3</v>
      </c>
      <c r="B5038" t="s">
        <v>13</v>
      </c>
      <c r="C5038" t="s">
        <v>26</v>
      </c>
      <c r="D5038" s="15">
        <v>15.35</v>
      </c>
      <c r="E5038" t="s">
        <v>24</v>
      </c>
      <c r="F5038" s="2">
        <v>44524</v>
      </c>
      <c r="G5038" s="15">
        <f>IF(A5038="2020",D5038/Escalation!$F$3,IF('2021 Costs'!A5038="2021",'2021 Costs'!D5038/Escalation!$G$3,'2021 Costs'!D5038/Escalation!$H$3))</f>
        <v>16.028748809576442</v>
      </c>
    </row>
    <row r="5039" spans="1:7" x14ac:dyDescent="0.25">
      <c r="A5039" t="s">
        <v>3</v>
      </c>
      <c r="B5039" t="s">
        <v>13</v>
      </c>
      <c r="C5039" t="s">
        <v>26</v>
      </c>
      <c r="D5039" s="15">
        <v>128.44</v>
      </c>
      <c r="E5039" t="s">
        <v>24</v>
      </c>
      <c r="F5039" s="2">
        <v>44524</v>
      </c>
      <c r="G5039" s="15">
        <f>IF(A5039="2020",D5039/Escalation!$F$3,IF('2021 Costs'!A5039="2021",'2021 Costs'!D5039/Escalation!$G$3,'2021 Costs'!D5039/Escalation!$H$3))</f>
        <v>134.11938091869695</v>
      </c>
    </row>
    <row r="5040" spans="1:7" x14ac:dyDescent="0.25">
      <c r="A5040" t="s">
        <v>3</v>
      </c>
      <c r="B5040" t="s">
        <v>13</v>
      </c>
      <c r="C5040" t="s">
        <v>26</v>
      </c>
      <c r="D5040" s="15">
        <v>340.08</v>
      </c>
      <c r="E5040" t="s">
        <v>24</v>
      </c>
      <c r="F5040" s="2">
        <v>44524</v>
      </c>
      <c r="G5040" s="15">
        <f>IF(A5040="2020",D5040/Escalation!$F$3,IF('2021 Costs'!A5040="2021",'2021 Costs'!D5040/Escalation!$G$3,'2021 Costs'!D5040/Escalation!$H$3))</f>
        <v>355.11771303978867</v>
      </c>
    </row>
    <row r="5041" spans="1:7" x14ac:dyDescent="0.25">
      <c r="A5041" t="s">
        <v>3</v>
      </c>
      <c r="B5041" t="s">
        <v>13</v>
      </c>
      <c r="C5041" t="s">
        <v>26</v>
      </c>
      <c r="D5041" s="15">
        <v>-17.77</v>
      </c>
      <c r="E5041" t="s">
        <v>24</v>
      </c>
      <c r="F5041" s="2">
        <v>44524</v>
      </c>
      <c r="G5041" s="15">
        <f>IF(A5041="2020",D5041/Escalation!$F$3,IF('2021 Costs'!A5041="2021",'2021 Costs'!D5041/Escalation!$G$3,'2021 Costs'!D5041/Escalation!$H$3))</f>
        <v>-18.55575676522302</v>
      </c>
    </row>
    <row r="5042" spans="1:7" x14ac:dyDescent="0.25">
      <c r="A5042" t="s">
        <v>3</v>
      </c>
      <c r="B5042" t="s">
        <v>13</v>
      </c>
      <c r="C5042" t="s">
        <v>26</v>
      </c>
      <c r="D5042" s="15">
        <v>1065.47</v>
      </c>
      <c r="E5042" t="s">
        <v>24</v>
      </c>
      <c r="F5042" s="2">
        <v>44524</v>
      </c>
      <c r="G5042" s="15">
        <f>IF(A5042="2020",D5042/Escalation!$F$3,IF('2021 Costs'!A5042="2021",'2021 Costs'!D5042/Escalation!$G$3,'2021 Costs'!D5042/Escalation!$H$3))</f>
        <v>1112.5831266540333</v>
      </c>
    </row>
    <row r="5043" spans="1:7" x14ac:dyDescent="0.25">
      <c r="A5043" t="s">
        <v>3</v>
      </c>
      <c r="B5043" t="s">
        <v>13</v>
      </c>
      <c r="C5043" t="s">
        <v>26</v>
      </c>
      <c r="D5043" s="15">
        <v>-895.02</v>
      </c>
      <c r="E5043" t="s">
        <v>24</v>
      </c>
      <c r="F5043" s="2">
        <v>44524</v>
      </c>
      <c r="G5043" s="15">
        <f>IF(A5043="2020",D5043/Escalation!$F$3,IF('2021 Costs'!A5043="2021",'2021 Costs'!D5043/Escalation!$G$3,'2021 Costs'!D5043/Escalation!$H$3))</f>
        <v>-934.59614068710789</v>
      </c>
    </row>
    <row r="5044" spans="1:7" x14ac:dyDescent="0.25">
      <c r="A5044" t="s">
        <v>3</v>
      </c>
      <c r="B5044" t="s">
        <v>13</v>
      </c>
      <c r="C5044" t="s">
        <v>26</v>
      </c>
      <c r="D5044" s="15">
        <v>120.37</v>
      </c>
      <c r="E5044" t="s">
        <v>24</v>
      </c>
      <c r="F5044" s="2">
        <v>44524</v>
      </c>
      <c r="G5044" s="15">
        <f>IF(A5044="2020",D5044/Escalation!$F$3,IF('2021 Costs'!A5044="2021",'2021 Costs'!D5044/Escalation!$G$3,'2021 Costs'!D5044/Escalation!$H$3))</f>
        <v>125.69254033933005</v>
      </c>
    </row>
    <row r="5045" spans="1:7" x14ac:dyDescent="0.25">
      <c r="A5045" t="s">
        <v>3</v>
      </c>
      <c r="B5045" t="s">
        <v>13</v>
      </c>
      <c r="C5045" t="s">
        <v>26</v>
      </c>
      <c r="D5045" s="15">
        <v>-91.22</v>
      </c>
      <c r="E5045" t="s">
        <v>24</v>
      </c>
      <c r="F5045" s="2">
        <v>44524</v>
      </c>
      <c r="G5045" s="15">
        <f>IF(A5045="2020",D5045/Escalation!$F$3,IF('2021 Costs'!A5045="2021",'2021 Costs'!D5045/Escalation!$G$3,'2021 Costs'!D5045/Escalation!$H$3))</f>
        <v>-95.253580873587154</v>
      </c>
    </row>
    <row r="5046" spans="1:7" x14ac:dyDescent="0.25">
      <c r="A5046" t="s">
        <v>3</v>
      </c>
      <c r="B5046" t="s">
        <v>13</v>
      </c>
      <c r="C5046" t="s">
        <v>26</v>
      </c>
      <c r="D5046" s="15">
        <v>11.8</v>
      </c>
      <c r="E5046" t="s">
        <v>24</v>
      </c>
      <c r="F5046" s="2">
        <v>44524</v>
      </c>
      <c r="G5046" s="15">
        <f>IF(A5046="2020",D5046/Escalation!$F$3,IF('2021 Costs'!A5046="2021",'2021 Costs'!D5046/Escalation!$G$3,'2021 Costs'!D5046/Escalation!$H$3))</f>
        <v>12.321774329185798</v>
      </c>
    </row>
    <row r="5047" spans="1:7" x14ac:dyDescent="0.25">
      <c r="A5047" t="s">
        <v>3</v>
      </c>
      <c r="B5047" t="s">
        <v>13</v>
      </c>
      <c r="C5047" t="s">
        <v>26</v>
      </c>
      <c r="D5047" s="15">
        <v>37.18</v>
      </c>
      <c r="E5047" t="s">
        <v>24</v>
      </c>
      <c r="F5047" s="2">
        <v>44524</v>
      </c>
      <c r="G5047" s="15">
        <f>IF(A5047="2020",D5047/Escalation!$F$3,IF('2021 Costs'!A5047="2021",'2021 Costs'!D5047/Escalation!$G$3,'2021 Costs'!D5047/Escalation!$H$3))</f>
        <v>38.824031318570164</v>
      </c>
    </row>
    <row r="5048" spans="1:7" x14ac:dyDescent="0.25">
      <c r="A5048" t="s">
        <v>3</v>
      </c>
      <c r="B5048" t="s">
        <v>13</v>
      </c>
      <c r="C5048" t="s">
        <v>26</v>
      </c>
      <c r="D5048" s="15">
        <v>7.91</v>
      </c>
      <c r="E5048" t="s">
        <v>24</v>
      </c>
      <c r="F5048" s="2">
        <v>44524</v>
      </c>
      <c r="G5048" s="15">
        <f>IF(A5048="2020",D5048/Escalation!$F$3,IF('2021 Costs'!A5048="2021",'2021 Costs'!D5048/Escalation!$G$3,'2021 Costs'!D5048/Escalation!$H$3))</f>
        <v>8.2597656732084452</v>
      </c>
    </row>
    <row r="5049" spans="1:7" x14ac:dyDescent="0.25">
      <c r="A5049" t="s">
        <v>3</v>
      </c>
      <c r="B5049" t="s">
        <v>13</v>
      </c>
      <c r="C5049" t="s">
        <v>26</v>
      </c>
      <c r="D5049" s="15">
        <v>7.91</v>
      </c>
      <c r="E5049" t="s">
        <v>24</v>
      </c>
      <c r="F5049" s="2">
        <v>44524</v>
      </c>
      <c r="G5049" s="15">
        <f>IF(A5049="2020",D5049/Escalation!$F$3,IF('2021 Costs'!A5049="2021",'2021 Costs'!D5049/Escalation!$G$3,'2021 Costs'!D5049/Escalation!$H$3))</f>
        <v>8.2597656732084452</v>
      </c>
    </row>
    <row r="5050" spans="1:7" x14ac:dyDescent="0.25">
      <c r="A5050" t="s">
        <v>3</v>
      </c>
      <c r="B5050" t="s">
        <v>13</v>
      </c>
      <c r="C5050" t="s">
        <v>26</v>
      </c>
      <c r="D5050" s="15">
        <v>11</v>
      </c>
      <c r="E5050" t="s">
        <v>24</v>
      </c>
      <c r="F5050" s="2">
        <v>44524</v>
      </c>
      <c r="G5050" s="15">
        <f>IF(A5050="2020",D5050/Escalation!$F$3,IF('2021 Costs'!A5050="2021",'2021 Costs'!D5050/Escalation!$G$3,'2021 Costs'!D5050/Escalation!$H$3))</f>
        <v>11.48639979839354</v>
      </c>
    </row>
    <row r="5051" spans="1:7" x14ac:dyDescent="0.25">
      <c r="A5051" t="s">
        <v>3</v>
      </c>
      <c r="B5051" t="s">
        <v>13</v>
      </c>
      <c r="C5051" t="s">
        <v>26</v>
      </c>
      <c r="D5051" s="15">
        <v>-20.67</v>
      </c>
      <c r="E5051" t="s">
        <v>24</v>
      </c>
      <c r="F5051" s="2">
        <v>44524</v>
      </c>
      <c r="G5051" s="15">
        <f>IF(A5051="2020",D5051/Escalation!$F$3,IF('2021 Costs'!A5051="2021",'2021 Costs'!D5051/Escalation!$G$3,'2021 Costs'!D5051/Escalation!$H$3))</f>
        <v>-21.583989439344954</v>
      </c>
    </row>
    <row r="5052" spans="1:7" x14ac:dyDescent="0.25">
      <c r="A5052" t="s">
        <v>3</v>
      </c>
      <c r="B5052" t="s">
        <v>13</v>
      </c>
      <c r="C5052" t="s">
        <v>26</v>
      </c>
      <c r="D5052" s="15">
        <v>158.47999999999999</v>
      </c>
      <c r="E5052" t="s">
        <v>24</v>
      </c>
      <c r="F5052" s="2">
        <v>44524</v>
      </c>
      <c r="G5052" s="15">
        <f>IF(A5052="2020",D5052/Escalation!$F$3,IF('2021 Costs'!A5052="2021",'2021 Costs'!D5052/Escalation!$G$3,'2021 Costs'!D5052/Escalation!$H$3))</f>
        <v>165.48769454994618</v>
      </c>
    </row>
    <row r="5053" spans="1:7" x14ac:dyDescent="0.25">
      <c r="A5053" t="s">
        <v>3</v>
      </c>
      <c r="B5053" t="s">
        <v>13</v>
      </c>
      <c r="C5053" t="s">
        <v>26</v>
      </c>
      <c r="D5053" s="15">
        <v>-12.01</v>
      </c>
      <c r="E5053" t="s">
        <v>24</v>
      </c>
      <c r="F5053" s="2">
        <v>44524</v>
      </c>
      <c r="G5053" s="15">
        <f>IF(A5053="2020",D5053/Escalation!$F$3,IF('2021 Costs'!A5053="2021",'2021 Costs'!D5053/Escalation!$G$3,'2021 Costs'!D5053/Escalation!$H$3))</f>
        <v>-12.541060143518765</v>
      </c>
    </row>
    <row r="5054" spans="1:7" x14ac:dyDescent="0.25">
      <c r="A5054" t="s">
        <v>3</v>
      </c>
      <c r="B5054" t="s">
        <v>13</v>
      </c>
      <c r="C5054" t="s">
        <v>26</v>
      </c>
      <c r="D5054" s="15">
        <v>463.25</v>
      </c>
      <c r="E5054" t="s">
        <v>24</v>
      </c>
      <c r="F5054" s="2">
        <v>44524</v>
      </c>
      <c r="G5054" s="15">
        <f>IF(A5054="2020",D5054/Escalation!$F$3,IF('2021 Costs'!A5054="2021",'2021 Costs'!D5054/Escalation!$G$3,'2021 Costs'!D5054/Escalation!$H$3))</f>
        <v>483.73406423689158</v>
      </c>
    </row>
    <row r="5055" spans="1:7" x14ac:dyDescent="0.25">
      <c r="A5055" t="s">
        <v>3</v>
      </c>
      <c r="B5055" t="s">
        <v>13</v>
      </c>
      <c r="C5055" t="s">
        <v>26</v>
      </c>
      <c r="D5055" s="15">
        <v>-202.78</v>
      </c>
      <c r="E5055" t="s">
        <v>24</v>
      </c>
      <c r="F5055" s="2">
        <v>44524</v>
      </c>
      <c r="G5055" s="15">
        <f>IF(A5055="2020",D5055/Escalation!$F$3,IF('2021 Costs'!A5055="2021",'2021 Costs'!D5055/Escalation!$G$3,'2021 Costs'!D5055/Escalation!$H$3))</f>
        <v>-211.74655919256747</v>
      </c>
    </row>
    <row r="5056" spans="1:7" x14ac:dyDescent="0.25">
      <c r="A5056" t="s">
        <v>3</v>
      </c>
      <c r="B5056" t="s">
        <v>13</v>
      </c>
      <c r="C5056" t="s">
        <v>26</v>
      </c>
      <c r="D5056" s="15">
        <v>-202.58</v>
      </c>
      <c r="E5056" t="s">
        <v>24</v>
      </c>
      <c r="F5056" s="2">
        <v>44524</v>
      </c>
      <c r="G5056" s="15">
        <f>IF(A5056="2020",D5056/Escalation!$F$3,IF('2021 Costs'!A5056="2021",'2021 Costs'!D5056/Escalation!$G$3,'2021 Costs'!D5056/Escalation!$H$3))</f>
        <v>-211.53771555986941</v>
      </c>
    </row>
    <row r="5057" spans="1:7" x14ac:dyDescent="0.25">
      <c r="A5057" t="s">
        <v>3</v>
      </c>
      <c r="B5057" t="s">
        <v>13</v>
      </c>
      <c r="C5057" t="s">
        <v>26</v>
      </c>
      <c r="D5057" s="15">
        <v>-246.23</v>
      </c>
      <c r="E5057" t="s">
        <v>24</v>
      </c>
      <c r="F5057" s="2">
        <v>44524</v>
      </c>
      <c r="G5057" s="15">
        <f>IF(A5057="2020",D5057/Escalation!$F$3,IF('2021 Costs'!A5057="2021",'2021 Costs'!D5057/Escalation!$G$3,'2021 Costs'!D5057/Escalation!$H$3))</f>
        <v>-257.11783839622194</v>
      </c>
    </row>
    <row r="5058" spans="1:7" x14ac:dyDescent="0.25">
      <c r="A5058" t="s">
        <v>3</v>
      </c>
      <c r="B5058" t="s">
        <v>13</v>
      </c>
      <c r="C5058" t="s">
        <v>26</v>
      </c>
      <c r="D5058" s="15">
        <v>678.26</v>
      </c>
      <c r="E5058" t="s">
        <v>24</v>
      </c>
      <c r="F5058" s="2">
        <v>44524</v>
      </c>
      <c r="G5058" s="15">
        <f>IF(A5058="2020",D5058/Escalation!$F$3,IF('2021 Costs'!A5058="2021",'2021 Costs'!D5058/Escalation!$G$3,'2021 Costs'!D5058/Escalation!$H$3))</f>
        <v>708.25141156894574</v>
      </c>
    </row>
    <row r="5059" spans="1:7" x14ac:dyDescent="0.25">
      <c r="A5059" t="s">
        <v>3</v>
      </c>
      <c r="B5059" t="s">
        <v>13</v>
      </c>
      <c r="C5059" t="s">
        <v>26</v>
      </c>
      <c r="D5059" s="15">
        <v>631.25</v>
      </c>
      <c r="E5059" t="s">
        <v>24</v>
      </c>
      <c r="F5059" s="2">
        <v>44524</v>
      </c>
      <c r="G5059" s="15">
        <f>IF(A5059="2020",D5059/Escalation!$F$3,IF('2021 Costs'!A5059="2021",'2021 Costs'!D5059/Escalation!$G$3,'2021 Costs'!D5059/Escalation!$H$3))</f>
        <v>659.16271570326569</v>
      </c>
    </row>
    <row r="5060" spans="1:7" x14ac:dyDescent="0.25">
      <c r="A5060" t="s">
        <v>6</v>
      </c>
      <c r="B5060" t="s">
        <v>13</v>
      </c>
      <c r="C5060" t="s">
        <v>26</v>
      </c>
      <c r="D5060" s="15">
        <v>-38.24</v>
      </c>
      <c r="E5060" t="s">
        <v>24</v>
      </c>
      <c r="F5060" s="2">
        <v>44524</v>
      </c>
      <c r="G5060" s="15">
        <f>IF(A5060="2020",D5060/Escalation!$F$3,IF('2021 Costs'!A5060="2021",'2021 Costs'!D5060/Escalation!$G$3,'2021 Costs'!D5060/Escalation!$H$3))</f>
        <v>-38.24</v>
      </c>
    </row>
    <row r="5061" spans="1:7" x14ac:dyDescent="0.25">
      <c r="A5061" t="s">
        <v>3</v>
      </c>
      <c r="B5061" t="s">
        <v>13</v>
      </c>
      <c r="C5061" t="s">
        <v>26</v>
      </c>
      <c r="D5061" s="15">
        <v>1553.18</v>
      </c>
      <c r="E5061" t="s">
        <v>24</v>
      </c>
      <c r="F5061" s="2">
        <v>44524</v>
      </c>
      <c r="G5061" s="15">
        <f>IF(A5061="2020",D5061/Escalation!$F$3,IF('2021 Costs'!A5061="2021",'2021 Costs'!D5061/Escalation!$G$3,'2021 Costs'!D5061/Escalation!$H$3))</f>
        <v>1621.8587671698981</v>
      </c>
    </row>
    <row r="5062" spans="1:7" x14ac:dyDescent="0.25">
      <c r="A5062" t="s">
        <v>3</v>
      </c>
      <c r="B5062" t="s">
        <v>13</v>
      </c>
      <c r="C5062" t="s">
        <v>26</v>
      </c>
      <c r="D5062" s="15">
        <v>-1177.07</v>
      </c>
      <c r="E5062" t="s">
        <v>24</v>
      </c>
      <c r="F5062" s="2">
        <v>44524</v>
      </c>
      <c r="G5062" s="15">
        <f>IF(A5062="2020",D5062/Escalation!$F$3,IF('2021 Costs'!A5062="2021",'2021 Costs'!D5062/Escalation!$G$3,'2021 Costs'!D5062/Escalation!$H$3))</f>
        <v>-1229.117873699553</v>
      </c>
    </row>
    <row r="5063" spans="1:7" x14ac:dyDescent="0.25">
      <c r="A5063" t="s">
        <v>3</v>
      </c>
      <c r="B5063" t="s">
        <v>13</v>
      </c>
      <c r="C5063" t="s">
        <v>26</v>
      </c>
      <c r="D5063" s="15">
        <v>141.91999999999999</v>
      </c>
      <c r="E5063" t="s">
        <v>24</v>
      </c>
      <c r="F5063" s="2">
        <v>44524</v>
      </c>
      <c r="G5063" s="15">
        <f>IF(A5063="2020",D5063/Escalation!$F$3,IF('2021 Costs'!A5063="2021",'2021 Costs'!D5063/Escalation!$G$3,'2021 Costs'!D5063/Escalation!$H$3))</f>
        <v>148.19544176254647</v>
      </c>
    </row>
    <row r="5064" spans="1:7" x14ac:dyDescent="0.25">
      <c r="A5064" t="s">
        <v>3</v>
      </c>
      <c r="B5064" t="s">
        <v>13</v>
      </c>
      <c r="C5064" t="s">
        <v>26</v>
      </c>
      <c r="D5064" s="15">
        <v>519.64</v>
      </c>
      <c r="E5064" t="s">
        <v>24</v>
      </c>
      <c r="F5064" s="2">
        <v>44524</v>
      </c>
      <c r="G5064" s="15">
        <f>IF(A5064="2020",D5064/Escalation!$F$3,IF('2021 Costs'!A5064="2021",'2021 Costs'!D5064/Escalation!$G$3,'2021 Costs'!D5064/Escalation!$H$3))</f>
        <v>542.61752647611081</v>
      </c>
    </row>
    <row r="5065" spans="1:7" x14ac:dyDescent="0.25">
      <c r="A5065" t="s">
        <v>3</v>
      </c>
      <c r="B5065" t="s">
        <v>13</v>
      </c>
      <c r="C5065" t="s">
        <v>26</v>
      </c>
      <c r="D5065" s="15">
        <v>537.80999999999995</v>
      </c>
      <c r="E5065" t="s">
        <v>24</v>
      </c>
      <c r="F5065" s="2">
        <v>44524</v>
      </c>
      <c r="G5065" s="15">
        <f>IF(A5065="2020",D5065/Escalation!$F$3,IF('2021 Costs'!A5065="2021",'2021 Costs'!D5065/Escalation!$G$3,'2021 Costs'!D5065/Escalation!$H$3))</f>
        <v>561.59097050672995</v>
      </c>
    </row>
    <row r="5066" spans="1:7" x14ac:dyDescent="0.25">
      <c r="A5066" t="s">
        <v>3</v>
      </c>
      <c r="B5066" t="s">
        <v>13</v>
      </c>
      <c r="C5066" t="s">
        <v>26</v>
      </c>
      <c r="D5066" s="15">
        <v>15091.75</v>
      </c>
      <c r="E5066" t="s">
        <v>24</v>
      </c>
      <c r="F5066" s="2">
        <v>44524</v>
      </c>
      <c r="G5066" s="15">
        <f>IF(A5066="2020",D5066/Escalation!$F$3,IF('2021 Costs'!A5066="2021",'2021 Costs'!D5066/Escalation!$G$3,'2021 Costs'!D5066/Escalation!$H$3))</f>
        <v>15759.079468855065</v>
      </c>
    </row>
    <row r="5067" spans="1:7" x14ac:dyDescent="0.25">
      <c r="A5067" t="s">
        <v>3</v>
      </c>
      <c r="B5067" t="s">
        <v>13</v>
      </c>
      <c r="C5067" t="s">
        <v>26</v>
      </c>
      <c r="D5067" s="15">
        <v>1422.46</v>
      </c>
      <c r="E5067" t="s">
        <v>24</v>
      </c>
      <c r="F5067" s="2">
        <v>44524</v>
      </c>
      <c r="G5067" s="15">
        <f>IF(A5067="2020",D5067/Escalation!$F$3,IF('2021 Costs'!A5067="2021",'2021 Costs'!D5067/Escalation!$G$3,'2021 Costs'!D5067/Escalation!$H$3))</f>
        <v>1485.3585688384433</v>
      </c>
    </row>
    <row r="5068" spans="1:7" x14ac:dyDescent="0.25">
      <c r="A5068" t="s">
        <v>3</v>
      </c>
      <c r="B5068" t="s">
        <v>13</v>
      </c>
      <c r="C5068" t="s">
        <v>26</v>
      </c>
      <c r="D5068" s="15">
        <v>8098.54</v>
      </c>
      <c r="E5068" t="s">
        <v>24</v>
      </c>
      <c r="F5068" s="2">
        <v>44524</v>
      </c>
      <c r="G5068" s="15">
        <f>IF(A5068="2020",D5068/Escalation!$F$3,IF('2021 Costs'!A5068="2021",'2021 Costs'!D5068/Escalation!$G$3,'2021 Costs'!D5068/Escalation!$H$3))</f>
        <v>8456.6425657529107</v>
      </c>
    </row>
    <row r="5069" spans="1:7" x14ac:dyDescent="0.25">
      <c r="A5069" t="s">
        <v>3</v>
      </c>
      <c r="B5069" t="s">
        <v>13</v>
      </c>
      <c r="C5069" t="s">
        <v>26</v>
      </c>
      <c r="D5069" s="15">
        <v>2524.56</v>
      </c>
      <c r="E5069" t="s">
        <v>24</v>
      </c>
      <c r="F5069" s="2">
        <v>44524</v>
      </c>
      <c r="G5069" s="15">
        <f>IF(A5069="2020",D5069/Escalation!$F$3,IF('2021 Costs'!A5069="2021",'2021 Costs'!D5069/Escalation!$G$3,'2021 Costs'!D5069/Escalation!$H$3))</f>
        <v>2636.1914068211267</v>
      </c>
    </row>
    <row r="5070" spans="1:7" x14ac:dyDescent="0.25">
      <c r="A5070" t="s">
        <v>3</v>
      </c>
      <c r="B5070" t="s">
        <v>13</v>
      </c>
      <c r="C5070" t="s">
        <v>26</v>
      </c>
      <c r="D5070" s="15">
        <v>3068.52</v>
      </c>
      <c r="E5070" t="s">
        <v>24</v>
      </c>
      <c r="F5070" s="2">
        <v>44524</v>
      </c>
      <c r="G5070" s="15">
        <f>IF(A5070="2020",D5070/Escalation!$F$3,IF('2021 Costs'!A5070="2021",'2021 Costs'!D5070/Escalation!$G$3,'2021 Costs'!D5070/Escalation!$H$3))</f>
        <v>3204.2043190333225</v>
      </c>
    </row>
    <row r="5071" spans="1:7" x14ac:dyDescent="0.25">
      <c r="A5071" t="s">
        <v>3</v>
      </c>
      <c r="B5071" t="s">
        <v>13</v>
      </c>
      <c r="C5071" t="s">
        <v>26</v>
      </c>
      <c r="D5071" s="15">
        <v>4273.43</v>
      </c>
      <c r="E5071" t="s">
        <v>24</v>
      </c>
      <c r="F5071" s="2">
        <v>44524</v>
      </c>
      <c r="G5071" s="15">
        <f>IF(A5071="2020",D5071/Escalation!$F$3,IF('2021 Costs'!A5071="2021",'2021 Costs'!D5071/Escalation!$G$3,'2021 Costs'!D5071/Escalation!$H$3))</f>
        <v>4462.3932264044461</v>
      </c>
    </row>
    <row r="5072" spans="1:7" x14ac:dyDescent="0.25">
      <c r="A5072" t="s">
        <v>3</v>
      </c>
      <c r="B5072" t="s">
        <v>13</v>
      </c>
      <c r="C5072" t="s">
        <v>26</v>
      </c>
      <c r="D5072" s="15">
        <v>198.04</v>
      </c>
      <c r="E5072" t="s">
        <v>24</v>
      </c>
      <c r="F5072" s="2">
        <v>44524</v>
      </c>
      <c r="G5072" s="15">
        <f>IF(A5072="2020",D5072/Escalation!$F$3,IF('2021 Costs'!A5072="2021",'2021 Costs'!D5072/Escalation!$G$3,'2021 Costs'!D5072/Escalation!$H$3))</f>
        <v>206.79696509762334</v>
      </c>
    </row>
    <row r="5073" spans="1:7" x14ac:dyDescent="0.25">
      <c r="A5073" t="s">
        <v>3</v>
      </c>
      <c r="B5073" t="s">
        <v>13</v>
      </c>
      <c r="C5073" t="s">
        <v>26</v>
      </c>
      <c r="D5073" s="15">
        <v>1657.26</v>
      </c>
      <c r="E5073" t="s">
        <v>24</v>
      </c>
      <c r="F5073" s="2">
        <v>44524</v>
      </c>
      <c r="G5073" s="15">
        <f>IF(A5073="2020",D5073/Escalation!$F$3,IF('2021 Costs'!A5073="2021",'2021 Costs'!D5073/Escalation!$G$3,'2021 Costs'!D5073/Escalation!$H$3))</f>
        <v>1730.5409936259707</v>
      </c>
    </row>
    <row r="5074" spans="1:7" x14ac:dyDescent="0.25">
      <c r="A5074" t="s">
        <v>3</v>
      </c>
      <c r="B5074" t="s">
        <v>13</v>
      </c>
      <c r="C5074" t="s">
        <v>26</v>
      </c>
      <c r="D5074" s="15">
        <v>4388.08</v>
      </c>
      <c r="E5074" t="s">
        <v>24</v>
      </c>
      <c r="F5074" s="2">
        <v>44524</v>
      </c>
      <c r="G5074" s="15">
        <f>IF(A5074="2020",D5074/Escalation!$F$3,IF('2021 Costs'!A5074="2021",'2021 Costs'!D5074/Escalation!$G$3,'2021 Costs'!D5074/Escalation!$H$3))</f>
        <v>4582.1128388486113</v>
      </c>
    </row>
    <row r="5075" spans="1:7" x14ac:dyDescent="0.25">
      <c r="A5075" t="s">
        <v>3</v>
      </c>
      <c r="B5075" t="s">
        <v>13</v>
      </c>
      <c r="C5075" t="s">
        <v>26</v>
      </c>
      <c r="D5075" s="15">
        <v>-229.31</v>
      </c>
      <c r="E5075" t="s">
        <v>24</v>
      </c>
      <c r="F5075" s="2">
        <v>44524</v>
      </c>
      <c r="G5075" s="15">
        <f>IF(A5075="2020",D5075/Escalation!$F$3,IF('2021 Costs'!A5075="2021",'2021 Costs'!D5075/Escalation!$G$3,'2021 Costs'!D5075/Escalation!$H$3))</f>
        <v>-239.4496670699657</v>
      </c>
    </row>
    <row r="5076" spans="1:7" x14ac:dyDescent="0.25">
      <c r="A5076" t="s">
        <v>3</v>
      </c>
      <c r="B5076" t="s">
        <v>13</v>
      </c>
      <c r="C5076" t="s">
        <v>26</v>
      </c>
      <c r="D5076" s="15">
        <v>13747.94</v>
      </c>
      <c r="E5076" t="s">
        <v>24</v>
      </c>
      <c r="F5076" s="2">
        <v>44524</v>
      </c>
      <c r="G5076" s="15">
        <f>IF(A5076="2020",D5076/Escalation!$F$3,IF('2021 Costs'!A5076="2021",'2021 Costs'!D5076/Escalation!$G$3,'2021 Costs'!D5076/Escalation!$H$3))</f>
        <v>14355.848658575136</v>
      </c>
    </row>
    <row r="5077" spans="1:7" x14ac:dyDescent="0.25">
      <c r="A5077" t="s">
        <v>3</v>
      </c>
      <c r="B5077" t="s">
        <v>13</v>
      </c>
      <c r="C5077" t="s">
        <v>26</v>
      </c>
      <c r="D5077" s="15">
        <v>-11548.69</v>
      </c>
      <c r="E5077" t="s">
        <v>24</v>
      </c>
      <c r="F5077" s="2">
        <v>44524</v>
      </c>
      <c r="G5077" s="15">
        <f>IF(A5077="2020",D5077/Escalation!$F$3,IF('2021 Costs'!A5077="2021",'2021 Costs'!D5077/Escalation!$G$3,'2021 Costs'!D5077/Escalation!$H$3))</f>
        <v>-12059.351862519046</v>
      </c>
    </row>
    <row r="5078" spans="1:7" x14ac:dyDescent="0.25">
      <c r="A5078" t="s">
        <v>3</v>
      </c>
      <c r="B5078" t="s">
        <v>13</v>
      </c>
      <c r="C5078" t="s">
        <v>26</v>
      </c>
      <c r="D5078" s="15">
        <v>152.22999999999999</v>
      </c>
      <c r="E5078" t="s">
        <v>24</v>
      </c>
      <c r="F5078" s="2">
        <v>44524</v>
      </c>
      <c r="G5078" s="15">
        <f>IF(A5078="2020",D5078/Escalation!$F$3,IF('2021 Costs'!A5078="2021",'2021 Costs'!D5078/Escalation!$G$3,'2021 Costs'!D5078/Escalation!$H$3))</f>
        <v>158.9613310281317</v>
      </c>
    </row>
    <row r="5079" spans="1:7" x14ac:dyDescent="0.25">
      <c r="A5079" t="s">
        <v>3</v>
      </c>
      <c r="B5079" t="s">
        <v>13</v>
      </c>
      <c r="C5079" t="s">
        <v>26</v>
      </c>
      <c r="D5079" s="15">
        <v>479.73</v>
      </c>
      <c r="E5079" t="s">
        <v>24</v>
      </c>
      <c r="F5079" s="2">
        <v>44524</v>
      </c>
      <c r="G5079" s="15">
        <f>IF(A5079="2020",D5079/Escalation!$F$3,IF('2021 Costs'!A5079="2021",'2021 Costs'!D5079/Escalation!$G$3,'2021 Costs'!D5079/Escalation!$H$3))</f>
        <v>500.9427795712121</v>
      </c>
    </row>
    <row r="5080" spans="1:7" x14ac:dyDescent="0.25">
      <c r="A5080" t="s">
        <v>3</v>
      </c>
      <c r="B5080" t="s">
        <v>13</v>
      </c>
      <c r="C5080" t="s">
        <v>26</v>
      </c>
      <c r="D5080" s="15">
        <v>102.07</v>
      </c>
      <c r="E5080" t="s">
        <v>24</v>
      </c>
      <c r="F5080" s="2">
        <v>44524</v>
      </c>
      <c r="G5080" s="15">
        <f>IF(A5080="2020",D5080/Escalation!$F$3,IF('2021 Costs'!A5080="2021",'2021 Costs'!D5080/Escalation!$G$3,'2021 Costs'!D5080/Escalation!$H$3))</f>
        <v>106.58334794745714</v>
      </c>
    </row>
    <row r="5081" spans="1:7" x14ac:dyDescent="0.25">
      <c r="A5081" t="s">
        <v>3</v>
      </c>
      <c r="B5081" t="s">
        <v>13</v>
      </c>
      <c r="C5081" t="s">
        <v>26</v>
      </c>
      <c r="D5081" s="15">
        <v>102.07</v>
      </c>
      <c r="E5081" t="s">
        <v>24</v>
      </c>
      <c r="F5081" s="2">
        <v>44524</v>
      </c>
      <c r="G5081" s="15">
        <f>IF(A5081="2020",D5081/Escalation!$F$3,IF('2021 Costs'!A5081="2021",'2021 Costs'!D5081/Escalation!$G$3,'2021 Costs'!D5081/Escalation!$H$3))</f>
        <v>106.58334794745714</v>
      </c>
    </row>
    <row r="5082" spans="1:7" x14ac:dyDescent="0.25">
      <c r="A5082" t="s">
        <v>3</v>
      </c>
      <c r="B5082" t="s">
        <v>13</v>
      </c>
      <c r="C5082" t="s">
        <v>26</v>
      </c>
      <c r="D5082" s="15">
        <v>-266.64999999999998</v>
      </c>
      <c r="E5082" t="s">
        <v>24</v>
      </c>
      <c r="F5082" s="2">
        <v>44524</v>
      </c>
      <c r="G5082" s="15">
        <f>IF(A5082="2020",D5082/Escalation!$F$3,IF('2021 Costs'!A5082="2021",'2021 Costs'!D5082/Escalation!$G$3,'2021 Costs'!D5082/Escalation!$H$3))</f>
        <v>-278.44077329469428</v>
      </c>
    </row>
    <row r="5083" spans="1:7" x14ac:dyDescent="0.25">
      <c r="A5083" t="s">
        <v>3</v>
      </c>
      <c r="B5083" t="s">
        <v>13</v>
      </c>
      <c r="C5083" t="s">
        <v>26</v>
      </c>
      <c r="D5083" s="15">
        <v>-155.03</v>
      </c>
      <c r="E5083" t="s">
        <v>24</v>
      </c>
      <c r="F5083" s="2">
        <v>44524</v>
      </c>
      <c r="G5083" s="15">
        <f>IF(A5083="2020",D5083/Escalation!$F$3,IF('2021 Costs'!A5083="2021",'2021 Costs'!D5083/Escalation!$G$3,'2021 Costs'!D5083/Escalation!$H$3))</f>
        <v>-161.8851418859046</v>
      </c>
    </row>
    <row r="5084" spans="1:7" x14ac:dyDescent="0.25">
      <c r="A5084" t="s">
        <v>3</v>
      </c>
      <c r="B5084" t="s">
        <v>13</v>
      </c>
      <c r="C5084" t="s">
        <v>26</v>
      </c>
      <c r="D5084" s="15">
        <v>2044.92</v>
      </c>
      <c r="E5084" t="s">
        <v>24</v>
      </c>
      <c r="F5084" s="2">
        <v>44524</v>
      </c>
      <c r="G5084" s="15">
        <f>IF(A5084="2020",D5084/Escalation!$F$3,IF('2021 Costs'!A5084="2021",'2021 Costs'!D5084/Escalation!$G$3,'2021 Costs'!D5084/Escalation!$H$3))</f>
        <v>2135.3426068846288</v>
      </c>
    </row>
    <row r="5085" spans="1:7" x14ac:dyDescent="0.25">
      <c r="A5085" t="s">
        <v>3</v>
      </c>
      <c r="B5085" t="s">
        <v>13</v>
      </c>
      <c r="C5085" t="s">
        <v>26</v>
      </c>
      <c r="D5085" s="15">
        <v>5977.46</v>
      </c>
      <c r="E5085" t="s">
        <v>24</v>
      </c>
      <c r="F5085" s="2">
        <v>44524</v>
      </c>
      <c r="G5085" s="15">
        <f>IF(A5085="2020",D5085/Escalation!$F$3,IF('2021 Costs'!A5085="2021",'2021 Costs'!D5085/Escalation!$G$3,'2021 Costs'!D5085/Escalation!$H$3))</f>
        <v>6241.772303536859</v>
      </c>
    </row>
    <row r="5086" spans="1:7" x14ac:dyDescent="0.25">
      <c r="A5086" t="s">
        <v>3</v>
      </c>
      <c r="B5086" t="s">
        <v>13</v>
      </c>
      <c r="C5086" t="s">
        <v>26</v>
      </c>
      <c r="D5086" s="15">
        <v>-2616.48</v>
      </c>
      <c r="E5086" t="s">
        <v>24</v>
      </c>
      <c r="F5086" s="2">
        <v>44524</v>
      </c>
      <c r="G5086" s="15">
        <f>IF(A5086="2020",D5086/Escalation!$F$3,IF('2021 Costs'!A5086="2021",'2021 Costs'!D5086/Escalation!$G$3,'2021 Costs'!D5086/Escalation!$H$3))</f>
        <v>-2732.1759404091572</v>
      </c>
    </row>
    <row r="5087" spans="1:7" x14ac:dyDescent="0.25">
      <c r="A5087" t="s">
        <v>3</v>
      </c>
      <c r="B5087" t="s">
        <v>13</v>
      </c>
      <c r="C5087" t="s">
        <v>26</v>
      </c>
      <c r="D5087" s="15">
        <v>-2613.9499999999998</v>
      </c>
      <c r="E5087" t="s">
        <v>24</v>
      </c>
      <c r="F5087" s="2">
        <v>44524</v>
      </c>
      <c r="G5087" s="15">
        <f>IF(A5087="2020",D5087/Escalation!$F$3,IF('2021 Costs'!A5087="2021",'2021 Costs'!D5087/Escalation!$G$3,'2021 Costs'!D5087/Escalation!$H$3))</f>
        <v>-2729.5340684555267</v>
      </c>
    </row>
    <row r="5088" spans="1:7" x14ac:dyDescent="0.25">
      <c r="A5088" t="s">
        <v>3</v>
      </c>
      <c r="B5088" t="s">
        <v>13</v>
      </c>
      <c r="C5088" t="s">
        <v>26</v>
      </c>
      <c r="D5088" s="15">
        <v>-3177.18</v>
      </c>
      <c r="E5088" t="s">
        <v>24</v>
      </c>
      <c r="F5088" s="2">
        <v>44524</v>
      </c>
      <c r="G5088" s="15">
        <f>IF(A5088="2020",D5088/Escalation!$F$3,IF('2021 Costs'!A5088="2021",'2021 Costs'!D5088/Escalation!$G$3,'2021 Costs'!D5088/Escalation!$H$3))</f>
        <v>-3317.6690646781808</v>
      </c>
    </row>
    <row r="5089" spans="1:7" x14ac:dyDescent="0.25">
      <c r="A5089" t="s">
        <v>3</v>
      </c>
      <c r="B5089" t="s">
        <v>13</v>
      </c>
      <c r="C5089" t="s">
        <v>26</v>
      </c>
      <c r="D5089" s="15">
        <v>8751.68</v>
      </c>
      <c r="E5089" t="s">
        <v>24</v>
      </c>
      <c r="F5089" s="2">
        <v>44524</v>
      </c>
      <c r="G5089" s="15">
        <f>IF(A5089="2020",D5089/Escalation!$F$3,IF('2021 Costs'!A5089="2021",'2021 Costs'!D5089/Escalation!$G$3,'2021 Costs'!D5089/Escalation!$H$3))</f>
        <v>9138.6632170549801</v>
      </c>
    </row>
    <row r="5090" spans="1:7" x14ac:dyDescent="0.25">
      <c r="A5090" t="s">
        <v>3</v>
      </c>
      <c r="B5090" t="s">
        <v>13</v>
      </c>
      <c r="C5090" t="s">
        <v>26</v>
      </c>
      <c r="D5090" s="15">
        <v>8145.13</v>
      </c>
      <c r="E5090" t="s">
        <v>24</v>
      </c>
      <c r="F5090" s="2">
        <v>44524</v>
      </c>
      <c r="G5090" s="15">
        <f>IF(A5090="2020",D5090/Escalation!$F$3,IF('2021 Costs'!A5090="2021",'2021 Costs'!D5090/Escalation!$G$3,'2021 Costs'!D5090/Escalation!$H$3))</f>
        <v>8505.2926899899248</v>
      </c>
    </row>
    <row r="5091" spans="1:7" x14ac:dyDescent="0.25">
      <c r="A5091" t="s">
        <v>6</v>
      </c>
      <c r="B5091" t="s">
        <v>13</v>
      </c>
      <c r="C5091" t="s">
        <v>26</v>
      </c>
      <c r="D5091" s="15">
        <v>-493.43</v>
      </c>
      <c r="E5091" t="s">
        <v>24</v>
      </c>
      <c r="F5091" s="2">
        <v>44524</v>
      </c>
      <c r="G5091" s="15">
        <f>IF(A5091="2020",D5091/Escalation!$F$3,IF('2021 Costs'!A5091="2021",'2021 Costs'!D5091/Escalation!$G$3,'2021 Costs'!D5091/Escalation!$H$3))</f>
        <v>-493.43</v>
      </c>
    </row>
    <row r="5092" spans="1:7" x14ac:dyDescent="0.25">
      <c r="A5092" t="s">
        <v>3</v>
      </c>
      <c r="B5092" t="s">
        <v>13</v>
      </c>
      <c r="C5092" t="s">
        <v>28</v>
      </c>
      <c r="D5092" s="15">
        <v>1980</v>
      </c>
      <c r="E5092" t="s">
        <v>24</v>
      </c>
      <c r="F5092" s="2">
        <v>44524</v>
      </c>
      <c r="G5092" s="15">
        <f>IF(A5092="2020",D5092/Escalation!$F$3,IF('2021 Costs'!A5092="2021",'2021 Costs'!D5092/Escalation!$G$3,'2021 Costs'!D5092/Escalation!$H$3))</f>
        <v>2067.5519637108373</v>
      </c>
    </row>
    <row r="5093" spans="1:7" x14ac:dyDescent="0.25">
      <c r="A5093" t="s">
        <v>3</v>
      </c>
      <c r="B5093" t="s">
        <v>13</v>
      </c>
      <c r="C5093" t="s">
        <v>28</v>
      </c>
      <c r="D5093" s="15">
        <v>4366</v>
      </c>
      <c r="E5093" t="s">
        <v>24</v>
      </c>
      <c r="F5093" s="2">
        <v>44524</v>
      </c>
      <c r="G5093" s="15">
        <f>IF(A5093="2020",D5093/Escalation!$F$3,IF('2021 Costs'!A5093="2021",'2021 Costs'!D5093/Escalation!$G$3,'2021 Costs'!D5093/Escalation!$H$3))</f>
        <v>4559.0565017987456</v>
      </c>
    </row>
    <row r="5094" spans="1:7" x14ac:dyDescent="0.25">
      <c r="A5094" t="s">
        <v>3</v>
      </c>
      <c r="B5094" t="s">
        <v>13</v>
      </c>
      <c r="C5094" t="s">
        <v>28</v>
      </c>
      <c r="D5094" s="15">
        <v>1796.04</v>
      </c>
      <c r="E5094" t="s">
        <v>24</v>
      </c>
      <c r="F5094" s="2">
        <v>44524</v>
      </c>
      <c r="G5094" s="15">
        <f>IF(A5094="2020",D5094/Escalation!$F$3,IF('2021 Costs'!A5094="2021",'2021 Costs'!D5094/Escalation!$G$3,'2021 Costs'!D5094/Escalation!$H$3))</f>
        <v>1875.4575903551577</v>
      </c>
    </row>
    <row r="5095" spans="1:7" x14ac:dyDescent="0.25">
      <c r="A5095" t="s">
        <v>3</v>
      </c>
      <c r="B5095" t="s">
        <v>13</v>
      </c>
      <c r="C5095" t="s">
        <v>27</v>
      </c>
      <c r="D5095" s="15">
        <v>35583.4</v>
      </c>
      <c r="E5095" t="s">
        <v>24</v>
      </c>
      <c r="F5095" s="2">
        <v>44524</v>
      </c>
      <c r="G5095" s="15">
        <f>IF(A5095="2020",D5095/Escalation!$F$3,IF('2021 Costs'!A5095="2021",'2021 Costs'!D5095/Escalation!$G$3,'2021 Costs'!D5095/Escalation!$H$3))</f>
        <v>37156.832598741523</v>
      </c>
    </row>
    <row r="5096" spans="1:7" x14ac:dyDescent="0.25">
      <c r="A5096" t="s">
        <v>3</v>
      </c>
      <c r="B5096" t="s">
        <v>13</v>
      </c>
      <c r="C5096" t="s">
        <v>27</v>
      </c>
      <c r="D5096" s="15">
        <v>803.85</v>
      </c>
      <c r="E5096" t="s">
        <v>24</v>
      </c>
      <c r="F5096" s="2">
        <v>44524</v>
      </c>
      <c r="G5096" s="15">
        <f>IF(A5096="2020",D5096/Escalation!$F$3,IF('2021 Costs'!A5096="2021",'2021 Costs'!D5096/Escalation!$G$3,'2021 Costs'!D5096/Escalation!$H$3))</f>
        <v>839.39477072169529</v>
      </c>
    </row>
    <row r="5097" spans="1:7" x14ac:dyDescent="0.25">
      <c r="A5097" t="s">
        <v>3</v>
      </c>
      <c r="B5097" t="s">
        <v>13</v>
      </c>
      <c r="C5097" t="s">
        <v>27</v>
      </c>
      <c r="D5097" s="15">
        <v>3290.2</v>
      </c>
      <c r="E5097" t="s">
        <v>24</v>
      </c>
      <c r="F5097" s="2">
        <v>44524</v>
      </c>
      <c r="G5097" s="15">
        <f>IF(A5097="2020",D5097/Escalation!$F$3,IF('2021 Costs'!A5097="2021",'2021 Costs'!D5097/Escalation!$G$3,'2021 Costs'!D5097/Escalation!$H$3))</f>
        <v>3435.6866015158566</v>
      </c>
    </row>
    <row r="5098" spans="1:7" x14ac:dyDescent="0.25">
      <c r="A5098" t="s">
        <v>3</v>
      </c>
      <c r="B5098" t="s">
        <v>13</v>
      </c>
      <c r="C5098" t="s">
        <v>27</v>
      </c>
      <c r="D5098" s="15">
        <v>2462.04</v>
      </c>
      <c r="E5098" t="s">
        <v>24</v>
      </c>
      <c r="F5098" s="2">
        <v>44524</v>
      </c>
      <c r="G5098" s="15">
        <f>IF(A5098="2020",D5098/Escalation!$F$3,IF('2021 Costs'!A5098="2021",'2021 Costs'!D5098/Escalation!$G$3,'2021 Costs'!D5098/Escalation!$H$3))</f>
        <v>2570.906887239712</v>
      </c>
    </row>
    <row r="5099" spans="1:7" x14ac:dyDescent="0.25">
      <c r="A5099" t="s">
        <v>3</v>
      </c>
      <c r="B5099" t="s">
        <v>13</v>
      </c>
      <c r="C5099" t="s">
        <v>27</v>
      </c>
      <c r="D5099" s="15">
        <v>4417.0600000000004</v>
      </c>
      <c r="E5099" t="s">
        <v>24</v>
      </c>
      <c r="F5099" s="2">
        <v>44524</v>
      </c>
      <c r="G5099" s="15">
        <f>IF(A5099="2020",D5099/Escalation!$F$3,IF('2021 Costs'!A5099="2021",'2021 Costs'!D5099/Escalation!$G$3,'2021 Costs'!D5099/Escalation!$H$3))</f>
        <v>4612.3742812265618</v>
      </c>
    </row>
    <row r="5100" spans="1:7" x14ac:dyDescent="0.25">
      <c r="A5100" t="s">
        <v>3</v>
      </c>
      <c r="B5100" t="s">
        <v>13</v>
      </c>
      <c r="C5100" t="s">
        <v>27</v>
      </c>
      <c r="D5100" s="15">
        <v>23088</v>
      </c>
      <c r="E5100" t="s">
        <v>24</v>
      </c>
      <c r="F5100" s="2">
        <v>44524</v>
      </c>
      <c r="G5100" s="15">
        <f>IF(A5100="2020",D5100/Escalation!$F$3,IF('2021 Costs'!A5100="2021",'2021 Costs'!D5100/Escalation!$G$3,'2021 Costs'!D5100/Escalation!$H$3))</f>
        <v>24108.90895866455</v>
      </c>
    </row>
    <row r="5101" spans="1:7" x14ac:dyDescent="0.25">
      <c r="A5101" t="s">
        <v>3</v>
      </c>
      <c r="B5101" t="s">
        <v>13</v>
      </c>
      <c r="C5101" t="s">
        <v>27</v>
      </c>
      <c r="D5101" s="15">
        <v>6361.2</v>
      </c>
      <c r="E5101" t="s">
        <v>24</v>
      </c>
      <c r="F5101" s="2">
        <v>44524</v>
      </c>
      <c r="G5101" s="15">
        <f>IF(A5101="2020",D5101/Escalation!$F$3,IF('2021 Costs'!A5101="2021",'2021 Costs'!D5101/Escalation!$G$3,'2021 Costs'!D5101/Escalation!$H$3))</f>
        <v>6642.4805815946356</v>
      </c>
    </row>
    <row r="5102" spans="1:7" x14ac:dyDescent="0.25">
      <c r="A5102" t="s">
        <v>3</v>
      </c>
      <c r="B5102" t="s">
        <v>13</v>
      </c>
      <c r="C5102" t="s">
        <v>27</v>
      </c>
      <c r="D5102" s="15">
        <v>1415.9</v>
      </c>
      <c r="E5102" t="s">
        <v>24</v>
      </c>
      <c r="F5102" s="2">
        <v>44524</v>
      </c>
      <c r="G5102" s="15">
        <f>IF(A5102="2020",D5102/Escalation!$F$3,IF('2021 Costs'!A5102="2021",'2021 Costs'!D5102/Escalation!$G$3,'2021 Costs'!D5102/Escalation!$H$3))</f>
        <v>1478.5084976859468</v>
      </c>
    </row>
    <row r="5103" spans="1:7" x14ac:dyDescent="0.25">
      <c r="A5103" t="s">
        <v>3</v>
      </c>
      <c r="B5103" t="s">
        <v>13</v>
      </c>
      <c r="C5103" t="s">
        <v>27</v>
      </c>
      <c r="D5103" s="15">
        <v>11355</v>
      </c>
      <c r="E5103" t="s">
        <v>24</v>
      </c>
      <c r="F5103" s="2">
        <v>44524</v>
      </c>
      <c r="G5103" s="15">
        <f>IF(A5103="2020",D5103/Escalation!$F$3,IF('2021 Costs'!A5103="2021",'2021 Costs'!D5103/Escalation!$G$3,'2021 Costs'!D5103/Escalation!$H$3))</f>
        <v>11857.097246432604</v>
      </c>
    </row>
    <row r="5104" spans="1:7" x14ac:dyDescent="0.25">
      <c r="A5104" t="s">
        <v>3</v>
      </c>
      <c r="B5104" t="s">
        <v>13</v>
      </c>
      <c r="C5104" t="s">
        <v>27</v>
      </c>
      <c r="D5104" s="15">
        <v>12260</v>
      </c>
      <c r="E5104" t="s">
        <v>24</v>
      </c>
      <c r="F5104" s="2">
        <v>44524</v>
      </c>
      <c r="G5104" s="15">
        <f>IF(A5104="2020",D5104/Escalation!$F$3,IF('2021 Costs'!A5104="2021",'2021 Costs'!D5104/Escalation!$G$3,'2021 Costs'!D5104/Escalation!$H$3))</f>
        <v>12802.114684391347</v>
      </c>
    </row>
    <row r="5105" spans="1:7" x14ac:dyDescent="0.25">
      <c r="A5105" t="s">
        <v>3</v>
      </c>
      <c r="B5105" t="s">
        <v>13</v>
      </c>
      <c r="C5105" t="s">
        <v>27</v>
      </c>
      <c r="D5105" s="15">
        <v>5164</v>
      </c>
      <c r="E5105" t="s">
        <v>24</v>
      </c>
      <c r="F5105" s="2">
        <v>44524</v>
      </c>
      <c r="G5105" s="15">
        <f>IF(A5105="2020",D5105/Escalation!$F$3,IF('2021 Costs'!A5105="2021",'2021 Costs'!D5105/Escalation!$G$3,'2021 Costs'!D5105/Escalation!$H$3))</f>
        <v>5392.3425962640222</v>
      </c>
    </row>
    <row r="5106" spans="1:7" x14ac:dyDescent="0.25">
      <c r="A5106" t="s">
        <v>3</v>
      </c>
      <c r="B5106" t="s">
        <v>13</v>
      </c>
      <c r="C5106" t="s">
        <v>27</v>
      </c>
      <c r="D5106" s="15">
        <v>6368</v>
      </c>
      <c r="E5106" t="s">
        <v>24</v>
      </c>
      <c r="F5106" s="2">
        <v>44524</v>
      </c>
      <c r="G5106" s="15">
        <f>IF(A5106="2020",D5106/Escalation!$F$3,IF('2021 Costs'!A5106="2021",'2021 Costs'!D5106/Escalation!$G$3,'2021 Costs'!D5106/Escalation!$H$3))</f>
        <v>6649.5812651063698</v>
      </c>
    </row>
    <row r="5107" spans="1:7" x14ac:dyDescent="0.25">
      <c r="A5107" t="s">
        <v>3</v>
      </c>
      <c r="B5107" t="s">
        <v>13</v>
      </c>
      <c r="C5107" t="s">
        <v>27</v>
      </c>
      <c r="D5107" s="15">
        <v>20439</v>
      </c>
      <c r="E5107" t="s">
        <v>24</v>
      </c>
      <c r="F5107" s="2">
        <v>44524</v>
      </c>
      <c r="G5107" s="15">
        <f>IF(A5107="2020",D5107/Escalation!$F$3,IF('2021 Costs'!A5107="2021",'2021 Costs'!D5107/Escalation!$G$3,'2021 Costs'!D5107/Escalation!$H$3))</f>
        <v>21342.775043578687</v>
      </c>
    </row>
    <row r="5108" spans="1:7" x14ac:dyDescent="0.25">
      <c r="A5108" t="s">
        <v>3</v>
      </c>
      <c r="B5108" t="s">
        <v>13</v>
      </c>
      <c r="C5108" t="s">
        <v>27</v>
      </c>
      <c r="D5108" s="15">
        <v>29424</v>
      </c>
      <c r="E5108" t="s">
        <v>24</v>
      </c>
      <c r="F5108" s="2">
        <v>44524</v>
      </c>
      <c r="G5108" s="15">
        <f>IF(A5108="2020",D5108/Escalation!$F$3,IF('2021 Costs'!A5108="2021",'2021 Costs'!D5108/Escalation!$G$3,'2021 Costs'!D5108/Escalation!$H$3))</f>
        <v>30725.075242539231</v>
      </c>
    </row>
    <row r="5109" spans="1:7" x14ac:dyDescent="0.25">
      <c r="A5109" t="s">
        <v>3</v>
      </c>
      <c r="B5109" t="s">
        <v>13</v>
      </c>
      <c r="C5109" t="s">
        <v>27</v>
      </c>
      <c r="D5109" s="15">
        <v>1292.22</v>
      </c>
      <c r="E5109" t="s">
        <v>24</v>
      </c>
      <c r="F5109" s="2">
        <v>44524</v>
      </c>
      <c r="G5109" s="15">
        <f>IF(A5109="2020",D5109/Escalation!$F$3,IF('2021 Costs'!A5109="2021",'2021 Costs'!D5109/Escalation!$G$3,'2021 Costs'!D5109/Escalation!$H$3))</f>
        <v>1349.3595952254636</v>
      </c>
    </row>
    <row r="5110" spans="1:7" x14ac:dyDescent="0.25">
      <c r="A5110" t="s">
        <v>3</v>
      </c>
      <c r="B5110" t="s">
        <v>13</v>
      </c>
      <c r="C5110" t="s">
        <v>27</v>
      </c>
      <c r="D5110" s="15">
        <v>1032.75</v>
      </c>
      <c r="E5110" t="s">
        <v>24</v>
      </c>
      <c r="F5110" s="2">
        <v>44524</v>
      </c>
      <c r="G5110" s="15">
        <f>IF(A5110="2020",D5110/Escalation!$F$3,IF('2021 Costs'!A5110="2021",'2021 Costs'!D5110/Escalation!$G$3,'2021 Costs'!D5110/Escalation!$H$3))</f>
        <v>1078.4163083446299</v>
      </c>
    </row>
    <row r="5111" spans="1:7" x14ac:dyDescent="0.25">
      <c r="A5111" t="s">
        <v>3</v>
      </c>
      <c r="B5111" t="s">
        <v>13</v>
      </c>
      <c r="C5111" t="s">
        <v>27</v>
      </c>
      <c r="D5111" s="15">
        <v>79600</v>
      </c>
      <c r="E5111" t="s">
        <v>24</v>
      </c>
      <c r="F5111" s="2">
        <v>44524</v>
      </c>
      <c r="G5111" s="15">
        <f>IF(A5111="2020",D5111/Escalation!$F$3,IF('2021 Costs'!A5111="2021",'2021 Costs'!D5111/Escalation!$G$3,'2021 Costs'!D5111/Escalation!$H$3))</f>
        <v>83119.765813829625</v>
      </c>
    </row>
    <row r="5112" spans="1:7" x14ac:dyDescent="0.25">
      <c r="A5112" t="s">
        <v>3</v>
      </c>
      <c r="B5112" t="s">
        <v>13</v>
      </c>
      <c r="C5112" t="s">
        <v>27</v>
      </c>
      <c r="D5112" s="15">
        <v>744.12</v>
      </c>
      <c r="E5112" t="s">
        <v>24</v>
      </c>
      <c r="F5112" s="2">
        <v>44524</v>
      </c>
      <c r="G5112" s="15">
        <f>IF(A5112="2020",D5112/Escalation!$F$3,IF('2021 Costs'!A5112="2021",'2021 Costs'!D5112/Escalation!$G$3,'2021 Costs'!D5112/Escalation!$H$3))</f>
        <v>777.02361981641832</v>
      </c>
    </row>
    <row r="5113" spans="1:7" x14ac:dyDescent="0.25">
      <c r="A5113" t="s">
        <v>3</v>
      </c>
      <c r="B5113" t="s">
        <v>13</v>
      </c>
      <c r="C5113" t="s">
        <v>27</v>
      </c>
      <c r="D5113" s="15">
        <v>914.76</v>
      </c>
      <c r="E5113" t="s">
        <v>24</v>
      </c>
      <c r="F5113" s="2">
        <v>44524</v>
      </c>
      <c r="G5113" s="15">
        <f>IF(A5113="2020",D5113/Escalation!$F$3,IF('2021 Costs'!A5113="2021",'2021 Costs'!D5113/Escalation!$G$3,'2021 Costs'!D5113/Escalation!$H$3))</f>
        <v>955.20900723440684</v>
      </c>
    </row>
    <row r="5114" spans="1:7" x14ac:dyDescent="0.25">
      <c r="A5114" t="s">
        <v>3</v>
      </c>
      <c r="B5114" t="s">
        <v>13</v>
      </c>
      <c r="C5114" t="s">
        <v>27</v>
      </c>
      <c r="D5114" s="15">
        <v>549.26</v>
      </c>
      <c r="E5114" t="s">
        <v>24</v>
      </c>
      <c r="F5114" s="2">
        <v>44524</v>
      </c>
      <c r="G5114" s="15">
        <f>IF(A5114="2020",D5114/Escalation!$F$3,IF('2021 Costs'!A5114="2021",'2021 Costs'!D5114/Escalation!$G$3,'2021 Costs'!D5114/Escalation!$H$3))</f>
        <v>573.54726847869415</v>
      </c>
    </row>
    <row r="5115" spans="1:7" x14ac:dyDescent="0.25">
      <c r="A5115" t="s">
        <v>3</v>
      </c>
      <c r="B5115" t="s">
        <v>13</v>
      </c>
      <c r="C5115" t="s">
        <v>27</v>
      </c>
      <c r="D5115" s="15">
        <v>5494.39</v>
      </c>
      <c r="E5115" t="s">
        <v>24</v>
      </c>
      <c r="F5115" s="2">
        <v>44524</v>
      </c>
      <c r="G5115" s="15">
        <f>IF(A5115="2020",D5115/Escalation!$F$3,IF('2021 Costs'!A5115="2021",'2021 Costs'!D5115/Escalation!$G$3,'2021 Costs'!D5115/Escalation!$H$3))</f>
        <v>5737.3418352995895</v>
      </c>
    </row>
    <row r="5116" spans="1:7" x14ac:dyDescent="0.25">
      <c r="A5116" t="s">
        <v>6</v>
      </c>
      <c r="B5116" t="s">
        <v>13</v>
      </c>
      <c r="C5116" t="s">
        <v>27</v>
      </c>
      <c r="D5116" s="15">
        <v>795.15</v>
      </c>
      <c r="E5116" t="s">
        <v>24</v>
      </c>
      <c r="F5116" s="2">
        <v>44524</v>
      </c>
      <c r="G5116" s="15">
        <f>IF(A5116="2020",D5116/Escalation!$F$3,IF('2021 Costs'!A5116="2021",'2021 Costs'!D5116/Escalation!$G$3,'2021 Costs'!D5116/Escalation!$H$3))</f>
        <v>795.15</v>
      </c>
    </row>
    <row r="5117" spans="1:7" x14ac:dyDescent="0.25">
      <c r="A5117" t="s">
        <v>6</v>
      </c>
      <c r="B5117" t="s">
        <v>13</v>
      </c>
      <c r="C5117" t="s">
        <v>27</v>
      </c>
      <c r="D5117" s="15">
        <v>158.97</v>
      </c>
      <c r="E5117" t="s">
        <v>24</v>
      </c>
      <c r="F5117" s="2">
        <v>44524</v>
      </c>
      <c r="G5117" s="15">
        <f>IF(A5117="2020",D5117/Escalation!$F$3,IF('2021 Costs'!A5117="2021",'2021 Costs'!D5117/Escalation!$G$3,'2021 Costs'!D5117/Escalation!$H$3))</f>
        <v>158.97</v>
      </c>
    </row>
    <row r="5118" spans="1:7" x14ac:dyDescent="0.25">
      <c r="A5118" t="s">
        <v>6</v>
      </c>
      <c r="B5118" t="s">
        <v>13</v>
      </c>
      <c r="C5118" t="s">
        <v>27</v>
      </c>
      <c r="D5118" s="15">
        <v>2059.6799999999998</v>
      </c>
      <c r="E5118" t="s">
        <v>24</v>
      </c>
      <c r="F5118" s="2">
        <v>44524</v>
      </c>
      <c r="G5118" s="15">
        <f>IF(A5118="2020",D5118/Escalation!$F$3,IF('2021 Costs'!A5118="2021",'2021 Costs'!D5118/Escalation!$G$3,'2021 Costs'!D5118/Escalation!$H$3))</f>
        <v>2059.6799999999998</v>
      </c>
    </row>
    <row r="5119" spans="1:7" x14ac:dyDescent="0.25">
      <c r="A5119" t="s">
        <v>6</v>
      </c>
      <c r="B5119" t="s">
        <v>13</v>
      </c>
      <c r="C5119" t="s">
        <v>27</v>
      </c>
      <c r="D5119" s="15">
        <v>697.14</v>
      </c>
      <c r="E5119" t="s">
        <v>24</v>
      </c>
      <c r="F5119" s="2">
        <v>44524</v>
      </c>
      <c r="G5119" s="15">
        <f>IF(A5119="2020",D5119/Escalation!$F$3,IF('2021 Costs'!A5119="2021",'2021 Costs'!D5119/Escalation!$G$3,'2021 Costs'!D5119/Escalation!$H$3))</f>
        <v>697.14</v>
      </c>
    </row>
    <row r="5120" spans="1:7" x14ac:dyDescent="0.25">
      <c r="A5120" t="s">
        <v>6</v>
      </c>
      <c r="B5120" t="s">
        <v>13</v>
      </c>
      <c r="C5120" t="s">
        <v>27</v>
      </c>
      <c r="D5120" s="15">
        <v>146.88</v>
      </c>
      <c r="E5120" t="s">
        <v>24</v>
      </c>
      <c r="F5120" s="2">
        <v>44524</v>
      </c>
      <c r="G5120" s="15">
        <f>IF(A5120="2020",D5120/Escalation!$F$3,IF('2021 Costs'!A5120="2021",'2021 Costs'!D5120/Escalation!$G$3,'2021 Costs'!D5120/Escalation!$H$3))</f>
        <v>146.88</v>
      </c>
    </row>
    <row r="5121" spans="1:7" x14ac:dyDescent="0.25">
      <c r="A5121" t="s">
        <v>6</v>
      </c>
      <c r="B5121" t="s">
        <v>13</v>
      </c>
      <c r="C5121" t="s">
        <v>27</v>
      </c>
      <c r="D5121" s="15">
        <v>1592</v>
      </c>
      <c r="E5121" t="s">
        <v>24</v>
      </c>
      <c r="F5121" s="2">
        <v>44524</v>
      </c>
      <c r="G5121" s="15">
        <f>IF(A5121="2020",D5121/Escalation!$F$3,IF('2021 Costs'!A5121="2021",'2021 Costs'!D5121/Escalation!$G$3,'2021 Costs'!D5121/Escalation!$H$3))</f>
        <v>1592</v>
      </c>
    </row>
    <row r="5122" spans="1:7" x14ac:dyDescent="0.25">
      <c r="A5122" t="s">
        <v>6</v>
      </c>
      <c r="B5122" t="s">
        <v>13</v>
      </c>
      <c r="C5122" t="s">
        <v>27</v>
      </c>
      <c r="D5122" s="15">
        <v>795.15</v>
      </c>
      <c r="E5122" t="s">
        <v>24</v>
      </c>
      <c r="F5122" s="2">
        <v>44524</v>
      </c>
      <c r="G5122" s="15">
        <f>IF(A5122="2020",D5122/Escalation!$F$3,IF('2021 Costs'!A5122="2021",'2021 Costs'!D5122/Escalation!$G$3,'2021 Costs'!D5122/Escalation!$H$3))</f>
        <v>795.15</v>
      </c>
    </row>
    <row r="5123" spans="1:7" x14ac:dyDescent="0.25">
      <c r="A5123" t="s">
        <v>6</v>
      </c>
      <c r="B5123" t="s">
        <v>13</v>
      </c>
      <c r="C5123" t="s">
        <v>27</v>
      </c>
      <c r="D5123" s="15">
        <v>90.84</v>
      </c>
      <c r="E5123" t="s">
        <v>24</v>
      </c>
      <c r="F5123" s="2">
        <v>44524</v>
      </c>
      <c r="G5123" s="15">
        <f>IF(A5123="2020",D5123/Escalation!$F$3,IF('2021 Costs'!A5123="2021",'2021 Costs'!D5123/Escalation!$G$3,'2021 Costs'!D5123/Escalation!$H$3))</f>
        <v>90.84</v>
      </c>
    </row>
    <row r="5124" spans="1:7" x14ac:dyDescent="0.25">
      <c r="A5124" t="s">
        <v>6</v>
      </c>
      <c r="B5124" t="s">
        <v>13</v>
      </c>
      <c r="C5124" t="s">
        <v>27</v>
      </c>
      <c r="D5124" s="15">
        <v>63.68</v>
      </c>
      <c r="E5124" t="s">
        <v>24</v>
      </c>
      <c r="F5124" s="2">
        <v>44524</v>
      </c>
      <c r="G5124" s="15">
        <f>IF(A5124="2020",D5124/Escalation!$F$3,IF('2021 Costs'!A5124="2021",'2021 Costs'!D5124/Escalation!$G$3,'2021 Costs'!D5124/Escalation!$H$3))</f>
        <v>63.68</v>
      </c>
    </row>
    <row r="5125" spans="1:7" x14ac:dyDescent="0.25">
      <c r="A5125" t="s">
        <v>6</v>
      </c>
      <c r="B5125" t="s">
        <v>13</v>
      </c>
      <c r="C5125" t="s">
        <v>27</v>
      </c>
      <c r="D5125" s="15">
        <v>3472.56</v>
      </c>
      <c r="E5125" t="s">
        <v>24</v>
      </c>
      <c r="F5125" s="2">
        <v>44524</v>
      </c>
      <c r="G5125" s="15">
        <f>IF(A5125="2020",D5125/Escalation!$F$3,IF('2021 Costs'!A5125="2021",'2021 Costs'!D5125/Escalation!$G$3,'2021 Costs'!D5125/Escalation!$H$3))</f>
        <v>3472.56</v>
      </c>
    </row>
    <row r="5126" spans="1:7" x14ac:dyDescent="0.25">
      <c r="A5126" t="s">
        <v>6</v>
      </c>
      <c r="B5126" t="s">
        <v>13</v>
      </c>
      <c r="C5126" t="s">
        <v>27</v>
      </c>
      <c r="D5126" s="15">
        <v>3980.9</v>
      </c>
      <c r="E5126" t="s">
        <v>24</v>
      </c>
      <c r="F5126" s="2">
        <v>44524</v>
      </c>
      <c r="G5126" s="15">
        <f>IF(A5126="2020",D5126/Escalation!$F$3,IF('2021 Costs'!A5126="2021",'2021 Costs'!D5126/Escalation!$G$3,'2021 Costs'!D5126/Escalation!$H$3))</f>
        <v>3980.9</v>
      </c>
    </row>
    <row r="5127" spans="1:7" x14ac:dyDescent="0.25">
      <c r="A5127" t="s">
        <v>6</v>
      </c>
      <c r="B5127" t="s">
        <v>13</v>
      </c>
      <c r="C5127" t="s">
        <v>27</v>
      </c>
      <c r="D5127" s="15">
        <v>3995.92</v>
      </c>
      <c r="E5127" t="s">
        <v>24</v>
      </c>
      <c r="F5127" s="2">
        <v>44524</v>
      </c>
      <c r="G5127" s="15">
        <f>IF(A5127="2020",D5127/Escalation!$F$3,IF('2021 Costs'!A5127="2021",'2021 Costs'!D5127/Escalation!$G$3,'2021 Costs'!D5127/Escalation!$H$3))</f>
        <v>3995.92</v>
      </c>
    </row>
    <row r="5128" spans="1:7" x14ac:dyDescent="0.25">
      <c r="A5128" t="s">
        <v>6</v>
      </c>
      <c r="B5128" t="s">
        <v>13</v>
      </c>
      <c r="C5128" t="s">
        <v>27</v>
      </c>
      <c r="D5128" s="15">
        <v>42282</v>
      </c>
      <c r="E5128" t="s">
        <v>24</v>
      </c>
      <c r="F5128" s="2">
        <v>44524</v>
      </c>
      <c r="G5128" s="15">
        <f>IF(A5128="2020",D5128/Escalation!$F$3,IF('2021 Costs'!A5128="2021",'2021 Costs'!D5128/Escalation!$G$3,'2021 Costs'!D5128/Escalation!$H$3))</f>
        <v>42282</v>
      </c>
    </row>
    <row r="5129" spans="1:7" x14ac:dyDescent="0.25">
      <c r="A5129" t="s">
        <v>6</v>
      </c>
      <c r="B5129" t="s">
        <v>13</v>
      </c>
      <c r="C5129" t="s">
        <v>27</v>
      </c>
      <c r="D5129" s="15">
        <v>8501.36</v>
      </c>
      <c r="E5129" t="s">
        <v>24</v>
      </c>
      <c r="F5129" s="2">
        <v>44524</v>
      </c>
      <c r="G5129" s="15">
        <f>IF(A5129="2020",D5129/Escalation!$F$3,IF('2021 Costs'!A5129="2021",'2021 Costs'!D5129/Escalation!$G$3,'2021 Costs'!D5129/Escalation!$H$3))</f>
        <v>8501.36</v>
      </c>
    </row>
    <row r="5130" spans="1:7" x14ac:dyDescent="0.25">
      <c r="A5130" t="s">
        <v>6</v>
      </c>
      <c r="B5130" t="s">
        <v>13</v>
      </c>
      <c r="C5130" t="s">
        <v>27</v>
      </c>
      <c r="D5130" s="15">
        <v>5240.76</v>
      </c>
      <c r="E5130" t="s">
        <v>24</v>
      </c>
      <c r="F5130" s="2">
        <v>44524</v>
      </c>
      <c r="G5130" s="15">
        <f>IF(A5130="2020",D5130/Escalation!$F$3,IF('2021 Costs'!A5130="2021",'2021 Costs'!D5130/Escalation!$G$3,'2021 Costs'!D5130/Escalation!$H$3))</f>
        <v>5240.76</v>
      </c>
    </row>
    <row r="5131" spans="1:7" x14ac:dyDescent="0.25">
      <c r="A5131" t="s">
        <v>6</v>
      </c>
      <c r="B5131" t="s">
        <v>13</v>
      </c>
      <c r="C5131" t="s">
        <v>27</v>
      </c>
      <c r="D5131" s="15">
        <v>12604.8</v>
      </c>
      <c r="E5131" t="s">
        <v>24</v>
      </c>
      <c r="F5131" s="2">
        <v>44524</v>
      </c>
      <c r="G5131" s="15">
        <f>IF(A5131="2020",D5131/Escalation!$F$3,IF('2021 Costs'!A5131="2021",'2021 Costs'!D5131/Escalation!$G$3,'2021 Costs'!D5131/Escalation!$H$3))</f>
        <v>12604.8</v>
      </c>
    </row>
    <row r="5132" spans="1:7" x14ac:dyDescent="0.25">
      <c r="A5132" t="s">
        <v>6</v>
      </c>
      <c r="B5132" t="s">
        <v>13</v>
      </c>
      <c r="C5132" t="s">
        <v>27</v>
      </c>
      <c r="D5132" s="15">
        <v>-20439</v>
      </c>
      <c r="E5132" t="s">
        <v>24</v>
      </c>
      <c r="F5132" s="2">
        <v>44524</v>
      </c>
      <c r="G5132" s="15">
        <f>IF(A5132="2020",D5132/Escalation!$F$3,IF('2021 Costs'!A5132="2021",'2021 Costs'!D5132/Escalation!$G$3,'2021 Costs'!D5132/Escalation!$H$3))</f>
        <v>-20439</v>
      </c>
    </row>
    <row r="5133" spans="1:7" x14ac:dyDescent="0.25">
      <c r="A5133" t="s">
        <v>6</v>
      </c>
      <c r="B5133" t="s">
        <v>13</v>
      </c>
      <c r="C5133" t="s">
        <v>27</v>
      </c>
      <c r="D5133" s="15">
        <v>-29424</v>
      </c>
      <c r="E5133" t="s">
        <v>24</v>
      </c>
      <c r="F5133" s="2">
        <v>44524</v>
      </c>
      <c r="G5133" s="15">
        <f>IF(A5133="2020",D5133/Escalation!$F$3,IF('2021 Costs'!A5133="2021",'2021 Costs'!D5133/Escalation!$G$3,'2021 Costs'!D5133/Escalation!$H$3))</f>
        <v>-29424</v>
      </c>
    </row>
    <row r="5134" spans="1:7" x14ac:dyDescent="0.25">
      <c r="A5134" t="s">
        <v>6</v>
      </c>
      <c r="B5134" t="s">
        <v>13</v>
      </c>
      <c r="C5134" t="s">
        <v>27</v>
      </c>
      <c r="D5134" s="15">
        <v>-1292.22</v>
      </c>
      <c r="E5134" t="s">
        <v>24</v>
      </c>
      <c r="F5134" s="2">
        <v>44524</v>
      </c>
      <c r="G5134" s="15">
        <f>IF(A5134="2020",D5134/Escalation!$F$3,IF('2021 Costs'!A5134="2021",'2021 Costs'!D5134/Escalation!$G$3,'2021 Costs'!D5134/Escalation!$H$3))</f>
        <v>-1292.22</v>
      </c>
    </row>
    <row r="5135" spans="1:7" x14ac:dyDescent="0.25">
      <c r="A5135" t="s">
        <v>6</v>
      </c>
      <c r="B5135" t="s">
        <v>13</v>
      </c>
      <c r="C5135" t="s">
        <v>27</v>
      </c>
      <c r="D5135" s="15">
        <v>-1032.75</v>
      </c>
      <c r="E5135" t="s">
        <v>24</v>
      </c>
      <c r="F5135" s="2">
        <v>44524</v>
      </c>
      <c r="G5135" s="15">
        <f>IF(A5135="2020",D5135/Escalation!$F$3,IF('2021 Costs'!A5135="2021",'2021 Costs'!D5135/Escalation!$G$3,'2021 Costs'!D5135/Escalation!$H$3))</f>
        <v>-1032.75</v>
      </c>
    </row>
    <row r="5136" spans="1:7" x14ac:dyDescent="0.25">
      <c r="A5136" t="s">
        <v>6</v>
      </c>
      <c r="B5136" t="s">
        <v>13</v>
      </c>
      <c r="C5136" t="s">
        <v>27</v>
      </c>
      <c r="D5136" s="15">
        <v>-79600</v>
      </c>
      <c r="E5136" t="s">
        <v>24</v>
      </c>
      <c r="F5136" s="2">
        <v>44524</v>
      </c>
      <c r="G5136" s="15">
        <f>IF(A5136="2020",D5136/Escalation!$F$3,IF('2021 Costs'!A5136="2021",'2021 Costs'!D5136/Escalation!$G$3,'2021 Costs'!D5136/Escalation!$H$3))</f>
        <v>-79600</v>
      </c>
    </row>
    <row r="5137" spans="1:7" x14ac:dyDescent="0.25">
      <c r="A5137" t="s">
        <v>6</v>
      </c>
      <c r="B5137" t="s">
        <v>13</v>
      </c>
      <c r="C5137" t="s">
        <v>27</v>
      </c>
      <c r="D5137" s="15">
        <v>-744.12</v>
      </c>
      <c r="E5137" t="s">
        <v>24</v>
      </c>
      <c r="F5137" s="2">
        <v>44524</v>
      </c>
      <c r="G5137" s="15">
        <f>IF(A5137="2020",D5137/Escalation!$F$3,IF('2021 Costs'!A5137="2021",'2021 Costs'!D5137/Escalation!$G$3,'2021 Costs'!D5137/Escalation!$H$3))</f>
        <v>-744.12</v>
      </c>
    </row>
    <row r="5138" spans="1:7" x14ac:dyDescent="0.25">
      <c r="A5138" t="s">
        <v>6</v>
      </c>
      <c r="B5138" t="s">
        <v>13</v>
      </c>
      <c r="C5138" t="s">
        <v>27</v>
      </c>
      <c r="D5138" s="15">
        <v>-914.76</v>
      </c>
      <c r="E5138" t="s">
        <v>24</v>
      </c>
      <c r="F5138" s="2">
        <v>44524</v>
      </c>
      <c r="G5138" s="15">
        <f>IF(A5138="2020",D5138/Escalation!$F$3,IF('2021 Costs'!A5138="2021",'2021 Costs'!D5138/Escalation!$G$3,'2021 Costs'!D5138/Escalation!$H$3))</f>
        <v>-914.76</v>
      </c>
    </row>
    <row r="5139" spans="1:7" x14ac:dyDescent="0.25">
      <c r="A5139" t="s">
        <v>6</v>
      </c>
      <c r="B5139" t="s">
        <v>13</v>
      </c>
      <c r="C5139" t="s">
        <v>27</v>
      </c>
      <c r="D5139" s="15">
        <v>-549.26</v>
      </c>
      <c r="E5139" t="s">
        <v>24</v>
      </c>
      <c r="F5139" s="2">
        <v>44524</v>
      </c>
      <c r="G5139" s="15">
        <f>IF(A5139="2020",D5139/Escalation!$F$3,IF('2021 Costs'!A5139="2021",'2021 Costs'!D5139/Escalation!$G$3,'2021 Costs'!D5139/Escalation!$H$3))</f>
        <v>-549.26</v>
      </c>
    </row>
    <row r="5140" spans="1:7" x14ac:dyDescent="0.25">
      <c r="A5140" t="s">
        <v>6</v>
      </c>
      <c r="B5140" t="s">
        <v>13</v>
      </c>
      <c r="C5140" t="s">
        <v>27</v>
      </c>
      <c r="D5140" s="15">
        <v>-5494.39</v>
      </c>
      <c r="E5140" t="s">
        <v>24</v>
      </c>
      <c r="F5140" s="2">
        <v>44524</v>
      </c>
      <c r="G5140" s="15">
        <f>IF(A5140="2020",D5140/Escalation!$F$3,IF('2021 Costs'!A5140="2021",'2021 Costs'!D5140/Escalation!$G$3,'2021 Costs'!D5140/Escalation!$H$3))</f>
        <v>-5494.39</v>
      </c>
    </row>
    <row r="5141" spans="1:7" x14ac:dyDescent="0.25">
      <c r="A5141" t="s">
        <v>6</v>
      </c>
      <c r="B5141" t="s">
        <v>13</v>
      </c>
      <c r="C5141" t="s">
        <v>27</v>
      </c>
      <c r="D5141" s="15">
        <v>3974.25</v>
      </c>
      <c r="E5141" t="s">
        <v>24</v>
      </c>
      <c r="F5141" s="2">
        <v>44524</v>
      </c>
      <c r="G5141" s="15">
        <f>IF(A5141="2020",D5141/Escalation!$F$3,IF('2021 Costs'!A5141="2021",'2021 Costs'!D5141/Escalation!$G$3,'2021 Costs'!D5141/Escalation!$H$3))</f>
        <v>3974.25</v>
      </c>
    </row>
    <row r="5142" spans="1:7" x14ac:dyDescent="0.25">
      <c r="A5142" t="s">
        <v>6</v>
      </c>
      <c r="B5142" t="s">
        <v>13</v>
      </c>
      <c r="C5142" t="s">
        <v>27</v>
      </c>
      <c r="D5142" s="15">
        <v>29424</v>
      </c>
      <c r="E5142" t="s">
        <v>24</v>
      </c>
      <c r="F5142" s="2">
        <v>44524</v>
      </c>
      <c r="G5142" s="15">
        <f>IF(A5142="2020",D5142/Escalation!$F$3,IF('2021 Costs'!A5142="2021",'2021 Costs'!D5142/Escalation!$G$3,'2021 Costs'!D5142/Escalation!$H$3))</f>
        <v>29424</v>
      </c>
    </row>
    <row r="5143" spans="1:7" x14ac:dyDescent="0.25">
      <c r="A5143" t="s">
        <v>6</v>
      </c>
      <c r="B5143" t="s">
        <v>13</v>
      </c>
      <c r="C5143" t="s">
        <v>27</v>
      </c>
      <c r="D5143" s="15">
        <v>1292.22</v>
      </c>
      <c r="E5143" t="s">
        <v>24</v>
      </c>
      <c r="F5143" s="2">
        <v>44524</v>
      </c>
      <c r="G5143" s="15">
        <f>IF(A5143="2020",D5143/Escalation!$F$3,IF('2021 Costs'!A5143="2021",'2021 Costs'!D5143/Escalation!$G$3,'2021 Costs'!D5143/Escalation!$H$3))</f>
        <v>1292.22</v>
      </c>
    </row>
    <row r="5144" spans="1:7" x14ac:dyDescent="0.25">
      <c r="A5144" t="s">
        <v>6</v>
      </c>
      <c r="B5144" t="s">
        <v>13</v>
      </c>
      <c r="C5144" t="s">
        <v>27</v>
      </c>
      <c r="D5144" s="15">
        <v>1032.75</v>
      </c>
      <c r="E5144" t="s">
        <v>24</v>
      </c>
      <c r="F5144" s="2">
        <v>44524</v>
      </c>
      <c r="G5144" s="15">
        <f>IF(A5144="2020",D5144/Escalation!$F$3,IF('2021 Costs'!A5144="2021",'2021 Costs'!D5144/Escalation!$G$3,'2021 Costs'!D5144/Escalation!$H$3))</f>
        <v>1032.75</v>
      </c>
    </row>
    <row r="5145" spans="1:7" x14ac:dyDescent="0.25">
      <c r="A5145" t="s">
        <v>6</v>
      </c>
      <c r="B5145" t="s">
        <v>13</v>
      </c>
      <c r="C5145" t="s">
        <v>27</v>
      </c>
      <c r="D5145" s="15">
        <v>79600</v>
      </c>
      <c r="E5145" t="s">
        <v>24</v>
      </c>
      <c r="F5145" s="2">
        <v>44524</v>
      </c>
      <c r="G5145" s="15">
        <f>IF(A5145="2020",D5145/Escalation!$F$3,IF('2021 Costs'!A5145="2021",'2021 Costs'!D5145/Escalation!$G$3,'2021 Costs'!D5145/Escalation!$H$3))</f>
        <v>79600</v>
      </c>
    </row>
    <row r="5146" spans="1:7" x14ac:dyDescent="0.25">
      <c r="A5146" t="s">
        <v>6</v>
      </c>
      <c r="B5146" t="s">
        <v>13</v>
      </c>
      <c r="C5146" t="s">
        <v>27</v>
      </c>
      <c r="D5146" s="15">
        <v>744.12</v>
      </c>
      <c r="E5146" t="s">
        <v>24</v>
      </c>
      <c r="F5146" s="2">
        <v>44524</v>
      </c>
      <c r="G5146" s="15">
        <f>IF(A5146="2020",D5146/Escalation!$F$3,IF('2021 Costs'!A5146="2021",'2021 Costs'!D5146/Escalation!$G$3,'2021 Costs'!D5146/Escalation!$H$3))</f>
        <v>744.12</v>
      </c>
    </row>
    <row r="5147" spans="1:7" x14ac:dyDescent="0.25">
      <c r="A5147" t="s">
        <v>6</v>
      </c>
      <c r="B5147" t="s">
        <v>13</v>
      </c>
      <c r="C5147" t="s">
        <v>27</v>
      </c>
      <c r="D5147" s="15">
        <v>914.76</v>
      </c>
      <c r="E5147" t="s">
        <v>24</v>
      </c>
      <c r="F5147" s="2">
        <v>44524</v>
      </c>
      <c r="G5147" s="15">
        <f>IF(A5147="2020",D5147/Escalation!$F$3,IF('2021 Costs'!A5147="2021",'2021 Costs'!D5147/Escalation!$G$3,'2021 Costs'!D5147/Escalation!$H$3))</f>
        <v>914.76</v>
      </c>
    </row>
    <row r="5148" spans="1:7" x14ac:dyDescent="0.25">
      <c r="A5148" t="s">
        <v>6</v>
      </c>
      <c r="B5148" t="s">
        <v>13</v>
      </c>
      <c r="C5148" t="s">
        <v>27</v>
      </c>
      <c r="D5148" s="15">
        <v>549.26</v>
      </c>
      <c r="E5148" t="s">
        <v>24</v>
      </c>
      <c r="F5148" s="2">
        <v>44524</v>
      </c>
      <c r="G5148" s="15">
        <f>IF(A5148="2020",D5148/Escalation!$F$3,IF('2021 Costs'!A5148="2021",'2021 Costs'!D5148/Escalation!$G$3,'2021 Costs'!D5148/Escalation!$H$3))</f>
        <v>549.26</v>
      </c>
    </row>
    <row r="5149" spans="1:7" x14ac:dyDescent="0.25">
      <c r="A5149" t="s">
        <v>6</v>
      </c>
      <c r="B5149" t="s">
        <v>13</v>
      </c>
      <c r="C5149" t="s">
        <v>27</v>
      </c>
      <c r="D5149" s="15">
        <v>5494.39</v>
      </c>
      <c r="E5149" t="s">
        <v>24</v>
      </c>
      <c r="F5149" s="2">
        <v>44524</v>
      </c>
      <c r="G5149" s="15">
        <f>IF(A5149="2020",D5149/Escalation!$F$3,IF('2021 Costs'!A5149="2021",'2021 Costs'!D5149/Escalation!$G$3,'2021 Costs'!D5149/Escalation!$H$3))</f>
        <v>5494.39</v>
      </c>
    </row>
    <row r="5150" spans="1:7" x14ac:dyDescent="0.25">
      <c r="A5150" t="s">
        <v>1</v>
      </c>
      <c r="B5150" t="s">
        <v>13</v>
      </c>
      <c r="C5150" t="s">
        <v>27</v>
      </c>
      <c r="D5150" s="15">
        <v>251.8</v>
      </c>
      <c r="E5150" t="s">
        <v>24</v>
      </c>
      <c r="F5150" s="2">
        <v>44524</v>
      </c>
      <c r="G5150" s="15">
        <f>IF(A5150="2020",D5150/Escalation!$F$3,IF('2021 Costs'!A5150="2021",'2021 Costs'!D5150/Escalation!$G$3,'2021 Costs'!D5150/Escalation!$H$3))</f>
        <v>275.43814382958823</v>
      </c>
    </row>
    <row r="5151" spans="1:7" x14ac:dyDescent="0.25">
      <c r="A5151" t="s">
        <v>1</v>
      </c>
      <c r="B5151" t="s">
        <v>13</v>
      </c>
      <c r="C5151" t="s">
        <v>27</v>
      </c>
      <c r="D5151" s="15">
        <v>-0.3</v>
      </c>
      <c r="E5151" t="s">
        <v>24</v>
      </c>
      <c r="F5151" s="2">
        <v>44524</v>
      </c>
      <c r="G5151" s="15">
        <f>IF(A5151="2020",D5151/Escalation!$F$3,IF('2021 Costs'!A5151="2021",'2021 Costs'!D5151/Escalation!$G$3,'2021 Costs'!D5151/Escalation!$H$3))</f>
        <v>-0.32816299900268647</v>
      </c>
    </row>
    <row r="5152" spans="1:7" x14ac:dyDescent="0.25">
      <c r="A5152" t="s">
        <v>3</v>
      </c>
      <c r="B5152" t="s">
        <v>13</v>
      </c>
      <c r="C5152" t="s">
        <v>27</v>
      </c>
      <c r="D5152" s="15">
        <v>103.54</v>
      </c>
      <c r="E5152" t="s">
        <v>24</v>
      </c>
      <c r="F5152" s="2">
        <v>44524</v>
      </c>
      <c r="G5152" s="15">
        <f>IF(A5152="2020",D5152/Escalation!$F$3,IF('2021 Costs'!A5152="2021",'2021 Costs'!D5152/Escalation!$G$3,'2021 Costs'!D5152/Escalation!$H$3))</f>
        <v>108.11834864778793</v>
      </c>
    </row>
    <row r="5153" spans="1:7" x14ac:dyDescent="0.25">
      <c r="A5153" t="s">
        <v>3</v>
      </c>
      <c r="B5153" t="s">
        <v>13</v>
      </c>
      <c r="C5153" t="s">
        <v>27</v>
      </c>
      <c r="D5153" s="15">
        <v>103.54</v>
      </c>
      <c r="E5153" t="s">
        <v>24</v>
      </c>
      <c r="F5153" s="2">
        <v>44524</v>
      </c>
      <c r="G5153" s="15">
        <f>IF(A5153="2020",D5153/Escalation!$F$3,IF('2021 Costs'!A5153="2021",'2021 Costs'!D5153/Escalation!$G$3,'2021 Costs'!D5153/Escalation!$H$3))</f>
        <v>108.11834864778793</v>
      </c>
    </row>
    <row r="5154" spans="1:7" x14ac:dyDescent="0.25">
      <c r="A5154" t="s">
        <v>3</v>
      </c>
      <c r="B5154" t="s">
        <v>13</v>
      </c>
      <c r="C5154" t="s">
        <v>27</v>
      </c>
      <c r="D5154" s="15">
        <v>103.54</v>
      </c>
      <c r="E5154" t="s">
        <v>24</v>
      </c>
      <c r="F5154" s="2">
        <v>44524</v>
      </c>
      <c r="G5154" s="15">
        <f>IF(A5154="2020",D5154/Escalation!$F$3,IF('2021 Costs'!A5154="2021",'2021 Costs'!D5154/Escalation!$G$3,'2021 Costs'!D5154/Escalation!$H$3))</f>
        <v>108.11834864778793</v>
      </c>
    </row>
    <row r="5155" spans="1:7" x14ac:dyDescent="0.25">
      <c r="A5155" t="s">
        <v>3</v>
      </c>
      <c r="B5155" t="s">
        <v>13</v>
      </c>
      <c r="C5155" t="s">
        <v>27</v>
      </c>
      <c r="D5155" s="15">
        <v>103.54</v>
      </c>
      <c r="E5155" t="s">
        <v>24</v>
      </c>
      <c r="F5155" s="2">
        <v>44524</v>
      </c>
      <c r="G5155" s="15">
        <f>IF(A5155="2020",D5155/Escalation!$F$3,IF('2021 Costs'!A5155="2021",'2021 Costs'!D5155/Escalation!$G$3,'2021 Costs'!D5155/Escalation!$H$3))</f>
        <v>108.11834864778793</v>
      </c>
    </row>
    <row r="5156" spans="1:7" x14ac:dyDescent="0.25">
      <c r="A5156" t="s">
        <v>3</v>
      </c>
      <c r="B5156" t="s">
        <v>13</v>
      </c>
      <c r="C5156" t="s">
        <v>27</v>
      </c>
      <c r="D5156" s="15">
        <v>103.54</v>
      </c>
      <c r="E5156" t="s">
        <v>24</v>
      </c>
      <c r="F5156" s="2">
        <v>44524</v>
      </c>
      <c r="G5156" s="15">
        <f>IF(A5156="2020",D5156/Escalation!$F$3,IF('2021 Costs'!A5156="2021",'2021 Costs'!D5156/Escalation!$G$3,'2021 Costs'!D5156/Escalation!$H$3))</f>
        <v>108.11834864778793</v>
      </c>
    </row>
    <row r="5157" spans="1:7" x14ac:dyDescent="0.25">
      <c r="A5157" t="s">
        <v>3</v>
      </c>
      <c r="B5157" t="s">
        <v>13</v>
      </c>
      <c r="C5157" t="s">
        <v>27</v>
      </c>
      <c r="D5157" s="15">
        <v>103.54</v>
      </c>
      <c r="E5157" t="s">
        <v>24</v>
      </c>
      <c r="F5157" s="2">
        <v>44524</v>
      </c>
      <c r="G5157" s="15">
        <f>IF(A5157="2020",D5157/Escalation!$F$3,IF('2021 Costs'!A5157="2021",'2021 Costs'!D5157/Escalation!$G$3,'2021 Costs'!D5157/Escalation!$H$3))</f>
        <v>108.11834864778793</v>
      </c>
    </row>
    <row r="5158" spans="1:7" x14ac:dyDescent="0.25">
      <c r="A5158" t="s">
        <v>3</v>
      </c>
      <c r="B5158" t="s">
        <v>13</v>
      </c>
      <c r="C5158" t="s">
        <v>27</v>
      </c>
      <c r="D5158" s="15">
        <v>103.54</v>
      </c>
      <c r="E5158" t="s">
        <v>24</v>
      </c>
      <c r="F5158" s="2">
        <v>44524</v>
      </c>
      <c r="G5158" s="15">
        <f>IF(A5158="2020",D5158/Escalation!$F$3,IF('2021 Costs'!A5158="2021",'2021 Costs'!D5158/Escalation!$G$3,'2021 Costs'!D5158/Escalation!$H$3))</f>
        <v>108.11834864778793</v>
      </c>
    </row>
    <row r="5159" spans="1:7" x14ac:dyDescent="0.25">
      <c r="A5159" t="s">
        <v>3</v>
      </c>
      <c r="B5159" t="s">
        <v>13</v>
      </c>
      <c r="C5159" t="s">
        <v>27</v>
      </c>
      <c r="D5159" s="15">
        <v>103.54</v>
      </c>
      <c r="E5159" t="s">
        <v>24</v>
      </c>
      <c r="F5159" s="2">
        <v>44524</v>
      </c>
      <c r="G5159" s="15">
        <f>IF(A5159="2020",D5159/Escalation!$F$3,IF('2021 Costs'!A5159="2021",'2021 Costs'!D5159/Escalation!$G$3,'2021 Costs'!D5159/Escalation!$H$3))</f>
        <v>108.11834864778793</v>
      </c>
    </row>
    <row r="5160" spans="1:7" x14ac:dyDescent="0.25">
      <c r="A5160" t="s">
        <v>3</v>
      </c>
      <c r="B5160" t="s">
        <v>13</v>
      </c>
      <c r="C5160" t="s">
        <v>27</v>
      </c>
      <c r="D5160" s="15">
        <v>103.54</v>
      </c>
      <c r="E5160" t="s">
        <v>24</v>
      </c>
      <c r="F5160" s="2">
        <v>44524</v>
      </c>
      <c r="G5160" s="15">
        <f>IF(A5160="2020",D5160/Escalation!$F$3,IF('2021 Costs'!A5160="2021",'2021 Costs'!D5160/Escalation!$G$3,'2021 Costs'!D5160/Escalation!$H$3))</f>
        <v>108.11834864778793</v>
      </c>
    </row>
    <row r="5161" spans="1:7" x14ac:dyDescent="0.25">
      <c r="A5161" t="s">
        <v>3</v>
      </c>
      <c r="B5161" t="s">
        <v>13</v>
      </c>
      <c r="C5161" t="s">
        <v>27</v>
      </c>
      <c r="D5161" s="15">
        <v>103.54</v>
      </c>
      <c r="E5161" t="s">
        <v>24</v>
      </c>
      <c r="F5161" s="2">
        <v>44524</v>
      </c>
      <c r="G5161" s="15">
        <f>IF(A5161="2020",D5161/Escalation!$F$3,IF('2021 Costs'!A5161="2021",'2021 Costs'!D5161/Escalation!$G$3,'2021 Costs'!D5161/Escalation!$H$3))</f>
        <v>108.11834864778793</v>
      </c>
    </row>
    <row r="5162" spans="1:7" x14ac:dyDescent="0.25">
      <c r="A5162" t="s">
        <v>3</v>
      </c>
      <c r="B5162" t="s">
        <v>13</v>
      </c>
      <c r="C5162" t="s">
        <v>27</v>
      </c>
      <c r="D5162" s="15">
        <v>103.54</v>
      </c>
      <c r="E5162" t="s">
        <v>24</v>
      </c>
      <c r="F5162" s="2">
        <v>44524</v>
      </c>
      <c r="G5162" s="15">
        <f>IF(A5162="2020",D5162/Escalation!$F$3,IF('2021 Costs'!A5162="2021",'2021 Costs'!D5162/Escalation!$G$3,'2021 Costs'!D5162/Escalation!$H$3))</f>
        <v>108.11834864778793</v>
      </c>
    </row>
    <row r="5163" spans="1:7" x14ac:dyDescent="0.25">
      <c r="A5163" t="s">
        <v>3</v>
      </c>
      <c r="B5163" t="s">
        <v>13</v>
      </c>
      <c r="C5163" t="s">
        <v>27</v>
      </c>
      <c r="D5163" s="15">
        <v>103.54</v>
      </c>
      <c r="E5163" t="s">
        <v>24</v>
      </c>
      <c r="F5163" s="2">
        <v>44524</v>
      </c>
      <c r="G5163" s="15">
        <f>IF(A5163="2020",D5163/Escalation!$F$3,IF('2021 Costs'!A5163="2021",'2021 Costs'!D5163/Escalation!$G$3,'2021 Costs'!D5163/Escalation!$H$3))</f>
        <v>108.11834864778793</v>
      </c>
    </row>
    <row r="5164" spans="1:7" x14ac:dyDescent="0.25">
      <c r="A5164" t="s">
        <v>3</v>
      </c>
      <c r="B5164" t="s">
        <v>13</v>
      </c>
      <c r="C5164" t="s">
        <v>27</v>
      </c>
      <c r="D5164" s="15">
        <v>103.54</v>
      </c>
      <c r="E5164" t="s">
        <v>24</v>
      </c>
      <c r="F5164" s="2">
        <v>44524</v>
      </c>
      <c r="G5164" s="15">
        <f>IF(A5164="2020",D5164/Escalation!$F$3,IF('2021 Costs'!A5164="2021",'2021 Costs'!D5164/Escalation!$G$3,'2021 Costs'!D5164/Escalation!$H$3))</f>
        <v>108.11834864778793</v>
      </c>
    </row>
    <row r="5165" spans="1:7" x14ac:dyDescent="0.25">
      <c r="A5165" t="s">
        <v>3</v>
      </c>
      <c r="B5165" t="s">
        <v>13</v>
      </c>
      <c r="C5165" t="s">
        <v>27</v>
      </c>
      <c r="D5165" s="15">
        <v>103.54</v>
      </c>
      <c r="E5165" t="s">
        <v>24</v>
      </c>
      <c r="F5165" s="2">
        <v>44524</v>
      </c>
      <c r="G5165" s="15">
        <f>IF(A5165="2020",D5165/Escalation!$F$3,IF('2021 Costs'!A5165="2021",'2021 Costs'!D5165/Escalation!$G$3,'2021 Costs'!D5165/Escalation!$H$3))</f>
        <v>108.11834864778793</v>
      </c>
    </row>
    <row r="5166" spans="1:7" x14ac:dyDescent="0.25">
      <c r="A5166" t="s">
        <v>3</v>
      </c>
      <c r="B5166" t="s">
        <v>13</v>
      </c>
      <c r="C5166" t="s">
        <v>27</v>
      </c>
      <c r="D5166" s="15">
        <v>0.88</v>
      </c>
      <c r="E5166" t="s">
        <v>24</v>
      </c>
      <c r="F5166" s="2">
        <v>44524</v>
      </c>
      <c r="G5166" s="15">
        <f>IF(A5166="2020",D5166/Escalation!$F$3,IF('2021 Costs'!A5166="2021",'2021 Costs'!D5166/Escalation!$G$3,'2021 Costs'!D5166/Escalation!$H$3))</f>
        <v>0.91891198387148321</v>
      </c>
    </row>
    <row r="5167" spans="1:7" x14ac:dyDescent="0.25">
      <c r="A5167" t="s">
        <v>3</v>
      </c>
      <c r="B5167" t="s">
        <v>13</v>
      </c>
      <c r="C5167" t="s">
        <v>27</v>
      </c>
      <c r="D5167" s="15">
        <v>103.54</v>
      </c>
      <c r="E5167" t="s">
        <v>24</v>
      </c>
      <c r="F5167" s="2">
        <v>44524</v>
      </c>
      <c r="G5167" s="15">
        <f>IF(A5167="2020",D5167/Escalation!$F$3,IF('2021 Costs'!A5167="2021",'2021 Costs'!D5167/Escalation!$G$3,'2021 Costs'!D5167/Escalation!$H$3))</f>
        <v>108.11834864778793</v>
      </c>
    </row>
    <row r="5168" spans="1:7" x14ac:dyDescent="0.25">
      <c r="A5168" t="s">
        <v>3</v>
      </c>
      <c r="B5168" t="s">
        <v>13</v>
      </c>
      <c r="C5168" t="s">
        <v>27</v>
      </c>
      <c r="D5168" s="15">
        <v>103.54</v>
      </c>
      <c r="E5168" t="s">
        <v>24</v>
      </c>
      <c r="F5168" s="2">
        <v>44524</v>
      </c>
      <c r="G5168" s="15">
        <f>IF(A5168="2020",D5168/Escalation!$F$3,IF('2021 Costs'!A5168="2021",'2021 Costs'!D5168/Escalation!$G$3,'2021 Costs'!D5168/Escalation!$H$3))</f>
        <v>108.11834864778793</v>
      </c>
    </row>
    <row r="5169" spans="1:7" x14ac:dyDescent="0.25">
      <c r="A5169" t="s">
        <v>3</v>
      </c>
      <c r="B5169" t="s">
        <v>13</v>
      </c>
      <c r="C5169" t="s">
        <v>27</v>
      </c>
      <c r="D5169" s="15">
        <v>103.54</v>
      </c>
      <c r="E5169" t="s">
        <v>24</v>
      </c>
      <c r="F5169" s="2">
        <v>44524</v>
      </c>
      <c r="G5169" s="15">
        <f>IF(A5169="2020",D5169/Escalation!$F$3,IF('2021 Costs'!A5169="2021",'2021 Costs'!D5169/Escalation!$G$3,'2021 Costs'!D5169/Escalation!$H$3))</f>
        <v>108.11834864778793</v>
      </c>
    </row>
    <row r="5170" spans="1:7" x14ac:dyDescent="0.25">
      <c r="A5170" t="s">
        <v>3</v>
      </c>
      <c r="B5170" t="s">
        <v>13</v>
      </c>
      <c r="C5170" t="s">
        <v>27</v>
      </c>
      <c r="D5170" s="15">
        <v>103.54</v>
      </c>
      <c r="E5170" t="s">
        <v>24</v>
      </c>
      <c r="F5170" s="2">
        <v>44524</v>
      </c>
      <c r="G5170" s="15">
        <f>IF(A5170="2020",D5170/Escalation!$F$3,IF('2021 Costs'!A5170="2021",'2021 Costs'!D5170/Escalation!$G$3,'2021 Costs'!D5170/Escalation!$H$3))</f>
        <v>108.11834864778793</v>
      </c>
    </row>
    <row r="5171" spans="1:7" x14ac:dyDescent="0.25">
      <c r="A5171" t="s">
        <v>3</v>
      </c>
      <c r="B5171" t="s">
        <v>13</v>
      </c>
      <c r="C5171" t="s">
        <v>27</v>
      </c>
      <c r="D5171" s="15">
        <v>103.54</v>
      </c>
      <c r="E5171" t="s">
        <v>24</v>
      </c>
      <c r="F5171" s="2">
        <v>44524</v>
      </c>
      <c r="G5171" s="15">
        <f>IF(A5171="2020",D5171/Escalation!$F$3,IF('2021 Costs'!A5171="2021",'2021 Costs'!D5171/Escalation!$G$3,'2021 Costs'!D5171/Escalation!$H$3))</f>
        <v>108.11834864778793</v>
      </c>
    </row>
    <row r="5172" spans="1:7" x14ac:dyDescent="0.25">
      <c r="A5172" t="s">
        <v>3</v>
      </c>
      <c r="B5172" t="s">
        <v>13</v>
      </c>
      <c r="C5172" t="s">
        <v>27</v>
      </c>
      <c r="D5172" s="15">
        <v>51.77</v>
      </c>
      <c r="E5172" t="s">
        <v>24</v>
      </c>
      <c r="F5172" s="2">
        <v>44524</v>
      </c>
      <c r="G5172" s="15">
        <f>IF(A5172="2020",D5172/Escalation!$F$3,IF('2021 Costs'!A5172="2021",'2021 Costs'!D5172/Escalation!$G$3,'2021 Costs'!D5172/Escalation!$H$3))</f>
        <v>54.059174323893963</v>
      </c>
    </row>
    <row r="5173" spans="1:7" x14ac:dyDescent="0.25">
      <c r="A5173" t="s">
        <v>3</v>
      </c>
      <c r="B5173" t="s">
        <v>13</v>
      </c>
      <c r="C5173" t="s">
        <v>27</v>
      </c>
      <c r="D5173" s="15">
        <v>77.66</v>
      </c>
      <c r="E5173" t="s">
        <v>24</v>
      </c>
      <c r="F5173" s="2">
        <v>44524</v>
      </c>
      <c r="G5173" s="15">
        <f>IF(A5173="2020",D5173/Escalation!$F$3,IF('2021 Costs'!A5173="2021",'2021 Costs'!D5173/Escalation!$G$3,'2021 Costs'!D5173/Escalation!$H$3))</f>
        <v>81.093982576658391</v>
      </c>
    </row>
    <row r="5174" spans="1:7" x14ac:dyDescent="0.25">
      <c r="A5174" t="s">
        <v>3</v>
      </c>
      <c r="B5174" t="s">
        <v>13</v>
      </c>
      <c r="C5174" t="s">
        <v>27</v>
      </c>
      <c r="D5174" s="15">
        <v>77.66</v>
      </c>
      <c r="E5174" t="s">
        <v>24</v>
      </c>
      <c r="F5174" s="2">
        <v>44524</v>
      </c>
      <c r="G5174" s="15">
        <f>IF(A5174="2020",D5174/Escalation!$F$3,IF('2021 Costs'!A5174="2021",'2021 Costs'!D5174/Escalation!$G$3,'2021 Costs'!D5174/Escalation!$H$3))</f>
        <v>81.093982576658391</v>
      </c>
    </row>
    <row r="5175" spans="1:7" x14ac:dyDescent="0.25">
      <c r="A5175" t="s">
        <v>3</v>
      </c>
      <c r="B5175" t="s">
        <v>13</v>
      </c>
      <c r="C5175" t="s">
        <v>27</v>
      </c>
      <c r="D5175" s="15">
        <v>77.66</v>
      </c>
      <c r="E5175" t="s">
        <v>24</v>
      </c>
      <c r="F5175" s="2">
        <v>44524</v>
      </c>
      <c r="G5175" s="15">
        <f>IF(A5175="2020",D5175/Escalation!$F$3,IF('2021 Costs'!A5175="2021",'2021 Costs'!D5175/Escalation!$G$3,'2021 Costs'!D5175/Escalation!$H$3))</f>
        <v>81.093982576658391</v>
      </c>
    </row>
    <row r="5176" spans="1:7" x14ac:dyDescent="0.25">
      <c r="A5176" t="s">
        <v>3</v>
      </c>
      <c r="B5176" t="s">
        <v>13</v>
      </c>
      <c r="C5176" t="s">
        <v>27</v>
      </c>
      <c r="D5176" s="15">
        <v>77.66</v>
      </c>
      <c r="E5176" t="s">
        <v>24</v>
      </c>
      <c r="F5176" s="2">
        <v>44524</v>
      </c>
      <c r="G5176" s="15">
        <f>IF(A5176="2020",D5176/Escalation!$F$3,IF('2021 Costs'!A5176="2021",'2021 Costs'!D5176/Escalation!$G$3,'2021 Costs'!D5176/Escalation!$H$3))</f>
        <v>81.093982576658391</v>
      </c>
    </row>
    <row r="5177" spans="1:7" x14ac:dyDescent="0.25">
      <c r="A5177" t="s">
        <v>3</v>
      </c>
      <c r="B5177" t="s">
        <v>13</v>
      </c>
      <c r="C5177" t="s">
        <v>27</v>
      </c>
      <c r="D5177" s="15">
        <v>-5.01</v>
      </c>
      <c r="E5177" t="s">
        <v>24</v>
      </c>
      <c r="F5177" s="2">
        <v>44524</v>
      </c>
      <c r="G5177" s="15">
        <f>IF(A5177="2020",D5177/Escalation!$F$3,IF('2021 Costs'!A5177="2021",'2021 Costs'!D5177/Escalation!$G$3,'2021 Costs'!D5177/Escalation!$H$3))</f>
        <v>-5.2315329990865127</v>
      </c>
    </row>
    <row r="5178" spans="1:7" x14ac:dyDescent="0.25">
      <c r="A5178" t="s">
        <v>3</v>
      </c>
      <c r="B5178" t="s">
        <v>13</v>
      </c>
      <c r="C5178" t="s">
        <v>27</v>
      </c>
      <c r="D5178" s="15">
        <v>77.66</v>
      </c>
      <c r="E5178" t="s">
        <v>24</v>
      </c>
      <c r="F5178" s="2">
        <v>44524</v>
      </c>
      <c r="G5178" s="15">
        <f>IF(A5178="2020",D5178/Escalation!$F$3,IF('2021 Costs'!A5178="2021",'2021 Costs'!D5178/Escalation!$G$3,'2021 Costs'!D5178/Escalation!$H$3))</f>
        <v>81.093982576658391</v>
      </c>
    </row>
    <row r="5179" spans="1:7" x14ac:dyDescent="0.25">
      <c r="A5179" t="s">
        <v>3</v>
      </c>
      <c r="B5179" t="s">
        <v>13</v>
      </c>
      <c r="C5179" t="s">
        <v>27</v>
      </c>
      <c r="D5179" s="15">
        <v>77.66</v>
      </c>
      <c r="E5179" t="s">
        <v>24</v>
      </c>
      <c r="F5179" s="2">
        <v>44524</v>
      </c>
      <c r="G5179" s="15">
        <f>IF(A5179="2020",D5179/Escalation!$F$3,IF('2021 Costs'!A5179="2021",'2021 Costs'!D5179/Escalation!$G$3,'2021 Costs'!D5179/Escalation!$H$3))</f>
        <v>81.093982576658391</v>
      </c>
    </row>
    <row r="5180" spans="1:7" x14ac:dyDescent="0.25">
      <c r="A5180" t="s">
        <v>3</v>
      </c>
      <c r="B5180" t="s">
        <v>13</v>
      </c>
      <c r="C5180" t="s">
        <v>27</v>
      </c>
      <c r="D5180" s="15">
        <v>103.54</v>
      </c>
      <c r="E5180" t="s">
        <v>24</v>
      </c>
      <c r="F5180" s="2">
        <v>44524</v>
      </c>
      <c r="G5180" s="15">
        <f>IF(A5180="2020",D5180/Escalation!$F$3,IF('2021 Costs'!A5180="2021",'2021 Costs'!D5180/Escalation!$G$3,'2021 Costs'!D5180/Escalation!$H$3))</f>
        <v>108.11834864778793</v>
      </c>
    </row>
    <row r="5181" spans="1:7" x14ac:dyDescent="0.25">
      <c r="A5181" t="s">
        <v>3</v>
      </c>
      <c r="B5181" t="s">
        <v>13</v>
      </c>
      <c r="C5181" t="s">
        <v>27</v>
      </c>
      <c r="D5181" s="15">
        <v>129.43</v>
      </c>
      <c r="E5181" t="s">
        <v>24</v>
      </c>
      <c r="F5181" s="2">
        <v>44524</v>
      </c>
      <c r="G5181" s="15">
        <f>IF(A5181="2020",D5181/Escalation!$F$3,IF('2021 Costs'!A5181="2021",'2021 Costs'!D5181/Escalation!$G$3,'2021 Costs'!D5181/Escalation!$H$3))</f>
        <v>135.15315690055237</v>
      </c>
    </row>
    <row r="5182" spans="1:7" x14ac:dyDescent="0.25">
      <c r="A5182" t="s">
        <v>3</v>
      </c>
      <c r="B5182" t="s">
        <v>13</v>
      </c>
      <c r="C5182" t="s">
        <v>27</v>
      </c>
      <c r="D5182" s="15">
        <v>77.66</v>
      </c>
      <c r="E5182" t="s">
        <v>24</v>
      </c>
      <c r="F5182" s="2">
        <v>44524</v>
      </c>
      <c r="G5182" s="15">
        <f>IF(A5182="2020",D5182/Escalation!$F$3,IF('2021 Costs'!A5182="2021",'2021 Costs'!D5182/Escalation!$G$3,'2021 Costs'!D5182/Escalation!$H$3))</f>
        <v>81.093982576658391</v>
      </c>
    </row>
    <row r="5183" spans="1:7" x14ac:dyDescent="0.25">
      <c r="A5183" t="s">
        <v>3</v>
      </c>
      <c r="B5183" t="s">
        <v>13</v>
      </c>
      <c r="C5183" t="s">
        <v>27</v>
      </c>
      <c r="D5183" s="15">
        <v>77.66</v>
      </c>
      <c r="E5183" t="s">
        <v>24</v>
      </c>
      <c r="F5183" s="2">
        <v>44524</v>
      </c>
      <c r="G5183" s="15">
        <f>IF(A5183="2020",D5183/Escalation!$F$3,IF('2021 Costs'!A5183="2021",'2021 Costs'!D5183/Escalation!$G$3,'2021 Costs'!D5183/Escalation!$H$3))</f>
        <v>81.093982576658391</v>
      </c>
    </row>
    <row r="5184" spans="1:7" x14ac:dyDescent="0.25">
      <c r="A5184" t="s">
        <v>3</v>
      </c>
      <c r="B5184" t="s">
        <v>13</v>
      </c>
      <c r="C5184" t="s">
        <v>27</v>
      </c>
      <c r="D5184" s="15">
        <v>-1.42</v>
      </c>
      <c r="E5184" t="s">
        <v>24</v>
      </c>
      <c r="F5184" s="2">
        <v>44524</v>
      </c>
      <c r="G5184" s="15">
        <f>IF(A5184="2020",D5184/Escalation!$F$3,IF('2021 Costs'!A5184="2021",'2021 Costs'!D5184/Escalation!$G$3,'2021 Costs'!D5184/Escalation!$H$3))</f>
        <v>-1.4827897921562569</v>
      </c>
    </row>
    <row r="5185" spans="1:7" x14ac:dyDescent="0.25">
      <c r="A5185" t="s">
        <v>3</v>
      </c>
      <c r="B5185" t="s">
        <v>13</v>
      </c>
      <c r="C5185" t="s">
        <v>27</v>
      </c>
      <c r="D5185" s="15">
        <v>129.43</v>
      </c>
      <c r="E5185" t="s">
        <v>24</v>
      </c>
      <c r="F5185" s="2">
        <v>44524</v>
      </c>
      <c r="G5185" s="15">
        <f>IF(A5185="2020",D5185/Escalation!$F$3,IF('2021 Costs'!A5185="2021",'2021 Costs'!D5185/Escalation!$G$3,'2021 Costs'!D5185/Escalation!$H$3))</f>
        <v>135.15315690055237</v>
      </c>
    </row>
    <row r="5186" spans="1:7" x14ac:dyDescent="0.25">
      <c r="A5186" t="s">
        <v>3</v>
      </c>
      <c r="B5186" t="s">
        <v>13</v>
      </c>
      <c r="C5186" t="s">
        <v>27</v>
      </c>
      <c r="D5186" s="15">
        <v>77.66</v>
      </c>
      <c r="E5186" t="s">
        <v>24</v>
      </c>
      <c r="F5186" s="2">
        <v>44524</v>
      </c>
      <c r="G5186" s="15">
        <f>IF(A5186="2020",D5186/Escalation!$F$3,IF('2021 Costs'!A5186="2021",'2021 Costs'!D5186/Escalation!$G$3,'2021 Costs'!D5186/Escalation!$H$3))</f>
        <v>81.093982576658391</v>
      </c>
    </row>
    <row r="5187" spans="1:7" x14ac:dyDescent="0.25">
      <c r="A5187" t="s">
        <v>3</v>
      </c>
      <c r="B5187" t="s">
        <v>13</v>
      </c>
      <c r="C5187" t="s">
        <v>27</v>
      </c>
      <c r="D5187" s="15">
        <v>103.54</v>
      </c>
      <c r="E5187" t="s">
        <v>24</v>
      </c>
      <c r="F5187" s="2">
        <v>44524</v>
      </c>
      <c r="G5187" s="15">
        <f>IF(A5187="2020",D5187/Escalation!$F$3,IF('2021 Costs'!A5187="2021",'2021 Costs'!D5187/Escalation!$G$3,'2021 Costs'!D5187/Escalation!$H$3))</f>
        <v>108.11834864778793</v>
      </c>
    </row>
    <row r="5188" spans="1:7" x14ac:dyDescent="0.25">
      <c r="A5188" t="s">
        <v>3</v>
      </c>
      <c r="B5188" t="s">
        <v>13</v>
      </c>
      <c r="C5188" t="s">
        <v>27</v>
      </c>
      <c r="D5188" s="15">
        <v>103.54</v>
      </c>
      <c r="E5188" t="s">
        <v>24</v>
      </c>
      <c r="F5188" s="2">
        <v>44524</v>
      </c>
      <c r="G5188" s="15">
        <f>IF(A5188="2020",D5188/Escalation!$F$3,IF('2021 Costs'!A5188="2021",'2021 Costs'!D5188/Escalation!$G$3,'2021 Costs'!D5188/Escalation!$H$3))</f>
        <v>108.11834864778793</v>
      </c>
    </row>
    <row r="5189" spans="1:7" x14ac:dyDescent="0.25">
      <c r="A5189" t="s">
        <v>3</v>
      </c>
      <c r="B5189" t="s">
        <v>13</v>
      </c>
      <c r="C5189" t="s">
        <v>27</v>
      </c>
      <c r="D5189" s="15">
        <v>51.77</v>
      </c>
      <c r="E5189" t="s">
        <v>24</v>
      </c>
      <c r="F5189" s="2">
        <v>44524</v>
      </c>
      <c r="G5189" s="15">
        <f>IF(A5189="2020",D5189/Escalation!$F$3,IF('2021 Costs'!A5189="2021",'2021 Costs'!D5189/Escalation!$G$3,'2021 Costs'!D5189/Escalation!$H$3))</f>
        <v>54.059174323893963</v>
      </c>
    </row>
    <row r="5190" spans="1:7" x14ac:dyDescent="0.25">
      <c r="A5190" t="s">
        <v>3</v>
      </c>
      <c r="B5190" t="s">
        <v>13</v>
      </c>
      <c r="C5190" t="s">
        <v>27</v>
      </c>
      <c r="D5190" s="15">
        <v>-3.29</v>
      </c>
      <c r="E5190" t="s">
        <v>24</v>
      </c>
      <c r="F5190" s="2">
        <v>44524</v>
      </c>
      <c r="G5190" s="15">
        <f>IF(A5190="2020",D5190/Escalation!$F$3,IF('2021 Costs'!A5190="2021",'2021 Costs'!D5190/Escalation!$G$3,'2021 Costs'!D5190/Escalation!$H$3))</f>
        <v>-3.435477757883159</v>
      </c>
    </row>
    <row r="5191" spans="1:7" x14ac:dyDescent="0.25">
      <c r="A5191" t="s">
        <v>3</v>
      </c>
      <c r="B5191" t="s">
        <v>13</v>
      </c>
      <c r="C5191" t="s">
        <v>27</v>
      </c>
      <c r="D5191" s="15">
        <v>77.66</v>
      </c>
      <c r="E5191" t="s">
        <v>24</v>
      </c>
      <c r="F5191" s="2">
        <v>44524</v>
      </c>
      <c r="G5191" s="15">
        <f>IF(A5191="2020",D5191/Escalation!$F$3,IF('2021 Costs'!A5191="2021",'2021 Costs'!D5191/Escalation!$G$3,'2021 Costs'!D5191/Escalation!$H$3))</f>
        <v>81.093982576658391</v>
      </c>
    </row>
    <row r="5192" spans="1:7" x14ac:dyDescent="0.25">
      <c r="A5192" t="s">
        <v>3</v>
      </c>
      <c r="B5192" t="s">
        <v>13</v>
      </c>
      <c r="C5192" t="s">
        <v>27</v>
      </c>
      <c r="D5192" s="15">
        <v>51.77</v>
      </c>
      <c r="E5192" t="s">
        <v>24</v>
      </c>
      <c r="F5192" s="2">
        <v>44524</v>
      </c>
      <c r="G5192" s="15">
        <f>IF(A5192="2020",D5192/Escalation!$F$3,IF('2021 Costs'!A5192="2021",'2021 Costs'!D5192/Escalation!$G$3,'2021 Costs'!D5192/Escalation!$H$3))</f>
        <v>54.059174323893963</v>
      </c>
    </row>
    <row r="5193" spans="1:7" x14ac:dyDescent="0.25">
      <c r="A5193" t="s">
        <v>3</v>
      </c>
      <c r="B5193" t="s">
        <v>13</v>
      </c>
      <c r="C5193" t="s">
        <v>27</v>
      </c>
      <c r="D5193" s="15">
        <v>51.77</v>
      </c>
      <c r="E5193" t="s">
        <v>24</v>
      </c>
      <c r="F5193" s="2">
        <v>44524</v>
      </c>
      <c r="G5193" s="15">
        <f>IF(A5193="2020",D5193/Escalation!$F$3,IF('2021 Costs'!A5193="2021",'2021 Costs'!D5193/Escalation!$G$3,'2021 Costs'!D5193/Escalation!$H$3))</f>
        <v>54.059174323893963</v>
      </c>
    </row>
    <row r="5194" spans="1:7" x14ac:dyDescent="0.25">
      <c r="A5194" t="s">
        <v>3</v>
      </c>
      <c r="B5194" t="s">
        <v>13</v>
      </c>
      <c r="C5194" t="s">
        <v>27</v>
      </c>
      <c r="D5194" s="15">
        <v>0.28000000000000003</v>
      </c>
      <c r="E5194" t="s">
        <v>24</v>
      </c>
      <c r="F5194" s="2">
        <v>44524</v>
      </c>
      <c r="G5194" s="15">
        <f>IF(A5194="2020",D5194/Escalation!$F$3,IF('2021 Costs'!A5194="2021",'2021 Costs'!D5194/Escalation!$G$3,'2021 Costs'!D5194/Escalation!$H$3))</f>
        <v>0.29238108577729016</v>
      </c>
    </row>
    <row r="5195" spans="1:7" x14ac:dyDescent="0.25">
      <c r="A5195" t="s">
        <v>3</v>
      </c>
      <c r="B5195" t="s">
        <v>13</v>
      </c>
      <c r="C5195" t="s">
        <v>27</v>
      </c>
      <c r="D5195" s="15">
        <v>77.66</v>
      </c>
      <c r="E5195" t="s">
        <v>24</v>
      </c>
      <c r="F5195" s="2">
        <v>44524</v>
      </c>
      <c r="G5195" s="15">
        <f>IF(A5195="2020",D5195/Escalation!$F$3,IF('2021 Costs'!A5195="2021",'2021 Costs'!D5195/Escalation!$G$3,'2021 Costs'!D5195/Escalation!$H$3))</f>
        <v>81.093982576658391</v>
      </c>
    </row>
    <row r="5196" spans="1:7" x14ac:dyDescent="0.25">
      <c r="A5196" t="s">
        <v>3</v>
      </c>
      <c r="B5196" t="s">
        <v>13</v>
      </c>
      <c r="C5196" t="s">
        <v>27</v>
      </c>
      <c r="D5196" s="15">
        <v>103.54</v>
      </c>
      <c r="E5196" t="s">
        <v>24</v>
      </c>
      <c r="F5196" s="2">
        <v>44524</v>
      </c>
      <c r="G5196" s="15">
        <f>IF(A5196="2020",D5196/Escalation!$F$3,IF('2021 Costs'!A5196="2021",'2021 Costs'!D5196/Escalation!$G$3,'2021 Costs'!D5196/Escalation!$H$3))</f>
        <v>108.11834864778793</v>
      </c>
    </row>
    <row r="5197" spans="1:7" x14ac:dyDescent="0.25">
      <c r="A5197" t="s">
        <v>3</v>
      </c>
      <c r="B5197" t="s">
        <v>13</v>
      </c>
      <c r="C5197" t="s">
        <v>27</v>
      </c>
      <c r="D5197" s="15">
        <v>103.54</v>
      </c>
      <c r="E5197" t="s">
        <v>24</v>
      </c>
      <c r="F5197" s="2">
        <v>44524</v>
      </c>
      <c r="G5197" s="15">
        <f>IF(A5197="2020",D5197/Escalation!$F$3,IF('2021 Costs'!A5197="2021",'2021 Costs'!D5197/Escalation!$G$3,'2021 Costs'!D5197/Escalation!$H$3))</f>
        <v>108.11834864778793</v>
      </c>
    </row>
    <row r="5198" spans="1:7" x14ac:dyDescent="0.25">
      <c r="A5198" t="s">
        <v>3</v>
      </c>
      <c r="B5198" t="s">
        <v>13</v>
      </c>
      <c r="C5198" t="s">
        <v>27</v>
      </c>
      <c r="D5198" s="15">
        <v>-0.5</v>
      </c>
      <c r="E5198" t="s">
        <v>24</v>
      </c>
      <c r="F5198" s="2">
        <v>44524</v>
      </c>
      <c r="G5198" s="15">
        <f>IF(A5198="2020",D5198/Escalation!$F$3,IF('2021 Costs'!A5198="2021",'2021 Costs'!D5198/Escalation!$G$3,'2021 Costs'!D5198/Escalation!$H$3))</f>
        <v>-0.52210908174516091</v>
      </c>
    </row>
    <row r="5199" spans="1:7" x14ac:dyDescent="0.25">
      <c r="A5199" t="s">
        <v>3</v>
      </c>
      <c r="B5199" t="s">
        <v>13</v>
      </c>
      <c r="C5199" t="s">
        <v>27</v>
      </c>
      <c r="D5199" s="15">
        <v>77.66</v>
      </c>
      <c r="E5199" t="s">
        <v>24</v>
      </c>
      <c r="F5199" s="2">
        <v>44524</v>
      </c>
      <c r="G5199" s="15">
        <f>IF(A5199="2020",D5199/Escalation!$F$3,IF('2021 Costs'!A5199="2021",'2021 Costs'!D5199/Escalation!$G$3,'2021 Costs'!D5199/Escalation!$H$3))</f>
        <v>81.093982576658391</v>
      </c>
    </row>
    <row r="5200" spans="1:7" x14ac:dyDescent="0.25">
      <c r="A5200" t="s">
        <v>3</v>
      </c>
      <c r="B5200" t="s">
        <v>13</v>
      </c>
      <c r="C5200" t="s">
        <v>27</v>
      </c>
      <c r="D5200" s="15">
        <v>77.66</v>
      </c>
      <c r="E5200" t="s">
        <v>24</v>
      </c>
      <c r="F5200" s="2">
        <v>44524</v>
      </c>
      <c r="G5200" s="15">
        <f>IF(A5200="2020",D5200/Escalation!$F$3,IF('2021 Costs'!A5200="2021",'2021 Costs'!D5200/Escalation!$G$3,'2021 Costs'!D5200/Escalation!$H$3))</f>
        <v>81.093982576658391</v>
      </c>
    </row>
    <row r="5201" spans="1:7" x14ac:dyDescent="0.25">
      <c r="A5201" t="s">
        <v>3</v>
      </c>
      <c r="B5201" t="s">
        <v>13</v>
      </c>
      <c r="C5201" t="s">
        <v>27</v>
      </c>
      <c r="D5201" s="15">
        <v>77.66</v>
      </c>
      <c r="E5201" t="s">
        <v>24</v>
      </c>
      <c r="F5201" s="2">
        <v>44524</v>
      </c>
      <c r="G5201" s="15">
        <f>IF(A5201="2020",D5201/Escalation!$F$3,IF('2021 Costs'!A5201="2021",'2021 Costs'!D5201/Escalation!$G$3,'2021 Costs'!D5201/Escalation!$H$3))</f>
        <v>81.093982576658391</v>
      </c>
    </row>
    <row r="5202" spans="1:7" x14ac:dyDescent="0.25">
      <c r="A5202" t="s">
        <v>3</v>
      </c>
      <c r="B5202" t="s">
        <v>13</v>
      </c>
      <c r="C5202" t="s">
        <v>27</v>
      </c>
      <c r="D5202" s="15">
        <v>0.09</v>
      </c>
      <c r="E5202" t="s">
        <v>24</v>
      </c>
      <c r="F5202" s="2">
        <v>44524</v>
      </c>
      <c r="G5202" s="15">
        <f>IF(A5202="2020",D5202/Escalation!$F$3,IF('2021 Costs'!A5202="2021",'2021 Costs'!D5202/Escalation!$G$3,'2021 Costs'!D5202/Escalation!$H$3))</f>
        <v>9.3979634714128957E-2</v>
      </c>
    </row>
    <row r="5203" spans="1:7" x14ac:dyDescent="0.25">
      <c r="A5203" t="s">
        <v>3</v>
      </c>
      <c r="B5203" t="s">
        <v>13</v>
      </c>
      <c r="C5203" t="s">
        <v>27</v>
      </c>
      <c r="D5203" s="15">
        <v>77.66</v>
      </c>
      <c r="E5203" t="s">
        <v>24</v>
      </c>
      <c r="F5203" s="2">
        <v>44524</v>
      </c>
      <c r="G5203" s="15">
        <f>IF(A5203="2020",D5203/Escalation!$F$3,IF('2021 Costs'!A5203="2021",'2021 Costs'!D5203/Escalation!$G$3,'2021 Costs'!D5203/Escalation!$H$3))</f>
        <v>81.093982576658391</v>
      </c>
    </row>
    <row r="5204" spans="1:7" x14ac:dyDescent="0.25">
      <c r="A5204" t="s">
        <v>3</v>
      </c>
      <c r="B5204" t="s">
        <v>13</v>
      </c>
      <c r="C5204" t="s">
        <v>27</v>
      </c>
      <c r="D5204" s="15">
        <v>77.66</v>
      </c>
      <c r="E5204" t="s">
        <v>24</v>
      </c>
      <c r="F5204" s="2">
        <v>44524</v>
      </c>
      <c r="G5204" s="15">
        <f>IF(A5204="2020",D5204/Escalation!$F$3,IF('2021 Costs'!A5204="2021",'2021 Costs'!D5204/Escalation!$G$3,'2021 Costs'!D5204/Escalation!$H$3))</f>
        <v>81.093982576658391</v>
      </c>
    </row>
    <row r="5205" spans="1:7" x14ac:dyDescent="0.25">
      <c r="A5205" t="s">
        <v>3</v>
      </c>
      <c r="B5205" t="s">
        <v>13</v>
      </c>
      <c r="C5205" t="s">
        <v>27</v>
      </c>
      <c r="D5205" s="15">
        <v>77.66</v>
      </c>
      <c r="E5205" t="s">
        <v>24</v>
      </c>
      <c r="F5205" s="2">
        <v>44524</v>
      </c>
      <c r="G5205" s="15">
        <f>IF(A5205="2020",D5205/Escalation!$F$3,IF('2021 Costs'!A5205="2021",'2021 Costs'!D5205/Escalation!$G$3,'2021 Costs'!D5205/Escalation!$H$3))</f>
        <v>81.093982576658391</v>
      </c>
    </row>
    <row r="5206" spans="1:7" x14ac:dyDescent="0.25">
      <c r="A5206" t="s">
        <v>3</v>
      </c>
      <c r="B5206" t="s">
        <v>13</v>
      </c>
      <c r="C5206" t="s">
        <v>27</v>
      </c>
      <c r="D5206" s="15">
        <v>1.45</v>
      </c>
      <c r="E5206" t="s">
        <v>24</v>
      </c>
      <c r="F5206" s="2">
        <v>44524</v>
      </c>
      <c r="G5206" s="15">
        <f>IF(A5206="2020",D5206/Escalation!$F$3,IF('2021 Costs'!A5206="2021",'2021 Costs'!D5206/Escalation!$G$3,'2021 Costs'!D5206/Escalation!$H$3))</f>
        <v>1.5141163370609667</v>
      </c>
    </row>
    <row r="5207" spans="1:7" x14ac:dyDescent="0.25">
      <c r="A5207" t="s">
        <v>3</v>
      </c>
      <c r="B5207" t="s">
        <v>13</v>
      </c>
      <c r="C5207" t="s">
        <v>27</v>
      </c>
      <c r="D5207" s="15">
        <v>270.76</v>
      </c>
      <c r="E5207" t="s">
        <v>24</v>
      </c>
      <c r="F5207" s="2">
        <v>44524</v>
      </c>
      <c r="G5207" s="15">
        <f>IF(A5207="2020",D5207/Escalation!$F$3,IF('2021 Costs'!A5207="2021",'2021 Costs'!D5207/Escalation!$G$3,'2021 Costs'!D5207/Escalation!$H$3))</f>
        <v>282.73250994663954</v>
      </c>
    </row>
    <row r="5208" spans="1:7" x14ac:dyDescent="0.25">
      <c r="A5208" t="s">
        <v>3</v>
      </c>
      <c r="B5208" t="s">
        <v>13</v>
      </c>
      <c r="C5208" t="s">
        <v>27</v>
      </c>
      <c r="D5208" s="15">
        <v>270.76</v>
      </c>
      <c r="E5208" t="s">
        <v>24</v>
      </c>
      <c r="F5208" s="2">
        <v>44524</v>
      </c>
      <c r="G5208" s="15">
        <f>IF(A5208="2020",D5208/Escalation!$F$3,IF('2021 Costs'!A5208="2021",'2021 Costs'!D5208/Escalation!$G$3,'2021 Costs'!D5208/Escalation!$H$3))</f>
        <v>282.73250994663954</v>
      </c>
    </row>
    <row r="5209" spans="1:7" x14ac:dyDescent="0.25">
      <c r="A5209" t="s">
        <v>3</v>
      </c>
      <c r="B5209" t="s">
        <v>13</v>
      </c>
      <c r="C5209" t="s">
        <v>27</v>
      </c>
      <c r="D5209" s="15">
        <v>302.44</v>
      </c>
      <c r="E5209" t="s">
        <v>24</v>
      </c>
      <c r="F5209" s="2">
        <v>44524</v>
      </c>
      <c r="G5209" s="15">
        <f>IF(A5209="2020",D5209/Escalation!$F$3,IF('2021 Costs'!A5209="2021",'2021 Costs'!D5209/Escalation!$G$3,'2021 Costs'!D5209/Escalation!$H$3))</f>
        <v>315.81334136601293</v>
      </c>
    </row>
    <row r="5210" spans="1:7" x14ac:dyDescent="0.25">
      <c r="A5210" t="s">
        <v>3</v>
      </c>
      <c r="B5210" t="s">
        <v>13</v>
      </c>
      <c r="C5210" t="s">
        <v>27</v>
      </c>
      <c r="D5210" s="15">
        <v>302.44</v>
      </c>
      <c r="E5210" t="s">
        <v>24</v>
      </c>
      <c r="F5210" s="2">
        <v>44524</v>
      </c>
      <c r="G5210" s="15">
        <f>IF(A5210="2020",D5210/Escalation!$F$3,IF('2021 Costs'!A5210="2021",'2021 Costs'!D5210/Escalation!$G$3,'2021 Costs'!D5210/Escalation!$H$3))</f>
        <v>315.81334136601293</v>
      </c>
    </row>
    <row r="5211" spans="1:7" x14ac:dyDescent="0.25">
      <c r="A5211" t="s">
        <v>3</v>
      </c>
      <c r="B5211" t="s">
        <v>13</v>
      </c>
      <c r="C5211" t="s">
        <v>27</v>
      </c>
      <c r="D5211" s="15">
        <v>302.44</v>
      </c>
      <c r="E5211" t="s">
        <v>24</v>
      </c>
      <c r="F5211" s="2">
        <v>44524</v>
      </c>
      <c r="G5211" s="15">
        <f>IF(A5211="2020",D5211/Escalation!$F$3,IF('2021 Costs'!A5211="2021",'2021 Costs'!D5211/Escalation!$G$3,'2021 Costs'!D5211/Escalation!$H$3))</f>
        <v>315.81334136601293</v>
      </c>
    </row>
    <row r="5212" spans="1:7" x14ac:dyDescent="0.25">
      <c r="A5212" t="s">
        <v>3</v>
      </c>
      <c r="B5212" t="s">
        <v>13</v>
      </c>
      <c r="C5212" t="s">
        <v>27</v>
      </c>
      <c r="D5212" s="15">
        <v>302.44</v>
      </c>
      <c r="E5212" t="s">
        <v>24</v>
      </c>
      <c r="F5212" s="2">
        <v>44524</v>
      </c>
      <c r="G5212" s="15">
        <f>IF(A5212="2020",D5212/Escalation!$F$3,IF('2021 Costs'!A5212="2021",'2021 Costs'!D5212/Escalation!$G$3,'2021 Costs'!D5212/Escalation!$H$3))</f>
        <v>315.81334136601293</v>
      </c>
    </row>
    <row r="5213" spans="1:7" x14ac:dyDescent="0.25">
      <c r="A5213" t="s">
        <v>3</v>
      </c>
      <c r="B5213" t="s">
        <v>13</v>
      </c>
      <c r="C5213" t="s">
        <v>27</v>
      </c>
      <c r="D5213" s="15">
        <v>189.03</v>
      </c>
      <c r="E5213" t="s">
        <v>24</v>
      </c>
      <c r="F5213" s="2">
        <v>44524</v>
      </c>
      <c r="G5213" s="15">
        <f>IF(A5213="2020",D5213/Escalation!$F$3,IF('2021 Costs'!A5213="2021",'2021 Costs'!D5213/Escalation!$G$3,'2021 Costs'!D5213/Escalation!$H$3))</f>
        <v>197.38855944457555</v>
      </c>
    </row>
    <row r="5214" spans="1:7" x14ac:dyDescent="0.25">
      <c r="A5214" t="s">
        <v>3</v>
      </c>
      <c r="B5214" t="s">
        <v>13</v>
      </c>
      <c r="C5214" t="s">
        <v>27</v>
      </c>
      <c r="D5214" s="15">
        <v>270.76</v>
      </c>
      <c r="E5214" t="s">
        <v>24</v>
      </c>
      <c r="F5214" s="2">
        <v>44524</v>
      </c>
      <c r="G5214" s="15">
        <f>IF(A5214="2020",D5214/Escalation!$F$3,IF('2021 Costs'!A5214="2021",'2021 Costs'!D5214/Escalation!$G$3,'2021 Costs'!D5214/Escalation!$H$3))</f>
        <v>282.73250994663954</v>
      </c>
    </row>
    <row r="5215" spans="1:7" x14ac:dyDescent="0.25">
      <c r="A5215" t="s">
        <v>3</v>
      </c>
      <c r="B5215" t="s">
        <v>13</v>
      </c>
      <c r="C5215" t="s">
        <v>27</v>
      </c>
      <c r="D5215" s="15">
        <v>270.76</v>
      </c>
      <c r="E5215" t="s">
        <v>24</v>
      </c>
      <c r="F5215" s="2">
        <v>44524</v>
      </c>
      <c r="G5215" s="15">
        <f>IF(A5215="2020",D5215/Escalation!$F$3,IF('2021 Costs'!A5215="2021",'2021 Costs'!D5215/Escalation!$G$3,'2021 Costs'!D5215/Escalation!$H$3))</f>
        <v>282.73250994663954</v>
      </c>
    </row>
    <row r="5216" spans="1:7" x14ac:dyDescent="0.25">
      <c r="A5216" t="s">
        <v>3</v>
      </c>
      <c r="B5216" t="s">
        <v>13</v>
      </c>
      <c r="C5216" t="s">
        <v>27</v>
      </c>
      <c r="D5216" s="15">
        <v>270.76</v>
      </c>
      <c r="E5216" t="s">
        <v>24</v>
      </c>
      <c r="F5216" s="2">
        <v>44524</v>
      </c>
      <c r="G5216" s="15">
        <f>IF(A5216="2020",D5216/Escalation!$F$3,IF('2021 Costs'!A5216="2021",'2021 Costs'!D5216/Escalation!$G$3,'2021 Costs'!D5216/Escalation!$H$3))</f>
        <v>282.73250994663954</v>
      </c>
    </row>
    <row r="5217" spans="1:7" x14ac:dyDescent="0.25">
      <c r="A5217" t="s">
        <v>3</v>
      </c>
      <c r="B5217" t="s">
        <v>13</v>
      </c>
      <c r="C5217" t="s">
        <v>27</v>
      </c>
      <c r="D5217" s="15">
        <v>270.76</v>
      </c>
      <c r="E5217" t="s">
        <v>24</v>
      </c>
      <c r="F5217" s="2">
        <v>44524</v>
      </c>
      <c r="G5217" s="15">
        <f>IF(A5217="2020",D5217/Escalation!$F$3,IF('2021 Costs'!A5217="2021",'2021 Costs'!D5217/Escalation!$G$3,'2021 Costs'!D5217/Escalation!$H$3))</f>
        <v>282.73250994663954</v>
      </c>
    </row>
    <row r="5218" spans="1:7" x14ac:dyDescent="0.25">
      <c r="A5218" t="s">
        <v>3</v>
      </c>
      <c r="B5218" t="s">
        <v>13</v>
      </c>
      <c r="C5218" t="s">
        <v>27</v>
      </c>
      <c r="D5218" s="15">
        <v>270.76</v>
      </c>
      <c r="E5218" t="s">
        <v>24</v>
      </c>
      <c r="F5218" s="2">
        <v>44524</v>
      </c>
      <c r="G5218" s="15">
        <f>IF(A5218="2020",D5218/Escalation!$F$3,IF('2021 Costs'!A5218="2021",'2021 Costs'!D5218/Escalation!$G$3,'2021 Costs'!D5218/Escalation!$H$3))</f>
        <v>282.73250994663954</v>
      </c>
    </row>
    <row r="5219" spans="1:7" x14ac:dyDescent="0.25">
      <c r="A5219" t="s">
        <v>3</v>
      </c>
      <c r="B5219" t="s">
        <v>13</v>
      </c>
      <c r="C5219" t="s">
        <v>27</v>
      </c>
      <c r="D5219" s="15">
        <v>270.76</v>
      </c>
      <c r="E5219" t="s">
        <v>24</v>
      </c>
      <c r="F5219" s="2">
        <v>44524</v>
      </c>
      <c r="G5219" s="15">
        <f>IF(A5219="2020",D5219/Escalation!$F$3,IF('2021 Costs'!A5219="2021",'2021 Costs'!D5219/Escalation!$G$3,'2021 Costs'!D5219/Escalation!$H$3))</f>
        <v>282.73250994663954</v>
      </c>
    </row>
    <row r="5220" spans="1:7" x14ac:dyDescent="0.25">
      <c r="A5220" t="s">
        <v>3</v>
      </c>
      <c r="B5220" t="s">
        <v>13</v>
      </c>
      <c r="C5220" t="s">
        <v>27</v>
      </c>
      <c r="D5220" s="15">
        <v>135.38</v>
      </c>
      <c r="E5220" t="s">
        <v>24</v>
      </c>
      <c r="F5220" s="2">
        <v>44524</v>
      </c>
      <c r="G5220" s="15">
        <f>IF(A5220="2020",D5220/Escalation!$F$3,IF('2021 Costs'!A5220="2021",'2021 Costs'!D5220/Escalation!$G$3,'2021 Costs'!D5220/Escalation!$H$3))</f>
        <v>141.36625497331977</v>
      </c>
    </row>
    <row r="5221" spans="1:7" x14ac:dyDescent="0.25">
      <c r="A5221" t="s">
        <v>3</v>
      </c>
      <c r="B5221" t="s">
        <v>13</v>
      </c>
      <c r="C5221" t="s">
        <v>27</v>
      </c>
      <c r="D5221" s="15">
        <v>135.38</v>
      </c>
      <c r="E5221" t="s">
        <v>24</v>
      </c>
      <c r="F5221" s="2">
        <v>44524</v>
      </c>
      <c r="G5221" s="15">
        <f>IF(A5221="2020",D5221/Escalation!$F$3,IF('2021 Costs'!A5221="2021",'2021 Costs'!D5221/Escalation!$G$3,'2021 Costs'!D5221/Escalation!$H$3))</f>
        <v>141.36625497331977</v>
      </c>
    </row>
    <row r="5222" spans="1:7" x14ac:dyDescent="0.25">
      <c r="A5222" t="s">
        <v>3</v>
      </c>
      <c r="B5222" t="s">
        <v>13</v>
      </c>
      <c r="C5222" t="s">
        <v>27</v>
      </c>
      <c r="D5222" s="15">
        <v>270.76</v>
      </c>
      <c r="E5222" t="s">
        <v>24</v>
      </c>
      <c r="F5222" s="2">
        <v>44524</v>
      </c>
      <c r="G5222" s="15">
        <f>IF(A5222="2020",D5222/Escalation!$F$3,IF('2021 Costs'!A5222="2021",'2021 Costs'!D5222/Escalation!$G$3,'2021 Costs'!D5222/Escalation!$H$3))</f>
        <v>282.73250994663954</v>
      </c>
    </row>
    <row r="5223" spans="1:7" x14ac:dyDescent="0.25">
      <c r="A5223" t="s">
        <v>3</v>
      </c>
      <c r="B5223" t="s">
        <v>13</v>
      </c>
      <c r="C5223" t="s">
        <v>27</v>
      </c>
      <c r="D5223" s="15">
        <v>270.76</v>
      </c>
      <c r="E5223" t="s">
        <v>24</v>
      </c>
      <c r="F5223" s="2">
        <v>44524</v>
      </c>
      <c r="G5223" s="15">
        <f>IF(A5223="2020",D5223/Escalation!$F$3,IF('2021 Costs'!A5223="2021",'2021 Costs'!D5223/Escalation!$G$3,'2021 Costs'!D5223/Escalation!$H$3))</f>
        <v>282.73250994663954</v>
      </c>
    </row>
    <row r="5224" spans="1:7" x14ac:dyDescent="0.25">
      <c r="A5224" t="s">
        <v>3</v>
      </c>
      <c r="B5224" t="s">
        <v>13</v>
      </c>
      <c r="C5224" t="s">
        <v>27</v>
      </c>
      <c r="D5224" s="15">
        <v>151.22</v>
      </c>
      <c r="E5224" t="s">
        <v>24</v>
      </c>
      <c r="F5224" s="2">
        <v>44524</v>
      </c>
      <c r="G5224" s="15">
        <f>IF(A5224="2020",D5224/Escalation!$F$3,IF('2021 Costs'!A5224="2021",'2021 Costs'!D5224/Escalation!$G$3,'2021 Costs'!D5224/Escalation!$H$3))</f>
        <v>157.90667068300647</v>
      </c>
    </row>
    <row r="5225" spans="1:7" x14ac:dyDescent="0.25">
      <c r="A5225" t="s">
        <v>3</v>
      </c>
      <c r="B5225" t="s">
        <v>13</v>
      </c>
      <c r="C5225" t="s">
        <v>27</v>
      </c>
      <c r="D5225" s="15">
        <v>302.44</v>
      </c>
      <c r="E5225" t="s">
        <v>24</v>
      </c>
      <c r="F5225" s="2">
        <v>44524</v>
      </c>
      <c r="G5225" s="15">
        <f>IF(A5225="2020",D5225/Escalation!$F$3,IF('2021 Costs'!A5225="2021",'2021 Costs'!D5225/Escalation!$G$3,'2021 Costs'!D5225/Escalation!$H$3))</f>
        <v>315.81334136601293</v>
      </c>
    </row>
    <row r="5226" spans="1:7" x14ac:dyDescent="0.25">
      <c r="A5226" t="s">
        <v>3</v>
      </c>
      <c r="B5226" t="s">
        <v>13</v>
      </c>
      <c r="C5226" t="s">
        <v>27</v>
      </c>
      <c r="D5226" s="15">
        <v>302.44</v>
      </c>
      <c r="E5226" t="s">
        <v>24</v>
      </c>
      <c r="F5226" s="2">
        <v>44524</v>
      </c>
      <c r="G5226" s="15">
        <f>IF(A5226="2020",D5226/Escalation!$F$3,IF('2021 Costs'!A5226="2021",'2021 Costs'!D5226/Escalation!$G$3,'2021 Costs'!D5226/Escalation!$H$3))</f>
        <v>315.81334136601293</v>
      </c>
    </row>
    <row r="5227" spans="1:7" x14ac:dyDescent="0.25">
      <c r="A5227" t="s">
        <v>3</v>
      </c>
      <c r="B5227" t="s">
        <v>13</v>
      </c>
      <c r="C5227" t="s">
        <v>27</v>
      </c>
      <c r="D5227" s="15">
        <v>302.44</v>
      </c>
      <c r="E5227" t="s">
        <v>24</v>
      </c>
      <c r="F5227" s="2">
        <v>44524</v>
      </c>
      <c r="G5227" s="15">
        <f>IF(A5227="2020",D5227/Escalation!$F$3,IF('2021 Costs'!A5227="2021",'2021 Costs'!D5227/Escalation!$G$3,'2021 Costs'!D5227/Escalation!$H$3))</f>
        <v>315.81334136601293</v>
      </c>
    </row>
    <row r="5228" spans="1:7" x14ac:dyDescent="0.25">
      <c r="A5228" t="s">
        <v>3</v>
      </c>
      <c r="B5228" t="s">
        <v>13</v>
      </c>
      <c r="C5228" t="s">
        <v>27</v>
      </c>
      <c r="D5228" s="15">
        <v>302.44</v>
      </c>
      <c r="E5228" t="s">
        <v>24</v>
      </c>
      <c r="F5228" s="2">
        <v>44524</v>
      </c>
      <c r="G5228" s="15">
        <f>IF(A5228="2020",D5228/Escalation!$F$3,IF('2021 Costs'!A5228="2021",'2021 Costs'!D5228/Escalation!$G$3,'2021 Costs'!D5228/Escalation!$H$3))</f>
        <v>315.81334136601293</v>
      </c>
    </row>
    <row r="5229" spans="1:7" x14ac:dyDescent="0.25">
      <c r="A5229" t="s">
        <v>3</v>
      </c>
      <c r="B5229" t="s">
        <v>13</v>
      </c>
      <c r="C5229" t="s">
        <v>27</v>
      </c>
      <c r="D5229" s="15">
        <v>151.22</v>
      </c>
      <c r="E5229" t="s">
        <v>24</v>
      </c>
      <c r="F5229" s="2">
        <v>44524</v>
      </c>
      <c r="G5229" s="15">
        <f>IF(A5229="2020",D5229/Escalation!$F$3,IF('2021 Costs'!A5229="2021",'2021 Costs'!D5229/Escalation!$G$3,'2021 Costs'!D5229/Escalation!$H$3))</f>
        <v>157.90667068300647</v>
      </c>
    </row>
    <row r="5230" spans="1:7" x14ac:dyDescent="0.25">
      <c r="A5230" t="s">
        <v>3</v>
      </c>
      <c r="B5230" t="s">
        <v>13</v>
      </c>
      <c r="C5230" t="s">
        <v>27</v>
      </c>
      <c r="D5230" s="15">
        <v>270.76</v>
      </c>
      <c r="E5230" t="s">
        <v>24</v>
      </c>
      <c r="F5230" s="2">
        <v>44524</v>
      </c>
      <c r="G5230" s="15">
        <f>IF(A5230="2020",D5230/Escalation!$F$3,IF('2021 Costs'!A5230="2021",'2021 Costs'!D5230/Escalation!$G$3,'2021 Costs'!D5230/Escalation!$H$3))</f>
        <v>282.73250994663954</v>
      </c>
    </row>
    <row r="5231" spans="1:7" x14ac:dyDescent="0.25">
      <c r="A5231" t="s">
        <v>3</v>
      </c>
      <c r="B5231" t="s">
        <v>13</v>
      </c>
      <c r="C5231" t="s">
        <v>27</v>
      </c>
      <c r="D5231" s="15">
        <v>270.76</v>
      </c>
      <c r="E5231" t="s">
        <v>24</v>
      </c>
      <c r="F5231" s="2">
        <v>44524</v>
      </c>
      <c r="G5231" s="15">
        <f>IF(A5231="2020",D5231/Escalation!$F$3,IF('2021 Costs'!A5231="2021",'2021 Costs'!D5231/Escalation!$G$3,'2021 Costs'!D5231/Escalation!$H$3))</f>
        <v>282.73250994663954</v>
      </c>
    </row>
    <row r="5232" spans="1:7" x14ac:dyDescent="0.25">
      <c r="A5232" t="s">
        <v>3</v>
      </c>
      <c r="B5232" t="s">
        <v>13</v>
      </c>
      <c r="C5232" t="s">
        <v>27</v>
      </c>
      <c r="D5232" s="15">
        <v>169.23</v>
      </c>
      <c r="E5232" t="s">
        <v>24</v>
      </c>
      <c r="F5232" s="2">
        <v>44524</v>
      </c>
      <c r="G5232" s="15">
        <f>IF(A5232="2020",D5232/Escalation!$F$3,IF('2021 Costs'!A5232="2021",'2021 Costs'!D5232/Escalation!$G$3,'2021 Costs'!D5232/Escalation!$H$3))</f>
        <v>176.71303980746717</v>
      </c>
    </row>
    <row r="5233" spans="1:7" x14ac:dyDescent="0.25">
      <c r="A5233" t="s">
        <v>3</v>
      </c>
      <c r="B5233" t="s">
        <v>13</v>
      </c>
      <c r="C5233" t="s">
        <v>27</v>
      </c>
      <c r="D5233" s="15">
        <v>169.23</v>
      </c>
      <c r="E5233" t="s">
        <v>24</v>
      </c>
      <c r="F5233" s="2">
        <v>44524</v>
      </c>
      <c r="G5233" s="15">
        <f>IF(A5233="2020",D5233/Escalation!$F$3,IF('2021 Costs'!A5233="2021",'2021 Costs'!D5233/Escalation!$G$3,'2021 Costs'!D5233/Escalation!$H$3))</f>
        <v>176.71303980746717</v>
      </c>
    </row>
    <row r="5234" spans="1:7" x14ac:dyDescent="0.25">
      <c r="A5234" t="s">
        <v>3</v>
      </c>
      <c r="B5234" t="s">
        <v>13</v>
      </c>
      <c r="C5234" t="s">
        <v>27</v>
      </c>
      <c r="D5234" s="15">
        <v>33.85</v>
      </c>
      <c r="E5234" t="s">
        <v>24</v>
      </c>
      <c r="F5234" s="2">
        <v>44524</v>
      </c>
      <c r="G5234" s="15">
        <f>IF(A5234="2020",D5234/Escalation!$F$3,IF('2021 Costs'!A5234="2021",'2021 Costs'!D5234/Escalation!$G$3,'2021 Costs'!D5234/Escalation!$H$3))</f>
        <v>35.3467848341474</v>
      </c>
    </row>
    <row r="5235" spans="1:7" x14ac:dyDescent="0.25">
      <c r="A5235" t="s">
        <v>3</v>
      </c>
      <c r="B5235" t="s">
        <v>13</v>
      </c>
      <c r="C5235" t="s">
        <v>27</v>
      </c>
      <c r="D5235" s="15">
        <v>169.23</v>
      </c>
      <c r="E5235" t="s">
        <v>24</v>
      </c>
      <c r="F5235" s="2">
        <v>44524</v>
      </c>
      <c r="G5235" s="15">
        <f>IF(A5235="2020",D5235/Escalation!$F$3,IF('2021 Costs'!A5235="2021",'2021 Costs'!D5235/Escalation!$G$3,'2021 Costs'!D5235/Escalation!$H$3))</f>
        <v>176.71303980746717</v>
      </c>
    </row>
    <row r="5236" spans="1:7" x14ac:dyDescent="0.25">
      <c r="A5236" t="s">
        <v>3</v>
      </c>
      <c r="B5236" t="s">
        <v>13</v>
      </c>
      <c r="C5236" t="s">
        <v>27</v>
      </c>
      <c r="D5236" s="15">
        <v>169.23</v>
      </c>
      <c r="E5236" t="s">
        <v>24</v>
      </c>
      <c r="F5236" s="2">
        <v>44524</v>
      </c>
      <c r="G5236" s="15">
        <f>IF(A5236="2020",D5236/Escalation!$F$3,IF('2021 Costs'!A5236="2021",'2021 Costs'!D5236/Escalation!$G$3,'2021 Costs'!D5236/Escalation!$H$3))</f>
        <v>176.71303980746717</v>
      </c>
    </row>
    <row r="5237" spans="1:7" x14ac:dyDescent="0.25">
      <c r="A5237" t="s">
        <v>3</v>
      </c>
      <c r="B5237" t="s">
        <v>13</v>
      </c>
      <c r="C5237" t="s">
        <v>27</v>
      </c>
      <c r="D5237" s="15">
        <v>33.85</v>
      </c>
      <c r="E5237" t="s">
        <v>24</v>
      </c>
      <c r="F5237" s="2">
        <v>44524</v>
      </c>
      <c r="G5237" s="15">
        <f>IF(A5237="2020",D5237/Escalation!$F$3,IF('2021 Costs'!A5237="2021",'2021 Costs'!D5237/Escalation!$G$3,'2021 Costs'!D5237/Escalation!$H$3))</f>
        <v>35.3467848341474</v>
      </c>
    </row>
    <row r="5238" spans="1:7" x14ac:dyDescent="0.25">
      <c r="A5238" t="s">
        <v>3</v>
      </c>
      <c r="B5238" t="s">
        <v>13</v>
      </c>
      <c r="C5238" t="s">
        <v>27</v>
      </c>
      <c r="D5238" s="15">
        <v>135.38</v>
      </c>
      <c r="E5238" t="s">
        <v>24</v>
      </c>
      <c r="F5238" s="2">
        <v>44524</v>
      </c>
      <c r="G5238" s="15">
        <f>IF(A5238="2020",D5238/Escalation!$F$3,IF('2021 Costs'!A5238="2021",'2021 Costs'!D5238/Escalation!$G$3,'2021 Costs'!D5238/Escalation!$H$3))</f>
        <v>141.36625497331977</v>
      </c>
    </row>
    <row r="5239" spans="1:7" x14ac:dyDescent="0.25">
      <c r="A5239" t="s">
        <v>3</v>
      </c>
      <c r="B5239" t="s">
        <v>13</v>
      </c>
      <c r="C5239" t="s">
        <v>27</v>
      </c>
      <c r="D5239" s="15">
        <v>189.03</v>
      </c>
      <c r="E5239" t="s">
        <v>24</v>
      </c>
      <c r="F5239" s="2">
        <v>44524</v>
      </c>
      <c r="G5239" s="15">
        <f>IF(A5239="2020",D5239/Escalation!$F$3,IF('2021 Costs'!A5239="2021",'2021 Costs'!D5239/Escalation!$G$3,'2021 Costs'!D5239/Escalation!$H$3))</f>
        <v>197.38855944457555</v>
      </c>
    </row>
    <row r="5240" spans="1:7" x14ac:dyDescent="0.25">
      <c r="A5240" t="s">
        <v>3</v>
      </c>
      <c r="B5240" t="s">
        <v>13</v>
      </c>
      <c r="C5240" t="s">
        <v>27</v>
      </c>
      <c r="D5240" s="15">
        <v>37.81</v>
      </c>
      <c r="E5240" t="s">
        <v>24</v>
      </c>
      <c r="F5240" s="2">
        <v>44524</v>
      </c>
      <c r="G5240" s="15">
        <f>IF(A5240="2020",D5240/Escalation!$F$3,IF('2021 Costs'!A5240="2021",'2021 Costs'!D5240/Escalation!$G$3,'2021 Costs'!D5240/Escalation!$H$3))</f>
        <v>39.481888761569074</v>
      </c>
    </row>
    <row r="5241" spans="1:7" x14ac:dyDescent="0.25">
      <c r="A5241" t="s">
        <v>3</v>
      </c>
      <c r="B5241" t="s">
        <v>13</v>
      </c>
      <c r="C5241" t="s">
        <v>27</v>
      </c>
      <c r="D5241" s="15">
        <v>151.22</v>
      </c>
      <c r="E5241" t="s">
        <v>24</v>
      </c>
      <c r="F5241" s="2">
        <v>44524</v>
      </c>
      <c r="G5241" s="15">
        <f>IF(A5241="2020",D5241/Escalation!$F$3,IF('2021 Costs'!A5241="2021",'2021 Costs'!D5241/Escalation!$G$3,'2021 Costs'!D5241/Escalation!$H$3))</f>
        <v>157.90667068300647</v>
      </c>
    </row>
    <row r="5242" spans="1:7" x14ac:dyDescent="0.25">
      <c r="A5242" t="s">
        <v>3</v>
      </c>
      <c r="B5242" t="s">
        <v>13</v>
      </c>
      <c r="C5242" t="s">
        <v>27</v>
      </c>
      <c r="D5242" s="15">
        <v>169.23</v>
      </c>
      <c r="E5242" t="s">
        <v>24</v>
      </c>
      <c r="F5242" s="2">
        <v>44524</v>
      </c>
      <c r="G5242" s="15">
        <f>IF(A5242="2020",D5242/Escalation!$F$3,IF('2021 Costs'!A5242="2021",'2021 Costs'!D5242/Escalation!$G$3,'2021 Costs'!D5242/Escalation!$H$3))</f>
        <v>176.71303980746717</v>
      </c>
    </row>
    <row r="5243" spans="1:7" x14ac:dyDescent="0.25">
      <c r="A5243" t="s">
        <v>3</v>
      </c>
      <c r="B5243" t="s">
        <v>13</v>
      </c>
      <c r="C5243" t="s">
        <v>27</v>
      </c>
      <c r="D5243" s="15">
        <v>135.38</v>
      </c>
      <c r="E5243" t="s">
        <v>24</v>
      </c>
      <c r="F5243" s="2">
        <v>44524</v>
      </c>
      <c r="G5243" s="15">
        <f>IF(A5243="2020",D5243/Escalation!$F$3,IF('2021 Costs'!A5243="2021",'2021 Costs'!D5243/Escalation!$G$3,'2021 Costs'!D5243/Escalation!$H$3))</f>
        <v>141.36625497331977</v>
      </c>
    </row>
    <row r="5244" spans="1:7" x14ac:dyDescent="0.25">
      <c r="A5244" t="s">
        <v>3</v>
      </c>
      <c r="B5244" t="s">
        <v>13</v>
      </c>
      <c r="C5244" t="s">
        <v>27</v>
      </c>
      <c r="D5244" s="15">
        <v>270.76</v>
      </c>
      <c r="E5244" t="s">
        <v>24</v>
      </c>
      <c r="F5244" s="2">
        <v>44524</v>
      </c>
      <c r="G5244" s="15">
        <f>IF(A5244="2020",D5244/Escalation!$F$3,IF('2021 Costs'!A5244="2021",'2021 Costs'!D5244/Escalation!$G$3,'2021 Costs'!D5244/Escalation!$H$3))</f>
        <v>282.73250994663954</v>
      </c>
    </row>
    <row r="5245" spans="1:7" x14ac:dyDescent="0.25">
      <c r="A5245" t="s">
        <v>3</v>
      </c>
      <c r="B5245" t="s">
        <v>13</v>
      </c>
      <c r="C5245" t="s">
        <v>27</v>
      </c>
      <c r="D5245" s="15">
        <v>270.76</v>
      </c>
      <c r="E5245" t="s">
        <v>24</v>
      </c>
      <c r="F5245" s="2">
        <v>44524</v>
      </c>
      <c r="G5245" s="15">
        <f>IF(A5245="2020",D5245/Escalation!$F$3,IF('2021 Costs'!A5245="2021",'2021 Costs'!D5245/Escalation!$G$3,'2021 Costs'!D5245/Escalation!$H$3))</f>
        <v>282.73250994663954</v>
      </c>
    </row>
    <row r="5246" spans="1:7" x14ac:dyDescent="0.25">
      <c r="A5246" t="s">
        <v>3</v>
      </c>
      <c r="B5246" t="s">
        <v>13</v>
      </c>
      <c r="C5246" t="s">
        <v>27</v>
      </c>
      <c r="D5246" s="15">
        <v>302.44</v>
      </c>
      <c r="E5246" t="s">
        <v>24</v>
      </c>
      <c r="F5246" s="2">
        <v>44524</v>
      </c>
      <c r="G5246" s="15">
        <f>IF(A5246="2020",D5246/Escalation!$F$3,IF('2021 Costs'!A5246="2021",'2021 Costs'!D5246/Escalation!$G$3,'2021 Costs'!D5246/Escalation!$H$3))</f>
        <v>315.81334136601293</v>
      </c>
    </row>
    <row r="5247" spans="1:7" x14ac:dyDescent="0.25">
      <c r="A5247" t="s">
        <v>3</v>
      </c>
      <c r="B5247" t="s">
        <v>13</v>
      </c>
      <c r="C5247" t="s">
        <v>27</v>
      </c>
      <c r="D5247" s="15">
        <v>302.44</v>
      </c>
      <c r="E5247" t="s">
        <v>24</v>
      </c>
      <c r="F5247" s="2">
        <v>44524</v>
      </c>
      <c r="G5247" s="15">
        <f>IF(A5247="2020",D5247/Escalation!$F$3,IF('2021 Costs'!A5247="2021",'2021 Costs'!D5247/Escalation!$G$3,'2021 Costs'!D5247/Escalation!$H$3))</f>
        <v>315.81334136601293</v>
      </c>
    </row>
    <row r="5248" spans="1:7" x14ac:dyDescent="0.25">
      <c r="A5248" t="s">
        <v>3</v>
      </c>
      <c r="B5248" t="s">
        <v>13</v>
      </c>
      <c r="C5248" t="s">
        <v>27</v>
      </c>
      <c r="D5248" s="15">
        <v>-452.67</v>
      </c>
      <c r="E5248" t="s">
        <v>24</v>
      </c>
      <c r="F5248" s="2">
        <v>44524</v>
      </c>
      <c r="G5248" s="15">
        <f>IF(A5248="2020",D5248/Escalation!$F$3,IF('2021 Costs'!A5248="2021",'2021 Costs'!D5248/Escalation!$G$3,'2021 Costs'!D5248/Escalation!$H$3))</f>
        <v>-472.68623606716403</v>
      </c>
    </row>
    <row r="5249" spans="1:7" x14ac:dyDescent="0.25">
      <c r="A5249" t="s">
        <v>3</v>
      </c>
      <c r="B5249" t="s">
        <v>13</v>
      </c>
      <c r="C5249" t="s">
        <v>27</v>
      </c>
      <c r="D5249" s="15">
        <v>-642.02</v>
      </c>
      <c r="E5249" t="s">
        <v>24</v>
      </c>
      <c r="F5249" s="2">
        <v>44524</v>
      </c>
      <c r="G5249" s="15">
        <f>IF(A5249="2020",D5249/Escalation!$F$3,IF('2021 Costs'!A5249="2021",'2021 Costs'!D5249/Escalation!$G$3,'2021 Costs'!D5249/Escalation!$H$3))</f>
        <v>-670.40894532405639</v>
      </c>
    </row>
    <row r="5250" spans="1:7" x14ac:dyDescent="0.25">
      <c r="A5250" t="s">
        <v>3</v>
      </c>
      <c r="B5250" t="s">
        <v>13</v>
      </c>
      <c r="C5250" t="s">
        <v>27</v>
      </c>
      <c r="D5250" s="15">
        <v>152.30000000000001</v>
      </c>
      <c r="E5250" t="s">
        <v>24</v>
      </c>
      <c r="F5250" s="2">
        <v>44524</v>
      </c>
      <c r="G5250" s="15">
        <f>IF(A5250="2020",D5250/Escalation!$F$3,IF('2021 Costs'!A5250="2021",'2021 Costs'!D5250/Escalation!$G$3,'2021 Costs'!D5250/Escalation!$H$3))</f>
        <v>159.03442629957604</v>
      </c>
    </row>
    <row r="5251" spans="1:7" x14ac:dyDescent="0.25">
      <c r="A5251" t="s">
        <v>3</v>
      </c>
      <c r="B5251" t="s">
        <v>13</v>
      </c>
      <c r="C5251" t="s">
        <v>27</v>
      </c>
      <c r="D5251" s="15">
        <v>270.76</v>
      </c>
      <c r="E5251" t="s">
        <v>24</v>
      </c>
      <c r="F5251" s="2">
        <v>44524</v>
      </c>
      <c r="G5251" s="15">
        <f>IF(A5251="2020",D5251/Escalation!$F$3,IF('2021 Costs'!A5251="2021",'2021 Costs'!D5251/Escalation!$G$3,'2021 Costs'!D5251/Escalation!$H$3))</f>
        <v>282.73250994663954</v>
      </c>
    </row>
    <row r="5252" spans="1:7" x14ac:dyDescent="0.25">
      <c r="A5252" t="s">
        <v>3</v>
      </c>
      <c r="B5252" t="s">
        <v>13</v>
      </c>
      <c r="C5252" t="s">
        <v>27</v>
      </c>
      <c r="D5252" s="15">
        <v>203.07</v>
      </c>
      <c r="E5252" t="s">
        <v>24</v>
      </c>
      <c r="F5252" s="2">
        <v>44524</v>
      </c>
      <c r="G5252" s="15">
        <f>IF(A5252="2020",D5252/Escalation!$F$3,IF('2021 Costs'!A5252="2021",'2021 Costs'!D5252/Escalation!$G$3,'2021 Costs'!D5252/Escalation!$H$3))</f>
        <v>212.04938245997965</v>
      </c>
    </row>
    <row r="5253" spans="1:7" x14ac:dyDescent="0.25">
      <c r="A5253" t="s">
        <v>3</v>
      </c>
      <c r="B5253" t="s">
        <v>13</v>
      </c>
      <c r="C5253" t="s">
        <v>27</v>
      </c>
      <c r="D5253" s="15">
        <v>302.44</v>
      </c>
      <c r="E5253" t="s">
        <v>24</v>
      </c>
      <c r="F5253" s="2">
        <v>44524</v>
      </c>
      <c r="G5253" s="15">
        <f>IF(A5253="2020",D5253/Escalation!$F$3,IF('2021 Costs'!A5253="2021",'2021 Costs'!D5253/Escalation!$G$3,'2021 Costs'!D5253/Escalation!$H$3))</f>
        <v>315.81334136601293</v>
      </c>
    </row>
    <row r="5254" spans="1:7" x14ac:dyDescent="0.25">
      <c r="A5254" t="s">
        <v>3</v>
      </c>
      <c r="B5254" t="s">
        <v>13</v>
      </c>
      <c r="C5254" t="s">
        <v>27</v>
      </c>
      <c r="D5254" s="15">
        <v>226.83</v>
      </c>
      <c r="E5254" t="s">
        <v>24</v>
      </c>
      <c r="F5254" s="2">
        <v>44524</v>
      </c>
      <c r="G5254" s="15">
        <f>IF(A5254="2020",D5254/Escalation!$F$3,IF('2021 Costs'!A5254="2021",'2021 Costs'!D5254/Escalation!$G$3,'2021 Costs'!D5254/Escalation!$H$3))</f>
        <v>236.86000602450972</v>
      </c>
    </row>
    <row r="5255" spans="1:7" x14ac:dyDescent="0.25">
      <c r="A5255" t="s">
        <v>3</v>
      </c>
      <c r="B5255" t="s">
        <v>13</v>
      </c>
      <c r="C5255" t="s">
        <v>27</v>
      </c>
      <c r="D5255" s="15">
        <v>203.07</v>
      </c>
      <c r="E5255" t="s">
        <v>24</v>
      </c>
      <c r="F5255" s="2">
        <v>44524</v>
      </c>
      <c r="G5255" s="15">
        <f>IF(A5255="2020",D5255/Escalation!$F$3,IF('2021 Costs'!A5255="2021",'2021 Costs'!D5255/Escalation!$G$3,'2021 Costs'!D5255/Escalation!$H$3))</f>
        <v>212.04938245997965</v>
      </c>
    </row>
    <row r="5256" spans="1:7" x14ac:dyDescent="0.25">
      <c r="A5256" t="s">
        <v>3</v>
      </c>
      <c r="B5256" t="s">
        <v>13</v>
      </c>
      <c r="C5256" t="s">
        <v>27</v>
      </c>
      <c r="D5256" s="15">
        <v>270.76</v>
      </c>
      <c r="E5256" t="s">
        <v>24</v>
      </c>
      <c r="F5256" s="2">
        <v>44524</v>
      </c>
      <c r="G5256" s="15">
        <f>IF(A5256="2020",D5256/Escalation!$F$3,IF('2021 Costs'!A5256="2021",'2021 Costs'!D5256/Escalation!$G$3,'2021 Costs'!D5256/Escalation!$H$3))</f>
        <v>282.73250994663954</v>
      </c>
    </row>
    <row r="5257" spans="1:7" x14ac:dyDescent="0.25">
      <c r="A5257" t="s">
        <v>3</v>
      </c>
      <c r="B5257" t="s">
        <v>13</v>
      </c>
      <c r="C5257" t="s">
        <v>27</v>
      </c>
      <c r="D5257" s="15">
        <v>203.07</v>
      </c>
      <c r="E5257" t="s">
        <v>24</v>
      </c>
      <c r="F5257" s="2">
        <v>44524</v>
      </c>
      <c r="G5257" s="15">
        <f>IF(A5257="2020",D5257/Escalation!$F$3,IF('2021 Costs'!A5257="2021",'2021 Costs'!D5257/Escalation!$G$3,'2021 Costs'!D5257/Escalation!$H$3))</f>
        <v>212.04938245997965</v>
      </c>
    </row>
    <row r="5258" spans="1:7" x14ac:dyDescent="0.25">
      <c r="A5258" t="s">
        <v>3</v>
      </c>
      <c r="B5258" t="s">
        <v>13</v>
      </c>
      <c r="C5258" t="s">
        <v>27</v>
      </c>
      <c r="D5258" s="15">
        <v>302.44</v>
      </c>
      <c r="E5258" t="s">
        <v>24</v>
      </c>
      <c r="F5258" s="2">
        <v>44524</v>
      </c>
      <c r="G5258" s="15">
        <f>IF(A5258="2020",D5258/Escalation!$F$3,IF('2021 Costs'!A5258="2021",'2021 Costs'!D5258/Escalation!$G$3,'2021 Costs'!D5258/Escalation!$H$3))</f>
        <v>315.81334136601293</v>
      </c>
    </row>
    <row r="5259" spans="1:7" x14ac:dyDescent="0.25">
      <c r="A5259" t="s">
        <v>3</v>
      </c>
      <c r="B5259" t="s">
        <v>13</v>
      </c>
      <c r="C5259" t="s">
        <v>27</v>
      </c>
      <c r="D5259" s="15">
        <v>302.44</v>
      </c>
      <c r="E5259" t="s">
        <v>24</v>
      </c>
      <c r="F5259" s="2">
        <v>44524</v>
      </c>
      <c r="G5259" s="15">
        <f>IF(A5259="2020",D5259/Escalation!$F$3,IF('2021 Costs'!A5259="2021",'2021 Costs'!D5259/Escalation!$G$3,'2021 Costs'!D5259/Escalation!$H$3))</f>
        <v>315.81334136601293</v>
      </c>
    </row>
    <row r="5260" spans="1:7" x14ac:dyDescent="0.25">
      <c r="A5260" t="s">
        <v>3</v>
      </c>
      <c r="B5260" t="s">
        <v>13</v>
      </c>
      <c r="C5260" t="s">
        <v>27</v>
      </c>
      <c r="D5260" s="15">
        <v>270.76</v>
      </c>
      <c r="E5260" t="s">
        <v>24</v>
      </c>
      <c r="F5260" s="2">
        <v>44524</v>
      </c>
      <c r="G5260" s="15">
        <f>IF(A5260="2020",D5260/Escalation!$F$3,IF('2021 Costs'!A5260="2021",'2021 Costs'!D5260/Escalation!$G$3,'2021 Costs'!D5260/Escalation!$H$3))</f>
        <v>282.73250994663954</v>
      </c>
    </row>
    <row r="5261" spans="1:7" x14ac:dyDescent="0.25">
      <c r="A5261" t="s">
        <v>3</v>
      </c>
      <c r="B5261" t="s">
        <v>13</v>
      </c>
      <c r="C5261" t="s">
        <v>27</v>
      </c>
      <c r="D5261" s="15">
        <v>270.76</v>
      </c>
      <c r="E5261" t="s">
        <v>24</v>
      </c>
      <c r="F5261" s="2">
        <v>44524</v>
      </c>
      <c r="G5261" s="15">
        <f>IF(A5261="2020",D5261/Escalation!$F$3,IF('2021 Costs'!A5261="2021",'2021 Costs'!D5261/Escalation!$G$3,'2021 Costs'!D5261/Escalation!$H$3))</f>
        <v>282.73250994663954</v>
      </c>
    </row>
    <row r="5262" spans="1:7" x14ac:dyDescent="0.25">
      <c r="A5262" t="s">
        <v>3</v>
      </c>
      <c r="B5262" t="s">
        <v>13</v>
      </c>
      <c r="C5262" t="s">
        <v>27</v>
      </c>
      <c r="D5262" s="15">
        <v>270.76</v>
      </c>
      <c r="E5262" t="s">
        <v>24</v>
      </c>
      <c r="F5262" s="2">
        <v>44524</v>
      </c>
      <c r="G5262" s="15">
        <f>IF(A5262="2020",D5262/Escalation!$F$3,IF('2021 Costs'!A5262="2021",'2021 Costs'!D5262/Escalation!$G$3,'2021 Costs'!D5262/Escalation!$H$3))</f>
        <v>282.73250994663954</v>
      </c>
    </row>
    <row r="5263" spans="1:7" x14ac:dyDescent="0.25">
      <c r="A5263" t="s">
        <v>3</v>
      </c>
      <c r="B5263" t="s">
        <v>13</v>
      </c>
      <c r="C5263" t="s">
        <v>27</v>
      </c>
      <c r="D5263" s="15">
        <v>270.76</v>
      </c>
      <c r="E5263" t="s">
        <v>24</v>
      </c>
      <c r="F5263" s="2">
        <v>44524</v>
      </c>
      <c r="G5263" s="15">
        <f>IF(A5263="2020",D5263/Escalation!$F$3,IF('2021 Costs'!A5263="2021",'2021 Costs'!D5263/Escalation!$G$3,'2021 Costs'!D5263/Escalation!$H$3))</f>
        <v>282.73250994663954</v>
      </c>
    </row>
    <row r="5264" spans="1:7" x14ac:dyDescent="0.25">
      <c r="A5264" t="s">
        <v>3</v>
      </c>
      <c r="B5264" t="s">
        <v>13</v>
      </c>
      <c r="C5264" t="s">
        <v>27</v>
      </c>
      <c r="D5264" s="15">
        <v>270.76</v>
      </c>
      <c r="E5264" t="s">
        <v>24</v>
      </c>
      <c r="F5264" s="2">
        <v>44524</v>
      </c>
      <c r="G5264" s="15">
        <f>IF(A5264="2020",D5264/Escalation!$F$3,IF('2021 Costs'!A5264="2021",'2021 Costs'!D5264/Escalation!$G$3,'2021 Costs'!D5264/Escalation!$H$3))</f>
        <v>282.73250994663954</v>
      </c>
    </row>
    <row r="5265" spans="1:7" x14ac:dyDescent="0.25">
      <c r="A5265" t="s">
        <v>3</v>
      </c>
      <c r="B5265" t="s">
        <v>13</v>
      </c>
      <c r="C5265" t="s">
        <v>27</v>
      </c>
      <c r="D5265" s="15">
        <v>270.76</v>
      </c>
      <c r="E5265" t="s">
        <v>24</v>
      </c>
      <c r="F5265" s="2">
        <v>44524</v>
      </c>
      <c r="G5265" s="15">
        <f>IF(A5265="2020",D5265/Escalation!$F$3,IF('2021 Costs'!A5265="2021",'2021 Costs'!D5265/Escalation!$G$3,'2021 Costs'!D5265/Escalation!$H$3))</f>
        <v>282.73250994663954</v>
      </c>
    </row>
    <row r="5266" spans="1:7" x14ac:dyDescent="0.25">
      <c r="A5266" t="s">
        <v>3</v>
      </c>
      <c r="B5266" t="s">
        <v>13</v>
      </c>
      <c r="C5266" t="s">
        <v>27</v>
      </c>
      <c r="D5266" s="15">
        <v>270.76</v>
      </c>
      <c r="E5266" t="s">
        <v>24</v>
      </c>
      <c r="F5266" s="2">
        <v>44524</v>
      </c>
      <c r="G5266" s="15">
        <f>IF(A5266="2020",D5266/Escalation!$F$3,IF('2021 Costs'!A5266="2021",'2021 Costs'!D5266/Escalation!$G$3,'2021 Costs'!D5266/Escalation!$H$3))</f>
        <v>282.73250994663954</v>
      </c>
    </row>
    <row r="5267" spans="1:7" x14ac:dyDescent="0.25">
      <c r="A5267" t="s">
        <v>3</v>
      </c>
      <c r="B5267" t="s">
        <v>13</v>
      </c>
      <c r="C5267" t="s">
        <v>27</v>
      </c>
      <c r="D5267" s="15">
        <v>270.76</v>
      </c>
      <c r="E5267" t="s">
        <v>24</v>
      </c>
      <c r="F5267" s="2">
        <v>44524</v>
      </c>
      <c r="G5267" s="15">
        <f>IF(A5267="2020",D5267/Escalation!$F$3,IF('2021 Costs'!A5267="2021",'2021 Costs'!D5267/Escalation!$G$3,'2021 Costs'!D5267/Escalation!$H$3))</f>
        <v>282.73250994663954</v>
      </c>
    </row>
    <row r="5268" spans="1:7" x14ac:dyDescent="0.25">
      <c r="A5268" t="s">
        <v>3</v>
      </c>
      <c r="B5268" t="s">
        <v>13</v>
      </c>
      <c r="C5268" t="s">
        <v>27</v>
      </c>
      <c r="D5268" s="15">
        <v>270.76</v>
      </c>
      <c r="E5268" t="s">
        <v>24</v>
      </c>
      <c r="F5268" s="2">
        <v>44524</v>
      </c>
      <c r="G5268" s="15">
        <f>IF(A5268="2020",D5268/Escalation!$F$3,IF('2021 Costs'!A5268="2021",'2021 Costs'!D5268/Escalation!$G$3,'2021 Costs'!D5268/Escalation!$H$3))</f>
        <v>282.73250994663954</v>
      </c>
    </row>
    <row r="5269" spans="1:7" x14ac:dyDescent="0.25">
      <c r="A5269" t="s">
        <v>3</v>
      </c>
      <c r="B5269" t="s">
        <v>13</v>
      </c>
      <c r="C5269" t="s">
        <v>27</v>
      </c>
      <c r="D5269" s="15">
        <v>270.76</v>
      </c>
      <c r="E5269" t="s">
        <v>24</v>
      </c>
      <c r="F5269" s="2">
        <v>44524</v>
      </c>
      <c r="G5269" s="15">
        <f>IF(A5269="2020",D5269/Escalation!$F$3,IF('2021 Costs'!A5269="2021",'2021 Costs'!D5269/Escalation!$G$3,'2021 Costs'!D5269/Escalation!$H$3))</f>
        <v>282.73250994663954</v>
      </c>
    </row>
    <row r="5270" spans="1:7" x14ac:dyDescent="0.25">
      <c r="A5270" t="s">
        <v>3</v>
      </c>
      <c r="B5270" t="s">
        <v>13</v>
      </c>
      <c r="C5270" t="s">
        <v>27</v>
      </c>
      <c r="D5270" s="15">
        <v>270.76</v>
      </c>
      <c r="E5270" t="s">
        <v>24</v>
      </c>
      <c r="F5270" s="2">
        <v>44524</v>
      </c>
      <c r="G5270" s="15">
        <f>IF(A5270="2020",D5270/Escalation!$F$3,IF('2021 Costs'!A5270="2021",'2021 Costs'!D5270/Escalation!$G$3,'2021 Costs'!D5270/Escalation!$H$3))</f>
        <v>282.73250994663954</v>
      </c>
    </row>
    <row r="5271" spans="1:7" x14ac:dyDescent="0.25">
      <c r="A5271" t="s">
        <v>3</v>
      </c>
      <c r="B5271" t="s">
        <v>13</v>
      </c>
      <c r="C5271" t="s">
        <v>27</v>
      </c>
      <c r="D5271" s="15">
        <v>270.76</v>
      </c>
      <c r="E5271" t="s">
        <v>24</v>
      </c>
      <c r="F5271" s="2">
        <v>44524</v>
      </c>
      <c r="G5271" s="15">
        <f>IF(A5271="2020",D5271/Escalation!$F$3,IF('2021 Costs'!A5271="2021",'2021 Costs'!D5271/Escalation!$G$3,'2021 Costs'!D5271/Escalation!$H$3))</f>
        <v>282.73250994663954</v>
      </c>
    </row>
    <row r="5272" spans="1:7" x14ac:dyDescent="0.25">
      <c r="A5272" t="s">
        <v>3</v>
      </c>
      <c r="B5272" t="s">
        <v>13</v>
      </c>
      <c r="C5272" t="s">
        <v>27</v>
      </c>
      <c r="D5272" s="15">
        <v>270.76</v>
      </c>
      <c r="E5272" t="s">
        <v>24</v>
      </c>
      <c r="F5272" s="2">
        <v>44524</v>
      </c>
      <c r="G5272" s="15">
        <f>IF(A5272="2020",D5272/Escalation!$F$3,IF('2021 Costs'!A5272="2021",'2021 Costs'!D5272/Escalation!$G$3,'2021 Costs'!D5272/Escalation!$H$3))</f>
        <v>282.73250994663954</v>
      </c>
    </row>
    <row r="5273" spans="1:7" x14ac:dyDescent="0.25">
      <c r="A5273" t="s">
        <v>3</v>
      </c>
      <c r="B5273" t="s">
        <v>13</v>
      </c>
      <c r="C5273" t="s">
        <v>27</v>
      </c>
      <c r="D5273" s="15">
        <v>270.76</v>
      </c>
      <c r="E5273" t="s">
        <v>24</v>
      </c>
      <c r="F5273" s="2">
        <v>44524</v>
      </c>
      <c r="G5273" s="15">
        <f>IF(A5273="2020",D5273/Escalation!$F$3,IF('2021 Costs'!A5273="2021",'2021 Costs'!D5273/Escalation!$G$3,'2021 Costs'!D5273/Escalation!$H$3))</f>
        <v>282.73250994663954</v>
      </c>
    </row>
    <row r="5274" spans="1:7" x14ac:dyDescent="0.25">
      <c r="A5274" t="s">
        <v>3</v>
      </c>
      <c r="B5274" t="s">
        <v>13</v>
      </c>
      <c r="C5274" t="s">
        <v>27</v>
      </c>
      <c r="D5274" s="15">
        <v>270.76</v>
      </c>
      <c r="E5274" t="s">
        <v>24</v>
      </c>
      <c r="F5274" s="2">
        <v>44524</v>
      </c>
      <c r="G5274" s="15">
        <f>IF(A5274="2020",D5274/Escalation!$F$3,IF('2021 Costs'!A5274="2021",'2021 Costs'!D5274/Escalation!$G$3,'2021 Costs'!D5274/Escalation!$H$3))</f>
        <v>282.73250994663954</v>
      </c>
    </row>
    <row r="5275" spans="1:7" x14ac:dyDescent="0.25">
      <c r="A5275" t="s">
        <v>3</v>
      </c>
      <c r="B5275" t="s">
        <v>13</v>
      </c>
      <c r="C5275" t="s">
        <v>27</v>
      </c>
      <c r="D5275" s="15">
        <v>270.76</v>
      </c>
      <c r="E5275" t="s">
        <v>24</v>
      </c>
      <c r="F5275" s="2">
        <v>44524</v>
      </c>
      <c r="G5275" s="15">
        <f>IF(A5275="2020",D5275/Escalation!$F$3,IF('2021 Costs'!A5275="2021",'2021 Costs'!D5275/Escalation!$G$3,'2021 Costs'!D5275/Escalation!$H$3))</f>
        <v>282.73250994663954</v>
      </c>
    </row>
    <row r="5276" spans="1:7" x14ac:dyDescent="0.25">
      <c r="A5276" t="s">
        <v>3</v>
      </c>
      <c r="B5276" t="s">
        <v>13</v>
      </c>
      <c r="C5276" t="s">
        <v>27</v>
      </c>
      <c r="D5276" s="15">
        <v>270.76</v>
      </c>
      <c r="E5276" t="s">
        <v>24</v>
      </c>
      <c r="F5276" s="2">
        <v>44524</v>
      </c>
      <c r="G5276" s="15">
        <f>IF(A5276="2020",D5276/Escalation!$F$3,IF('2021 Costs'!A5276="2021",'2021 Costs'!D5276/Escalation!$G$3,'2021 Costs'!D5276/Escalation!$H$3))</f>
        <v>282.73250994663954</v>
      </c>
    </row>
    <row r="5277" spans="1:7" x14ac:dyDescent="0.25">
      <c r="A5277" t="s">
        <v>3</v>
      </c>
      <c r="B5277" t="s">
        <v>13</v>
      </c>
      <c r="C5277" t="s">
        <v>27</v>
      </c>
      <c r="D5277" s="15">
        <v>270.76</v>
      </c>
      <c r="E5277" t="s">
        <v>24</v>
      </c>
      <c r="F5277" s="2">
        <v>44524</v>
      </c>
      <c r="G5277" s="15">
        <f>IF(A5277="2020",D5277/Escalation!$F$3,IF('2021 Costs'!A5277="2021",'2021 Costs'!D5277/Escalation!$G$3,'2021 Costs'!D5277/Escalation!$H$3))</f>
        <v>282.73250994663954</v>
      </c>
    </row>
    <row r="5278" spans="1:7" x14ac:dyDescent="0.25">
      <c r="A5278" t="s">
        <v>3</v>
      </c>
      <c r="B5278" t="s">
        <v>13</v>
      </c>
      <c r="C5278" t="s">
        <v>27</v>
      </c>
      <c r="D5278" s="15">
        <v>270.76</v>
      </c>
      <c r="E5278" t="s">
        <v>24</v>
      </c>
      <c r="F5278" s="2">
        <v>44524</v>
      </c>
      <c r="G5278" s="15">
        <f>IF(A5278="2020",D5278/Escalation!$F$3,IF('2021 Costs'!A5278="2021",'2021 Costs'!D5278/Escalation!$G$3,'2021 Costs'!D5278/Escalation!$H$3))</f>
        <v>282.73250994663954</v>
      </c>
    </row>
    <row r="5279" spans="1:7" x14ac:dyDescent="0.25">
      <c r="A5279" t="s">
        <v>3</v>
      </c>
      <c r="B5279" t="s">
        <v>13</v>
      </c>
      <c r="C5279" t="s">
        <v>27</v>
      </c>
      <c r="D5279" s="15">
        <v>270.76</v>
      </c>
      <c r="E5279" t="s">
        <v>24</v>
      </c>
      <c r="F5279" s="2">
        <v>44524</v>
      </c>
      <c r="G5279" s="15">
        <f>IF(A5279="2020",D5279/Escalation!$F$3,IF('2021 Costs'!A5279="2021",'2021 Costs'!D5279/Escalation!$G$3,'2021 Costs'!D5279/Escalation!$H$3))</f>
        <v>282.73250994663954</v>
      </c>
    </row>
    <row r="5280" spans="1:7" x14ac:dyDescent="0.25">
      <c r="A5280" t="s">
        <v>3</v>
      </c>
      <c r="B5280" t="s">
        <v>13</v>
      </c>
      <c r="C5280" t="s">
        <v>27</v>
      </c>
      <c r="D5280" s="15">
        <v>270.76</v>
      </c>
      <c r="E5280" t="s">
        <v>24</v>
      </c>
      <c r="F5280" s="2">
        <v>44524</v>
      </c>
      <c r="G5280" s="15">
        <f>IF(A5280="2020",D5280/Escalation!$F$3,IF('2021 Costs'!A5280="2021",'2021 Costs'!D5280/Escalation!$G$3,'2021 Costs'!D5280/Escalation!$H$3))</f>
        <v>282.73250994663954</v>
      </c>
    </row>
    <row r="5281" spans="1:7" x14ac:dyDescent="0.25">
      <c r="A5281" t="s">
        <v>3</v>
      </c>
      <c r="B5281" t="s">
        <v>13</v>
      </c>
      <c r="C5281" t="s">
        <v>27</v>
      </c>
      <c r="D5281" s="15">
        <v>270.76</v>
      </c>
      <c r="E5281" t="s">
        <v>24</v>
      </c>
      <c r="F5281" s="2">
        <v>44524</v>
      </c>
      <c r="G5281" s="15">
        <f>IF(A5281="2020",D5281/Escalation!$F$3,IF('2021 Costs'!A5281="2021",'2021 Costs'!D5281/Escalation!$G$3,'2021 Costs'!D5281/Escalation!$H$3))</f>
        <v>282.73250994663954</v>
      </c>
    </row>
    <row r="5282" spans="1:7" x14ac:dyDescent="0.25">
      <c r="A5282" t="s">
        <v>3</v>
      </c>
      <c r="B5282" t="s">
        <v>13</v>
      </c>
      <c r="C5282" t="s">
        <v>27</v>
      </c>
      <c r="D5282" s="15">
        <v>270.76</v>
      </c>
      <c r="E5282" t="s">
        <v>24</v>
      </c>
      <c r="F5282" s="2">
        <v>44524</v>
      </c>
      <c r="G5282" s="15">
        <f>IF(A5282="2020",D5282/Escalation!$F$3,IF('2021 Costs'!A5282="2021",'2021 Costs'!D5282/Escalation!$G$3,'2021 Costs'!D5282/Escalation!$H$3))</f>
        <v>282.73250994663954</v>
      </c>
    </row>
    <row r="5283" spans="1:7" x14ac:dyDescent="0.25">
      <c r="A5283" t="s">
        <v>3</v>
      </c>
      <c r="B5283" t="s">
        <v>13</v>
      </c>
      <c r="C5283" t="s">
        <v>27</v>
      </c>
      <c r="D5283" s="15">
        <v>270.76</v>
      </c>
      <c r="E5283" t="s">
        <v>24</v>
      </c>
      <c r="F5283" s="2">
        <v>44524</v>
      </c>
      <c r="G5283" s="15">
        <f>IF(A5283="2020",D5283/Escalation!$F$3,IF('2021 Costs'!A5283="2021",'2021 Costs'!D5283/Escalation!$G$3,'2021 Costs'!D5283/Escalation!$H$3))</f>
        <v>282.73250994663954</v>
      </c>
    </row>
    <row r="5284" spans="1:7" x14ac:dyDescent="0.25">
      <c r="A5284" t="s">
        <v>3</v>
      </c>
      <c r="B5284" t="s">
        <v>13</v>
      </c>
      <c r="C5284" t="s">
        <v>27</v>
      </c>
      <c r="D5284" s="15">
        <v>-95.96</v>
      </c>
      <c r="E5284" t="s">
        <v>24</v>
      </c>
      <c r="F5284" s="2">
        <v>44524</v>
      </c>
      <c r="G5284" s="15">
        <f>IF(A5284="2020",D5284/Escalation!$F$3,IF('2021 Costs'!A5284="2021",'2021 Costs'!D5284/Escalation!$G$3,'2021 Costs'!D5284/Escalation!$H$3))</f>
        <v>-100.20317496853127</v>
      </c>
    </row>
    <row r="5285" spans="1:7" x14ac:dyDescent="0.25">
      <c r="A5285" t="s">
        <v>3</v>
      </c>
      <c r="B5285" t="s">
        <v>13</v>
      </c>
      <c r="C5285" t="s">
        <v>27</v>
      </c>
      <c r="D5285" s="15">
        <v>-545.5</v>
      </c>
      <c r="E5285" t="s">
        <v>24</v>
      </c>
      <c r="F5285" s="2">
        <v>44524</v>
      </c>
      <c r="G5285" s="15">
        <f>IF(A5285="2020",D5285/Escalation!$F$3,IF('2021 Costs'!A5285="2021",'2021 Costs'!D5285/Escalation!$G$3,'2021 Costs'!D5285/Escalation!$H$3))</f>
        <v>-569.62100818397062</v>
      </c>
    </row>
    <row r="5286" spans="1:7" x14ac:dyDescent="0.25">
      <c r="A5286" t="s">
        <v>3</v>
      </c>
      <c r="B5286" t="s">
        <v>13</v>
      </c>
      <c r="C5286" t="s">
        <v>27</v>
      </c>
      <c r="D5286" s="15">
        <v>150.84</v>
      </c>
      <c r="E5286" t="s">
        <v>24</v>
      </c>
      <c r="F5286" s="2">
        <v>44524</v>
      </c>
      <c r="G5286" s="15">
        <f>IF(A5286="2020",D5286/Escalation!$F$3,IF('2021 Costs'!A5286="2021",'2021 Costs'!D5286/Escalation!$G$3,'2021 Costs'!D5286/Escalation!$H$3))</f>
        <v>157.50986778088014</v>
      </c>
    </row>
    <row r="5287" spans="1:7" x14ac:dyDescent="0.25">
      <c r="A5287" t="s">
        <v>3</v>
      </c>
      <c r="B5287" t="s">
        <v>13</v>
      </c>
      <c r="C5287" t="s">
        <v>27</v>
      </c>
      <c r="D5287" s="15">
        <v>150.84</v>
      </c>
      <c r="E5287" t="s">
        <v>24</v>
      </c>
      <c r="F5287" s="2">
        <v>44524</v>
      </c>
      <c r="G5287" s="15">
        <f>IF(A5287="2020",D5287/Escalation!$F$3,IF('2021 Costs'!A5287="2021",'2021 Costs'!D5287/Escalation!$G$3,'2021 Costs'!D5287/Escalation!$H$3))</f>
        <v>157.50986778088014</v>
      </c>
    </row>
    <row r="5288" spans="1:7" x14ac:dyDescent="0.25">
      <c r="A5288" t="s">
        <v>3</v>
      </c>
      <c r="B5288" t="s">
        <v>13</v>
      </c>
      <c r="C5288" t="s">
        <v>27</v>
      </c>
      <c r="D5288" s="15">
        <v>94.28</v>
      </c>
      <c r="E5288" t="s">
        <v>24</v>
      </c>
      <c r="F5288" s="2">
        <v>44524</v>
      </c>
      <c r="G5288" s="15">
        <f>IF(A5288="2020",D5288/Escalation!$F$3,IF('2021 Costs'!A5288="2021",'2021 Costs'!D5288/Escalation!$G$3,'2021 Costs'!D5288/Escalation!$H$3))</f>
        <v>98.448888453867539</v>
      </c>
    </row>
    <row r="5289" spans="1:7" x14ac:dyDescent="0.25">
      <c r="A5289" t="s">
        <v>3</v>
      </c>
      <c r="B5289" t="s">
        <v>13</v>
      </c>
      <c r="C5289" t="s">
        <v>27</v>
      </c>
      <c r="D5289" s="15">
        <v>75.42</v>
      </c>
      <c r="E5289" t="s">
        <v>24</v>
      </c>
      <c r="F5289" s="2">
        <v>44524</v>
      </c>
      <c r="G5289" s="15">
        <f>IF(A5289="2020",D5289/Escalation!$F$3,IF('2021 Costs'!A5289="2021",'2021 Costs'!D5289/Escalation!$G$3,'2021 Costs'!D5289/Escalation!$H$3))</f>
        <v>78.754933890440071</v>
      </c>
    </row>
    <row r="5290" spans="1:7" x14ac:dyDescent="0.25">
      <c r="A5290" t="s">
        <v>3</v>
      </c>
      <c r="B5290" t="s">
        <v>13</v>
      </c>
      <c r="C5290" t="s">
        <v>27</v>
      </c>
      <c r="D5290" s="15">
        <v>150.84</v>
      </c>
      <c r="E5290" t="s">
        <v>24</v>
      </c>
      <c r="F5290" s="2">
        <v>44524</v>
      </c>
      <c r="G5290" s="15">
        <f>IF(A5290="2020",D5290/Escalation!$F$3,IF('2021 Costs'!A5290="2021",'2021 Costs'!D5290/Escalation!$G$3,'2021 Costs'!D5290/Escalation!$H$3))</f>
        <v>157.50986778088014</v>
      </c>
    </row>
    <row r="5291" spans="1:7" x14ac:dyDescent="0.25">
      <c r="A5291" t="s">
        <v>3</v>
      </c>
      <c r="B5291" t="s">
        <v>13</v>
      </c>
      <c r="C5291" t="s">
        <v>27</v>
      </c>
      <c r="D5291" s="15">
        <v>150.84</v>
      </c>
      <c r="E5291" t="s">
        <v>24</v>
      </c>
      <c r="F5291" s="2">
        <v>44524</v>
      </c>
      <c r="G5291" s="15">
        <f>IF(A5291="2020",D5291/Escalation!$F$3,IF('2021 Costs'!A5291="2021",'2021 Costs'!D5291/Escalation!$G$3,'2021 Costs'!D5291/Escalation!$H$3))</f>
        <v>157.50986778088014</v>
      </c>
    </row>
    <row r="5292" spans="1:7" x14ac:dyDescent="0.25">
      <c r="A5292" t="s">
        <v>3</v>
      </c>
      <c r="B5292" t="s">
        <v>13</v>
      </c>
      <c r="C5292" t="s">
        <v>27</v>
      </c>
      <c r="D5292" s="15">
        <v>75.42</v>
      </c>
      <c r="E5292" t="s">
        <v>24</v>
      </c>
      <c r="F5292" s="2">
        <v>44524</v>
      </c>
      <c r="G5292" s="15">
        <f>IF(A5292="2020",D5292/Escalation!$F$3,IF('2021 Costs'!A5292="2021",'2021 Costs'!D5292/Escalation!$G$3,'2021 Costs'!D5292/Escalation!$H$3))</f>
        <v>78.754933890440071</v>
      </c>
    </row>
    <row r="5293" spans="1:7" x14ac:dyDescent="0.25">
      <c r="A5293" t="s">
        <v>3</v>
      </c>
      <c r="B5293" t="s">
        <v>13</v>
      </c>
      <c r="C5293" t="s">
        <v>27</v>
      </c>
      <c r="D5293" s="15">
        <v>94.28</v>
      </c>
      <c r="E5293" t="s">
        <v>24</v>
      </c>
      <c r="F5293" s="2">
        <v>44524</v>
      </c>
      <c r="G5293" s="15">
        <f>IF(A5293="2020",D5293/Escalation!$F$3,IF('2021 Costs'!A5293="2021",'2021 Costs'!D5293/Escalation!$G$3,'2021 Costs'!D5293/Escalation!$H$3))</f>
        <v>98.448888453867539</v>
      </c>
    </row>
    <row r="5294" spans="1:7" x14ac:dyDescent="0.25">
      <c r="A5294" t="s">
        <v>3</v>
      </c>
      <c r="B5294" t="s">
        <v>13</v>
      </c>
      <c r="C5294" t="s">
        <v>27</v>
      </c>
      <c r="D5294" s="15">
        <v>94.28</v>
      </c>
      <c r="E5294" t="s">
        <v>24</v>
      </c>
      <c r="F5294" s="2">
        <v>44524</v>
      </c>
      <c r="G5294" s="15">
        <f>IF(A5294="2020",D5294/Escalation!$F$3,IF('2021 Costs'!A5294="2021",'2021 Costs'!D5294/Escalation!$G$3,'2021 Costs'!D5294/Escalation!$H$3))</f>
        <v>98.448888453867539</v>
      </c>
    </row>
    <row r="5295" spans="1:7" x14ac:dyDescent="0.25">
      <c r="A5295" t="s">
        <v>3</v>
      </c>
      <c r="B5295" t="s">
        <v>13</v>
      </c>
      <c r="C5295" t="s">
        <v>27</v>
      </c>
      <c r="D5295" s="15">
        <v>18.86</v>
      </c>
      <c r="E5295" t="s">
        <v>24</v>
      </c>
      <c r="F5295" s="2">
        <v>44524</v>
      </c>
      <c r="G5295" s="15">
        <f>IF(A5295="2020",D5295/Escalation!$F$3,IF('2021 Costs'!A5295="2021",'2021 Costs'!D5295/Escalation!$G$3,'2021 Costs'!D5295/Escalation!$H$3))</f>
        <v>19.693954563427468</v>
      </c>
    </row>
    <row r="5296" spans="1:7" x14ac:dyDescent="0.25">
      <c r="A5296" t="s">
        <v>3</v>
      </c>
      <c r="B5296" t="s">
        <v>13</v>
      </c>
      <c r="C5296" t="s">
        <v>27</v>
      </c>
      <c r="D5296" s="15">
        <v>150.84</v>
      </c>
      <c r="E5296" t="s">
        <v>24</v>
      </c>
      <c r="F5296" s="2">
        <v>44524</v>
      </c>
      <c r="G5296" s="15">
        <f>IF(A5296="2020",D5296/Escalation!$F$3,IF('2021 Costs'!A5296="2021",'2021 Costs'!D5296/Escalation!$G$3,'2021 Costs'!D5296/Escalation!$H$3))</f>
        <v>157.50986778088014</v>
      </c>
    </row>
    <row r="5297" spans="1:7" x14ac:dyDescent="0.25">
      <c r="A5297" t="s">
        <v>3</v>
      </c>
      <c r="B5297" t="s">
        <v>13</v>
      </c>
      <c r="C5297" t="s">
        <v>27</v>
      </c>
      <c r="D5297" s="15">
        <v>150.84</v>
      </c>
      <c r="E5297" t="s">
        <v>24</v>
      </c>
      <c r="F5297" s="2">
        <v>44524</v>
      </c>
      <c r="G5297" s="15">
        <f>IF(A5297="2020",D5297/Escalation!$F$3,IF('2021 Costs'!A5297="2021",'2021 Costs'!D5297/Escalation!$G$3,'2021 Costs'!D5297/Escalation!$H$3))</f>
        <v>157.50986778088014</v>
      </c>
    </row>
    <row r="5298" spans="1:7" x14ac:dyDescent="0.25">
      <c r="A5298" t="s">
        <v>3</v>
      </c>
      <c r="B5298" t="s">
        <v>13</v>
      </c>
      <c r="C5298" t="s">
        <v>27</v>
      </c>
      <c r="D5298" s="15">
        <v>-103.04</v>
      </c>
      <c r="E5298" t="s">
        <v>24</v>
      </c>
      <c r="F5298" s="2">
        <v>44524</v>
      </c>
      <c r="G5298" s="15">
        <f>IF(A5298="2020",D5298/Escalation!$F$3,IF('2021 Costs'!A5298="2021",'2021 Costs'!D5298/Escalation!$G$3,'2021 Costs'!D5298/Escalation!$H$3))</f>
        <v>-107.59623956604277</v>
      </c>
    </row>
    <row r="5299" spans="1:7" x14ac:dyDescent="0.25">
      <c r="A5299" t="s">
        <v>3</v>
      </c>
      <c r="B5299" t="s">
        <v>13</v>
      </c>
      <c r="C5299" t="s">
        <v>27</v>
      </c>
      <c r="D5299" s="15">
        <v>150.84</v>
      </c>
      <c r="E5299" t="s">
        <v>24</v>
      </c>
      <c r="F5299" s="2">
        <v>44524</v>
      </c>
      <c r="G5299" s="15">
        <f>IF(A5299="2020",D5299/Escalation!$F$3,IF('2021 Costs'!A5299="2021",'2021 Costs'!D5299/Escalation!$G$3,'2021 Costs'!D5299/Escalation!$H$3))</f>
        <v>157.50986778088014</v>
      </c>
    </row>
    <row r="5300" spans="1:7" x14ac:dyDescent="0.25">
      <c r="A5300" t="s">
        <v>3</v>
      </c>
      <c r="B5300" t="s">
        <v>13</v>
      </c>
      <c r="C5300" t="s">
        <v>27</v>
      </c>
      <c r="D5300" s="15">
        <v>113.13</v>
      </c>
      <c r="E5300" t="s">
        <v>24</v>
      </c>
      <c r="F5300" s="2">
        <v>44524</v>
      </c>
      <c r="G5300" s="15">
        <f>IF(A5300="2020",D5300/Escalation!$F$3,IF('2021 Costs'!A5300="2021",'2021 Costs'!D5300/Escalation!$G$3,'2021 Costs'!D5300/Escalation!$H$3))</f>
        <v>118.13240083566011</v>
      </c>
    </row>
    <row r="5301" spans="1:7" x14ac:dyDescent="0.25">
      <c r="A5301" t="s">
        <v>3</v>
      </c>
      <c r="B5301" t="s">
        <v>13</v>
      </c>
      <c r="C5301" t="s">
        <v>27</v>
      </c>
      <c r="D5301" s="15">
        <v>150.84</v>
      </c>
      <c r="E5301" t="s">
        <v>24</v>
      </c>
      <c r="F5301" s="2">
        <v>44524</v>
      </c>
      <c r="G5301" s="15">
        <f>IF(A5301="2020",D5301/Escalation!$F$3,IF('2021 Costs'!A5301="2021",'2021 Costs'!D5301/Escalation!$G$3,'2021 Costs'!D5301/Escalation!$H$3))</f>
        <v>157.50986778088014</v>
      </c>
    </row>
    <row r="5302" spans="1:7" x14ac:dyDescent="0.25">
      <c r="A5302" t="s">
        <v>3</v>
      </c>
      <c r="B5302" t="s">
        <v>13</v>
      </c>
      <c r="C5302" t="s">
        <v>27</v>
      </c>
      <c r="D5302" s="15">
        <v>150.84</v>
      </c>
      <c r="E5302" t="s">
        <v>24</v>
      </c>
      <c r="F5302" s="2">
        <v>44524</v>
      </c>
      <c r="G5302" s="15">
        <f>IF(A5302="2020",D5302/Escalation!$F$3,IF('2021 Costs'!A5302="2021",'2021 Costs'!D5302/Escalation!$G$3,'2021 Costs'!D5302/Escalation!$H$3))</f>
        <v>157.50986778088014</v>
      </c>
    </row>
    <row r="5303" spans="1:7" x14ac:dyDescent="0.25">
      <c r="A5303" t="s">
        <v>3</v>
      </c>
      <c r="B5303" t="s">
        <v>13</v>
      </c>
      <c r="C5303" t="s">
        <v>27</v>
      </c>
      <c r="D5303" s="15">
        <v>150.84</v>
      </c>
      <c r="E5303" t="s">
        <v>24</v>
      </c>
      <c r="F5303" s="2">
        <v>44524</v>
      </c>
      <c r="G5303" s="15">
        <f>IF(A5303="2020",D5303/Escalation!$F$3,IF('2021 Costs'!A5303="2021",'2021 Costs'!D5303/Escalation!$G$3,'2021 Costs'!D5303/Escalation!$H$3))</f>
        <v>157.50986778088014</v>
      </c>
    </row>
    <row r="5304" spans="1:7" x14ac:dyDescent="0.25">
      <c r="A5304" t="s">
        <v>3</v>
      </c>
      <c r="B5304" t="s">
        <v>13</v>
      </c>
      <c r="C5304" t="s">
        <v>27</v>
      </c>
      <c r="D5304" s="15">
        <v>150.84</v>
      </c>
      <c r="E5304" t="s">
        <v>24</v>
      </c>
      <c r="F5304" s="2">
        <v>44524</v>
      </c>
      <c r="G5304" s="15">
        <f>IF(A5304="2020",D5304/Escalation!$F$3,IF('2021 Costs'!A5304="2021",'2021 Costs'!D5304/Escalation!$G$3,'2021 Costs'!D5304/Escalation!$H$3))</f>
        <v>157.50986778088014</v>
      </c>
    </row>
    <row r="5305" spans="1:7" x14ac:dyDescent="0.25">
      <c r="A5305" t="s">
        <v>3</v>
      </c>
      <c r="B5305" t="s">
        <v>13</v>
      </c>
      <c r="C5305" t="s">
        <v>27</v>
      </c>
      <c r="D5305" s="15">
        <v>-30.02</v>
      </c>
      <c r="E5305" t="s">
        <v>24</v>
      </c>
      <c r="F5305" s="2">
        <v>44524</v>
      </c>
      <c r="G5305" s="15">
        <f>IF(A5305="2020",D5305/Escalation!$F$3,IF('2021 Costs'!A5305="2021",'2021 Costs'!D5305/Escalation!$G$3,'2021 Costs'!D5305/Escalation!$H$3))</f>
        <v>-31.347429267979461</v>
      </c>
    </row>
    <row r="5306" spans="1:7" x14ac:dyDescent="0.25">
      <c r="A5306" t="s">
        <v>3</v>
      </c>
      <c r="B5306" t="s">
        <v>13</v>
      </c>
      <c r="C5306" t="s">
        <v>27</v>
      </c>
      <c r="D5306" s="15">
        <v>125.58</v>
      </c>
      <c r="E5306" t="s">
        <v>24</v>
      </c>
      <c r="F5306" s="2">
        <v>44524</v>
      </c>
      <c r="G5306" s="15">
        <f>IF(A5306="2020",D5306/Escalation!$F$3,IF('2021 Costs'!A5306="2021",'2021 Costs'!D5306/Escalation!$G$3,'2021 Costs'!D5306/Escalation!$H$3))</f>
        <v>131.13291697111461</v>
      </c>
    </row>
    <row r="5307" spans="1:7" x14ac:dyDescent="0.25">
      <c r="A5307" t="s">
        <v>3</v>
      </c>
      <c r="B5307" t="s">
        <v>13</v>
      </c>
      <c r="C5307" t="s">
        <v>27</v>
      </c>
      <c r="D5307" s="15">
        <v>122.48</v>
      </c>
      <c r="E5307" t="s">
        <v>24</v>
      </c>
      <c r="F5307" s="2">
        <v>44524</v>
      </c>
      <c r="G5307" s="15">
        <f>IF(A5307="2020",D5307/Escalation!$F$3,IF('2021 Costs'!A5307="2021",'2021 Costs'!D5307/Escalation!$G$3,'2021 Costs'!D5307/Escalation!$H$3))</f>
        <v>127.89584066429462</v>
      </c>
    </row>
    <row r="5308" spans="1:7" x14ac:dyDescent="0.25">
      <c r="A5308" t="s">
        <v>3</v>
      </c>
      <c r="B5308" t="s">
        <v>13</v>
      </c>
      <c r="C5308" t="s">
        <v>27</v>
      </c>
      <c r="D5308" s="15">
        <v>244.96</v>
      </c>
      <c r="E5308" t="s">
        <v>24</v>
      </c>
      <c r="F5308" s="2">
        <v>44524</v>
      </c>
      <c r="G5308" s="15">
        <f>IF(A5308="2020",D5308/Escalation!$F$3,IF('2021 Costs'!A5308="2021",'2021 Costs'!D5308/Escalation!$G$3,'2021 Costs'!D5308/Escalation!$H$3))</f>
        <v>255.79168132858925</v>
      </c>
    </row>
    <row r="5309" spans="1:7" x14ac:dyDescent="0.25">
      <c r="A5309" t="s">
        <v>3</v>
      </c>
      <c r="B5309" t="s">
        <v>13</v>
      </c>
      <c r="C5309" t="s">
        <v>27</v>
      </c>
      <c r="D5309" s="15">
        <v>244.96</v>
      </c>
      <c r="E5309" t="s">
        <v>24</v>
      </c>
      <c r="F5309" s="2">
        <v>44524</v>
      </c>
      <c r="G5309" s="15">
        <f>IF(A5309="2020",D5309/Escalation!$F$3,IF('2021 Costs'!A5309="2021",'2021 Costs'!D5309/Escalation!$G$3,'2021 Costs'!D5309/Escalation!$H$3))</f>
        <v>255.79168132858925</v>
      </c>
    </row>
    <row r="5310" spans="1:7" x14ac:dyDescent="0.25">
      <c r="A5310" t="s">
        <v>3</v>
      </c>
      <c r="B5310" t="s">
        <v>13</v>
      </c>
      <c r="C5310" t="s">
        <v>27</v>
      </c>
      <c r="D5310" s="15">
        <v>200.92</v>
      </c>
      <c r="E5310" t="s">
        <v>24</v>
      </c>
      <c r="F5310" s="2">
        <v>44524</v>
      </c>
      <c r="G5310" s="15">
        <f>IF(A5310="2020",D5310/Escalation!$F$3,IF('2021 Costs'!A5310="2021",'2021 Costs'!D5310/Escalation!$G$3,'2021 Costs'!D5310/Escalation!$H$3))</f>
        <v>209.80431340847545</v>
      </c>
    </row>
    <row r="5311" spans="1:7" x14ac:dyDescent="0.25">
      <c r="A5311" t="s">
        <v>3</v>
      </c>
      <c r="B5311" t="s">
        <v>13</v>
      </c>
      <c r="C5311" t="s">
        <v>27</v>
      </c>
      <c r="D5311" s="15">
        <v>200.92</v>
      </c>
      <c r="E5311" t="s">
        <v>24</v>
      </c>
      <c r="F5311" s="2">
        <v>44524</v>
      </c>
      <c r="G5311" s="15">
        <f>IF(A5311="2020",D5311/Escalation!$F$3,IF('2021 Costs'!A5311="2021",'2021 Costs'!D5311/Escalation!$G$3,'2021 Costs'!D5311/Escalation!$H$3))</f>
        <v>209.80431340847545</v>
      </c>
    </row>
    <row r="5312" spans="1:7" x14ac:dyDescent="0.25">
      <c r="A5312" t="s">
        <v>3</v>
      </c>
      <c r="B5312" t="s">
        <v>13</v>
      </c>
      <c r="C5312" t="s">
        <v>27</v>
      </c>
      <c r="D5312" s="15">
        <v>100.46</v>
      </c>
      <c r="E5312" t="s">
        <v>24</v>
      </c>
      <c r="F5312" s="2">
        <v>44524</v>
      </c>
      <c r="G5312" s="15">
        <f>IF(A5312="2020",D5312/Escalation!$F$3,IF('2021 Costs'!A5312="2021",'2021 Costs'!D5312/Escalation!$G$3,'2021 Costs'!D5312/Escalation!$H$3))</f>
        <v>104.90215670423773</v>
      </c>
    </row>
    <row r="5313" spans="1:7" x14ac:dyDescent="0.25">
      <c r="A5313" t="s">
        <v>3</v>
      </c>
      <c r="B5313" t="s">
        <v>13</v>
      </c>
      <c r="C5313" t="s">
        <v>27</v>
      </c>
      <c r="D5313" s="15">
        <v>100.46</v>
      </c>
      <c r="E5313" t="s">
        <v>24</v>
      </c>
      <c r="F5313" s="2">
        <v>44524</v>
      </c>
      <c r="G5313" s="15">
        <f>IF(A5313="2020",D5313/Escalation!$F$3,IF('2021 Costs'!A5313="2021",'2021 Costs'!D5313/Escalation!$G$3,'2021 Costs'!D5313/Escalation!$H$3))</f>
        <v>104.90215670423773</v>
      </c>
    </row>
    <row r="5314" spans="1:7" x14ac:dyDescent="0.25">
      <c r="A5314" t="s">
        <v>3</v>
      </c>
      <c r="B5314" t="s">
        <v>13</v>
      </c>
      <c r="C5314" t="s">
        <v>27</v>
      </c>
      <c r="D5314" s="15">
        <v>79.48</v>
      </c>
      <c r="E5314" t="s">
        <v>24</v>
      </c>
      <c r="F5314" s="2">
        <v>44524</v>
      </c>
      <c r="G5314" s="15">
        <f>IF(A5314="2020",D5314/Escalation!$F$3,IF('2021 Costs'!A5314="2021",'2021 Costs'!D5314/Escalation!$G$3,'2021 Costs'!D5314/Escalation!$H$3))</f>
        <v>82.994459634210784</v>
      </c>
    </row>
    <row r="5315" spans="1:7" x14ac:dyDescent="0.25">
      <c r="A5315" t="s">
        <v>3</v>
      </c>
      <c r="B5315" t="s">
        <v>13</v>
      </c>
      <c r="C5315" t="s">
        <v>27</v>
      </c>
      <c r="D5315" s="15">
        <v>244.96</v>
      </c>
      <c r="E5315" t="s">
        <v>24</v>
      </c>
      <c r="F5315" s="2">
        <v>44524</v>
      </c>
      <c r="G5315" s="15">
        <f>IF(A5315="2020",D5315/Escalation!$F$3,IF('2021 Costs'!A5315="2021",'2021 Costs'!D5315/Escalation!$G$3,'2021 Costs'!D5315/Escalation!$H$3))</f>
        <v>255.79168132858925</v>
      </c>
    </row>
    <row r="5316" spans="1:7" x14ac:dyDescent="0.25">
      <c r="A5316" t="s">
        <v>3</v>
      </c>
      <c r="B5316" t="s">
        <v>13</v>
      </c>
      <c r="C5316" t="s">
        <v>27</v>
      </c>
      <c r="D5316" s="15">
        <v>244.96</v>
      </c>
      <c r="E5316" t="s">
        <v>24</v>
      </c>
      <c r="F5316" s="2">
        <v>44524</v>
      </c>
      <c r="G5316" s="15">
        <f>IF(A5316="2020",D5316/Escalation!$F$3,IF('2021 Costs'!A5316="2021",'2021 Costs'!D5316/Escalation!$G$3,'2021 Costs'!D5316/Escalation!$H$3))</f>
        <v>255.79168132858925</v>
      </c>
    </row>
    <row r="5317" spans="1:7" x14ac:dyDescent="0.25">
      <c r="A5317" t="s">
        <v>3</v>
      </c>
      <c r="B5317" t="s">
        <v>13</v>
      </c>
      <c r="C5317" t="s">
        <v>27</v>
      </c>
      <c r="D5317" s="15">
        <v>-4.87</v>
      </c>
      <c r="E5317" t="s">
        <v>24</v>
      </c>
      <c r="F5317" s="2">
        <v>44524</v>
      </c>
      <c r="G5317" s="15">
        <f>IF(A5317="2020",D5317/Escalation!$F$3,IF('2021 Costs'!A5317="2021",'2021 Costs'!D5317/Escalation!$G$3,'2021 Costs'!D5317/Escalation!$H$3))</f>
        <v>-5.0853424561978677</v>
      </c>
    </row>
    <row r="5318" spans="1:7" x14ac:dyDescent="0.25">
      <c r="A5318" t="s">
        <v>3</v>
      </c>
      <c r="B5318" t="s">
        <v>13</v>
      </c>
      <c r="C5318" t="s">
        <v>27</v>
      </c>
      <c r="D5318" s="15">
        <v>-55.89</v>
      </c>
      <c r="E5318" t="s">
        <v>24</v>
      </c>
      <c r="F5318" s="2">
        <v>44524</v>
      </c>
      <c r="G5318" s="15">
        <f>IF(A5318="2020",D5318/Escalation!$F$3,IF('2021 Costs'!A5318="2021",'2021 Costs'!D5318/Escalation!$G$3,'2021 Costs'!D5318/Escalation!$H$3))</f>
        <v>-58.361353157474092</v>
      </c>
    </row>
    <row r="5319" spans="1:7" x14ac:dyDescent="0.25">
      <c r="A5319" t="s">
        <v>3</v>
      </c>
      <c r="B5319" t="s">
        <v>13</v>
      </c>
      <c r="C5319" t="s">
        <v>27</v>
      </c>
      <c r="D5319" s="15">
        <v>-94.77</v>
      </c>
      <c r="E5319" t="s">
        <v>24</v>
      </c>
      <c r="F5319" s="2">
        <v>44524</v>
      </c>
      <c r="G5319" s="15">
        <f>IF(A5319="2020",D5319/Escalation!$F$3,IF('2021 Costs'!A5319="2021",'2021 Costs'!D5319/Escalation!$G$3,'2021 Costs'!D5319/Escalation!$H$3))</f>
        <v>-98.960555353977796</v>
      </c>
    </row>
    <row r="5320" spans="1:7" x14ac:dyDescent="0.25">
      <c r="A5320" t="s">
        <v>3</v>
      </c>
      <c r="B5320" t="s">
        <v>13</v>
      </c>
      <c r="C5320" t="s">
        <v>27</v>
      </c>
      <c r="D5320" s="15">
        <v>200.92</v>
      </c>
      <c r="E5320" t="s">
        <v>24</v>
      </c>
      <c r="F5320" s="2">
        <v>44524</v>
      </c>
      <c r="G5320" s="15">
        <f>IF(A5320="2020",D5320/Escalation!$F$3,IF('2021 Costs'!A5320="2021",'2021 Costs'!D5320/Escalation!$G$3,'2021 Costs'!D5320/Escalation!$H$3))</f>
        <v>209.80431340847545</v>
      </c>
    </row>
    <row r="5321" spans="1:7" x14ac:dyDescent="0.25">
      <c r="A5321" t="s">
        <v>3</v>
      </c>
      <c r="B5321" t="s">
        <v>13</v>
      </c>
      <c r="C5321" t="s">
        <v>27</v>
      </c>
      <c r="D5321" s="15">
        <v>200.92</v>
      </c>
      <c r="E5321" t="s">
        <v>24</v>
      </c>
      <c r="F5321" s="2">
        <v>44524</v>
      </c>
      <c r="G5321" s="15">
        <f>IF(A5321="2020",D5321/Escalation!$F$3,IF('2021 Costs'!A5321="2021",'2021 Costs'!D5321/Escalation!$G$3,'2021 Costs'!D5321/Escalation!$H$3))</f>
        <v>209.80431340847545</v>
      </c>
    </row>
    <row r="5322" spans="1:7" x14ac:dyDescent="0.25">
      <c r="A5322" t="s">
        <v>3</v>
      </c>
      <c r="B5322" t="s">
        <v>13</v>
      </c>
      <c r="C5322" t="s">
        <v>27</v>
      </c>
      <c r="D5322" s="15">
        <v>158.96</v>
      </c>
      <c r="E5322" t="s">
        <v>24</v>
      </c>
      <c r="F5322" s="2">
        <v>44524</v>
      </c>
      <c r="G5322" s="15">
        <f>IF(A5322="2020",D5322/Escalation!$F$3,IF('2021 Costs'!A5322="2021",'2021 Costs'!D5322/Escalation!$G$3,'2021 Costs'!D5322/Escalation!$H$3))</f>
        <v>165.98891926842157</v>
      </c>
    </row>
    <row r="5323" spans="1:7" x14ac:dyDescent="0.25">
      <c r="A5323" t="s">
        <v>3</v>
      </c>
      <c r="B5323" t="s">
        <v>13</v>
      </c>
      <c r="C5323" t="s">
        <v>27</v>
      </c>
      <c r="D5323" s="15">
        <v>158.96</v>
      </c>
      <c r="E5323" t="s">
        <v>24</v>
      </c>
      <c r="F5323" s="2">
        <v>44524</v>
      </c>
      <c r="G5323" s="15">
        <f>IF(A5323="2020",D5323/Escalation!$F$3,IF('2021 Costs'!A5323="2021",'2021 Costs'!D5323/Escalation!$G$3,'2021 Costs'!D5323/Escalation!$H$3))</f>
        <v>165.98891926842157</v>
      </c>
    </row>
    <row r="5324" spans="1:7" x14ac:dyDescent="0.25">
      <c r="A5324" t="s">
        <v>3</v>
      </c>
      <c r="B5324" t="s">
        <v>13</v>
      </c>
      <c r="C5324" t="s">
        <v>27</v>
      </c>
      <c r="D5324" s="15">
        <v>-4.5599999999999996</v>
      </c>
      <c r="E5324" t="s">
        <v>24</v>
      </c>
      <c r="F5324" s="2">
        <v>44524</v>
      </c>
      <c r="G5324" s="15">
        <f>IF(A5324="2020",D5324/Escalation!$F$3,IF('2021 Costs'!A5324="2021",'2021 Costs'!D5324/Escalation!$G$3,'2021 Costs'!D5324/Escalation!$H$3))</f>
        <v>-4.7616348255158671</v>
      </c>
    </row>
    <row r="5325" spans="1:7" x14ac:dyDescent="0.25">
      <c r="A5325" t="s">
        <v>3</v>
      </c>
      <c r="B5325" t="s">
        <v>13</v>
      </c>
      <c r="C5325" t="s">
        <v>27</v>
      </c>
      <c r="D5325" s="15">
        <v>-3.4</v>
      </c>
      <c r="E5325" t="s">
        <v>24</v>
      </c>
      <c r="F5325" s="2">
        <v>44524</v>
      </c>
      <c r="G5325" s="15">
        <f>IF(A5325="2020",D5325/Escalation!$F$3,IF('2021 Costs'!A5325="2021",'2021 Costs'!D5325/Escalation!$G$3,'2021 Costs'!D5325/Escalation!$H$3))</f>
        <v>-3.5503417558670942</v>
      </c>
    </row>
    <row r="5326" spans="1:7" x14ac:dyDescent="0.25">
      <c r="A5326" t="s">
        <v>3</v>
      </c>
      <c r="B5326" t="s">
        <v>13</v>
      </c>
      <c r="C5326" t="s">
        <v>27</v>
      </c>
      <c r="D5326" s="15">
        <v>82.66</v>
      </c>
      <c r="E5326" t="s">
        <v>24</v>
      </c>
      <c r="F5326" s="2">
        <v>44524</v>
      </c>
      <c r="G5326" s="15">
        <f>IF(A5326="2020",D5326/Escalation!$F$3,IF('2021 Costs'!A5326="2021",'2021 Costs'!D5326/Escalation!$G$3,'2021 Costs'!D5326/Escalation!$H$3))</f>
        <v>86.315073394110001</v>
      </c>
    </row>
    <row r="5327" spans="1:7" x14ac:dyDescent="0.25">
      <c r="A5327" t="s">
        <v>3</v>
      </c>
      <c r="B5327" t="s">
        <v>13</v>
      </c>
      <c r="C5327" t="s">
        <v>27</v>
      </c>
      <c r="D5327" s="15">
        <v>-82.66</v>
      </c>
      <c r="E5327" t="s">
        <v>24</v>
      </c>
      <c r="F5327" s="2">
        <v>44524</v>
      </c>
      <c r="G5327" s="15">
        <f>IF(A5327="2020",D5327/Escalation!$F$3,IF('2021 Costs'!A5327="2021",'2021 Costs'!D5327/Escalation!$G$3,'2021 Costs'!D5327/Escalation!$H$3))</f>
        <v>-86.315073394110001</v>
      </c>
    </row>
    <row r="5328" spans="1:7" x14ac:dyDescent="0.25">
      <c r="A5328" t="s">
        <v>3</v>
      </c>
      <c r="B5328" t="s">
        <v>13</v>
      </c>
      <c r="C5328" t="s">
        <v>27</v>
      </c>
      <c r="D5328" s="15">
        <v>108.69</v>
      </c>
      <c r="E5328" t="s">
        <v>24</v>
      </c>
      <c r="F5328" s="2">
        <v>44524</v>
      </c>
      <c r="G5328" s="15">
        <f>IF(A5328="2020",D5328/Escalation!$F$3,IF('2021 Costs'!A5328="2021",'2021 Costs'!D5328/Escalation!$G$3,'2021 Costs'!D5328/Escalation!$H$3))</f>
        <v>113.49607218976308</v>
      </c>
    </row>
    <row r="5329" spans="1:7" x14ac:dyDescent="0.25">
      <c r="A5329" t="s">
        <v>3</v>
      </c>
      <c r="B5329" t="s">
        <v>13</v>
      </c>
      <c r="C5329" t="s">
        <v>27</v>
      </c>
      <c r="D5329" s="15">
        <v>-108.69</v>
      </c>
      <c r="E5329" t="s">
        <v>24</v>
      </c>
      <c r="F5329" s="2">
        <v>44524</v>
      </c>
      <c r="G5329" s="15">
        <f>IF(A5329="2020",D5329/Escalation!$F$3,IF('2021 Costs'!A5329="2021",'2021 Costs'!D5329/Escalation!$G$3,'2021 Costs'!D5329/Escalation!$H$3))</f>
        <v>-113.49607218976308</v>
      </c>
    </row>
    <row r="5330" spans="1:7" x14ac:dyDescent="0.25">
      <c r="A5330" t="s">
        <v>3</v>
      </c>
      <c r="B5330" t="s">
        <v>13</v>
      </c>
      <c r="C5330" t="s">
        <v>27</v>
      </c>
      <c r="D5330" s="15">
        <v>1.65</v>
      </c>
      <c r="E5330" t="s">
        <v>24</v>
      </c>
      <c r="F5330" s="2">
        <v>44524</v>
      </c>
      <c r="G5330" s="15">
        <f>IF(A5330="2020",D5330/Escalation!$F$3,IF('2021 Costs'!A5330="2021",'2021 Costs'!D5330/Escalation!$G$3,'2021 Costs'!D5330/Escalation!$H$3))</f>
        <v>1.722959969759031</v>
      </c>
    </row>
    <row r="5331" spans="1:7" x14ac:dyDescent="0.25">
      <c r="A5331" t="s">
        <v>3</v>
      </c>
      <c r="B5331" t="s">
        <v>13</v>
      </c>
      <c r="C5331" t="s">
        <v>27</v>
      </c>
      <c r="D5331" s="15">
        <v>-1.65</v>
      </c>
      <c r="E5331" t="s">
        <v>24</v>
      </c>
      <c r="F5331" s="2">
        <v>44524</v>
      </c>
      <c r="G5331" s="15">
        <f>IF(A5331="2020",D5331/Escalation!$F$3,IF('2021 Costs'!A5331="2021",'2021 Costs'!D5331/Escalation!$G$3,'2021 Costs'!D5331/Escalation!$H$3))</f>
        <v>-1.722959969759031</v>
      </c>
    </row>
    <row r="5332" spans="1:7" x14ac:dyDescent="0.25">
      <c r="A5332" t="s">
        <v>3</v>
      </c>
      <c r="B5332" t="s">
        <v>13</v>
      </c>
      <c r="C5332" t="s">
        <v>27</v>
      </c>
      <c r="D5332" s="15">
        <v>83.61</v>
      </c>
      <c r="E5332" t="s">
        <v>24</v>
      </c>
      <c r="F5332" s="2">
        <v>44524</v>
      </c>
      <c r="G5332" s="15">
        <f>IF(A5332="2020",D5332/Escalation!$F$3,IF('2021 Costs'!A5332="2021",'2021 Costs'!D5332/Escalation!$G$3,'2021 Costs'!D5332/Escalation!$H$3))</f>
        <v>87.307080649425814</v>
      </c>
    </row>
    <row r="5333" spans="1:7" x14ac:dyDescent="0.25">
      <c r="A5333" t="s">
        <v>3</v>
      </c>
      <c r="B5333" t="s">
        <v>13</v>
      </c>
      <c r="C5333" t="s">
        <v>27</v>
      </c>
      <c r="D5333" s="15">
        <v>-83.61</v>
      </c>
      <c r="E5333" t="s">
        <v>24</v>
      </c>
      <c r="F5333" s="2">
        <v>44524</v>
      </c>
      <c r="G5333" s="15">
        <f>IF(A5333="2020",D5333/Escalation!$F$3,IF('2021 Costs'!A5333="2021",'2021 Costs'!D5333/Escalation!$G$3,'2021 Costs'!D5333/Escalation!$H$3))</f>
        <v>-87.307080649425814</v>
      </c>
    </row>
    <row r="5334" spans="1:7" x14ac:dyDescent="0.25">
      <c r="A5334" t="s">
        <v>3</v>
      </c>
      <c r="B5334" t="s">
        <v>13</v>
      </c>
      <c r="C5334" t="s">
        <v>27</v>
      </c>
      <c r="D5334" s="15">
        <v>24.56</v>
      </c>
      <c r="E5334" t="s">
        <v>24</v>
      </c>
      <c r="F5334" s="2">
        <v>44524</v>
      </c>
      <c r="G5334" s="15">
        <f>IF(A5334="2020",D5334/Escalation!$F$3,IF('2021 Costs'!A5334="2021",'2021 Costs'!D5334/Escalation!$G$3,'2021 Costs'!D5334/Escalation!$H$3))</f>
        <v>25.645998095322302</v>
      </c>
    </row>
    <row r="5335" spans="1:7" x14ac:dyDescent="0.25">
      <c r="A5335" t="s">
        <v>3</v>
      </c>
      <c r="B5335" t="s">
        <v>13</v>
      </c>
      <c r="C5335" t="s">
        <v>27</v>
      </c>
      <c r="D5335" s="15">
        <v>-24.56</v>
      </c>
      <c r="E5335" t="s">
        <v>24</v>
      </c>
      <c r="F5335" s="2">
        <v>44524</v>
      </c>
      <c r="G5335" s="15">
        <f>IF(A5335="2020",D5335/Escalation!$F$3,IF('2021 Costs'!A5335="2021",'2021 Costs'!D5335/Escalation!$G$3,'2021 Costs'!D5335/Escalation!$H$3))</f>
        <v>-25.645998095322302</v>
      </c>
    </row>
    <row r="5336" spans="1:7" x14ac:dyDescent="0.25">
      <c r="A5336" t="s">
        <v>3</v>
      </c>
      <c r="B5336" t="s">
        <v>13</v>
      </c>
      <c r="C5336" t="s">
        <v>27</v>
      </c>
      <c r="D5336" s="15">
        <v>1357.67</v>
      </c>
      <c r="E5336" t="s">
        <v>24</v>
      </c>
      <c r="F5336" s="2">
        <v>44524</v>
      </c>
      <c r="G5336" s="15">
        <f>IF(A5336="2020",D5336/Escalation!$F$3,IF('2021 Costs'!A5336="2021",'2021 Costs'!D5336/Escalation!$G$3,'2021 Costs'!D5336/Escalation!$H$3))</f>
        <v>1417.7036740259055</v>
      </c>
    </row>
    <row r="5337" spans="1:7" x14ac:dyDescent="0.25">
      <c r="A5337" t="s">
        <v>3</v>
      </c>
      <c r="B5337" t="s">
        <v>13</v>
      </c>
      <c r="C5337" t="s">
        <v>27</v>
      </c>
      <c r="D5337" s="15">
        <v>-1357.67</v>
      </c>
      <c r="E5337" t="s">
        <v>24</v>
      </c>
      <c r="F5337" s="2">
        <v>44524</v>
      </c>
      <c r="G5337" s="15">
        <f>IF(A5337="2020",D5337/Escalation!$F$3,IF('2021 Costs'!A5337="2021",'2021 Costs'!D5337/Escalation!$G$3,'2021 Costs'!D5337/Escalation!$H$3))</f>
        <v>-1417.7036740259055</v>
      </c>
    </row>
    <row r="5338" spans="1:7" x14ac:dyDescent="0.25">
      <c r="A5338" t="s">
        <v>3</v>
      </c>
      <c r="B5338" t="s">
        <v>13</v>
      </c>
      <c r="C5338" t="s">
        <v>27</v>
      </c>
      <c r="D5338" s="15">
        <v>35.74</v>
      </c>
      <c r="E5338" t="s">
        <v>24</v>
      </c>
      <c r="F5338" s="2">
        <v>44524</v>
      </c>
      <c r="G5338" s="15">
        <f>IF(A5338="2020",D5338/Escalation!$F$3,IF('2021 Costs'!A5338="2021",'2021 Costs'!D5338/Escalation!$G$3,'2021 Costs'!D5338/Escalation!$H$3))</f>
        <v>37.320357163144102</v>
      </c>
    </row>
    <row r="5339" spans="1:7" x14ac:dyDescent="0.25">
      <c r="A5339" t="s">
        <v>3</v>
      </c>
      <c r="B5339" t="s">
        <v>13</v>
      </c>
      <c r="C5339" t="s">
        <v>27</v>
      </c>
      <c r="D5339" s="15">
        <v>-35.74</v>
      </c>
      <c r="E5339" t="s">
        <v>24</v>
      </c>
      <c r="F5339" s="2">
        <v>44524</v>
      </c>
      <c r="G5339" s="15">
        <f>IF(A5339="2020",D5339/Escalation!$F$3,IF('2021 Costs'!A5339="2021",'2021 Costs'!D5339/Escalation!$G$3,'2021 Costs'!D5339/Escalation!$H$3))</f>
        <v>-37.320357163144102</v>
      </c>
    </row>
    <row r="5340" spans="1:7" x14ac:dyDescent="0.25">
      <c r="A5340" t="s">
        <v>3</v>
      </c>
      <c r="B5340" t="s">
        <v>13</v>
      </c>
      <c r="C5340" t="s">
        <v>27</v>
      </c>
      <c r="D5340" s="15">
        <v>276.33999999999997</v>
      </c>
      <c r="E5340" t="s">
        <v>24</v>
      </c>
      <c r="F5340" s="2">
        <v>44524</v>
      </c>
      <c r="G5340" s="15">
        <f>IF(A5340="2020",D5340/Escalation!$F$3,IF('2021 Costs'!A5340="2021",'2021 Costs'!D5340/Escalation!$G$3,'2021 Costs'!D5340/Escalation!$H$3))</f>
        <v>288.55924729891552</v>
      </c>
    </row>
    <row r="5341" spans="1:7" x14ac:dyDescent="0.25">
      <c r="A5341" t="s">
        <v>3</v>
      </c>
      <c r="B5341" t="s">
        <v>13</v>
      </c>
      <c r="C5341" t="s">
        <v>27</v>
      </c>
      <c r="D5341" s="15">
        <v>-276.33999999999997</v>
      </c>
      <c r="E5341" t="s">
        <v>24</v>
      </c>
      <c r="F5341" s="2">
        <v>44524</v>
      </c>
      <c r="G5341" s="15">
        <f>IF(A5341="2020",D5341/Escalation!$F$3,IF('2021 Costs'!A5341="2021",'2021 Costs'!D5341/Escalation!$G$3,'2021 Costs'!D5341/Escalation!$H$3))</f>
        <v>-288.55924729891552</v>
      </c>
    </row>
    <row r="5342" spans="1:7" x14ac:dyDescent="0.25">
      <c r="A5342" t="s">
        <v>3</v>
      </c>
      <c r="B5342" t="s">
        <v>13</v>
      </c>
      <c r="C5342" t="s">
        <v>27</v>
      </c>
      <c r="D5342" s="15">
        <v>921.93</v>
      </c>
      <c r="E5342" t="s">
        <v>24</v>
      </c>
      <c r="F5342" s="2">
        <v>44524</v>
      </c>
      <c r="G5342" s="15">
        <f>IF(A5342="2020",D5342/Escalation!$F$3,IF('2021 Costs'!A5342="2021",'2021 Costs'!D5342/Escalation!$G$3,'2021 Costs'!D5342/Escalation!$H$3))</f>
        <v>962.69605146663241</v>
      </c>
    </row>
    <row r="5343" spans="1:7" x14ac:dyDescent="0.25">
      <c r="A5343" t="s">
        <v>3</v>
      </c>
      <c r="B5343" t="s">
        <v>13</v>
      </c>
      <c r="C5343" t="s">
        <v>27</v>
      </c>
      <c r="D5343" s="15">
        <v>-921.93</v>
      </c>
      <c r="E5343" t="s">
        <v>24</v>
      </c>
      <c r="F5343" s="2">
        <v>44524</v>
      </c>
      <c r="G5343" s="15">
        <f>IF(A5343="2020",D5343/Escalation!$F$3,IF('2021 Costs'!A5343="2021",'2021 Costs'!D5343/Escalation!$G$3,'2021 Costs'!D5343/Escalation!$H$3))</f>
        <v>-962.69605146663241</v>
      </c>
    </row>
    <row r="5344" spans="1:7" x14ac:dyDescent="0.25">
      <c r="A5344" t="s">
        <v>3</v>
      </c>
      <c r="B5344" t="s">
        <v>13</v>
      </c>
      <c r="C5344" t="s">
        <v>27</v>
      </c>
      <c r="D5344" s="15">
        <v>360.24</v>
      </c>
      <c r="E5344" t="s">
        <v>24</v>
      </c>
      <c r="F5344" s="2">
        <v>44524</v>
      </c>
      <c r="G5344" s="15">
        <f>IF(A5344="2020",D5344/Escalation!$F$3,IF('2021 Costs'!A5344="2021",'2021 Costs'!D5344/Escalation!$G$3,'2021 Costs'!D5344/Escalation!$H$3))</f>
        <v>376.16915121575357</v>
      </c>
    </row>
    <row r="5345" spans="1:7" x14ac:dyDescent="0.25">
      <c r="A5345" t="s">
        <v>3</v>
      </c>
      <c r="B5345" t="s">
        <v>13</v>
      </c>
      <c r="C5345" t="s">
        <v>27</v>
      </c>
      <c r="D5345" s="15">
        <v>-360.24</v>
      </c>
      <c r="E5345" t="s">
        <v>24</v>
      </c>
      <c r="F5345" s="2">
        <v>44524</v>
      </c>
      <c r="G5345" s="15">
        <f>IF(A5345="2020",D5345/Escalation!$F$3,IF('2021 Costs'!A5345="2021",'2021 Costs'!D5345/Escalation!$G$3,'2021 Costs'!D5345/Escalation!$H$3))</f>
        <v>-376.16915121575357</v>
      </c>
    </row>
    <row r="5346" spans="1:7" x14ac:dyDescent="0.25">
      <c r="A5346" t="s">
        <v>3</v>
      </c>
      <c r="B5346" t="s">
        <v>13</v>
      </c>
      <c r="C5346" t="s">
        <v>27</v>
      </c>
      <c r="D5346" s="15">
        <v>4.2300000000000004</v>
      </c>
      <c r="E5346" t="s">
        <v>24</v>
      </c>
      <c r="F5346" s="2">
        <v>44524</v>
      </c>
      <c r="G5346" s="15">
        <f>IF(A5346="2020",D5346/Escalation!$F$3,IF('2021 Costs'!A5346="2021",'2021 Costs'!D5346/Escalation!$G$3,'2021 Costs'!D5346/Escalation!$H$3))</f>
        <v>4.4170428315640615</v>
      </c>
    </row>
    <row r="5347" spans="1:7" x14ac:dyDescent="0.25">
      <c r="A5347" t="s">
        <v>3</v>
      </c>
      <c r="B5347" t="s">
        <v>13</v>
      </c>
      <c r="C5347" t="s">
        <v>27</v>
      </c>
      <c r="D5347" s="15">
        <v>-4.2300000000000004</v>
      </c>
      <c r="E5347" t="s">
        <v>24</v>
      </c>
      <c r="F5347" s="2">
        <v>44524</v>
      </c>
      <c r="G5347" s="15">
        <f>IF(A5347="2020",D5347/Escalation!$F$3,IF('2021 Costs'!A5347="2021",'2021 Costs'!D5347/Escalation!$G$3,'2021 Costs'!D5347/Escalation!$H$3))</f>
        <v>-4.4170428315640615</v>
      </c>
    </row>
    <row r="5348" spans="1:7" x14ac:dyDescent="0.25">
      <c r="A5348" t="s">
        <v>3</v>
      </c>
      <c r="B5348" t="s">
        <v>13</v>
      </c>
      <c r="C5348" t="s">
        <v>27</v>
      </c>
      <c r="D5348" s="15">
        <v>476.11</v>
      </c>
      <c r="E5348" t="s">
        <v>24</v>
      </c>
      <c r="F5348" s="2">
        <v>44524</v>
      </c>
      <c r="G5348" s="15">
        <f>IF(A5348="2020",D5348/Escalation!$F$3,IF('2021 Costs'!A5348="2021",'2021 Costs'!D5348/Escalation!$G$3,'2021 Costs'!D5348/Escalation!$H$3))</f>
        <v>497.16270981937714</v>
      </c>
    </row>
    <row r="5349" spans="1:7" x14ac:dyDescent="0.25">
      <c r="A5349" t="s">
        <v>3</v>
      </c>
      <c r="B5349" t="s">
        <v>13</v>
      </c>
      <c r="C5349" t="s">
        <v>27</v>
      </c>
      <c r="D5349" s="15">
        <v>-476.11</v>
      </c>
      <c r="E5349" t="s">
        <v>24</v>
      </c>
      <c r="F5349" s="2">
        <v>44524</v>
      </c>
      <c r="G5349" s="15">
        <f>IF(A5349="2020",D5349/Escalation!$F$3,IF('2021 Costs'!A5349="2021",'2021 Costs'!D5349/Escalation!$G$3,'2021 Costs'!D5349/Escalation!$H$3))</f>
        <v>-497.16270981937714</v>
      </c>
    </row>
    <row r="5350" spans="1:7" x14ac:dyDescent="0.25">
      <c r="A5350" t="s">
        <v>3</v>
      </c>
      <c r="B5350" t="s">
        <v>13</v>
      </c>
      <c r="C5350" t="s">
        <v>27</v>
      </c>
      <c r="D5350" s="15">
        <v>378.56</v>
      </c>
      <c r="E5350" t="s">
        <v>24</v>
      </c>
      <c r="F5350" s="2">
        <v>44524</v>
      </c>
      <c r="G5350" s="15">
        <f>IF(A5350="2020",D5350/Escalation!$F$3,IF('2021 Costs'!A5350="2021",'2021 Costs'!D5350/Escalation!$G$3,'2021 Costs'!D5350/Escalation!$H$3))</f>
        <v>395.29922797089625</v>
      </c>
    </row>
    <row r="5351" spans="1:7" x14ac:dyDescent="0.25">
      <c r="A5351" t="s">
        <v>3</v>
      </c>
      <c r="B5351" t="s">
        <v>13</v>
      </c>
      <c r="C5351" t="s">
        <v>27</v>
      </c>
      <c r="D5351" s="15">
        <v>-378.56</v>
      </c>
      <c r="E5351" t="s">
        <v>24</v>
      </c>
      <c r="F5351" s="2">
        <v>44524</v>
      </c>
      <c r="G5351" s="15">
        <f>IF(A5351="2020",D5351/Escalation!$F$3,IF('2021 Costs'!A5351="2021",'2021 Costs'!D5351/Escalation!$G$3,'2021 Costs'!D5351/Escalation!$H$3))</f>
        <v>-395.29922797089625</v>
      </c>
    </row>
    <row r="5352" spans="1:7" x14ac:dyDescent="0.25">
      <c r="A5352" t="s">
        <v>3</v>
      </c>
      <c r="B5352" t="s">
        <v>13</v>
      </c>
      <c r="C5352" t="s">
        <v>27</v>
      </c>
      <c r="D5352" s="15">
        <v>476.04</v>
      </c>
      <c r="E5352" t="s">
        <v>24</v>
      </c>
      <c r="F5352" s="2">
        <v>44524</v>
      </c>
      <c r="G5352" s="15">
        <f>IF(A5352="2020",D5352/Escalation!$F$3,IF('2021 Costs'!A5352="2021",'2021 Costs'!D5352/Escalation!$G$3,'2021 Costs'!D5352/Escalation!$H$3))</f>
        <v>497.08961454793285</v>
      </c>
    </row>
    <row r="5353" spans="1:7" x14ac:dyDescent="0.25">
      <c r="A5353" t="s">
        <v>3</v>
      </c>
      <c r="B5353" t="s">
        <v>13</v>
      </c>
      <c r="C5353" t="s">
        <v>27</v>
      </c>
      <c r="D5353" s="15">
        <v>-476.04</v>
      </c>
      <c r="E5353" t="s">
        <v>24</v>
      </c>
      <c r="F5353" s="2">
        <v>44524</v>
      </c>
      <c r="G5353" s="15">
        <f>IF(A5353="2020",D5353/Escalation!$F$3,IF('2021 Costs'!A5353="2021",'2021 Costs'!D5353/Escalation!$G$3,'2021 Costs'!D5353/Escalation!$H$3))</f>
        <v>-497.08961454793285</v>
      </c>
    </row>
    <row r="5354" spans="1:7" x14ac:dyDescent="0.25">
      <c r="A5354" t="s">
        <v>3</v>
      </c>
      <c r="B5354" t="s">
        <v>13</v>
      </c>
      <c r="C5354" t="s">
        <v>27</v>
      </c>
      <c r="D5354" s="15">
        <v>5266.91</v>
      </c>
      <c r="E5354" t="s">
        <v>24</v>
      </c>
      <c r="F5354" s="2">
        <v>44524</v>
      </c>
      <c r="G5354" s="15">
        <f>IF(A5354="2020",D5354/Escalation!$F$3,IF('2021 Costs'!A5354="2021",'2021 Costs'!D5354/Escalation!$G$3,'2021 Costs'!D5354/Escalation!$H$3))</f>
        <v>5499.8030874688111</v>
      </c>
    </row>
    <row r="5355" spans="1:7" x14ac:dyDescent="0.25">
      <c r="A5355" t="s">
        <v>3</v>
      </c>
      <c r="B5355" t="s">
        <v>13</v>
      </c>
      <c r="C5355" t="s">
        <v>27</v>
      </c>
      <c r="D5355" s="15">
        <v>-5266.91</v>
      </c>
      <c r="E5355" t="s">
        <v>24</v>
      </c>
      <c r="F5355" s="2">
        <v>44524</v>
      </c>
      <c r="G5355" s="15">
        <f>IF(A5355="2020",D5355/Escalation!$F$3,IF('2021 Costs'!A5355="2021",'2021 Costs'!D5355/Escalation!$G$3,'2021 Costs'!D5355/Escalation!$H$3))</f>
        <v>-5499.8030874688111</v>
      </c>
    </row>
    <row r="5356" spans="1:7" x14ac:dyDescent="0.25">
      <c r="A5356" t="s">
        <v>3</v>
      </c>
      <c r="B5356" t="s">
        <v>13</v>
      </c>
      <c r="C5356" t="s">
        <v>27</v>
      </c>
      <c r="D5356" s="15">
        <v>478.17</v>
      </c>
      <c r="E5356" t="s">
        <v>24</v>
      </c>
      <c r="F5356" s="2">
        <v>44524</v>
      </c>
      <c r="G5356" s="15">
        <f>IF(A5356="2020",D5356/Escalation!$F$3,IF('2021 Costs'!A5356="2021",'2021 Costs'!D5356/Escalation!$G$3,'2021 Costs'!D5356/Escalation!$H$3))</f>
        <v>499.3137992361672</v>
      </c>
    </row>
    <row r="5357" spans="1:7" x14ac:dyDescent="0.25">
      <c r="A5357" t="s">
        <v>3</v>
      </c>
      <c r="B5357" t="s">
        <v>13</v>
      </c>
      <c r="C5357" t="s">
        <v>27</v>
      </c>
      <c r="D5357" s="15">
        <v>-478.17</v>
      </c>
      <c r="E5357" t="s">
        <v>24</v>
      </c>
      <c r="F5357" s="2">
        <v>44524</v>
      </c>
      <c r="G5357" s="15">
        <f>IF(A5357="2020",D5357/Escalation!$F$3,IF('2021 Costs'!A5357="2021",'2021 Costs'!D5357/Escalation!$G$3,'2021 Costs'!D5357/Escalation!$H$3))</f>
        <v>-499.3137992361672</v>
      </c>
    </row>
    <row r="5358" spans="1:7" x14ac:dyDescent="0.25">
      <c r="A5358" t="s">
        <v>3</v>
      </c>
      <c r="B5358" t="s">
        <v>13</v>
      </c>
      <c r="C5358" t="s">
        <v>27</v>
      </c>
      <c r="D5358" s="15">
        <v>35.020000000000003</v>
      </c>
      <c r="E5358" t="s">
        <v>24</v>
      </c>
      <c r="F5358" s="2">
        <v>44524</v>
      </c>
      <c r="G5358" s="15">
        <f>IF(A5358="2020",D5358/Escalation!$F$3,IF('2021 Costs'!A5358="2021",'2021 Costs'!D5358/Escalation!$G$3,'2021 Costs'!D5358/Escalation!$H$3))</f>
        <v>36.568520085431075</v>
      </c>
    </row>
    <row r="5359" spans="1:7" x14ac:dyDescent="0.25">
      <c r="A5359" t="s">
        <v>3</v>
      </c>
      <c r="B5359" t="s">
        <v>13</v>
      </c>
      <c r="C5359" t="s">
        <v>27</v>
      </c>
      <c r="D5359" s="15">
        <v>-35.020000000000003</v>
      </c>
      <c r="E5359" t="s">
        <v>24</v>
      </c>
      <c r="F5359" s="2">
        <v>44524</v>
      </c>
      <c r="G5359" s="15">
        <f>IF(A5359="2020",D5359/Escalation!$F$3,IF('2021 Costs'!A5359="2021",'2021 Costs'!D5359/Escalation!$G$3,'2021 Costs'!D5359/Escalation!$H$3))</f>
        <v>-36.568520085431075</v>
      </c>
    </row>
    <row r="5360" spans="1:7" x14ac:dyDescent="0.25">
      <c r="A5360" t="s">
        <v>3</v>
      </c>
      <c r="B5360" t="s">
        <v>13</v>
      </c>
      <c r="C5360" t="s">
        <v>27</v>
      </c>
      <c r="D5360" s="15">
        <v>267.52999999999997</v>
      </c>
      <c r="E5360" t="s">
        <v>24</v>
      </c>
      <c r="F5360" s="2">
        <v>44524</v>
      </c>
      <c r="G5360" s="15">
        <f>IF(A5360="2020",D5360/Escalation!$F$3,IF('2021 Costs'!A5360="2021",'2021 Costs'!D5360/Escalation!$G$3,'2021 Costs'!D5360/Escalation!$H$3))</f>
        <v>279.35968527856579</v>
      </c>
    </row>
    <row r="5361" spans="1:7" x14ac:dyDescent="0.25">
      <c r="A5361" t="s">
        <v>3</v>
      </c>
      <c r="B5361" t="s">
        <v>13</v>
      </c>
      <c r="C5361" t="s">
        <v>27</v>
      </c>
      <c r="D5361" s="15">
        <v>-267.52999999999997</v>
      </c>
      <c r="E5361" t="s">
        <v>24</v>
      </c>
      <c r="F5361" s="2">
        <v>44524</v>
      </c>
      <c r="G5361" s="15">
        <f>IF(A5361="2020",D5361/Escalation!$F$3,IF('2021 Costs'!A5361="2021",'2021 Costs'!D5361/Escalation!$G$3,'2021 Costs'!D5361/Escalation!$H$3))</f>
        <v>-279.35968527856579</v>
      </c>
    </row>
    <row r="5362" spans="1:7" x14ac:dyDescent="0.25">
      <c r="A5362" t="s">
        <v>3</v>
      </c>
      <c r="B5362" t="s">
        <v>13</v>
      </c>
      <c r="C5362" t="s">
        <v>27</v>
      </c>
      <c r="D5362" s="15">
        <v>-0.68</v>
      </c>
      <c r="E5362" t="s">
        <v>24</v>
      </c>
      <c r="F5362" s="2">
        <v>44524</v>
      </c>
      <c r="G5362" s="15">
        <f>IF(A5362="2020",D5362/Escalation!$F$3,IF('2021 Costs'!A5362="2021",'2021 Costs'!D5362/Escalation!$G$3,'2021 Costs'!D5362/Escalation!$H$3))</f>
        <v>-0.71006835117341893</v>
      </c>
    </row>
    <row r="5363" spans="1:7" x14ac:dyDescent="0.25">
      <c r="A5363" t="s">
        <v>6</v>
      </c>
      <c r="B5363" t="s">
        <v>13</v>
      </c>
      <c r="C5363" t="s">
        <v>27</v>
      </c>
      <c r="D5363" s="15">
        <v>0.68</v>
      </c>
      <c r="E5363" t="s">
        <v>24</v>
      </c>
      <c r="F5363" s="2">
        <v>44524</v>
      </c>
      <c r="G5363" s="15">
        <f>IF(A5363="2020",D5363/Escalation!$F$3,IF('2021 Costs'!A5363="2021",'2021 Costs'!D5363/Escalation!$G$3,'2021 Costs'!D5363/Escalation!$H$3))</f>
        <v>0.68</v>
      </c>
    </row>
    <row r="5364" spans="1:7" x14ac:dyDescent="0.25">
      <c r="A5364" t="s">
        <v>3</v>
      </c>
      <c r="B5364" t="s">
        <v>13</v>
      </c>
      <c r="C5364" t="s">
        <v>27</v>
      </c>
      <c r="D5364" s="15">
        <v>50.77</v>
      </c>
      <c r="E5364" t="s">
        <v>24</v>
      </c>
      <c r="F5364" s="2">
        <v>44524</v>
      </c>
      <c r="G5364" s="15">
        <f>IF(A5364="2020",D5364/Escalation!$F$3,IF('2021 Costs'!A5364="2021",'2021 Costs'!D5364/Escalation!$G$3,'2021 Costs'!D5364/Escalation!$H$3))</f>
        <v>53.014956160403642</v>
      </c>
    </row>
    <row r="5365" spans="1:7" x14ac:dyDescent="0.25">
      <c r="A5365" t="s">
        <v>3</v>
      </c>
      <c r="B5365" t="s">
        <v>13</v>
      </c>
      <c r="C5365" t="s">
        <v>27</v>
      </c>
      <c r="D5365" s="15">
        <v>67.69</v>
      </c>
      <c r="E5365" t="s">
        <v>24</v>
      </c>
      <c r="F5365" s="2">
        <v>44524</v>
      </c>
      <c r="G5365" s="15">
        <f>IF(A5365="2020",D5365/Escalation!$F$3,IF('2021 Costs'!A5365="2021",'2021 Costs'!D5365/Escalation!$G$3,'2021 Costs'!D5365/Escalation!$H$3))</f>
        <v>70.683127486659885</v>
      </c>
    </row>
    <row r="5366" spans="1:7" x14ac:dyDescent="0.25">
      <c r="A5366" t="s">
        <v>3</v>
      </c>
      <c r="B5366" t="s">
        <v>13</v>
      </c>
      <c r="C5366" t="s">
        <v>27</v>
      </c>
      <c r="D5366" s="15">
        <v>56.71</v>
      </c>
      <c r="E5366" t="s">
        <v>24</v>
      </c>
      <c r="F5366" s="2">
        <v>44524</v>
      </c>
      <c r="G5366" s="15">
        <f>IF(A5366="2020",D5366/Escalation!$F$3,IF('2021 Costs'!A5366="2021",'2021 Costs'!D5366/Escalation!$G$3,'2021 Costs'!D5366/Escalation!$H$3))</f>
        <v>59.21761205153615</v>
      </c>
    </row>
    <row r="5367" spans="1:7" x14ac:dyDescent="0.25">
      <c r="A5367" t="s">
        <v>3</v>
      </c>
      <c r="B5367" t="s">
        <v>13</v>
      </c>
      <c r="C5367" t="s">
        <v>27</v>
      </c>
      <c r="D5367" s="15">
        <v>113.42</v>
      </c>
      <c r="E5367" t="s">
        <v>24</v>
      </c>
      <c r="F5367" s="2">
        <v>44524</v>
      </c>
      <c r="G5367" s="15">
        <f>IF(A5367="2020",D5367/Escalation!$F$3,IF('2021 Costs'!A5367="2021",'2021 Costs'!D5367/Escalation!$G$3,'2021 Costs'!D5367/Escalation!$H$3))</f>
        <v>118.4352241030723</v>
      </c>
    </row>
    <row r="5368" spans="1:7" x14ac:dyDescent="0.25">
      <c r="A5368" t="s">
        <v>3</v>
      </c>
      <c r="B5368" t="s">
        <v>13</v>
      </c>
      <c r="C5368" t="s">
        <v>27</v>
      </c>
      <c r="D5368" s="15">
        <v>56.71</v>
      </c>
      <c r="E5368" t="s">
        <v>24</v>
      </c>
      <c r="F5368" s="2">
        <v>44524</v>
      </c>
      <c r="G5368" s="15">
        <f>IF(A5368="2020",D5368/Escalation!$F$3,IF('2021 Costs'!A5368="2021",'2021 Costs'!D5368/Escalation!$G$3,'2021 Costs'!D5368/Escalation!$H$3))</f>
        <v>59.21761205153615</v>
      </c>
    </row>
    <row r="5369" spans="1:7" x14ac:dyDescent="0.25">
      <c r="A5369" t="s">
        <v>3</v>
      </c>
      <c r="B5369" t="s">
        <v>13</v>
      </c>
      <c r="C5369" t="s">
        <v>27</v>
      </c>
      <c r="D5369" s="15">
        <v>56.71</v>
      </c>
      <c r="E5369" t="s">
        <v>24</v>
      </c>
      <c r="F5369" s="2">
        <v>44524</v>
      </c>
      <c r="G5369" s="15">
        <f>IF(A5369="2020",D5369/Escalation!$F$3,IF('2021 Costs'!A5369="2021",'2021 Costs'!D5369/Escalation!$G$3,'2021 Costs'!D5369/Escalation!$H$3))</f>
        <v>59.21761205153615</v>
      </c>
    </row>
    <row r="5370" spans="1:7" x14ac:dyDescent="0.25">
      <c r="A5370" t="s">
        <v>3</v>
      </c>
      <c r="B5370" t="s">
        <v>13</v>
      </c>
      <c r="C5370" t="s">
        <v>27</v>
      </c>
      <c r="D5370" s="15">
        <v>680.52</v>
      </c>
      <c r="E5370" t="s">
        <v>24</v>
      </c>
      <c r="F5370" s="2">
        <v>44524</v>
      </c>
      <c r="G5370" s="15">
        <f>IF(A5370="2020",D5370/Escalation!$F$3,IF('2021 Costs'!A5370="2021",'2021 Costs'!D5370/Escalation!$G$3,'2021 Costs'!D5370/Escalation!$H$3))</f>
        <v>710.6113446184338</v>
      </c>
    </row>
    <row r="5371" spans="1:7" x14ac:dyDescent="0.25">
      <c r="A5371" t="s">
        <v>3</v>
      </c>
      <c r="B5371" t="s">
        <v>13</v>
      </c>
      <c r="C5371" t="s">
        <v>27</v>
      </c>
      <c r="D5371" s="15">
        <v>101.53</v>
      </c>
      <c r="E5371" t="s">
        <v>24</v>
      </c>
      <c r="F5371" s="2">
        <v>44524</v>
      </c>
      <c r="G5371" s="15">
        <f>IF(A5371="2020",D5371/Escalation!$F$3,IF('2021 Costs'!A5371="2021",'2021 Costs'!D5371/Escalation!$G$3,'2021 Costs'!D5371/Escalation!$H$3))</f>
        <v>106.01947013917238</v>
      </c>
    </row>
    <row r="5372" spans="1:7" x14ac:dyDescent="0.25">
      <c r="A5372" t="s">
        <v>3</v>
      </c>
      <c r="B5372" t="s">
        <v>13</v>
      </c>
      <c r="C5372" t="s">
        <v>27</v>
      </c>
      <c r="D5372" s="15">
        <v>50.77</v>
      </c>
      <c r="E5372" t="s">
        <v>24</v>
      </c>
      <c r="F5372" s="2">
        <v>44524</v>
      </c>
      <c r="G5372" s="15">
        <f>IF(A5372="2020",D5372/Escalation!$F$3,IF('2021 Costs'!A5372="2021",'2021 Costs'!D5372/Escalation!$G$3,'2021 Costs'!D5372/Escalation!$H$3))</f>
        <v>53.014956160403642</v>
      </c>
    </row>
    <row r="5373" spans="1:7" x14ac:dyDescent="0.25">
      <c r="A5373" t="s">
        <v>3</v>
      </c>
      <c r="B5373" t="s">
        <v>13</v>
      </c>
      <c r="C5373" t="s">
        <v>27</v>
      </c>
      <c r="D5373" s="15">
        <v>101.53</v>
      </c>
      <c r="E5373" t="s">
        <v>24</v>
      </c>
      <c r="F5373" s="2">
        <v>44524</v>
      </c>
      <c r="G5373" s="15">
        <f>IF(A5373="2020",D5373/Escalation!$F$3,IF('2021 Costs'!A5373="2021",'2021 Costs'!D5373/Escalation!$G$3,'2021 Costs'!D5373/Escalation!$H$3))</f>
        <v>106.01947013917238</v>
      </c>
    </row>
    <row r="5374" spans="1:7" x14ac:dyDescent="0.25">
      <c r="A5374" t="s">
        <v>3</v>
      </c>
      <c r="B5374" t="s">
        <v>13</v>
      </c>
      <c r="C5374" t="s">
        <v>27</v>
      </c>
      <c r="D5374" s="15">
        <v>50.77</v>
      </c>
      <c r="E5374" t="s">
        <v>24</v>
      </c>
      <c r="F5374" s="2">
        <v>44524</v>
      </c>
      <c r="G5374" s="15">
        <f>IF(A5374="2020",D5374/Escalation!$F$3,IF('2021 Costs'!A5374="2021",'2021 Costs'!D5374/Escalation!$G$3,'2021 Costs'!D5374/Escalation!$H$3))</f>
        <v>53.014956160403642</v>
      </c>
    </row>
    <row r="5375" spans="1:7" x14ac:dyDescent="0.25">
      <c r="A5375" t="s">
        <v>3</v>
      </c>
      <c r="B5375" t="s">
        <v>13</v>
      </c>
      <c r="C5375" t="s">
        <v>27</v>
      </c>
      <c r="D5375" s="15">
        <v>67.69</v>
      </c>
      <c r="E5375" t="s">
        <v>24</v>
      </c>
      <c r="F5375" s="2">
        <v>44524</v>
      </c>
      <c r="G5375" s="15">
        <f>IF(A5375="2020",D5375/Escalation!$F$3,IF('2021 Costs'!A5375="2021",'2021 Costs'!D5375/Escalation!$G$3,'2021 Costs'!D5375/Escalation!$H$3))</f>
        <v>70.683127486659885</v>
      </c>
    </row>
    <row r="5376" spans="1:7" x14ac:dyDescent="0.25">
      <c r="A5376" t="s">
        <v>3</v>
      </c>
      <c r="B5376" t="s">
        <v>13</v>
      </c>
      <c r="C5376" t="s">
        <v>27</v>
      </c>
      <c r="D5376" s="15">
        <v>67.69</v>
      </c>
      <c r="E5376" t="s">
        <v>24</v>
      </c>
      <c r="F5376" s="2">
        <v>44524</v>
      </c>
      <c r="G5376" s="15">
        <f>IF(A5376="2020",D5376/Escalation!$F$3,IF('2021 Costs'!A5376="2021",'2021 Costs'!D5376/Escalation!$G$3,'2021 Costs'!D5376/Escalation!$H$3))</f>
        <v>70.683127486659885</v>
      </c>
    </row>
    <row r="5377" spans="1:7" x14ac:dyDescent="0.25">
      <c r="A5377" t="s">
        <v>3</v>
      </c>
      <c r="B5377" t="s">
        <v>13</v>
      </c>
      <c r="C5377" t="s">
        <v>27</v>
      </c>
      <c r="D5377" s="15">
        <v>609.17999999999995</v>
      </c>
      <c r="E5377" t="s">
        <v>24</v>
      </c>
      <c r="F5377" s="2">
        <v>44524</v>
      </c>
      <c r="G5377" s="15">
        <f>IF(A5377="2020",D5377/Escalation!$F$3,IF('2021 Costs'!A5377="2021",'2021 Costs'!D5377/Escalation!$G$3,'2021 Costs'!D5377/Escalation!$H$3))</f>
        <v>636.11682083503422</v>
      </c>
    </row>
    <row r="5378" spans="1:7" x14ac:dyDescent="0.25">
      <c r="A5378" t="s">
        <v>3</v>
      </c>
      <c r="B5378" t="s">
        <v>13</v>
      </c>
      <c r="C5378" t="s">
        <v>27</v>
      </c>
      <c r="D5378" s="15">
        <v>101.53</v>
      </c>
      <c r="E5378" t="s">
        <v>24</v>
      </c>
      <c r="F5378" s="2">
        <v>44524</v>
      </c>
      <c r="G5378" s="15">
        <f>IF(A5378="2020",D5378/Escalation!$F$3,IF('2021 Costs'!A5378="2021",'2021 Costs'!D5378/Escalation!$G$3,'2021 Costs'!D5378/Escalation!$H$3))</f>
        <v>106.01947013917238</v>
      </c>
    </row>
    <row r="5379" spans="1:7" x14ac:dyDescent="0.25">
      <c r="A5379" t="s">
        <v>3</v>
      </c>
      <c r="B5379" t="s">
        <v>13</v>
      </c>
      <c r="C5379" t="s">
        <v>27</v>
      </c>
      <c r="D5379" s="15">
        <v>101.53</v>
      </c>
      <c r="E5379" t="s">
        <v>24</v>
      </c>
      <c r="F5379" s="2">
        <v>44524</v>
      </c>
      <c r="G5379" s="15">
        <f>IF(A5379="2020",D5379/Escalation!$F$3,IF('2021 Costs'!A5379="2021",'2021 Costs'!D5379/Escalation!$G$3,'2021 Costs'!D5379/Escalation!$H$3))</f>
        <v>106.01947013917238</v>
      </c>
    </row>
    <row r="5380" spans="1:7" x14ac:dyDescent="0.25">
      <c r="A5380" t="s">
        <v>3</v>
      </c>
      <c r="B5380" t="s">
        <v>13</v>
      </c>
      <c r="C5380" t="s">
        <v>27</v>
      </c>
      <c r="D5380" s="15">
        <v>101.53</v>
      </c>
      <c r="E5380" t="s">
        <v>24</v>
      </c>
      <c r="F5380" s="2">
        <v>44524</v>
      </c>
      <c r="G5380" s="15">
        <f>IF(A5380="2020",D5380/Escalation!$F$3,IF('2021 Costs'!A5380="2021",'2021 Costs'!D5380/Escalation!$G$3,'2021 Costs'!D5380/Escalation!$H$3))</f>
        <v>106.01947013917238</v>
      </c>
    </row>
    <row r="5381" spans="1:7" x14ac:dyDescent="0.25">
      <c r="A5381" t="s">
        <v>3</v>
      </c>
      <c r="B5381" t="s">
        <v>13</v>
      </c>
      <c r="C5381" t="s">
        <v>27</v>
      </c>
      <c r="D5381" s="15">
        <v>101.53</v>
      </c>
      <c r="E5381" t="s">
        <v>24</v>
      </c>
      <c r="F5381" s="2">
        <v>44524</v>
      </c>
      <c r="G5381" s="15">
        <f>IF(A5381="2020",D5381/Escalation!$F$3,IF('2021 Costs'!A5381="2021",'2021 Costs'!D5381/Escalation!$G$3,'2021 Costs'!D5381/Escalation!$H$3))</f>
        <v>106.01947013917238</v>
      </c>
    </row>
    <row r="5382" spans="1:7" x14ac:dyDescent="0.25">
      <c r="A5382" t="s">
        <v>3</v>
      </c>
      <c r="B5382" t="s">
        <v>13</v>
      </c>
      <c r="C5382" t="s">
        <v>27</v>
      </c>
      <c r="D5382" s="15">
        <v>50.77</v>
      </c>
      <c r="E5382" t="s">
        <v>24</v>
      </c>
      <c r="F5382" s="2">
        <v>44524</v>
      </c>
      <c r="G5382" s="15">
        <f>IF(A5382="2020",D5382/Escalation!$F$3,IF('2021 Costs'!A5382="2021",'2021 Costs'!D5382/Escalation!$G$3,'2021 Costs'!D5382/Escalation!$H$3))</f>
        <v>53.014956160403642</v>
      </c>
    </row>
    <row r="5383" spans="1:7" x14ac:dyDescent="0.25">
      <c r="A5383" t="s">
        <v>3</v>
      </c>
      <c r="B5383" t="s">
        <v>13</v>
      </c>
      <c r="C5383" t="s">
        <v>27</v>
      </c>
      <c r="D5383" s="15">
        <v>101.53</v>
      </c>
      <c r="E5383" t="s">
        <v>24</v>
      </c>
      <c r="F5383" s="2">
        <v>44524</v>
      </c>
      <c r="G5383" s="15">
        <f>IF(A5383="2020",D5383/Escalation!$F$3,IF('2021 Costs'!A5383="2021",'2021 Costs'!D5383/Escalation!$G$3,'2021 Costs'!D5383/Escalation!$H$3))</f>
        <v>106.01947013917238</v>
      </c>
    </row>
    <row r="5384" spans="1:7" x14ac:dyDescent="0.25">
      <c r="A5384" t="s">
        <v>3</v>
      </c>
      <c r="B5384" t="s">
        <v>13</v>
      </c>
      <c r="C5384" t="s">
        <v>27</v>
      </c>
      <c r="D5384" s="15">
        <v>113.42</v>
      </c>
      <c r="E5384" t="s">
        <v>24</v>
      </c>
      <c r="F5384" s="2">
        <v>44524</v>
      </c>
      <c r="G5384" s="15">
        <f>IF(A5384="2020",D5384/Escalation!$F$3,IF('2021 Costs'!A5384="2021",'2021 Costs'!D5384/Escalation!$G$3,'2021 Costs'!D5384/Escalation!$H$3))</f>
        <v>118.4352241030723</v>
      </c>
    </row>
    <row r="5385" spans="1:7" x14ac:dyDescent="0.25">
      <c r="A5385" t="s">
        <v>3</v>
      </c>
      <c r="B5385" t="s">
        <v>13</v>
      </c>
      <c r="C5385" t="s">
        <v>27</v>
      </c>
      <c r="D5385" s="15">
        <v>56.71</v>
      </c>
      <c r="E5385" t="s">
        <v>24</v>
      </c>
      <c r="F5385" s="2">
        <v>44524</v>
      </c>
      <c r="G5385" s="15">
        <f>IF(A5385="2020",D5385/Escalation!$F$3,IF('2021 Costs'!A5385="2021",'2021 Costs'!D5385/Escalation!$G$3,'2021 Costs'!D5385/Escalation!$H$3))</f>
        <v>59.21761205153615</v>
      </c>
    </row>
    <row r="5386" spans="1:7" x14ac:dyDescent="0.25">
      <c r="A5386" t="s">
        <v>3</v>
      </c>
      <c r="B5386" t="s">
        <v>13</v>
      </c>
      <c r="C5386" t="s">
        <v>27</v>
      </c>
      <c r="D5386" s="15">
        <v>198.49</v>
      </c>
      <c r="E5386" t="s">
        <v>24</v>
      </c>
      <c r="F5386" s="2">
        <v>44524</v>
      </c>
      <c r="G5386" s="15">
        <f>IF(A5386="2020",D5386/Escalation!$F$3,IF('2021 Costs'!A5386="2021",'2021 Costs'!D5386/Escalation!$G$3,'2021 Costs'!D5386/Escalation!$H$3))</f>
        <v>207.26686327119398</v>
      </c>
    </row>
    <row r="5387" spans="1:7" x14ac:dyDescent="0.25">
      <c r="A5387" t="s">
        <v>3</v>
      </c>
      <c r="B5387" t="s">
        <v>13</v>
      </c>
      <c r="C5387" t="s">
        <v>27</v>
      </c>
      <c r="D5387" s="15">
        <v>113.42</v>
      </c>
      <c r="E5387" t="s">
        <v>24</v>
      </c>
      <c r="F5387" s="2">
        <v>44524</v>
      </c>
      <c r="G5387" s="15">
        <f>IF(A5387="2020",D5387/Escalation!$F$3,IF('2021 Costs'!A5387="2021",'2021 Costs'!D5387/Escalation!$G$3,'2021 Costs'!D5387/Escalation!$H$3))</f>
        <v>118.4352241030723</v>
      </c>
    </row>
    <row r="5388" spans="1:7" x14ac:dyDescent="0.25">
      <c r="A5388" t="s">
        <v>3</v>
      </c>
      <c r="B5388" t="s">
        <v>13</v>
      </c>
      <c r="C5388" t="s">
        <v>27</v>
      </c>
      <c r="D5388" s="15">
        <v>113.42</v>
      </c>
      <c r="E5388" t="s">
        <v>24</v>
      </c>
      <c r="F5388" s="2">
        <v>44524</v>
      </c>
      <c r="G5388" s="15">
        <f>IF(A5388="2020",D5388/Escalation!$F$3,IF('2021 Costs'!A5388="2021",'2021 Costs'!D5388/Escalation!$G$3,'2021 Costs'!D5388/Escalation!$H$3))</f>
        <v>118.4352241030723</v>
      </c>
    </row>
    <row r="5389" spans="1:7" x14ac:dyDescent="0.25">
      <c r="A5389" t="s">
        <v>3</v>
      </c>
      <c r="B5389" t="s">
        <v>13</v>
      </c>
      <c r="C5389" t="s">
        <v>27</v>
      </c>
      <c r="D5389" s="15">
        <v>113.42</v>
      </c>
      <c r="E5389" t="s">
        <v>24</v>
      </c>
      <c r="F5389" s="2">
        <v>44524</v>
      </c>
      <c r="G5389" s="15">
        <f>IF(A5389="2020",D5389/Escalation!$F$3,IF('2021 Costs'!A5389="2021",'2021 Costs'!D5389/Escalation!$G$3,'2021 Costs'!D5389/Escalation!$H$3))</f>
        <v>118.4352241030723</v>
      </c>
    </row>
    <row r="5390" spans="1:7" x14ac:dyDescent="0.25">
      <c r="A5390" t="s">
        <v>3</v>
      </c>
      <c r="B5390" t="s">
        <v>13</v>
      </c>
      <c r="C5390" t="s">
        <v>27</v>
      </c>
      <c r="D5390" s="15">
        <v>491.47</v>
      </c>
      <c r="E5390" t="s">
        <v>24</v>
      </c>
      <c r="F5390" s="2">
        <v>44524</v>
      </c>
      <c r="G5390" s="15">
        <f>IF(A5390="2020",D5390/Escalation!$F$3,IF('2021 Costs'!A5390="2021",'2021 Costs'!D5390/Escalation!$G$3,'2021 Costs'!D5390/Escalation!$H$3))</f>
        <v>513.20190081058854</v>
      </c>
    </row>
    <row r="5391" spans="1:7" x14ac:dyDescent="0.25">
      <c r="A5391" t="s">
        <v>3</v>
      </c>
      <c r="B5391" t="s">
        <v>13</v>
      </c>
      <c r="C5391" t="s">
        <v>27</v>
      </c>
      <c r="D5391" s="15">
        <v>101.53</v>
      </c>
      <c r="E5391" t="s">
        <v>24</v>
      </c>
      <c r="F5391" s="2">
        <v>44524</v>
      </c>
      <c r="G5391" s="15">
        <f>IF(A5391="2020",D5391/Escalation!$F$3,IF('2021 Costs'!A5391="2021",'2021 Costs'!D5391/Escalation!$G$3,'2021 Costs'!D5391/Escalation!$H$3))</f>
        <v>106.01947013917238</v>
      </c>
    </row>
    <row r="5392" spans="1:7" x14ac:dyDescent="0.25">
      <c r="A5392" t="s">
        <v>3</v>
      </c>
      <c r="B5392" t="s">
        <v>13</v>
      </c>
      <c r="C5392" t="s">
        <v>27</v>
      </c>
      <c r="D5392" s="15">
        <v>50.77</v>
      </c>
      <c r="E5392" t="s">
        <v>24</v>
      </c>
      <c r="F5392" s="2">
        <v>44524</v>
      </c>
      <c r="G5392" s="15">
        <f>IF(A5392="2020",D5392/Escalation!$F$3,IF('2021 Costs'!A5392="2021",'2021 Costs'!D5392/Escalation!$G$3,'2021 Costs'!D5392/Escalation!$H$3))</f>
        <v>53.014956160403642</v>
      </c>
    </row>
    <row r="5393" spans="1:7" x14ac:dyDescent="0.25">
      <c r="A5393" t="s">
        <v>3</v>
      </c>
      <c r="B5393" t="s">
        <v>13</v>
      </c>
      <c r="C5393" t="s">
        <v>27</v>
      </c>
      <c r="D5393" s="15">
        <v>101.53</v>
      </c>
      <c r="E5393" t="s">
        <v>24</v>
      </c>
      <c r="F5393" s="2">
        <v>44524</v>
      </c>
      <c r="G5393" s="15">
        <f>IF(A5393="2020",D5393/Escalation!$F$3,IF('2021 Costs'!A5393="2021",'2021 Costs'!D5393/Escalation!$G$3,'2021 Costs'!D5393/Escalation!$H$3))</f>
        <v>106.01947013917238</v>
      </c>
    </row>
    <row r="5394" spans="1:7" x14ac:dyDescent="0.25">
      <c r="A5394" t="s">
        <v>3</v>
      </c>
      <c r="B5394" t="s">
        <v>13</v>
      </c>
      <c r="C5394" t="s">
        <v>27</v>
      </c>
      <c r="D5394" s="15">
        <v>406.12</v>
      </c>
      <c r="E5394" t="s">
        <v>24</v>
      </c>
      <c r="F5394" s="2">
        <v>44524</v>
      </c>
      <c r="G5394" s="15">
        <f>IF(A5394="2020",D5394/Escalation!$F$3,IF('2021 Costs'!A5394="2021",'2021 Costs'!D5394/Escalation!$G$3,'2021 Costs'!D5394/Escalation!$H$3))</f>
        <v>424.07788055668954</v>
      </c>
    </row>
    <row r="5395" spans="1:7" x14ac:dyDescent="0.25">
      <c r="A5395" t="s">
        <v>3</v>
      </c>
      <c r="B5395" t="s">
        <v>13</v>
      </c>
      <c r="C5395" t="s">
        <v>27</v>
      </c>
      <c r="D5395" s="15">
        <v>67.69</v>
      </c>
      <c r="E5395" t="s">
        <v>24</v>
      </c>
      <c r="F5395" s="2">
        <v>44524</v>
      </c>
      <c r="G5395" s="15">
        <f>IF(A5395="2020",D5395/Escalation!$F$3,IF('2021 Costs'!A5395="2021",'2021 Costs'!D5395/Escalation!$G$3,'2021 Costs'!D5395/Escalation!$H$3))</f>
        <v>70.683127486659885</v>
      </c>
    </row>
    <row r="5396" spans="1:7" x14ac:dyDescent="0.25">
      <c r="A5396" t="s">
        <v>3</v>
      </c>
      <c r="B5396" t="s">
        <v>13</v>
      </c>
      <c r="C5396" t="s">
        <v>27</v>
      </c>
      <c r="D5396" s="15">
        <v>67.69</v>
      </c>
      <c r="E5396" t="s">
        <v>24</v>
      </c>
      <c r="F5396" s="2">
        <v>44524</v>
      </c>
      <c r="G5396" s="15">
        <f>IF(A5396="2020",D5396/Escalation!$F$3,IF('2021 Costs'!A5396="2021",'2021 Costs'!D5396/Escalation!$G$3,'2021 Costs'!D5396/Escalation!$H$3))</f>
        <v>70.683127486659885</v>
      </c>
    </row>
    <row r="5397" spans="1:7" x14ac:dyDescent="0.25">
      <c r="A5397" t="s">
        <v>3</v>
      </c>
      <c r="B5397" t="s">
        <v>13</v>
      </c>
      <c r="C5397" t="s">
        <v>27</v>
      </c>
      <c r="D5397" s="15">
        <v>304.58999999999997</v>
      </c>
      <c r="E5397" t="s">
        <v>24</v>
      </c>
      <c r="F5397" s="2">
        <v>44524</v>
      </c>
      <c r="G5397" s="15">
        <f>IF(A5397="2020",D5397/Escalation!$F$3,IF('2021 Costs'!A5397="2021",'2021 Costs'!D5397/Escalation!$G$3,'2021 Costs'!D5397/Escalation!$H$3))</f>
        <v>318.05841041751711</v>
      </c>
    </row>
    <row r="5398" spans="1:7" x14ac:dyDescent="0.25">
      <c r="A5398" t="s">
        <v>3</v>
      </c>
      <c r="B5398" t="s">
        <v>13</v>
      </c>
      <c r="C5398" t="s">
        <v>27</v>
      </c>
      <c r="D5398" s="15">
        <v>101.53</v>
      </c>
      <c r="E5398" t="s">
        <v>24</v>
      </c>
      <c r="F5398" s="2">
        <v>44524</v>
      </c>
      <c r="G5398" s="15">
        <f>IF(A5398="2020",D5398/Escalation!$F$3,IF('2021 Costs'!A5398="2021",'2021 Costs'!D5398/Escalation!$G$3,'2021 Costs'!D5398/Escalation!$H$3))</f>
        <v>106.01947013917238</v>
      </c>
    </row>
    <row r="5399" spans="1:7" x14ac:dyDescent="0.25">
      <c r="A5399" t="s">
        <v>3</v>
      </c>
      <c r="B5399" t="s">
        <v>13</v>
      </c>
      <c r="C5399" t="s">
        <v>27</v>
      </c>
      <c r="D5399" s="15">
        <v>50.77</v>
      </c>
      <c r="E5399" t="s">
        <v>24</v>
      </c>
      <c r="F5399" s="2">
        <v>44524</v>
      </c>
      <c r="G5399" s="15">
        <f>IF(A5399="2020",D5399/Escalation!$F$3,IF('2021 Costs'!A5399="2021",'2021 Costs'!D5399/Escalation!$G$3,'2021 Costs'!D5399/Escalation!$H$3))</f>
        <v>53.014956160403642</v>
      </c>
    </row>
    <row r="5400" spans="1:7" x14ac:dyDescent="0.25">
      <c r="A5400" t="s">
        <v>3</v>
      </c>
      <c r="B5400" t="s">
        <v>13</v>
      </c>
      <c r="C5400" t="s">
        <v>27</v>
      </c>
      <c r="D5400" s="15">
        <v>101.53</v>
      </c>
      <c r="E5400" t="s">
        <v>24</v>
      </c>
      <c r="F5400" s="2">
        <v>44524</v>
      </c>
      <c r="G5400" s="15">
        <f>IF(A5400="2020",D5400/Escalation!$F$3,IF('2021 Costs'!A5400="2021",'2021 Costs'!D5400/Escalation!$G$3,'2021 Costs'!D5400/Escalation!$H$3))</f>
        <v>106.01947013917238</v>
      </c>
    </row>
    <row r="5401" spans="1:7" x14ac:dyDescent="0.25">
      <c r="A5401" t="s">
        <v>3</v>
      </c>
      <c r="B5401" t="s">
        <v>13</v>
      </c>
      <c r="C5401" t="s">
        <v>27</v>
      </c>
      <c r="D5401" s="15">
        <v>50.77</v>
      </c>
      <c r="E5401" t="s">
        <v>24</v>
      </c>
      <c r="F5401" s="2">
        <v>44524</v>
      </c>
      <c r="G5401" s="15">
        <f>IF(A5401="2020",D5401/Escalation!$F$3,IF('2021 Costs'!A5401="2021",'2021 Costs'!D5401/Escalation!$G$3,'2021 Costs'!D5401/Escalation!$H$3))</f>
        <v>53.014956160403642</v>
      </c>
    </row>
    <row r="5402" spans="1:7" x14ac:dyDescent="0.25">
      <c r="A5402" t="s">
        <v>3</v>
      </c>
      <c r="B5402" t="s">
        <v>13</v>
      </c>
      <c r="C5402" t="s">
        <v>27</v>
      </c>
      <c r="D5402" s="15">
        <v>101.53</v>
      </c>
      <c r="E5402" t="s">
        <v>24</v>
      </c>
      <c r="F5402" s="2">
        <v>44524</v>
      </c>
      <c r="G5402" s="15">
        <f>IF(A5402="2020",D5402/Escalation!$F$3,IF('2021 Costs'!A5402="2021",'2021 Costs'!D5402/Escalation!$G$3,'2021 Costs'!D5402/Escalation!$H$3))</f>
        <v>106.01947013917238</v>
      </c>
    </row>
    <row r="5403" spans="1:7" x14ac:dyDescent="0.25">
      <c r="A5403" t="s">
        <v>3</v>
      </c>
      <c r="B5403" t="s">
        <v>13</v>
      </c>
      <c r="C5403" t="s">
        <v>27</v>
      </c>
      <c r="D5403" s="15">
        <v>56.71</v>
      </c>
      <c r="E5403" t="s">
        <v>24</v>
      </c>
      <c r="F5403" s="2">
        <v>44524</v>
      </c>
      <c r="G5403" s="15">
        <f>IF(A5403="2020",D5403/Escalation!$F$3,IF('2021 Costs'!A5403="2021",'2021 Costs'!D5403/Escalation!$G$3,'2021 Costs'!D5403/Escalation!$H$3))</f>
        <v>59.21761205153615</v>
      </c>
    </row>
    <row r="5404" spans="1:7" x14ac:dyDescent="0.25">
      <c r="A5404" t="s">
        <v>3</v>
      </c>
      <c r="B5404" t="s">
        <v>13</v>
      </c>
      <c r="C5404" t="s">
        <v>27</v>
      </c>
      <c r="D5404" s="15">
        <v>170.13</v>
      </c>
      <c r="E5404" t="s">
        <v>24</v>
      </c>
      <c r="F5404" s="2">
        <v>44524</v>
      </c>
      <c r="G5404" s="15">
        <f>IF(A5404="2020",D5404/Escalation!$F$3,IF('2021 Costs'!A5404="2021",'2021 Costs'!D5404/Escalation!$G$3,'2021 Costs'!D5404/Escalation!$H$3))</f>
        <v>177.65283615460845</v>
      </c>
    </row>
    <row r="5405" spans="1:7" x14ac:dyDescent="0.25">
      <c r="A5405" t="s">
        <v>3</v>
      </c>
      <c r="B5405" t="s">
        <v>13</v>
      </c>
      <c r="C5405" t="s">
        <v>27</v>
      </c>
      <c r="D5405" s="15">
        <v>101.53</v>
      </c>
      <c r="E5405" t="s">
        <v>24</v>
      </c>
      <c r="F5405" s="2">
        <v>44524</v>
      </c>
      <c r="G5405" s="15">
        <f>IF(A5405="2020",D5405/Escalation!$F$3,IF('2021 Costs'!A5405="2021",'2021 Costs'!D5405/Escalation!$G$3,'2021 Costs'!D5405/Escalation!$H$3))</f>
        <v>106.01947013917238</v>
      </c>
    </row>
    <row r="5406" spans="1:7" x14ac:dyDescent="0.25">
      <c r="A5406" t="s">
        <v>3</v>
      </c>
      <c r="B5406" t="s">
        <v>13</v>
      </c>
      <c r="C5406" t="s">
        <v>27</v>
      </c>
      <c r="D5406" s="15">
        <v>101.53</v>
      </c>
      <c r="E5406" t="s">
        <v>24</v>
      </c>
      <c r="F5406" s="2">
        <v>44524</v>
      </c>
      <c r="G5406" s="15">
        <f>IF(A5406="2020",D5406/Escalation!$F$3,IF('2021 Costs'!A5406="2021",'2021 Costs'!D5406/Escalation!$G$3,'2021 Costs'!D5406/Escalation!$H$3))</f>
        <v>106.01947013917238</v>
      </c>
    </row>
    <row r="5407" spans="1:7" x14ac:dyDescent="0.25">
      <c r="A5407" t="s">
        <v>3</v>
      </c>
      <c r="B5407" t="s">
        <v>13</v>
      </c>
      <c r="C5407" t="s">
        <v>27</v>
      </c>
      <c r="D5407" s="15">
        <v>101.53</v>
      </c>
      <c r="E5407" t="s">
        <v>24</v>
      </c>
      <c r="F5407" s="2">
        <v>44524</v>
      </c>
      <c r="G5407" s="15">
        <f>IF(A5407="2020",D5407/Escalation!$F$3,IF('2021 Costs'!A5407="2021",'2021 Costs'!D5407/Escalation!$G$3,'2021 Costs'!D5407/Escalation!$H$3))</f>
        <v>106.01947013917238</v>
      </c>
    </row>
    <row r="5408" spans="1:7" x14ac:dyDescent="0.25">
      <c r="A5408" t="s">
        <v>3</v>
      </c>
      <c r="B5408" t="s">
        <v>13</v>
      </c>
      <c r="C5408" t="s">
        <v>27</v>
      </c>
      <c r="D5408" s="15">
        <v>101.53</v>
      </c>
      <c r="E5408" t="s">
        <v>24</v>
      </c>
      <c r="F5408" s="2">
        <v>44524</v>
      </c>
      <c r="G5408" s="15">
        <f>IF(A5408="2020",D5408/Escalation!$F$3,IF('2021 Costs'!A5408="2021",'2021 Costs'!D5408/Escalation!$G$3,'2021 Costs'!D5408/Escalation!$H$3))</f>
        <v>106.01947013917238</v>
      </c>
    </row>
    <row r="5409" spans="1:7" x14ac:dyDescent="0.25">
      <c r="A5409" t="s">
        <v>3</v>
      </c>
      <c r="B5409" t="s">
        <v>13</v>
      </c>
      <c r="C5409" t="s">
        <v>27</v>
      </c>
      <c r="D5409" s="15">
        <v>113.42</v>
      </c>
      <c r="E5409" t="s">
        <v>24</v>
      </c>
      <c r="F5409" s="2">
        <v>44524</v>
      </c>
      <c r="G5409" s="15">
        <f>IF(A5409="2020",D5409/Escalation!$F$3,IF('2021 Costs'!A5409="2021",'2021 Costs'!D5409/Escalation!$G$3,'2021 Costs'!D5409/Escalation!$H$3))</f>
        <v>118.4352241030723</v>
      </c>
    </row>
    <row r="5410" spans="1:7" x14ac:dyDescent="0.25">
      <c r="A5410" t="s">
        <v>3</v>
      </c>
      <c r="B5410" t="s">
        <v>13</v>
      </c>
      <c r="C5410" t="s">
        <v>27</v>
      </c>
      <c r="D5410" s="15">
        <v>113.42</v>
      </c>
      <c r="E5410" t="s">
        <v>24</v>
      </c>
      <c r="F5410" s="2">
        <v>44524</v>
      </c>
      <c r="G5410" s="15">
        <f>IF(A5410="2020",D5410/Escalation!$F$3,IF('2021 Costs'!A5410="2021",'2021 Costs'!D5410/Escalation!$G$3,'2021 Costs'!D5410/Escalation!$H$3))</f>
        <v>118.4352241030723</v>
      </c>
    </row>
    <row r="5411" spans="1:7" x14ac:dyDescent="0.25">
      <c r="A5411" t="s">
        <v>3</v>
      </c>
      <c r="B5411" t="s">
        <v>13</v>
      </c>
      <c r="C5411" t="s">
        <v>27</v>
      </c>
      <c r="D5411" s="15">
        <v>75.61</v>
      </c>
      <c r="E5411" t="s">
        <v>24</v>
      </c>
      <c r="F5411" s="2">
        <v>44524</v>
      </c>
      <c r="G5411" s="15">
        <f>IF(A5411="2020",D5411/Escalation!$F$3,IF('2021 Costs'!A5411="2021",'2021 Costs'!D5411/Escalation!$G$3,'2021 Costs'!D5411/Escalation!$H$3))</f>
        <v>78.953335341503234</v>
      </c>
    </row>
    <row r="5412" spans="1:7" x14ac:dyDescent="0.25">
      <c r="A5412" t="s">
        <v>3</v>
      </c>
      <c r="B5412" t="s">
        <v>13</v>
      </c>
      <c r="C5412" t="s">
        <v>27</v>
      </c>
      <c r="D5412" s="15">
        <v>189.03</v>
      </c>
      <c r="E5412" t="s">
        <v>24</v>
      </c>
      <c r="F5412" s="2">
        <v>44524</v>
      </c>
      <c r="G5412" s="15">
        <f>IF(A5412="2020",D5412/Escalation!$F$3,IF('2021 Costs'!A5412="2021",'2021 Costs'!D5412/Escalation!$G$3,'2021 Costs'!D5412/Escalation!$H$3))</f>
        <v>197.38855944457555</v>
      </c>
    </row>
    <row r="5413" spans="1:7" x14ac:dyDescent="0.25">
      <c r="A5413" t="s">
        <v>3</v>
      </c>
      <c r="B5413" t="s">
        <v>13</v>
      </c>
      <c r="C5413" t="s">
        <v>27</v>
      </c>
      <c r="D5413" s="15">
        <v>-340.88</v>
      </c>
      <c r="E5413" t="s">
        <v>24</v>
      </c>
      <c r="F5413" s="2">
        <v>44524</v>
      </c>
      <c r="G5413" s="15">
        <f>IF(A5413="2020",D5413/Escalation!$F$3,IF('2021 Costs'!A5413="2021",'2021 Costs'!D5413/Escalation!$G$3,'2021 Costs'!D5413/Escalation!$H$3))</f>
        <v>-355.95308757058092</v>
      </c>
    </row>
    <row r="5414" spans="1:7" x14ac:dyDescent="0.25">
      <c r="A5414" t="s">
        <v>3</v>
      </c>
      <c r="B5414" t="s">
        <v>13</v>
      </c>
      <c r="C5414" t="s">
        <v>27</v>
      </c>
      <c r="D5414" s="15">
        <v>-127.53</v>
      </c>
      <c r="E5414" t="s">
        <v>24</v>
      </c>
      <c r="F5414" s="2">
        <v>44524</v>
      </c>
      <c r="G5414" s="15">
        <f>IF(A5414="2020",D5414/Escalation!$F$3,IF('2021 Costs'!A5414="2021",'2021 Costs'!D5414/Escalation!$G$3,'2021 Costs'!D5414/Escalation!$H$3))</f>
        <v>-133.16914238992075</v>
      </c>
    </row>
    <row r="5415" spans="1:7" x14ac:dyDescent="0.25">
      <c r="A5415" t="s">
        <v>3</v>
      </c>
      <c r="B5415" t="s">
        <v>13</v>
      </c>
      <c r="C5415" t="s">
        <v>27</v>
      </c>
      <c r="D5415" s="15">
        <v>-512.85</v>
      </c>
      <c r="E5415" t="s">
        <v>24</v>
      </c>
      <c r="F5415" s="2">
        <v>44524</v>
      </c>
      <c r="G5415" s="15">
        <f>IF(A5415="2020",D5415/Escalation!$F$3,IF('2021 Costs'!A5415="2021",'2021 Costs'!D5415/Escalation!$G$3,'2021 Costs'!D5415/Escalation!$H$3))</f>
        <v>-535.52728514601154</v>
      </c>
    </row>
    <row r="5416" spans="1:7" x14ac:dyDescent="0.25">
      <c r="A5416" t="s">
        <v>3</v>
      </c>
      <c r="B5416" t="s">
        <v>13</v>
      </c>
      <c r="C5416" t="s">
        <v>27</v>
      </c>
      <c r="D5416" s="15">
        <v>-51.14</v>
      </c>
      <c r="E5416" t="s">
        <v>24</v>
      </c>
      <c r="F5416" s="2">
        <v>44524</v>
      </c>
      <c r="G5416" s="15">
        <f>IF(A5416="2020",D5416/Escalation!$F$3,IF('2021 Costs'!A5416="2021",'2021 Costs'!D5416/Escalation!$G$3,'2021 Costs'!D5416/Escalation!$H$3))</f>
        <v>-53.40131688089506</v>
      </c>
    </row>
    <row r="5417" spans="1:7" x14ac:dyDescent="0.25">
      <c r="A5417" t="s">
        <v>3</v>
      </c>
      <c r="B5417" t="s">
        <v>13</v>
      </c>
      <c r="C5417" t="s">
        <v>27</v>
      </c>
      <c r="D5417" s="15">
        <v>101.53</v>
      </c>
      <c r="E5417" t="s">
        <v>24</v>
      </c>
      <c r="F5417" s="2">
        <v>44524</v>
      </c>
      <c r="G5417" s="15">
        <f>IF(A5417="2020",D5417/Escalation!$F$3,IF('2021 Costs'!A5417="2021",'2021 Costs'!D5417/Escalation!$G$3,'2021 Costs'!D5417/Escalation!$H$3))</f>
        <v>106.01947013917238</v>
      </c>
    </row>
    <row r="5418" spans="1:7" x14ac:dyDescent="0.25">
      <c r="A5418" t="s">
        <v>3</v>
      </c>
      <c r="B5418" t="s">
        <v>13</v>
      </c>
      <c r="C5418" t="s">
        <v>27</v>
      </c>
      <c r="D5418" s="15">
        <v>101.53</v>
      </c>
      <c r="E5418" t="s">
        <v>24</v>
      </c>
      <c r="F5418" s="2">
        <v>44524</v>
      </c>
      <c r="G5418" s="15">
        <f>IF(A5418="2020",D5418/Escalation!$F$3,IF('2021 Costs'!A5418="2021",'2021 Costs'!D5418/Escalation!$G$3,'2021 Costs'!D5418/Escalation!$H$3))</f>
        <v>106.01947013917238</v>
      </c>
    </row>
    <row r="5419" spans="1:7" x14ac:dyDescent="0.25">
      <c r="A5419" t="s">
        <v>3</v>
      </c>
      <c r="B5419" t="s">
        <v>13</v>
      </c>
      <c r="C5419" t="s">
        <v>27</v>
      </c>
      <c r="D5419" s="15">
        <v>50.77</v>
      </c>
      <c r="E5419" t="s">
        <v>24</v>
      </c>
      <c r="F5419" s="2">
        <v>44524</v>
      </c>
      <c r="G5419" s="15">
        <f>IF(A5419="2020",D5419/Escalation!$F$3,IF('2021 Costs'!A5419="2021",'2021 Costs'!D5419/Escalation!$G$3,'2021 Costs'!D5419/Escalation!$H$3))</f>
        <v>53.014956160403642</v>
      </c>
    </row>
    <row r="5420" spans="1:7" x14ac:dyDescent="0.25">
      <c r="A5420" t="s">
        <v>3</v>
      </c>
      <c r="B5420" t="s">
        <v>13</v>
      </c>
      <c r="C5420" t="s">
        <v>27</v>
      </c>
      <c r="D5420" s="15">
        <v>101.53</v>
      </c>
      <c r="E5420" t="s">
        <v>24</v>
      </c>
      <c r="F5420" s="2">
        <v>44524</v>
      </c>
      <c r="G5420" s="15">
        <f>IF(A5420="2020",D5420/Escalation!$F$3,IF('2021 Costs'!A5420="2021",'2021 Costs'!D5420/Escalation!$G$3,'2021 Costs'!D5420/Escalation!$H$3))</f>
        <v>106.01947013917238</v>
      </c>
    </row>
    <row r="5421" spans="1:7" x14ac:dyDescent="0.25">
      <c r="A5421" t="s">
        <v>3</v>
      </c>
      <c r="B5421" t="s">
        <v>13</v>
      </c>
      <c r="C5421" t="s">
        <v>27</v>
      </c>
      <c r="D5421" s="15">
        <v>113.42</v>
      </c>
      <c r="E5421" t="s">
        <v>24</v>
      </c>
      <c r="F5421" s="2">
        <v>44524</v>
      </c>
      <c r="G5421" s="15">
        <f>IF(A5421="2020",D5421/Escalation!$F$3,IF('2021 Costs'!A5421="2021",'2021 Costs'!D5421/Escalation!$G$3,'2021 Costs'!D5421/Escalation!$H$3))</f>
        <v>118.4352241030723</v>
      </c>
    </row>
    <row r="5422" spans="1:7" x14ac:dyDescent="0.25">
      <c r="A5422" t="s">
        <v>3</v>
      </c>
      <c r="B5422" t="s">
        <v>13</v>
      </c>
      <c r="C5422" t="s">
        <v>27</v>
      </c>
      <c r="D5422" s="15">
        <v>101.53</v>
      </c>
      <c r="E5422" t="s">
        <v>24</v>
      </c>
      <c r="F5422" s="2">
        <v>44524</v>
      </c>
      <c r="G5422" s="15">
        <f>IF(A5422="2020",D5422/Escalation!$F$3,IF('2021 Costs'!A5422="2021",'2021 Costs'!D5422/Escalation!$G$3,'2021 Costs'!D5422/Escalation!$H$3))</f>
        <v>106.01947013917238</v>
      </c>
    </row>
    <row r="5423" spans="1:7" x14ac:dyDescent="0.25">
      <c r="A5423" t="s">
        <v>3</v>
      </c>
      <c r="B5423" t="s">
        <v>13</v>
      </c>
      <c r="C5423" t="s">
        <v>27</v>
      </c>
      <c r="D5423" s="15">
        <v>101.53</v>
      </c>
      <c r="E5423" t="s">
        <v>24</v>
      </c>
      <c r="F5423" s="2">
        <v>44524</v>
      </c>
      <c r="G5423" s="15">
        <f>IF(A5423="2020",D5423/Escalation!$F$3,IF('2021 Costs'!A5423="2021",'2021 Costs'!D5423/Escalation!$G$3,'2021 Costs'!D5423/Escalation!$H$3))</f>
        <v>106.01947013917238</v>
      </c>
    </row>
    <row r="5424" spans="1:7" x14ac:dyDescent="0.25">
      <c r="A5424" t="s">
        <v>3</v>
      </c>
      <c r="B5424" t="s">
        <v>13</v>
      </c>
      <c r="C5424" t="s">
        <v>27</v>
      </c>
      <c r="D5424" s="15">
        <v>113.42</v>
      </c>
      <c r="E5424" t="s">
        <v>24</v>
      </c>
      <c r="F5424" s="2">
        <v>44524</v>
      </c>
      <c r="G5424" s="15">
        <f>IF(A5424="2020",D5424/Escalation!$F$3,IF('2021 Costs'!A5424="2021",'2021 Costs'!D5424/Escalation!$G$3,'2021 Costs'!D5424/Escalation!$H$3))</f>
        <v>118.4352241030723</v>
      </c>
    </row>
    <row r="5425" spans="1:7" x14ac:dyDescent="0.25">
      <c r="A5425" t="s">
        <v>3</v>
      </c>
      <c r="B5425" t="s">
        <v>13</v>
      </c>
      <c r="C5425" t="s">
        <v>27</v>
      </c>
      <c r="D5425" s="15">
        <v>56.71</v>
      </c>
      <c r="E5425" t="s">
        <v>24</v>
      </c>
      <c r="F5425" s="2">
        <v>44524</v>
      </c>
      <c r="G5425" s="15">
        <f>IF(A5425="2020",D5425/Escalation!$F$3,IF('2021 Costs'!A5425="2021",'2021 Costs'!D5425/Escalation!$G$3,'2021 Costs'!D5425/Escalation!$H$3))</f>
        <v>59.21761205153615</v>
      </c>
    </row>
    <row r="5426" spans="1:7" x14ac:dyDescent="0.25">
      <c r="A5426" t="s">
        <v>3</v>
      </c>
      <c r="B5426" t="s">
        <v>13</v>
      </c>
      <c r="C5426" t="s">
        <v>27</v>
      </c>
      <c r="D5426" s="15">
        <v>101.53</v>
      </c>
      <c r="E5426" t="s">
        <v>24</v>
      </c>
      <c r="F5426" s="2">
        <v>44524</v>
      </c>
      <c r="G5426" s="15">
        <f>IF(A5426="2020",D5426/Escalation!$F$3,IF('2021 Costs'!A5426="2021",'2021 Costs'!D5426/Escalation!$G$3,'2021 Costs'!D5426/Escalation!$H$3))</f>
        <v>106.01947013917238</v>
      </c>
    </row>
    <row r="5427" spans="1:7" x14ac:dyDescent="0.25">
      <c r="A5427" t="s">
        <v>3</v>
      </c>
      <c r="B5427" t="s">
        <v>13</v>
      </c>
      <c r="C5427" t="s">
        <v>27</v>
      </c>
      <c r="D5427" s="15">
        <v>50.77</v>
      </c>
      <c r="E5427" t="s">
        <v>24</v>
      </c>
      <c r="F5427" s="2">
        <v>44524</v>
      </c>
      <c r="G5427" s="15">
        <f>IF(A5427="2020",D5427/Escalation!$F$3,IF('2021 Costs'!A5427="2021",'2021 Costs'!D5427/Escalation!$G$3,'2021 Costs'!D5427/Escalation!$H$3))</f>
        <v>53.014956160403642</v>
      </c>
    </row>
    <row r="5428" spans="1:7" x14ac:dyDescent="0.25">
      <c r="A5428" t="s">
        <v>3</v>
      </c>
      <c r="B5428" t="s">
        <v>13</v>
      </c>
      <c r="C5428" t="s">
        <v>27</v>
      </c>
      <c r="D5428" s="15">
        <v>101.53</v>
      </c>
      <c r="E5428" t="s">
        <v>24</v>
      </c>
      <c r="F5428" s="2">
        <v>44524</v>
      </c>
      <c r="G5428" s="15">
        <f>IF(A5428="2020",D5428/Escalation!$F$3,IF('2021 Costs'!A5428="2021",'2021 Costs'!D5428/Escalation!$G$3,'2021 Costs'!D5428/Escalation!$H$3))</f>
        <v>106.01947013917238</v>
      </c>
    </row>
    <row r="5429" spans="1:7" x14ac:dyDescent="0.25">
      <c r="A5429" t="s">
        <v>3</v>
      </c>
      <c r="B5429" t="s">
        <v>13</v>
      </c>
      <c r="C5429" t="s">
        <v>27</v>
      </c>
      <c r="D5429" s="15">
        <v>50.77</v>
      </c>
      <c r="E5429" t="s">
        <v>24</v>
      </c>
      <c r="F5429" s="2">
        <v>44524</v>
      </c>
      <c r="G5429" s="15">
        <f>IF(A5429="2020",D5429/Escalation!$F$3,IF('2021 Costs'!A5429="2021",'2021 Costs'!D5429/Escalation!$G$3,'2021 Costs'!D5429/Escalation!$H$3))</f>
        <v>53.014956160403642</v>
      </c>
    </row>
    <row r="5430" spans="1:7" x14ac:dyDescent="0.25">
      <c r="A5430" t="s">
        <v>3</v>
      </c>
      <c r="B5430" t="s">
        <v>13</v>
      </c>
      <c r="C5430" t="s">
        <v>27</v>
      </c>
      <c r="D5430" s="15">
        <v>101.53</v>
      </c>
      <c r="E5430" t="s">
        <v>24</v>
      </c>
      <c r="F5430" s="2">
        <v>44524</v>
      </c>
      <c r="G5430" s="15">
        <f>IF(A5430="2020",D5430/Escalation!$F$3,IF('2021 Costs'!A5430="2021",'2021 Costs'!D5430/Escalation!$G$3,'2021 Costs'!D5430/Escalation!$H$3))</f>
        <v>106.01947013917238</v>
      </c>
    </row>
    <row r="5431" spans="1:7" x14ac:dyDescent="0.25">
      <c r="A5431" t="s">
        <v>3</v>
      </c>
      <c r="B5431" t="s">
        <v>13</v>
      </c>
      <c r="C5431" t="s">
        <v>27</v>
      </c>
      <c r="D5431" s="15">
        <v>101.53</v>
      </c>
      <c r="E5431" t="s">
        <v>24</v>
      </c>
      <c r="F5431" s="2">
        <v>44524</v>
      </c>
      <c r="G5431" s="15">
        <f>IF(A5431="2020",D5431/Escalation!$F$3,IF('2021 Costs'!A5431="2021",'2021 Costs'!D5431/Escalation!$G$3,'2021 Costs'!D5431/Escalation!$H$3))</f>
        <v>106.01947013917238</v>
      </c>
    </row>
    <row r="5432" spans="1:7" x14ac:dyDescent="0.25">
      <c r="A5432" t="s">
        <v>3</v>
      </c>
      <c r="B5432" t="s">
        <v>13</v>
      </c>
      <c r="C5432" t="s">
        <v>27</v>
      </c>
      <c r="D5432" s="15">
        <v>50.77</v>
      </c>
      <c r="E5432" t="s">
        <v>24</v>
      </c>
      <c r="F5432" s="2">
        <v>44524</v>
      </c>
      <c r="G5432" s="15">
        <f>IF(A5432="2020",D5432/Escalation!$F$3,IF('2021 Costs'!A5432="2021",'2021 Costs'!D5432/Escalation!$G$3,'2021 Costs'!D5432/Escalation!$H$3))</f>
        <v>53.014956160403642</v>
      </c>
    </row>
    <row r="5433" spans="1:7" x14ac:dyDescent="0.25">
      <c r="A5433" t="s">
        <v>3</v>
      </c>
      <c r="B5433" t="s">
        <v>13</v>
      </c>
      <c r="C5433" t="s">
        <v>27</v>
      </c>
      <c r="D5433" s="15">
        <v>101.53</v>
      </c>
      <c r="E5433" t="s">
        <v>24</v>
      </c>
      <c r="F5433" s="2">
        <v>44524</v>
      </c>
      <c r="G5433" s="15">
        <f>IF(A5433="2020",D5433/Escalation!$F$3,IF('2021 Costs'!A5433="2021",'2021 Costs'!D5433/Escalation!$G$3,'2021 Costs'!D5433/Escalation!$H$3))</f>
        <v>106.01947013917238</v>
      </c>
    </row>
    <row r="5434" spans="1:7" x14ac:dyDescent="0.25">
      <c r="A5434" t="s">
        <v>3</v>
      </c>
      <c r="B5434" t="s">
        <v>13</v>
      </c>
      <c r="C5434" t="s">
        <v>27</v>
      </c>
      <c r="D5434" s="15">
        <v>50.77</v>
      </c>
      <c r="E5434" t="s">
        <v>24</v>
      </c>
      <c r="F5434" s="2">
        <v>44524</v>
      </c>
      <c r="G5434" s="15">
        <f>IF(A5434="2020",D5434/Escalation!$F$3,IF('2021 Costs'!A5434="2021",'2021 Costs'!D5434/Escalation!$G$3,'2021 Costs'!D5434/Escalation!$H$3))</f>
        <v>53.014956160403642</v>
      </c>
    </row>
    <row r="5435" spans="1:7" x14ac:dyDescent="0.25">
      <c r="A5435" t="s">
        <v>3</v>
      </c>
      <c r="B5435" t="s">
        <v>13</v>
      </c>
      <c r="C5435" t="s">
        <v>27</v>
      </c>
      <c r="D5435" s="15">
        <v>101.53</v>
      </c>
      <c r="E5435" t="s">
        <v>24</v>
      </c>
      <c r="F5435" s="2">
        <v>44524</v>
      </c>
      <c r="G5435" s="15">
        <f>IF(A5435="2020",D5435/Escalation!$F$3,IF('2021 Costs'!A5435="2021",'2021 Costs'!D5435/Escalation!$G$3,'2021 Costs'!D5435/Escalation!$H$3))</f>
        <v>106.01947013917238</v>
      </c>
    </row>
    <row r="5436" spans="1:7" x14ac:dyDescent="0.25">
      <c r="A5436" t="s">
        <v>3</v>
      </c>
      <c r="B5436" t="s">
        <v>13</v>
      </c>
      <c r="C5436" t="s">
        <v>27</v>
      </c>
      <c r="D5436" s="15">
        <v>101.53</v>
      </c>
      <c r="E5436" t="s">
        <v>24</v>
      </c>
      <c r="F5436" s="2">
        <v>44524</v>
      </c>
      <c r="G5436" s="15">
        <f>IF(A5436="2020",D5436/Escalation!$F$3,IF('2021 Costs'!A5436="2021",'2021 Costs'!D5436/Escalation!$G$3,'2021 Costs'!D5436/Escalation!$H$3))</f>
        <v>106.01947013917238</v>
      </c>
    </row>
    <row r="5437" spans="1:7" x14ac:dyDescent="0.25">
      <c r="A5437" t="s">
        <v>3</v>
      </c>
      <c r="B5437" t="s">
        <v>13</v>
      </c>
      <c r="C5437" t="s">
        <v>27</v>
      </c>
      <c r="D5437" s="15">
        <v>50.77</v>
      </c>
      <c r="E5437" t="s">
        <v>24</v>
      </c>
      <c r="F5437" s="2">
        <v>44524</v>
      </c>
      <c r="G5437" s="15">
        <f>IF(A5437="2020",D5437/Escalation!$F$3,IF('2021 Costs'!A5437="2021",'2021 Costs'!D5437/Escalation!$G$3,'2021 Costs'!D5437/Escalation!$H$3))</f>
        <v>53.014956160403642</v>
      </c>
    </row>
    <row r="5438" spans="1:7" x14ac:dyDescent="0.25">
      <c r="A5438" t="s">
        <v>3</v>
      </c>
      <c r="B5438" t="s">
        <v>13</v>
      </c>
      <c r="C5438" t="s">
        <v>27</v>
      </c>
      <c r="D5438" s="15">
        <v>101.53</v>
      </c>
      <c r="E5438" t="s">
        <v>24</v>
      </c>
      <c r="F5438" s="2">
        <v>44524</v>
      </c>
      <c r="G5438" s="15">
        <f>IF(A5438="2020",D5438/Escalation!$F$3,IF('2021 Costs'!A5438="2021",'2021 Costs'!D5438/Escalation!$G$3,'2021 Costs'!D5438/Escalation!$H$3))</f>
        <v>106.01947013917238</v>
      </c>
    </row>
    <row r="5439" spans="1:7" x14ac:dyDescent="0.25">
      <c r="A5439" t="s">
        <v>3</v>
      </c>
      <c r="B5439" t="s">
        <v>13</v>
      </c>
      <c r="C5439" t="s">
        <v>27</v>
      </c>
      <c r="D5439" s="15">
        <v>50.77</v>
      </c>
      <c r="E5439" t="s">
        <v>24</v>
      </c>
      <c r="F5439" s="2">
        <v>44524</v>
      </c>
      <c r="G5439" s="15">
        <f>IF(A5439="2020",D5439/Escalation!$F$3,IF('2021 Costs'!A5439="2021",'2021 Costs'!D5439/Escalation!$G$3,'2021 Costs'!D5439/Escalation!$H$3))</f>
        <v>53.014956160403642</v>
      </c>
    </row>
    <row r="5440" spans="1:7" x14ac:dyDescent="0.25">
      <c r="A5440" t="s">
        <v>3</v>
      </c>
      <c r="B5440" t="s">
        <v>13</v>
      </c>
      <c r="C5440" t="s">
        <v>27</v>
      </c>
      <c r="D5440" s="15">
        <v>101.53</v>
      </c>
      <c r="E5440" t="s">
        <v>24</v>
      </c>
      <c r="F5440" s="2">
        <v>44524</v>
      </c>
      <c r="G5440" s="15">
        <f>IF(A5440="2020",D5440/Escalation!$F$3,IF('2021 Costs'!A5440="2021",'2021 Costs'!D5440/Escalation!$G$3,'2021 Costs'!D5440/Escalation!$H$3))</f>
        <v>106.01947013917238</v>
      </c>
    </row>
    <row r="5441" spans="1:7" x14ac:dyDescent="0.25">
      <c r="A5441" t="s">
        <v>3</v>
      </c>
      <c r="B5441" t="s">
        <v>13</v>
      </c>
      <c r="C5441" t="s">
        <v>27</v>
      </c>
      <c r="D5441" s="15">
        <v>101.53</v>
      </c>
      <c r="E5441" t="s">
        <v>24</v>
      </c>
      <c r="F5441" s="2">
        <v>44524</v>
      </c>
      <c r="G5441" s="15">
        <f>IF(A5441="2020",D5441/Escalation!$F$3,IF('2021 Costs'!A5441="2021",'2021 Costs'!D5441/Escalation!$G$3,'2021 Costs'!D5441/Escalation!$H$3))</f>
        <v>106.01947013917238</v>
      </c>
    </row>
    <row r="5442" spans="1:7" x14ac:dyDescent="0.25">
      <c r="A5442" t="s">
        <v>3</v>
      </c>
      <c r="B5442" t="s">
        <v>13</v>
      </c>
      <c r="C5442" t="s">
        <v>27</v>
      </c>
      <c r="D5442" s="15">
        <v>50.77</v>
      </c>
      <c r="E5442" t="s">
        <v>24</v>
      </c>
      <c r="F5442" s="2">
        <v>44524</v>
      </c>
      <c r="G5442" s="15">
        <f>IF(A5442="2020",D5442/Escalation!$F$3,IF('2021 Costs'!A5442="2021",'2021 Costs'!D5442/Escalation!$G$3,'2021 Costs'!D5442/Escalation!$H$3))</f>
        <v>53.014956160403642</v>
      </c>
    </row>
    <row r="5443" spans="1:7" x14ac:dyDescent="0.25">
      <c r="A5443" t="s">
        <v>3</v>
      </c>
      <c r="B5443" t="s">
        <v>13</v>
      </c>
      <c r="C5443" t="s">
        <v>27</v>
      </c>
      <c r="D5443" s="15">
        <v>101.53</v>
      </c>
      <c r="E5443" t="s">
        <v>24</v>
      </c>
      <c r="F5443" s="2">
        <v>44524</v>
      </c>
      <c r="G5443" s="15">
        <f>IF(A5443="2020",D5443/Escalation!$F$3,IF('2021 Costs'!A5443="2021",'2021 Costs'!D5443/Escalation!$G$3,'2021 Costs'!D5443/Escalation!$H$3))</f>
        <v>106.01947013917238</v>
      </c>
    </row>
    <row r="5444" spans="1:7" x14ac:dyDescent="0.25">
      <c r="A5444" t="s">
        <v>3</v>
      </c>
      <c r="B5444" t="s">
        <v>13</v>
      </c>
      <c r="C5444" t="s">
        <v>27</v>
      </c>
      <c r="D5444" s="15">
        <v>50.77</v>
      </c>
      <c r="E5444" t="s">
        <v>24</v>
      </c>
      <c r="F5444" s="2">
        <v>44524</v>
      </c>
      <c r="G5444" s="15">
        <f>IF(A5444="2020",D5444/Escalation!$F$3,IF('2021 Costs'!A5444="2021",'2021 Costs'!D5444/Escalation!$G$3,'2021 Costs'!D5444/Escalation!$H$3))</f>
        <v>53.014956160403642</v>
      </c>
    </row>
    <row r="5445" spans="1:7" x14ac:dyDescent="0.25">
      <c r="A5445" t="s">
        <v>3</v>
      </c>
      <c r="B5445" t="s">
        <v>13</v>
      </c>
      <c r="C5445" t="s">
        <v>27</v>
      </c>
      <c r="D5445" s="15">
        <v>50.77</v>
      </c>
      <c r="E5445" t="s">
        <v>24</v>
      </c>
      <c r="F5445" s="2">
        <v>44524</v>
      </c>
      <c r="G5445" s="15">
        <f>IF(A5445="2020",D5445/Escalation!$F$3,IF('2021 Costs'!A5445="2021",'2021 Costs'!D5445/Escalation!$G$3,'2021 Costs'!D5445/Escalation!$H$3))</f>
        <v>53.014956160403642</v>
      </c>
    </row>
    <row r="5446" spans="1:7" x14ac:dyDescent="0.25">
      <c r="A5446" t="s">
        <v>3</v>
      </c>
      <c r="B5446" t="s">
        <v>13</v>
      </c>
      <c r="C5446" t="s">
        <v>27</v>
      </c>
      <c r="D5446" s="15">
        <v>50.77</v>
      </c>
      <c r="E5446" t="s">
        <v>24</v>
      </c>
      <c r="F5446" s="2">
        <v>44524</v>
      </c>
      <c r="G5446" s="15">
        <f>IF(A5446="2020",D5446/Escalation!$F$3,IF('2021 Costs'!A5446="2021",'2021 Costs'!D5446/Escalation!$G$3,'2021 Costs'!D5446/Escalation!$H$3))</f>
        <v>53.014956160403642</v>
      </c>
    </row>
    <row r="5447" spans="1:7" x14ac:dyDescent="0.25">
      <c r="A5447" t="s">
        <v>3</v>
      </c>
      <c r="B5447" t="s">
        <v>13</v>
      </c>
      <c r="C5447" t="s">
        <v>27</v>
      </c>
      <c r="D5447" s="15">
        <v>-23.97</v>
      </c>
      <c r="E5447" t="s">
        <v>24</v>
      </c>
      <c r="F5447" s="2">
        <v>44524</v>
      </c>
      <c r="G5447" s="15">
        <f>IF(A5447="2020",D5447/Escalation!$F$3,IF('2021 Costs'!A5447="2021",'2021 Costs'!D5447/Escalation!$G$3,'2021 Costs'!D5447/Escalation!$H$3))</f>
        <v>-25.029909378863014</v>
      </c>
    </row>
    <row r="5448" spans="1:7" x14ac:dyDescent="0.25">
      <c r="A5448" t="s">
        <v>3</v>
      </c>
      <c r="B5448" t="s">
        <v>13</v>
      </c>
      <c r="C5448" t="s">
        <v>27</v>
      </c>
      <c r="D5448" s="15">
        <v>-173.4</v>
      </c>
      <c r="E5448" t="s">
        <v>24</v>
      </c>
      <c r="F5448" s="2">
        <v>44524</v>
      </c>
      <c r="G5448" s="15">
        <f>IF(A5448="2020",D5448/Escalation!$F$3,IF('2021 Costs'!A5448="2021",'2021 Costs'!D5448/Escalation!$G$3,'2021 Costs'!D5448/Escalation!$H$3))</f>
        <v>-181.06742954922183</v>
      </c>
    </row>
    <row r="5449" spans="1:7" x14ac:dyDescent="0.25">
      <c r="A5449" t="s">
        <v>3</v>
      </c>
      <c r="B5449" t="s">
        <v>13</v>
      </c>
      <c r="C5449" t="s">
        <v>27</v>
      </c>
      <c r="D5449" s="15">
        <v>56.56</v>
      </c>
      <c r="E5449" t="s">
        <v>24</v>
      </c>
      <c r="F5449" s="2">
        <v>44524</v>
      </c>
      <c r="G5449" s="15">
        <f>IF(A5449="2020",D5449/Escalation!$F$3,IF('2021 Costs'!A5449="2021",'2021 Costs'!D5449/Escalation!$G$3,'2021 Costs'!D5449/Escalation!$H$3))</f>
        <v>59.060979327012603</v>
      </c>
    </row>
    <row r="5450" spans="1:7" x14ac:dyDescent="0.25">
      <c r="A5450" t="s">
        <v>3</v>
      </c>
      <c r="B5450" t="s">
        <v>13</v>
      </c>
      <c r="C5450" t="s">
        <v>27</v>
      </c>
      <c r="D5450" s="15">
        <v>28.28</v>
      </c>
      <c r="E5450" t="s">
        <v>24</v>
      </c>
      <c r="F5450" s="2">
        <v>44524</v>
      </c>
      <c r="G5450" s="15">
        <f>IF(A5450="2020",D5450/Escalation!$F$3,IF('2021 Costs'!A5450="2021",'2021 Costs'!D5450/Escalation!$G$3,'2021 Costs'!D5450/Escalation!$H$3))</f>
        <v>29.530489663506302</v>
      </c>
    </row>
    <row r="5451" spans="1:7" x14ac:dyDescent="0.25">
      <c r="A5451" t="s">
        <v>3</v>
      </c>
      <c r="B5451" t="s">
        <v>13</v>
      </c>
      <c r="C5451" t="s">
        <v>27</v>
      </c>
      <c r="D5451" s="15">
        <v>339.36</v>
      </c>
      <c r="E5451" t="s">
        <v>24</v>
      </c>
      <c r="F5451" s="2">
        <v>44524</v>
      </c>
      <c r="G5451" s="15">
        <f>IF(A5451="2020",D5451/Escalation!$F$3,IF('2021 Costs'!A5451="2021",'2021 Costs'!D5451/Escalation!$G$3,'2021 Costs'!D5451/Escalation!$H$3))</f>
        <v>354.36587596207562</v>
      </c>
    </row>
    <row r="5452" spans="1:7" x14ac:dyDescent="0.25">
      <c r="A5452" t="s">
        <v>3</v>
      </c>
      <c r="B5452" t="s">
        <v>13</v>
      </c>
      <c r="C5452" t="s">
        <v>27</v>
      </c>
      <c r="D5452" s="15">
        <v>226.26</v>
      </c>
      <c r="E5452" t="s">
        <v>24</v>
      </c>
      <c r="F5452" s="2">
        <v>44524</v>
      </c>
      <c r="G5452" s="15">
        <f>IF(A5452="2020",D5452/Escalation!$F$3,IF('2021 Costs'!A5452="2021",'2021 Costs'!D5452/Escalation!$G$3,'2021 Costs'!D5452/Escalation!$H$3))</f>
        <v>236.26480167132021</v>
      </c>
    </row>
    <row r="5453" spans="1:7" x14ac:dyDescent="0.25">
      <c r="A5453" t="s">
        <v>3</v>
      </c>
      <c r="B5453" t="s">
        <v>13</v>
      </c>
      <c r="C5453" t="s">
        <v>27</v>
      </c>
      <c r="D5453" s="15">
        <v>56.56</v>
      </c>
      <c r="E5453" t="s">
        <v>24</v>
      </c>
      <c r="F5453" s="2">
        <v>44524</v>
      </c>
      <c r="G5453" s="15">
        <f>IF(A5453="2020",D5453/Escalation!$F$3,IF('2021 Costs'!A5453="2021",'2021 Costs'!D5453/Escalation!$G$3,'2021 Costs'!D5453/Escalation!$H$3))</f>
        <v>59.060979327012603</v>
      </c>
    </row>
    <row r="5454" spans="1:7" x14ac:dyDescent="0.25">
      <c r="A5454" t="s">
        <v>3</v>
      </c>
      <c r="B5454" t="s">
        <v>13</v>
      </c>
      <c r="C5454" t="s">
        <v>27</v>
      </c>
      <c r="D5454" s="15">
        <v>56.56</v>
      </c>
      <c r="E5454" t="s">
        <v>24</v>
      </c>
      <c r="F5454" s="2">
        <v>44524</v>
      </c>
      <c r="G5454" s="15">
        <f>IF(A5454="2020",D5454/Escalation!$F$3,IF('2021 Costs'!A5454="2021",'2021 Costs'!D5454/Escalation!$G$3,'2021 Costs'!D5454/Escalation!$H$3))</f>
        <v>59.060979327012603</v>
      </c>
    </row>
    <row r="5455" spans="1:7" x14ac:dyDescent="0.25">
      <c r="A5455" t="s">
        <v>3</v>
      </c>
      <c r="B5455" t="s">
        <v>13</v>
      </c>
      <c r="C5455" t="s">
        <v>27</v>
      </c>
      <c r="D5455" s="15">
        <v>56.56</v>
      </c>
      <c r="E5455" t="s">
        <v>24</v>
      </c>
      <c r="F5455" s="2">
        <v>44524</v>
      </c>
      <c r="G5455" s="15">
        <f>IF(A5455="2020",D5455/Escalation!$F$3,IF('2021 Costs'!A5455="2021",'2021 Costs'!D5455/Escalation!$G$3,'2021 Costs'!D5455/Escalation!$H$3))</f>
        <v>59.060979327012603</v>
      </c>
    </row>
    <row r="5456" spans="1:7" x14ac:dyDescent="0.25">
      <c r="A5456" t="s">
        <v>3</v>
      </c>
      <c r="B5456" t="s">
        <v>13</v>
      </c>
      <c r="C5456" t="s">
        <v>27</v>
      </c>
      <c r="D5456" s="15">
        <v>56.56</v>
      </c>
      <c r="E5456" t="s">
        <v>24</v>
      </c>
      <c r="F5456" s="2">
        <v>44524</v>
      </c>
      <c r="G5456" s="15">
        <f>IF(A5456="2020",D5456/Escalation!$F$3,IF('2021 Costs'!A5456="2021",'2021 Costs'!D5456/Escalation!$G$3,'2021 Costs'!D5456/Escalation!$H$3))</f>
        <v>59.060979327012603</v>
      </c>
    </row>
    <row r="5457" spans="1:7" x14ac:dyDescent="0.25">
      <c r="A5457" t="s">
        <v>3</v>
      </c>
      <c r="B5457" t="s">
        <v>13</v>
      </c>
      <c r="C5457" t="s">
        <v>27</v>
      </c>
      <c r="D5457" s="15">
        <v>28.28</v>
      </c>
      <c r="E5457" t="s">
        <v>24</v>
      </c>
      <c r="F5457" s="2">
        <v>44524</v>
      </c>
      <c r="G5457" s="15">
        <f>IF(A5457="2020",D5457/Escalation!$F$3,IF('2021 Costs'!A5457="2021",'2021 Costs'!D5457/Escalation!$G$3,'2021 Costs'!D5457/Escalation!$H$3))</f>
        <v>29.530489663506302</v>
      </c>
    </row>
    <row r="5458" spans="1:7" x14ac:dyDescent="0.25">
      <c r="A5458" t="s">
        <v>3</v>
      </c>
      <c r="B5458" t="s">
        <v>13</v>
      </c>
      <c r="C5458" t="s">
        <v>27</v>
      </c>
      <c r="D5458" s="15">
        <v>56.56</v>
      </c>
      <c r="E5458" t="s">
        <v>24</v>
      </c>
      <c r="F5458" s="2">
        <v>44524</v>
      </c>
      <c r="G5458" s="15">
        <f>IF(A5458="2020",D5458/Escalation!$F$3,IF('2021 Costs'!A5458="2021",'2021 Costs'!D5458/Escalation!$G$3,'2021 Costs'!D5458/Escalation!$H$3))</f>
        <v>59.060979327012603</v>
      </c>
    </row>
    <row r="5459" spans="1:7" x14ac:dyDescent="0.25">
      <c r="A5459" t="s">
        <v>3</v>
      </c>
      <c r="B5459" t="s">
        <v>13</v>
      </c>
      <c r="C5459" t="s">
        <v>27</v>
      </c>
      <c r="D5459" s="15">
        <v>56.56</v>
      </c>
      <c r="E5459" t="s">
        <v>24</v>
      </c>
      <c r="F5459" s="2">
        <v>44524</v>
      </c>
      <c r="G5459" s="15">
        <f>IF(A5459="2020",D5459/Escalation!$F$3,IF('2021 Costs'!A5459="2021",'2021 Costs'!D5459/Escalation!$G$3,'2021 Costs'!D5459/Escalation!$H$3))</f>
        <v>59.060979327012603</v>
      </c>
    </row>
    <row r="5460" spans="1:7" x14ac:dyDescent="0.25">
      <c r="A5460" t="s">
        <v>3</v>
      </c>
      <c r="B5460" t="s">
        <v>13</v>
      </c>
      <c r="C5460" t="s">
        <v>27</v>
      </c>
      <c r="D5460" s="15">
        <v>-86.09</v>
      </c>
      <c r="E5460" t="s">
        <v>24</v>
      </c>
      <c r="F5460" s="2">
        <v>44524</v>
      </c>
      <c r="G5460" s="15">
        <f>IF(A5460="2020",D5460/Escalation!$F$3,IF('2021 Costs'!A5460="2021",'2021 Costs'!D5460/Escalation!$G$3,'2021 Costs'!D5460/Escalation!$H$3))</f>
        <v>-89.896741694881811</v>
      </c>
    </row>
    <row r="5461" spans="1:7" x14ac:dyDescent="0.25">
      <c r="A5461" t="s">
        <v>3</v>
      </c>
      <c r="B5461" t="s">
        <v>13</v>
      </c>
      <c r="C5461" t="s">
        <v>27</v>
      </c>
      <c r="D5461" s="15">
        <v>-25.14</v>
      </c>
      <c r="E5461" t="s">
        <v>24</v>
      </c>
      <c r="F5461" s="2">
        <v>44524</v>
      </c>
      <c r="G5461" s="15">
        <f>IF(A5461="2020",D5461/Escalation!$F$3,IF('2021 Costs'!A5461="2021",'2021 Costs'!D5461/Escalation!$G$3,'2021 Costs'!D5461/Escalation!$H$3))</f>
        <v>-26.251644630146693</v>
      </c>
    </row>
    <row r="5462" spans="1:7" x14ac:dyDescent="0.25">
      <c r="A5462" t="s">
        <v>3</v>
      </c>
      <c r="B5462" t="s">
        <v>13</v>
      </c>
      <c r="C5462" t="s">
        <v>27</v>
      </c>
      <c r="D5462" s="15">
        <v>56.56</v>
      </c>
      <c r="E5462" t="s">
        <v>24</v>
      </c>
      <c r="F5462" s="2">
        <v>44524</v>
      </c>
      <c r="G5462" s="15">
        <f>IF(A5462="2020",D5462/Escalation!$F$3,IF('2021 Costs'!A5462="2021",'2021 Costs'!D5462/Escalation!$G$3,'2021 Costs'!D5462/Escalation!$H$3))</f>
        <v>59.060979327012603</v>
      </c>
    </row>
    <row r="5463" spans="1:7" x14ac:dyDescent="0.25">
      <c r="A5463" t="s">
        <v>3</v>
      </c>
      <c r="B5463" t="s">
        <v>13</v>
      </c>
      <c r="C5463" t="s">
        <v>27</v>
      </c>
      <c r="D5463" s="15">
        <v>28.28</v>
      </c>
      <c r="E5463" t="s">
        <v>24</v>
      </c>
      <c r="F5463" s="2">
        <v>44524</v>
      </c>
      <c r="G5463" s="15">
        <f>IF(A5463="2020",D5463/Escalation!$F$3,IF('2021 Costs'!A5463="2021",'2021 Costs'!D5463/Escalation!$G$3,'2021 Costs'!D5463/Escalation!$H$3))</f>
        <v>29.530489663506302</v>
      </c>
    </row>
    <row r="5464" spans="1:7" x14ac:dyDescent="0.25">
      <c r="A5464" t="s">
        <v>3</v>
      </c>
      <c r="B5464" t="s">
        <v>13</v>
      </c>
      <c r="C5464" t="s">
        <v>27</v>
      </c>
      <c r="D5464" s="15">
        <v>-2.4500000000000002</v>
      </c>
      <c r="E5464" t="s">
        <v>24</v>
      </c>
      <c r="F5464" s="2">
        <v>44524</v>
      </c>
      <c r="G5464" s="15">
        <f>IF(A5464="2020",D5464/Escalation!$F$3,IF('2021 Costs'!A5464="2021",'2021 Costs'!D5464/Escalation!$G$3,'2021 Costs'!D5464/Escalation!$H$3))</f>
        <v>-2.5583345005512887</v>
      </c>
    </row>
    <row r="5465" spans="1:7" x14ac:dyDescent="0.25">
      <c r="A5465" t="s">
        <v>3</v>
      </c>
      <c r="B5465" t="s">
        <v>13</v>
      </c>
      <c r="C5465" t="s">
        <v>27</v>
      </c>
      <c r="D5465" s="15">
        <v>357.66</v>
      </c>
      <c r="E5465" t="s">
        <v>24</v>
      </c>
      <c r="F5465" s="2">
        <v>44524</v>
      </c>
      <c r="G5465" s="15">
        <f>IF(A5465="2020",D5465/Escalation!$F$3,IF('2021 Costs'!A5465="2021",'2021 Costs'!D5465/Escalation!$G$3,'2021 Costs'!D5465/Escalation!$H$3))</f>
        <v>373.47506835394853</v>
      </c>
    </row>
    <row r="5466" spans="1:7" x14ac:dyDescent="0.25">
      <c r="A5466" t="s">
        <v>3</v>
      </c>
      <c r="B5466" t="s">
        <v>13</v>
      </c>
      <c r="C5466" t="s">
        <v>27</v>
      </c>
      <c r="D5466" s="15">
        <v>198.7</v>
      </c>
      <c r="E5466" t="s">
        <v>24</v>
      </c>
      <c r="F5466" s="2">
        <v>44524</v>
      </c>
      <c r="G5466" s="15">
        <f>IF(A5466="2020",D5466/Escalation!$F$3,IF('2021 Costs'!A5466="2021",'2021 Costs'!D5466/Escalation!$G$3,'2021 Costs'!D5466/Escalation!$H$3))</f>
        <v>207.48614908552693</v>
      </c>
    </row>
    <row r="5467" spans="1:7" x14ac:dyDescent="0.25">
      <c r="A5467" t="s">
        <v>3</v>
      </c>
      <c r="B5467" t="s">
        <v>13</v>
      </c>
      <c r="C5467" t="s">
        <v>27</v>
      </c>
      <c r="D5467" s="15">
        <v>29.81</v>
      </c>
      <c r="E5467" t="s">
        <v>24</v>
      </c>
      <c r="F5467" s="2">
        <v>44524</v>
      </c>
      <c r="G5467" s="15">
        <f>IF(A5467="2020",D5467/Escalation!$F$3,IF('2021 Costs'!A5467="2021",'2021 Costs'!D5467/Escalation!$G$3,'2021 Costs'!D5467/Escalation!$H$3))</f>
        <v>31.128143453646494</v>
      </c>
    </row>
    <row r="5468" spans="1:7" x14ac:dyDescent="0.25">
      <c r="A5468" t="s">
        <v>3</v>
      </c>
      <c r="B5468" t="s">
        <v>13</v>
      </c>
      <c r="C5468" t="s">
        <v>27</v>
      </c>
      <c r="D5468" s="15">
        <v>91.86</v>
      </c>
      <c r="E5468" t="s">
        <v>24</v>
      </c>
      <c r="F5468" s="2">
        <v>44524</v>
      </c>
      <c r="G5468" s="15">
        <f>IF(A5468="2020",D5468/Escalation!$F$3,IF('2021 Costs'!A5468="2021",'2021 Costs'!D5468/Escalation!$G$3,'2021 Costs'!D5468/Escalation!$H$3))</f>
        <v>95.921880498220972</v>
      </c>
    </row>
    <row r="5469" spans="1:7" x14ac:dyDescent="0.25">
      <c r="A5469" t="s">
        <v>3</v>
      </c>
      <c r="B5469" t="s">
        <v>13</v>
      </c>
      <c r="C5469" t="s">
        <v>27</v>
      </c>
      <c r="D5469" s="15">
        <v>91.86</v>
      </c>
      <c r="E5469" t="s">
        <v>24</v>
      </c>
      <c r="F5469" s="2">
        <v>44524</v>
      </c>
      <c r="G5469" s="15">
        <f>IF(A5469="2020",D5469/Escalation!$F$3,IF('2021 Costs'!A5469="2021",'2021 Costs'!D5469/Escalation!$G$3,'2021 Costs'!D5469/Escalation!$H$3))</f>
        <v>95.921880498220972</v>
      </c>
    </row>
    <row r="5470" spans="1:7" x14ac:dyDescent="0.25">
      <c r="A5470" t="s">
        <v>3</v>
      </c>
      <c r="B5470" t="s">
        <v>13</v>
      </c>
      <c r="C5470" t="s">
        <v>27</v>
      </c>
      <c r="D5470" s="15">
        <v>91.86</v>
      </c>
      <c r="E5470" t="s">
        <v>24</v>
      </c>
      <c r="F5470" s="2">
        <v>44524</v>
      </c>
      <c r="G5470" s="15">
        <f>IF(A5470="2020",D5470/Escalation!$F$3,IF('2021 Costs'!A5470="2021",'2021 Costs'!D5470/Escalation!$G$3,'2021 Costs'!D5470/Escalation!$H$3))</f>
        <v>95.921880498220972</v>
      </c>
    </row>
    <row r="5471" spans="1:7" x14ac:dyDescent="0.25">
      <c r="A5471" t="s">
        <v>3</v>
      </c>
      <c r="B5471" t="s">
        <v>13</v>
      </c>
      <c r="C5471" t="s">
        <v>27</v>
      </c>
      <c r="D5471" s="15">
        <v>75.349999999999994</v>
      </c>
      <c r="E5471" t="s">
        <v>24</v>
      </c>
      <c r="F5471" s="2">
        <v>44524</v>
      </c>
      <c r="G5471" s="15">
        <f>IF(A5471="2020",D5471/Escalation!$F$3,IF('2021 Costs'!A5471="2021",'2021 Costs'!D5471/Escalation!$G$3,'2021 Costs'!D5471/Escalation!$H$3))</f>
        <v>78.681838618995741</v>
      </c>
    </row>
    <row r="5472" spans="1:7" x14ac:dyDescent="0.25">
      <c r="A5472" t="s">
        <v>3</v>
      </c>
      <c r="B5472" t="s">
        <v>13</v>
      </c>
      <c r="C5472" t="s">
        <v>27</v>
      </c>
      <c r="D5472" s="15">
        <v>37.68</v>
      </c>
      <c r="E5472" t="s">
        <v>24</v>
      </c>
      <c r="F5472" s="2">
        <v>44524</v>
      </c>
      <c r="G5472" s="15">
        <f>IF(A5472="2020",D5472/Escalation!$F$3,IF('2021 Costs'!A5472="2021",'2021 Costs'!D5472/Escalation!$G$3,'2021 Costs'!D5472/Escalation!$H$3))</f>
        <v>39.346140400315328</v>
      </c>
    </row>
    <row r="5473" spans="1:7" x14ac:dyDescent="0.25">
      <c r="A5473" t="s">
        <v>3</v>
      </c>
      <c r="B5473" t="s">
        <v>13</v>
      </c>
      <c r="C5473" t="s">
        <v>27</v>
      </c>
      <c r="D5473" s="15">
        <v>75.349999999999994</v>
      </c>
      <c r="E5473" t="s">
        <v>24</v>
      </c>
      <c r="F5473" s="2">
        <v>44524</v>
      </c>
      <c r="G5473" s="15">
        <f>IF(A5473="2020",D5473/Escalation!$F$3,IF('2021 Costs'!A5473="2021",'2021 Costs'!D5473/Escalation!$G$3,'2021 Costs'!D5473/Escalation!$H$3))</f>
        <v>78.681838618995741</v>
      </c>
    </row>
    <row r="5474" spans="1:7" x14ac:dyDescent="0.25">
      <c r="A5474" t="s">
        <v>3</v>
      </c>
      <c r="B5474" t="s">
        <v>13</v>
      </c>
      <c r="C5474" t="s">
        <v>27</v>
      </c>
      <c r="D5474" s="15">
        <v>75.349999999999994</v>
      </c>
      <c r="E5474" t="s">
        <v>24</v>
      </c>
      <c r="F5474" s="2">
        <v>44524</v>
      </c>
      <c r="G5474" s="15">
        <f>IF(A5474="2020",D5474/Escalation!$F$3,IF('2021 Costs'!A5474="2021",'2021 Costs'!D5474/Escalation!$G$3,'2021 Costs'!D5474/Escalation!$H$3))</f>
        <v>78.681838618995741</v>
      </c>
    </row>
    <row r="5475" spans="1:7" x14ac:dyDescent="0.25">
      <c r="A5475" t="s">
        <v>3</v>
      </c>
      <c r="B5475" t="s">
        <v>13</v>
      </c>
      <c r="C5475" t="s">
        <v>27</v>
      </c>
      <c r="D5475" s="15">
        <v>59.61</v>
      </c>
      <c r="E5475" t="s">
        <v>24</v>
      </c>
      <c r="F5475" s="2">
        <v>44524</v>
      </c>
      <c r="G5475" s="15">
        <f>IF(A5475="2020",D5475/Escalation!$F$3,IF('2021 Costs'!A5475="2021",'2021 Costs'!D5475/Escalation!$G$3,'2021 Costs'!D5475/Escalation!$H$3))</f>
        <v>62.245844725658088</v>
      </c>
    </row>
    <row r="5476" spans="1:7" x14ac:dyDescent="0.25">
      <c r="A5476" t="s">
        <v>3</v>
      </c>
      <c r="B5476" t="s">
        <v>13</v>
      </c>
      <c r="C5476" t="s">
        <v>27</v>
      </c>
      <c r="D5476" s="15">
        <v>91.86</v>
      </c>
      <c r="E5476" t="s">
        <v>24</v>
      </c>
      <c r="F5476" s="2">
        <v>44524</v>
      </c>
      <c r="G5476" s="15">
        <f>IF(A5476="2020",D5476/Escalation!$F$3,IF('2021 Costs'!A5476="2021",'2021 Costs'!D5476/Escalation!$G$3,'2021 Costs'!D5476/Escalation!$H$3))</f>
        <v>95.921880498220972</v>
      </c>
    </row>
    <row r="5477" spans="1:7" x14ac:dyDescent="0.25">
      <c r="A5477" t="s">
        <v>3</v>
      </c>
      <c r="B5477" t="s">
        <v>13</v>
      </c>
      <c r="C5477" t="s">
        <v>27</v>
      </c>
      <c r="D5477" s="15">
        <v>91.86</v>
      </c>
      <c r="E5477" t="s">
        <v>24</v>
      </c>
      <c r="F5477" s="2">
        <v>44524</v>
      </c>
      <c r="G5477" s="15">
        <f>IF(A5477="2020",D5477/Escalation!$F$3,IF('2021 Costs'!A5477="2021",'2021 Costs'!D5477/Escalation!$G$3,'2021 Costs'!D5477/Escalation!$H$3))</f>
        <v>95.921880498220972</v>
      </c>
    </row>
    <row r="5478" spans="1:7" x14ac:dyDescent="0.25">
      <c r="A5478" t="s">
        <v>3</v>
      </c>
      <c r="B5478" t="s">
        <v>13</v>
      </c>
      <c r="C5478" t="s">
        <v>27</v>
      </c>
      <c r="D5478" s="15">
        <v>326.5</v>
      </c>
      <c r="E5478" t="s">
        <v>24</v>
      </c>
      <c r="F5478" s="2">
        <v>44524</v>
      </c>
      <c r="G5478" s="15">
        <f>IF(A5478="2020",D5478/Escalation!$F$3,IF('2021 Costs'!A5478="2021",'2021 Costs'!D5478/Escalation!$G$3,'2021 Costs'!D5478/Escalation!$H$3))</f>
        <v>340.93723037959006</v>
      </c>
    </row>
    <row r="5479" spans="1:7" x14ac:dyDescent="0.25">
      <c r="A5479" t="s">
        <v>3</v>
      </c>
      <c r="B5479" t="s">
        <v>13</v>
      </c>
      <c r="C5479" t="s">
        <v>27</v>
      </c>
      <c r="D5479" s="15">
        <v>125.58</v>
      </c>
      <c r="E5479" t="s">
        <v>24</v>
      </c>
      <c r="F5479" s="2">
        <v>44524</v>
      </c>
      <c r="G5479" s="15">
        <f>IF(A5479="2020",D5479/Escalation!$F$3,IF('2021 Costs'!A5479="2021",'2021 Costs'!D5479/Escalation!$G$3,'2021 Costs'!D5479/Escalation!$H$3))</f>
        <v>131.13291697111461</v>
      </c>
    </row>
    <row r="5480" spans="1:7" x14ac:dyDescent="0.25">
      <c r="A5480" t="s">
        <v>3</v>
      </c>
      <c r="B5480" t="s">
        <v>13</v>
      </c>
      <c r="C5480" t="s">
        <v>27</v>
      </c>
      <c r="D5480" s="15">
        <v>-7.1</v>
      </c>
      <c r="E5480" t="s">
        <v>24</v>
      </c>
      <c r="F5480" s="2">
        <v>44524</v>
      </c>
      <c r="G5480" s="15">
        <f>IF(A5480="2020",D5480/Escalation!$F$3,IF('2021 Costs'!A5480="2021",'2021 Costs'!D5480/Escalation!$G$3,'2021 Costs'!D5480/Escalation!$H$3))</f>
        <v>-7.4139489607812852</v>
      </c>
    </row>
    <row r="5481" spans="1:7" x14ac:dyDescent="0.25">
      <c r="A5481" t="s">
        <v>3</v>
      </c>
      <c r="B5481" t="s">
        <v>13</v>
      </c>
      <c r="C5481" t="s">
        <v>27</v>
      </c>
      <c r="D5481" s="15">
        <v>-64.86</v>
      </c>
      <c r="E5481" t="s">
        <v>24</v>
      </c>
      <c r="F5481" s="2">
        <v>44524</v>
      </c>
      <c r="G5481" s="15">
        <f>IF(A5481="2020",D5481/Escalation!$F$3,IF('2021 Costs'!A5481="2021",'2021 Costs'!D5481/Escalation!$G$3,'2021 Costs'!D5481/Escalation!$H$3))</f>
        <v>-67.727990083982277</v>
      </c>
    </row>
    <row r="5482" spans="1:7" x14ac:dyDescent="0.25">
      <c r="A5482" t="s">
        <v>3</v>
      </c>
      <c r="B5482" t="s">
        <v>13</v>
      </c>
      <c r="C5482" t="s">
        <v>27</v>
      </c>
      <c r="D5482" s="15">
        <v>-35.950000000000003</v>
      </c>
      <c r="E5482" t="s">
        <v>24</v>
      </c>
      <c r="F5482" s="2">
        <v>44524</v>
      </c>
      <c r="G5482" s="15">
        <f>IF(A5482="2020",D5482/Escalation!$F$3,IF('2021 Costs'!A5482="2021",'2021 Costs'!D5482/Escalation!$G$3,'2021 Costs'!D5482/Escalation!$H$3))</f>
        <v>-37.539642977477072</v>
      </c>
    </row>
    <row r="5483" spans="1:7" x14ac:dyDescent="0.25">
      <c r="A5483" t="s">
        <v>3</v>
      </c>
      <c r="B5483" t="s">
        <v>13</v>
      </c>
      <c r="C5483" t="s">
        <v>27</v>
      </c>
      <c r="D5483" s="15">
        <v>-60.25</v>
      </c>
      <c r="E5483" t="s">
        <v>24</v>
      </c>
      <c r="F5483" s="2">
        <v>44524</v>
      </c>
      <c r="G5483" s="15">
        <f>IF(A5483="2020",D5483/Escalation!$F$3,IF('2021 Costs'!A5483="2021",'2021 Costs'!D5483/Escalation!$G$3,'2021 Costs'!D5483/Escalation!$H$3))</f>
        <v>-62.914144350291892</v>
      </c>
    </row>
    <row r="5484" spans="1:7" x14ac:dyDescent="0.25">
      <c r="A5484" t="s">
        <v>3</v>
      </c>
      <c r="B5484" t="s">
        <v>13</v>
      </c>
      <c r="C5484" t="s">
        <v>27</v>
      </c>
      <c r="D5484" s="15">
        <v>-59.04</v>
      </c>
      <c r="E5484" t="s">
        <v>24</v>
      </c>
      <c r="F5484" s="2">
        <v>44524</v>
      </c>
      <c r="G5484" s="15">
        <f>IF(A5484="2020",D5484/Escalation!$F$3,IF('2021 Costs'!A5484="2021",'2021 Costs'!D5484/Escalation!$G$3,'2021 Costs'!D5484/Escalation!$H$3))</f>
        <v>-61.650640372468601</v>
      </c>
    </row>
    <row r="5485" spans="1:7" x14ac:dyDescent="0.25">
      <c r="A5485" t="s">
        <v>3</v>
      </c>
      <c r="B5485" t="s">
        <v>13</v>
      </c>
      <c r="C5485" t="s">
        <v>27</v>
      </c>
      <c r="D5485" s="15">
        <v>75.349999999999994</v>
      </c>
      <c r="E5485" t="s">
        <v>24</v>
      </c>
      <c r="F5485" s="2">
        <v>44524</v>
      </c>
      <c r="G5485" s="15">
        <f>IF(A5485="2020",D5485/Escalation!$F$3,IF('2021 Costs'!A5485="2021",'2021 Costs'!D5485/Escalation!$G$3,'2021 Costs'!D5485/Escalation!$H$3))</f>
        <v>78.681838618995741</v>
      </c>
    </row>
    <row r="5486" spans="1:7" x14ac:dyDescent="0.25">
      <c r="A5486" t="s">
        <v>3</v>
      </c>
      <c r="B5486" t="s">
        <v>13</v>
      </c>
      <c r="C5486" t="s">
        <v>27</v>
      </c>
      <c r="D5486" s="15">
        <v>37.68</v>
      </c>
      <c r="E5486" t="s">
        <v>24</v>
      </c>
      <c r="F5486" s="2">
        <v>44524</v>
      </c>
      <c r="G5486" s="15">
        <f>IF(A5486="2020",D5486/Escalation!$F$3,IF('2021 Costs'!A5486="2021",'2021 Costs'!D5486/Escalation!$G$3,'2021 Costs'!D5486/Escalation!$H$3))</f>
        <v>39.346140400315328</v>
      </c>
    </row>
    <row r="5487" spans="1:7" x14ac:dyDescent="0.25">
      <c r="A5487" t="s">
        <v>3</v>
      </c>
      <c r="B5487" t="s">
        <v>13</v>
      </c>
      <c r="C5487" t="s">
        <v>27</v>
      </c>
      <c r="D5487" s="15">
        <v>75.349999999999994</v>
      </c>
      <c r="E5487" t="s">
        <v>24</v>
      </c>
      <c r="F5487" s="2">
        <v>44524</v>
      </c>
      <c r="G5487" s="15">
        <f>IF(A5487="2020",D5487/Escalation!$F$3,IF('2021 Costs'!A5487="2021",'2021 Costs'!D5487/Escalation!$G$3,'2021 Costs'!D5487/Escalation!$H$3))</f>
        <v>78.681838618995741</v>
      </c>
    </row>
    <row r="5488" spans="1:7" x14ac:dyDescent="0.25">
      <c r="A5488" t="s">
        <v>3</v>
      </c>
      <c r="B5488" t="s">
        <v>13</v>
      </c>
      <c r="C5488" t="s">
        <v>27</v>
      </c>
      <c r="D5488" s="15">
        <v>-8.27</v>
      </c>
      <c r="E5488" t="s">
        <v>24</v>
      </c>
      <c r="F5488" s="2">
        <v>44524</v>
      </c>
      <c r="G5488" s="15">
        <f>IF(A5488="2020",D5488/Escalation!$F$3,IF('2021 Costs'!A5488="2021",'2021 Costs'!D5488/Escalation!$G$3,'2021 Costs'!D5488/Escalation!$H$3))</f>
        <v>-8.6356842120649606</v>
      </c>
    </row>
    <row r="5489" spans="1:7" x14ac:dyDescent="0.25">
      <c r="A5489" t="s">
        <v>1</v>
      </c>
      <c r="B5489" t="s">
        <v>13</v>
      </c>
      <c r="C5489" t="s">
        <v>27</v>
      </c>
      <c r="D5489" s="15">
        <v>23.97</v>
      </c>
      <c r="E5489" t="s">
        <v>24</v>
      </c>
      <c r="F5489" s="2">
        <v>44524</v>
      </c>
      <c r="G5489" s="15">
        <f>IF(A5489="2020",D5489/Escalation!$F$3,IF('2021 Costs'!A5489="2021",'2021 Costs'!D5489/Escalation!$G$3,'2021 Costs'!D5489/Escalation!$H$3))</f>
        <v>26.220223620314648</v>
      </c>
    </row>
    <row r="5490" spans="1:7" x14ac:dyDescent="0.25">
      <c r="A5490" t="s">
        <v>1</v>
      </c>
      <c r="B5490" t="s">
        <v>13</v>
      </c>
      <c r="C5490" t="s">
        <v>27</v>
      </c>
      <c r="D5490" s="15">
        <v>0.94</v>
      </c>
      <c r="E5490" t="s">
        <v>24</v>
      </c>
      <c r="F5490" s="2">
        <v>44524</v>
      </c>
      <c r="G5490" s="15">
        <f>IF(A5490="2020",D5490/Escalation!$F$3,IF('2021 Costs'!A5490="2021",'2021 Costs'!D5490/Escalation!$G$3,'2021 Costs'!D5490/Escalation!$H$3))</f>
        <v>1.0282440635417509</v>
      </c>
    </row>
    <row r="5491" spans="1:7" x14ac:dyDescent="0.25">
      <c r="A5491" t="s">
        <v>3</v>
      </c>
      <c r="B5491" t="s">
        <v>13</v>
      </c>
      <c r="C5491" t="s">
        <v>27</v>
      </c>
      <c r="D5491" s="15">
        <v>39.22</v>
      </c>
      <c r="E5491" t="s">
        <v>24</v>
      </c>
      <c r="F5491" s="2">
        <v>44524</v>
      </c>
      <c r="G5491" s="15">
        <f>IF(A5491="2020",D5491/Escalation!$F$3,IF('2021 Costs'!A5491="2021",'2021 Costs'!D5491/Escalation!$G$3,'2021 Costs'!D5491/Escalation!$H$3))</f>
        <v>40.954236372090421</v>
      </c>
    </row>
    <row r="5492" spans="1:7" x14ac:dyDescent="0.25">
      <c r="A5492" t="s">
        <v>3</v>
      </c>
      <c r="B5492" t="s">
        <v>13</v>
      </c>
      <c r="C5492" t="s">
        <v>27</v>
      </c>
      <c r="D5492" s="15">
        <v>-0.01</v>
      </c>
      <c r="E5492" t="s">
        <v>24</v>
      </c>
      <c r="F5492" s="2">
        <v>44524</v>
      </c>
      <c r="G5492" s="15">
        <f>IF(A5492="2020",D5492/Escalation!$F$3,IF('2021 Costs'!A5492="2021",'2021 Costs'!D5492/Escalation!$G$3,'2021 Costs'!D5492/Escalation!$H$3))</f>
        <v>-1.0442181634903219E-2</v>
      </c>
    </row>
    <row r="5493" spans="1:7" x14ac:dyDescent="0.25">
      <c r="A5493" t="s">
        <v>3</v>
      </c>
      <c r="B5493" t="s">
        <v>13</v>
      </c>
      <c r="C5493" t="s">
        <v>27</v>
      </c>
      <c r="D5493" s="15">
        <v>32.549999999999997</v>
      </c>
      <c r="E5493" t="s">
        <v>24</v>
      </c>
      <c r="F5493" s="2">
        <v>44524</v>
      </c>
      <c r="G5493" s="15">
        <f>IF(A5493="2020",D5493/Escalation!$F$3,IF('2021 Costs'!A5493="2021",'2021 Costs'!D5493/Escalation!$G$3,'2021 Costs'!D5493/Escalation!$H$3))</f>
        <v>33.989301221609971</v>
      </c>
    </row>
    <row r="5494" spans="1:7" x14ac:dyDescent="0.25">
      <c r="A5494" t="s">
        <v>3</v>
      </c>
      <c r="B5494" t="s">
        <v>13</v>
      </c>
      <c r="C5494" t="s">
        <v>27</v>
      </c>
      <c r="D5494" s="15">
        <v>0.64</v>
      </c>
      <c r="E5494" t="s">
        <v>24</v>
      </c>
      <c r="F5494" s="2">
        <v>44524</v>
      </c>
      <c r="G5494" s="15">
        <f>IF(A5494="2020",D5494/Escalation!$F$3,IF('2021 Costs'!A5494="2021",'2021 Costs'!D5494/Escalation!$G$3,'2021 Costs'!D5494/Escalation!$H$3))</f>
        <v>0.66829962463380599</v>
      </c>
    </row>
    <row r="5495" spans="1:7" x14ac:dyDescent="0.25">
      <c r="A5495" t="s">
        <v>3</v>
      </c>
      <c r="B5495" t="s">
        <v>13</v>
      </c>
      <c r="C5495" t="s">
        <v>27</v>
      </c>
      <c r="D5495" s="15">
        <v>-4.3600000000000003</v>
      </c>
      <c r="E5495" t="s">
        <v>24</v>
      </c>
      <c r="F5495" s="2">
        <v>44524</v>
      </c>
      <c r="G5495" s="15">
        <f>IF(A5495="2020",D5495/Escalation!$F$3,IF('2021 Costs'!A5495="2021",'2021 Costs'!D5495/Escalation!$G$3,'2021 Costs'!D5495/Escalation!$H$3))</f>
        <v>-4.5527911928178035</v>
      </c>
    </row>
    <row r="5496" spans="1:7" x14ac:dyDescent="0.25">
      <c r="A5496" t="s">
        <v>3</v>
      </c>
      <c r="B5496" t="s">
        <v>13</v>
      </c>
      <c r="C5496" t="s">
        <v>27</v>
      </c>
      <c r="D5496" s="15">
        <v>86.94</v>
      </c>
      <c r="E5496" t="s">
        <v>24</v>
      </c>
      <c r="F5496" s="2">
        <v>44524</v>
      </c>
      <c r="G5496" s="15">
        <f>IF(A5496="2020",D5496/Escalation!$F$3,IF('2021 Costs'!A5496="2021",'2021 Costs'!D5496/Escalation!$G$3,'2021 Costs'!D5496/Escalation!$H$3))</f>
        <v>90.784327133848578</v>
      </c>
    </row>
    <row r="5497" spans="1:7" x14ac:dyDescent="0.25">
      <c r="A5497" t="s">
        <v>3</v>
      </c>
      <c r="B5497" t="s">
        <v>13</v>
      </c>
      <c r="C5497" t="s">
        <v>27</v>
      </c>
      <c r="D5497" s="15">
        <v>0.01</v>
      </c>
      <c r="E5497" t="s">
        <v>24</v>
      </c>
      <c r="F5497" s="2">
        <v>44524</v>
      </c>
      <c r="G5497" s="15">
        <f>IF(A5497="2020",D5497/Escalation!$F$3,IF('2021 Costs'!A5497="2021",'2021 Costs'!D5497/Escalation!$G$3,'2021 Costs'!D5497/Escalation!$H$3))</f>
        <v>1.0442181634903219E-2</v>
      </c>
    </row>
    <row r="5498" spans="1:7" x14ac:dyDescent="0.25">
      <c r="A5498" t="s">
        <v>3</v>
      </c>
      <c r="B5498" t="s">
        <v>13</v>
      </c>
      <c r="C5498" t="s">
        <v>27</v>
      </c>
      <c r="D5498" s="15">
        <v>47.12</v>
      </c>
      <c r="E5498" t="s">
        <v>24</v>
      </c>
      <c r="F5498" s="2">
        <v>44524</v>
      </c>
      <c r="G5498" s="15">
        <f>IF(A5498="2020",D5498/Escalation!$F$3,IF('2021 Costs'!A5498="2021",'2021 Costs'!D5498/Escalation!$G$3,'2021 Costs'!D5498/Escalation!$H$3))</f>
        <v>49.203559863663962</v>
      </c>
    </row>
    <row r="5499" spans="1:7" x14ac:dyDescent="0.25">
      <c r="A5499" t="s">
        <v>3</v>
      </c>
      <c r="B5499" t="s">
        <v>13</v>
      </c>
      <c r="C5499" t="s">
        <v>27</v>
      </c>
      <c r="D5499" s="15">
        <v>-0.42</v>
      </c>
      <c r="E5499" t="s">
        <v>24</v>
      </c>
      <c r="F5499" s="2">
        <v>44524</v>
      </c>
      <c r="G5499" s="15">
        <f>IF(A5499="2020",D5499/Escalation!$F$3,IF('2021 Costs'!A5499="2021",'2021 Costs'!D5499/Escalation!$G$3,'2021 Costs'!D5499/Escalation!$H$3))</f>
        <v>-0.43857162866593519</v>
      </c>
    </row>
    <row r="5500" spans="1:7" x14ac:dyDescent="0.25">
      <c r="A5500" t="s">
        <v>3</v>
      </c>
      <c r="B5500" t="s">
        <v>13</v>
      </c>
      <c r="C5500" t="s">
        <v>27</v>
      </c>
      <c r="D5500" s="15">
        <v>82.75</v>
      </c>
      <c r="E5500" t="s">
        <v>24</v>
      </c>
      <c r="F5500" s="2">
        <v>44524</v>
      </c>
      <c r="G5500" s="15">
        <f>IF(A5500="2020",D5500/Escalation!$F$3,IF('2021 Costs'!A5500="2021",'2021 Costs'!D5500/Escalation!$G$3,'2021 Costs'!D5500/Escalation!$H$3))</f>
        <v>86.409053028824133</v>
      </c>
    </row>
    <row r="5501" spans="1:7" x14ac:dyDescent="0.25">
      <c r="A5501" t="s">
        <v>3</v>
      </c>
      <c r="B5501" t="s">
        <v>13</v>
      </c>
      <c r="C5501" t="s">
        <v>27</v>
      </c>
      <c r="D5501" s="15">
        <v>0.13</v>
      </c>
      <c r="E5501" t="s">
        <v>24</v>
      </c>
      <c r="F5501" s="2">
        <v>44524</v>
      </c>
      <c r="G5501" s="15">
        <f>IF(A5501="2020",D5501/Escalation!$F$3,IF('2021 Costs'!A5501="2021",'2021 Costs'!D5501/Escalation!$G$3,'2021 Costs'!D5501/Escalation!$H$3))</f>
        <v>0.13574836125374184</v>
      </c>
    </row>
    <row r="5502" spans="1:7" x14ac:dyDescent="0.25">
      <c r="A5502" t="s">
        <v>3</v>
      </c>
      <c r="B5502" t="s">
        <v>13</v>
      </c>
      <c r="C5502" t="s">
        <v>27</v>
      </c>
      <c r="D5502" s="15">
        <v>82.75</v>
      </c>
      <c r="E5502" t="s">
        <v>24</v>
      </c>
      <c r="F5502" s="2">
        <v>44524</v>
      </c>
      <c r="G5502" s="15">
        <f>IF(A5502="2020",D5502/Escalation!$F$3,IF('2021 Costs'!A5502="2021",'2021 Costs'!D5502/Escalation!$G$3,'2021 Costs'!D5502/Escalation!$H$3))</f>
        <v>86.409053028824133</v>
      </c>
    </row>
    <row r="5503" spans="1:7" x14ac:dyDescent="0.25">
      <c r="A5503" t="s">
        <v>3</v>
      </c>
      <c r="B5503" t="s">
        <v>13</v>
      </c>
      <c r="C5503" t="s">
        <v>27</v>
      </c>
      <c r="D5503" s="15">
        <v>-0.11</v>
      </c>
      <c r="E5503" t="s">
        <v>24</v>
      </c>
      <c r="F5503" s="2">
        <v>44524</v>
      </c>
      <c r="G5503" s="15">
        <f>IF(A5503="2020",D5503/Escalation!$F$3,IF('2021 Costs'!A5503="2021",'2021 Costs'!D5503/Escalation!$G$3,'2021 Costs'!D5503/Escalation!$H$3))</f>
        <v>-0.1148639979839354</v>
      </c>
    </row>
    <row r="5504" spans="1:7" x14ac:dyDescent="0.25">
      <c r="A5504" t="s">
        <v>3</v>
      </c>
      <c r="B5504" t="s">
        <v>13</v>
      </c>
      <c r="C5504" t="s">
        <v>27</v>
      </c>
      <c r="D5504" s="15">
        <v>41.36</v>
      </c>
      <c r="E5504" t="s">
        <v>24</v>
      </c>
      <c r="F5504" s="2">
        <v>44524</v>
      </c>
      <c r="G5504" s="15">
        <f>IF(A5504="2020",D5504/Escalation!$F$3,IF('2021 Costs'!A5504="2021",'2021 Costs'!D5504/Escalation!$G$3,'2021 Costs'!D5504/Escalation!$H$3))</f>
        <v>43.188863241959709</v>
      </c>
    </row>
    <row r="5505" spans="1:7" x14ac:dyDescent="0.25">
      <c r="A5505" t="s">
        <v>3</v>
      </c>
      <c r="B5505" t="s">
        <v>13</v>
      </c>
      <c r="C5505" t="s">
        <v>27</v>
      </c>
      <c r="D5505" s="15">
        <v>0.69</v>
      </c>
      <c r="E5505" t="s">
        <v>24</v>
      </c>
      <c r="F5505" s="2">
        <v>44524</v>
      </c>
      <c r="G5505" s="15">
        <f>IF(A5505="2020",D5505/Escalation!$F$3,IF('2021 Costs'!A5505="2021",'2021 Costs'!D5505/Escalation!$G$3,'2021 Costs'!D5505/Escalation!$H$3))</f>
        <v>0.720510532808322</v>
      </c>
    </row>
    <row r="5506" spans="1:7" x14ac:dyDescent="0.25">
      <c r="A5506" t="s">
        <v>6</v>
      </c>
      <c r="B5506" t="s">
        <v>13</v>
      </c>
      <c r="C5506" t="s">
        <v>27</v>
      </c>
      <c r="D5506" s="15">
        <v>66.2</v>
      </c>
      <c r="E5506" t="s">
        <v>24</v>
      </c>
      <c r="F5506" s="2">
        <v>44524</v>
      </c>
      <c r="G5506" s="15">
        <f>IF(A5506="2020",D5506/Escalation!$F$3,IF('2021 Costs'!A5506="2021",'2021 Costs'!D5506/Escalation!$G$3,'2021 Costs'!D5506/Escalation!$H$3))</f>
        <v>66.2</v>
      </c>
    </row>
    <row r="5507" spans="1:7" x14ac:dyDescent="0.25">
      <c r="A5507" t="s">
        <v>6</v>
      </c>
      <c r="B5507" t="s">
        <v>13</v>
      </c>
      <c r="C5507" t="s">
        <v>27</v>
      </c>
      <c r="D5507" s="15">
        <v>-2.4700000000000002</v>
      </c>
      <c r="E5507" t="s">
        <v>24</v>
      </c>
      <c r="F5507" s="2">
        <v>44524</v>
      </c>
      <c r="G5507" s="15">
        <f>IF(A5507="2020",D5507/Escalation!$F$3,IF('2021 Costs'!A5507="2021",'2021 Costs'!D5507/Escalation!$G$3,'2021 Costs'!D5507/Escalation!$H$3))</f>
        <v>-2.4700000000000002</v>
      </c>
    </row>
    <row r="5508" spans="1:7" x14ac:dyDescent="0.25">
      <c r="A5508" t="s">
        <v>6</v>
      </c>
      <c r="B5508" t="s">
        <v>13</v>
      </c>
      <c r="C5508" t="s">
        <v>27</v>
      </c>
      <c r="D5508" s="15">
        <v>59.62</v>
      </c>
      <c r="E5508" t="s">
        <v>24</v>
      </c>
      <c r="F5508" s="2">
        <v>44524</v>
      </c>
      <c r="G5508" s="15">
        <f>IF(A5508="2020",D5508/Escalation!$F$3,IF('2021 Costs'!A5508="2021",'2021 Costs'!D5508/Escalation!$G$3,'2021 Costs'!D5508/Escalation!$H$3))</f>
        <v>59.62</v>
      </c>
    </row>
    <row r="5509" spans="1:7" x14ac:dyDescent="0.25">
      <c r="A5509" t="s">
        <v>6</v>
      </c>
      <c r="B5509" t="s">
        <v>13</v>
      </c>
      <c r="C5509" t="s">
        <v>27</v>
      </c>
      <c r="D5509" s="15">
        <v>1.65</v>
      </c>
      <c r="E5509" t="s">
        <v>24</v>
      </c>
      <c r="F5509" s="2">
        <v>44524</v>
      </c>
      <c r="G5509" s="15">
        <f>IF(A5509="2020",D5509/Escalation!$F$3,IF('2021 Costs'!A5509="2021",'2021 Costs'!D5509/Escalation!$G$3,'2021 Costs'!D5509/Escalation!$H$3))</f>
        <v>1.65</v>
      </c>
    </row>
    <row r="5510" spans="1:7" x14ac:dyDescent="0.25">
      <c r="A5510" t="s">
        <v>6</v>
      </c>
      <c r="B5510" t="s">
        <v>13</v>
      </c>
      <c r="C5510" t="s">
        <v>27</v>
      </c>
      <c r="D5510" s="15">
        <v>24.88</v>
      </c>
      <c r="E5510" t="s">
        <v>24</v>
      </c>
      <c r="F5510" s="2">
        <v>44524</v>
      </c>
      <c r="G5510" s="15">
        <f>IF(A5510="2020",D5510/Escalation!$F$3,IF('2021 Costs'!A5510="2021",'2021 Costs'!D5510/Escalation!$G$3,'2021 Costs'!D5510/Escalation!$H$3))</f>
        <v>24.88</v>
      </c>
    </row>
    <row r="5511" spans="1:7" x14ac:dyDescent="0.25">
      <c r="A5511" t="s">
        <v>6</v>
      </c>
      <c r="B5511" t="s">
        <v>13</v>
      </c>
      <c r="C5511" t="s">
        <v>27</v>
      </c>
      <c r="D5511" s="15">
        <v>-0.17</v>
      </c>
      <c r="E5511" t="s">
        <v>24</v>
      </c>
      <c r="F5511" s="2">
        <v>44524</v>
      </c>
      <c r="G5511" s="15">
        <f>IF(A5511="2020",D5511/Escalation!$F$3,IF('2021 Costs'!A5511="2021",'2021 Costs'!D5511/Escalation!$G$3,'2021 Costs'!D5511/Escalation!$H$3))</f>
        <v>-0.17</v>
      </c>
    </row>
    <row r="5512" spans="1:7" x14ac:dyDescent="0.25">
      <c r="A5512" t="s">
        <v>3</v>
      </c>
      <c r="B5512" t="s">
        <v>13</v>
      </c>
      <c r="C5512" t="s">
        <v>28</v>
      </c>
      <c r="D5512" s="15">
        <v>-21.77</v>
      </c>
      <c r="E5512" t="s">
        <v>24</v>
      </c>
      <c r="F5512" s="2">
        <v>44524</v>
      </c>
      <c r="G5512" s="15">
        <f>IF(A5512="2020",D5512/Escalation!$F$3,IF('2021 Costs'!A5512="2021",'2021 Costs'!D5512/Escalation!$G$3,'2021 Costs'!D5512/Escalation!$H$3))</f>
        <v>-22.732629419184306</v>
      </c>
    </row>
    <row r="5513" spans="1:7" x14ac:dyDescent="0.25">
      <c r="A5513" t="s">
        <v>3</v>
      </c>
      <c r="B5513" t="s">
        <v>13</v>
      </c>
      <c r="C5513" t="s">
        <v>28</v>
      </c>
      <c r="D5513" s="15">
        <v>-1.47</v>
      </c>
      <c r="E5513" t="s">
        <v>24</v>
      </c>
      <c r="F5513" s="2">
        <v>44524</v>
      </c>
      <c r="G5513" s="15">
        <f>IF(A5513="2020",D5513/Escalation!$F$3,IF('2021 Costs'!A5513="2021",'2021 Costs'!D5513/Escalation!$G$3,'2021 Costs'!D5513/Escalation!$H$3))</f>
        <v>-1.5350007003307731</v>
      </c>
    </row>
    <row r="5514" spans="1:7" x14ac:dyDescent="0.25">
      <c r="A5514" t="s">
        <v>6</v>
      </c>
      <c r="B5514" t="s">
        <v>13</v>
      </c>
      <c r="C5514" t="s">
        <v>28</v>
      </c>
      <c r="D5514" s="15">
        <v>0.04</v>
      </c>
      <c r="E5514" t="s">
        <v>24</v>
      </c>
      <c r="F5514" s="2">
        <v>44524</v>
      </c>
      <c r="G5514" s="15">
        <f>IF(A5514="2020",D5514/Escalation!$F$3,IF('2021 Costs'!A5514="2021",'2021 Costs'!D5514/Escalation!$G$3,'2021 Costs'!D5514/Escalation!$H$3))</f>
        <v>0.04</v>
      </c>
    </row>
    <row r="5515" spans="1:7" x14ac:dyDescent="0.25">
      <c r="A5515" t="s">
        <v>6</v>
      </c>
      <c r="B5515" t="s">
        <v>13</v>
      </c>
      <c r="C5515" t="s">
        <v>28</v>
      </c>
      <c r="D5515" s="15">
        <v>-0.08</v>
      </c>
      <c r="E5515" t="s">
        <v>24</v>
      </c>
      <c r="F5515" s="2">
        <v>44524</v>
      </c>
      <c r="G5515" s="15">
        <f>IF(A5515="2020",D5515/Escalation!$F$3,IF('2021 Costs'!A5515="2021",'2021 Costs'!D5515/Escalation!$G$3,'2021 Costs'!D5515/Escalation!$H$3))</f>
        <v>-0.08</v>
      </c>
    </row>
    <row r="5516" spans="1:7" x14ac:dyDescent="0.25">
      <c r="A5516" t="s">
        <v>1</v>
      </c>
      <c r="B5516" t="s">
        <v>13</v>
      </c>
      <c r="C5516" t="s">
        <v>27</v>
      </c>
      <c r="D5516" s="15">
        <v>5.33</v>
      </c>
      <c r="E5516" t="s">
        <v>24</v>
      </c>
      <c r="F5516" s="2">
        <v>44524</v>
      </c>
      <c r="G5516" s="15">
        <f>IF(A5516="2020",D5516/Escalation!$F$3,IF('2021 Costs'!A5516="2021",'2021 Costs'!D5516/Escalation!$G$3,'2021 Costs'!D5516/Escalation!$H$3))</f>
        <v>5.8303626156143968</v>
      </c>
    </row>
    <row r="5517" spans="1:7" x14ac:dyDescent="0.25">
      <c r="A5517" t="s">
        <v>3</v>
      </c>
      <c r="B5517" t="s">
        <v>13</v>
      </c>
      <c r="C5517" t="s">
        <v>27</v>
      </c>
      <c r="D5517" s="15">
        <v>8.2100000000000009</v>
      </c>
      <c r="E5517" t="s">
        <v>24</v>
      </c>
      <c r="F5517" s="2">
        <v>44524</v>
      </c>
      <c r="G5517" s="15">
        <f>IF(A5517="2020",D5517/Escalation!$F$3,IF('2021 Costs'!A5517="2021",'2021 Costs'!D5517/Escalation!$G$3,'2021 Costs'!D5517/Escalation!$H$3))</f>
        <v>8.5730311222555429</v>
      </c>
    </row>
    <row r="5518" spans="1:7" x14ac:dyDescent="0.25">
      <c r="A5518" t="s">
        <v>3</v>
      </c>
      <c r="B5518" t="s">
        <v>13</v>
      </c>
      <c r="C5518" t="s">
        <v>27</v>
      </c>
      <c r="D5518" s="15">
        <v>6.98</v>
      </c>
      <c r="E5518" t="s">
        <v>24</v>
      </c>
      <c r="F5518" s="2">
        <v>44524</v>
      </c>
      <c r="G5518" s="15">
        <f>IF(A5518="2020",D5518/Escalation!$F$3,IF('2021 Costs'!A5518="2021",'2021 Costs'!D5518/Escalation!$G$3,'2021 Costs'!D5518/Escalation!$H$3))</f>
        <v>7.288642781162447</v>
      </c>
    </row>
    <row r="5519" spans="1:7" x14ac:dyDescent="0.25">
      <c r="A5519" t="s">
        <v>3</v>
      </c>
      <c r="B5519" t="s">
        <v>13</v>
      </c>
      <c r="C5519" t="s">
        <v>27</v>
      </c>
      <c r="D5519" s="15">
        <v>-0.92</v>
      </c>
      <c r="E5519" t="s">
        <v>24</v>
      </c>
      <c r="F5519" s="2">
        <v>44524</v>
      </c>
      <c r="G5519" s="15">
        <f>IF(A5519="2020",D5519/Escalation!$F$3,IF('2021 Costs'!A5519="2021",'2021 Costs'!D5519/Escalation!$G$3,'2021 Costs'!D5519/Escalation!$H$3))</f>
        <v>-0.96068071041109615</v>
      </c>
    </row>
    <row r="5520" spans="1:7" x14ac:dyDescent="0.25">
      <c r="A5520" t="s">
        <v>3</v>
      </c>
      <c r="B5520" t="s">
        <v>13</v>
      </c>
      <c r="C5520" t="s">
        <v>27</v>
      </c>
      <c r="D5520" s="15">
        <v>18.260000000000002</v>
      </c>
      <c r="E5520" t="s">
        <v>24</v>
      </c>
      <c r="F5520" s="2">
        <v>44524</v>
      </c>
      <c r="G5520" s="15">
        <f>IF(A5520="2020",D5520/Escalation!$F$3,IF('2021 Costs'!A5520="2021",'2021 Costs'!D5520/Escalation!$G$3,'2021 Costs'!D5520/Escalation!$H$3))</f>
        <v>19.06742366533328</v>
      </c>
    </row>
    <row r="5521" spans="1:7" x14ac:dyDescent="0.25">
      <c r="A5521" t="s">
        <v>3</v>
      </c>
      <c r="B5521" t="s">
        <v>13</v>
      </c>
      <c r="C5521" t="s">
        <v>27</v>
      </c>
      <c r="D5521" s="15">
        <v>9.8000000000000007</v>
      </c>
      <c r="E5521" t="s">
        <v>24</v>
      </c>
      <c r="F5521" s="2">
        <v>44524</v>
      </c>
      <c r="G5521" s="15">
        <f>IF(A5521="2020",D5521/Escalation!$F$3,IF('2021 Costs'!A5521="2021",'2021 Costs'!D5521/Escalation!$G$3,'2021 Costs'!D5521/Escalation!$H$3))</f>
        <v>10.233338002205155</v>
      </c>
    </row>
    <row r="5522" spans="1:7" x14ac:dyDescent="0.25">
      <c r="A5522" t="s">
        <v>3</v>
      </c>
      <c r="B5522" t="s">
        <v>13</v>
      </c>
      <c r="C5522" t="s">
        <v>27</v>
      </c>
      <c r="D5522" s="15">
        <v>17.399999999999999</v>
      </c>
      <c r="E5522" t="s">
        <v>24</v>
      </c>
      <c r="F5522" s="2">
        <v>44524</v>
      </c>
      <c r="G5522" s="15">
        <f>IF(A5522="2020",D5522/Escalation!$F$3,IF('2021 Costs'!A5522="2021",'2021 Costs'!D5522/Escalation!$G$3,'2021 Costs'!D5522/Escalation!$H$3))</f>
        <v>18.169396044731599</v>
      </c>
    </row>
    <row r="5523" spans="1:7" x14ac:dyDescent="0.25">
      <c r="A5523" t="s">
        <v>3</v>
      </c>
      <c r="B5523" t="s">
        <v>13</v>
      </c>
      <c r="C5523" t="s">
        <v>27</v>
      </c>
      <c r="D5523" s="15">
        <v>17.36</v>
      </c>
      <c r="E5523" t="s">
        <v>24</v>
      </c>
      <c r="F5523" s="2">
        <v>44524</v>
      </c>
      <c r="G5523" s="15">
        <f>IF(A5523="2020",D5523/Escalation!$F$3,IF('2021 Costs'!A5523="2021",'2021 Costs'!D5523/Escalation!$G$3,'2021 Costs'!D5523/Escalation!$H$3))</f>
        <v>18.127627318191987</v>
      </c>
    </row>
    <row r="5524" spans="1:7" x14ac:dyDescent="0.25">
      <c r="A5524" t="s">
        <v>3</v>
      </c>
      <c r="B5524" t="s">
        <v>13</v>
      </c>
      <c r="C5524" t="s">
        <v>27</v>
      </c>
      <c r="D5524" s="15">
        <v>12.45</v>
      </c>
      <c r="E5524" t="s">
        <v>24</v>
      </c>
      <c r="F5524" s="2">
        <v>44524</v>
      </c>
      <c r="G5524" s="15">
        <f>IF(A5524="2020",D5524/Escalation!$F$3,IF('2021 Costs'!A5524="2021",'2021 Costs'!D5524/Escalation!$G$3,'2021 Costs'!D5524/Escalation!$H$3))</f>
        <v>13.000516135454506</v>
      </c>
    </row>
    <row r="5525" spans="1:7" x14ac:dyDescent="0.25">
      <c r="A5525" t="s">
        <v>6</v>
      </c>
      <c r="B5525" t="s">
        <v>13</v>
      </c>
      <c r="C5525" t="s">
        <v>27</v>
      </c>
      <c r="D5525" s="15">
        <v>14.09</v>
      </c>
      <c r="E5525" t="s">
        <v>24</v>
      </c>
      <c r="F5525" s="2">
        <v>44524</v>
      </c>
      <c r="G5525" s="15">
        <f>IF(A5525="2020",D5525/Escalation!$F$3,IF('2021 Costs'!A5525="2021",'2021 Costs'!D5525/Escalation!$G$3,'2021 Costs'!D5525/Escalation!$H$3))</f>
        <v>14.09</v>
      </c>
    </row>
    <row r="5526" spans="1:7" x14ac:dyDescent="0.25">
      <c r="A5526" t="s">
        <v>6</v>
      </c>
      <c r="B5526" t="s">
        <v>13</v>
      </c>
      <c r="C5526" t="s">
        <v>27</v>
      </c>
      <c r="D5526" s="15">
        <v>13.55</v>
      </c>
      <c r="E5526" t="s">
        <v>24</v>
      </c>
      <c r="F5526" s="2">
        <v>44524</v>
      </c>
      <c r="G5526" s="15">
        <f>IF(A5526="2020",D5526/Escalation!$F$3,IF('2021 Costs'!A5526="2021",'2021 Costs'!D5526/Escalation!$G$3,'2021 Costs'!D5526/Escalation!$H$3))</f>
        <v>13.55</v>
      </c>
    </row>
    <row r="5527" spans="1:7" x14ac:dyDescent="0.25">
      <c r="A5527" t="s">
        <v>6</v>
      </c>
      <c r="B5527" t="s">
        <v>13</v>
      </c>
      <c r="C5527" t="s">
        <v>27</v>
      </c>
      <c r="D5527" s="15">
        <v>5.44</v>
      </c>
      <c r="E5527" t="s">
        <v>24</v>
      </c>
      <c r="F5527" s="2">
        <v>44524</v>
      </c>
      <c r="G5527" s="15">
        <f>IF(A5527="2020",D5527/Escalation!$F$3,IF('2021 Costs'!A5527="2021",'2021 Costs'!D5527/Escalation!$G$3,'2021 Costs'!D5527/Escalation!$H$3))</f>
        <v>5.44</v>
      </c>
    </row>
    <row r="5528" spans="1:7" x14ac:dyDescent="0.25">
      <c r="A5528" t="s">
        <v>1</v>
      </c>
      <c r="B5528" t="s">
        <v>13</v>
      </c>
      <c r="C5528" t="s">
        <v>28</v>
      </c>
      <c r="D5528" s="15">
        <v>46.36</v>
      </c>
      <c r="E5528" t="s">
        <v>24</v>
      </c>
      <c r="F5528" s="2">
        <v>44524</v>
      </c>
      <c r="G5528" s="15">
        <f>IF(A5528="2020",D5528/Escalation!$F$3,IF('2021 Costs'!A5528="2021",'2021 Costs'!D5528/Escalation!$G$3,'2021 Costs'!D5528/Escalation!$H$3))</f>
        <v>50.712122112548485</v>
      </c>
    </row>
    <row r="5529" spans="1:7" x14ac:dyDescent="0.25">
      <c r="A5529" t="s">
        <v>1</v>
      </c>
      <c r="B5529" t="s">
        <v>13</v>
      </c>
      <c r="C5529" t="s">
        <v>28</v>
      </c>
      <c r="D5529" s="15">
        <v>202.86</v>
      </c>
      <c r="E5529" t="s">
        <v>24</v>
      </c>
      <c r="F5529" s="2">
        <v>44524</v>
      </c>
      <c r="G5529" s="15">
        <f>IF(A5529="2020",D5529/Escalation!$F$3,IF('2021 Costs'!A5529="2021",'2021 Costs'!D5529/Escalation!$G$3,'2021 Costs'!D5529/Escalation!$H$3))</f>
        <v>221.90381992561663</v>
      </c>
    </row>
    <row r="5530" spans="1:7" x14ac:dyDescent="0.25">
      <c r="A5530" t="s">
        <v>3</v>
      </c>
      <c r="B5530" t="s">
        <v>13</v>
      </c>
      <c r="C5530" t="s">
        <v>28</v>
      </c>
      <c r="D5530" s="15">
        <v>289.95999999999998</v>
      </c>
      <c r="E5530" t="s">
        <v>24</v>
      </c>
      <c r="F5530" s="2">
        <v>44524</v>
      </c>
      <c r="G5530" s="15">
        <f>IF(A5530="2020",D5530/Escalation!$F$3,IF('2021 Costs'!A5530="2021",'2021 Costs'!D5530/Escalation!$G$3,'2021 Costs'!D5530/Escalation!$H$3))</f>
        <v>302.78149868565373</v>
      </c>
    </row>
    <row r="5531" spans="1:7" x14ac:dyDescent="0.25">
      <c r="A5531" t="s">
        <v>3</v>
      </c>
      <c r="B5531" t="s">
        <v>13</v>
      </c>
      <c r="C5531" t="s">
        <v>28</v>
      </c>
      <c r="D5531" s="15">
        <v>7.11</v>
      </c>
      <c r="E5531" t="s">
        <v>24</v>
      </c>
      <c r="F5531" s="2">
        <v>44524</v>
      </c>
      <c r="G5531" s="15">
        <f>IF(A5531="2020",D5531/Escalation!$F$3,IF('2021 Costs'!A5531="2021",'2021 Costs'!D5531/Escalation!$G$3,'2021 Costs'!D5531/Escalation!$H$3))</f>
        <v>7.424391142416189</v>
      </c>
    </row>
    <row r="5532" spans="1:7" x14ac:dyDescent="0.25">
      <c r="A5532" t="s">
        <v>3</v>
      </c>
      <c r="B5532" t="s">
        <v>13</v>
      </c>
      <c r="C5532" t="s">
        <v>28</v>
      </c>
      <c r="D5532" s="15">
        <v>21.93</v>
      </c>
      <c r="E5532" t="s">
        <v>24</v>
      </c>
      <c r="F5532" s="2">
        <v>44524</v>
      </c>
      <c r="G5532" s="15">
        <f>IF(A5532="2020",D5532/Escalation!$F$3,IF('2021 Costs'!A5532="2021",'2021 Costs'!D5532/Escalation!$G$3,'2021 Costs'!D5532/Escalation!$H$3))</f>
        <v>22.899704325342757</v>
      </c>
    </row>
    <row r="5533" spans="1:7" x14ac:dyDescent="0.25">
      <c r="A5533" t="s">
        <v>3</v>
      </c>
      <c r="B5533" t="s">
        <v>13</v>
      </c>
      <c r="C5533" t="s">
        <v>28</v>
      </c>
      <c r="D5533" s="15">
        <v>700.53</v>
      </c>
      <c r="E5533" t="s">
        <v>24</v>
      </c>
      <c r="F5533" s="2">
        <v>44524</v>
      </c>
      <c r="G5533" s="15">
        <f>IF(A5533="2020",D5533/Escalation!$F$3,IF('2021 Costs'!A5533="2021",'2021 Costs'!D5533/Escalation!$G$3,'2021 Costs'!D5533/Escalation!$H$3))</f>
        <v>731.50615006987516</v>
      </c>
    </row>
    <row r="5534" spans="1:7" x14ac:dyDescent="0.25">
      <c r="A5534" t="s">
        <v>3</v>
      </c>
      <c r="B5534" t="s">
        <v>13</v>
      </c>
      <c r="C5534" t="s">
        <v>28</v>
      </c>
      <c r="D5534" s="15">
        <v>1410.63</v>
      </c>
      <c r="E5534" t="s">
        <v>24</v>
      </c>
      <c r="F5534" s="2">
        <v>44524</v>
      </c>
      <c r="G5534" s="15">
        <f>IF(A5534="2020",D5534/Escalation!$F$3,IF('2021 Costs'!A5534="2021",'2021 Costs'!D5534/Escalation!$G$3,'2021 Costs'!D5534/Escalation!$H$3))</f>
        <v>1473.0054679643529</v>
      </c>
    </row>
    <row r="5535" spans="1:7" x14ac:dyDescent="0.25">
      <c r="A5535" t="s">
        <v>3</v>
      </c>
      <c r="B5535" t="s">
        <v>13</v>
      </c>
      <c r="C5535" t="s">
        <v>28</v>
      </c>
      <c r="D5535" s="15">
        <v>335.02</v>
      </c>
      <c r="E5535" t="s">
        <v>24</v>
      </c>
      <c r="F5535" s="2">
        <v>44524</v>
      </c>
      <c r="G5535" s="15">
        <f>IF(A5535="2020",D5535/Escalation!$F$3,IF('2021 Costs'!A5535="2021",'2021 Costs'!D5535/Escalation!$G$3,'2021 Costs'!D5535/Escalation!$H$3))</f>
        <v>349.83396913252761</v>
      </c>
    </row>
    <row r="5536" spans="1:7" x14ac:dyDescent="0.25">
      <c r="A5536" t="s">
        <v>3</v>
      </c>
      <c r="B5536" t="s">
        <v>13</v>
      </c>
      <c r="C5536" t="s">
        <v>28</v>
      </c>
      <c r="D5536" s="15">
        <v>2617.5100000000002</v>
      </c>
      <c r="E5536" t="s">
        <v>24</v>
      </c>
      <c r="F5536" s="2">
        <v>44524</v>
      </c>
      <c r="G5536" s="15">
        <f>IF(A5536="2020",D5536/Escalation!$F$3,IF('2021 Costs'!A5536="2021",'2021 Costs'!D5536/Escalation!$G$3,'2021 Costs'!D5536/Escalation!$H$3))</f>
        <v>2733.2514851175524</v>
      </c>
    </row>
    <row r="5537" spans="1:7" x14ac:dyDescent="0.25">
      <c r="A5537" t="s">
        <v>3</v>
      </c>
      <c r="B5537" t="s">
        <v>13</v>
      </c>
      <c r="C5537" t="s">
        <v>28</v>
      </c>
      <c r="D5537" s="15">
        <v>2429.27</v>
      </c>
      <c r="E5537" t="s">
        <v>24</v>
      </c>
      <c r="F5537" s="2">
        <v>44524</v>
      </c>
      <c r="G5537" s="15">
        <f>IF(A5537="2020",D5537/Escalation!$F$3,IF('2021 Costs'!A5537="2021",'2021 Costs'!D5537/Escalation!$G$3,'2021 Costs'!D5537/Escalation!$H$3))</f>
        <v>2536.6878580221342</v>
      </c>
    </row>
    <row r="5538" spans="1:7" x14ac:dyDescent="0.25">
      <c r="A5538" t="s">
        <v>3</v>
      </c>
      <c r="B5538" t="s">
        <v>13</v>
      </c>
      <c r="C5538" t="s">
        <v>28</v>
      </c>
      <c r="D5538" s="15">
        <v>796.31</v>
      </c>
      <c r="E5538" t="s">
        <v>24</v>
      </c>
      <c r="F5538" s="2">
        <v>44524</v>
      </c>
      <c r="G5538" s="15">
        <f>IF(A5538="2020",D5538/Escalation!$F$3,IF('2021 Costs'!A5538="2021",'2021 Costs'!D5538/Escalation!$G$3,'2021 Costs'!D5538/Escalation!$H$3))</f>
        <v>831.52136576897817</v>
      </c>
    </row>
    <row r="5539" spans="1:7" x14ac:dyDescent="0.25">
      <c r="A5539" t="s">
        <v>3</v>
      </c>
      <c r="B5539" t="s">
        <v>13</v>
      </c>
      <c r="C5539" t="s">
        <v>28</v>
      </c>
      <c r="D5539" s="15">
        <v>1070.3699999999999</v>
      </c>
      <c r="E5539" t="s">
        <v>24</v>
      </c>
      <c r="F5539" s="2">
        <v>44524</v>
      </c>
      <c r="G5539" s="15">
        <f>IF(A5539="2020",D5539/Escalation!$F$3,IF('2021 Costs'!A5539="2021",'2021 Costs'!D5539/Escalation!$G$3,'2021 Costs'!D5539/Escalation!$H$3))</f>
        <v>1117.6997956551356</v>
      </c>
    </row>
    <row r="5540" spans="1:7" x14ac:dyDescent="0.25">
      <c r="A5540" t="s">
        <v>3</v>
      </c>
      <c r="B5540" t="s">
        <v>13</v>
      </c>
      <c r="C5540" t="s">
        <v>28</v>
      </c>
      <c r="D5540" s="15">
        <v>5110.66</v>
      </c>
      <c r="E5540" t="s">
        <v>24</v>
      </c>
      <c r="F5540" s="2">
        <v>44524</v>
      </c>
      <c r="G5540" s="15">
        <f>IF(A5540="2020",D5540/Escalation!$F$3,IF('2021 Costs'!A5540="2021",'2021 Costs'!D5540/Escalation!$G$3,'2021 Costs'!D5540/Escalation!$H$3))</f>
        <v>5336.6439994234479</v>
      </c>
    </row>
    <row r="5541" spans="1:7" x14ac:dyDescent="0.25">
      <c r="A5541" t="s">
        <v>6</v>
      </c>
      <c r="B5541" t="s">
        <v>13</v>
      </c>
      <c r="C5541" t="s">
        <v>28</v>
      </c>
      <c r="D5541" s="15">
        <v>507.77</v>
      </c>
      <c r="E5541" t="s">
        <v>24</v>
      </c>
      <c r="F5541" s="2">
        <v>44524</v>
      </c>
      <c r="G5541" s="15">
        <f>IF(A5541="2020",D5541/Escalation!$F$3,IF('2021 Costs'!A5541="2021",'2021 Costs'!D5541/Escalation!$G$3,'2021 Costs'!D5541/Escalation!$H$3))</f>
        <v>507.77</v>
      </c>
    </row>
    <row r="5542" spans="1:7" x14ac:dyDescent="0.25">
      <c r="A5542" t="s">
        <v>6</v>
      </c>
      <c r="B5542" t="s">
        <v>13</v>
      </c>
      <c r="C5542" t="s">
        <v>28</v>
      </c>
      <c r="D5542" s="15">
        <v>661.29</v>
      </c>
      <c r="E5542" t="s">
        <v>24</v>
      </c>
      <c r="F5542" s="2">
        <v>44524</v>
      </c>
      <c r="G5542" s="15">
        <f>IF(A5542="2020",D5542/Escalation!$F$3,IF('2021 Costs'!A5542="2021",'2021 Costs'!D5542/Escalation!$G$3,'2021 Costs'!D5542/Escalation!$H$3))</f>
        <v>661.29</v>
      </c>
    </row>
    <row r="5543" spans="1:7" x14ac:dyDescent="0.25">
      <c r="A5543" t="s">
        <v>6</v>
      </c>
      <c r="B5543" t="s">
        <v>13</v>
      </c>
      <c r="C5543" t="s">
        <v>28</v>
      </c>
      <c r="D5543" s="15">
        <v>1227.54</v>
      </c>
      <c r="E5543" t="s">
        <v>24</v>
      </c>
      <c r="F5543" s="2">
        <v>44524</v>
      </c>
      <c r="G5543" s="15">
        <f>IF(A5543="2020",D5543/Escalation!$F$3,IF('2021 Costs'!A5543="2021",'2021 Costs'!D5543/Escalation!$G$3,'2021 Costs'!D5543/Escalation!$H$3))</f>
        <v>1227.54</v>
      </c>
    </row>
    <row r="5544" spans="1:7" x14ac:dyDescent="0.25">
      <c r="A5544" t="s">
        <v>6</v>
      </c>
      <c r="B5544" t="s">
        <v>13</v>
      </c>
      <c r="C5544" t="s">
        <v>28</v>
      </c>
      <c r="D5544" s="15">
        <v>317.82</v>
      </c>
      <c r="E5544" t="s">
        <v>24</v>
      </c>
      <c r="F5544" s="2">
        <v>44524</v>
      </c>
      <c r="G5544" s="15">
        <f>IF(A5544="2020",D5544/Escalation!$F$3,IF('2021 Costs'!A5544="2021",'2021 Costs'!D5544/Escalation!$G$3,'2021 Costs'!D5544/Escalation!$H$3))</f>
        <v>317.82</v>
      </c>
    </row>
    <row r="5545" spans="1:7" x14ac:dyDescent="0.25">
      <c r="A5545" t="s">
        <v>6</v>
      </c>
      <c r="B5545" t="s">
        <v>13</v>
      </c>
      <c r="C5545" t="s">
        <v>28</v>
      </c>
      <c r="D5545" s="15">
        <v>66.930000000000007</v>
      </c>
      <c r="E5545" t="s">
        <v>24</v>
      </c>
      <c r="F5545" s="2">
        <v>44524</v>
      </c>
      <c r="G5545" s="15">
        <f>IF(A5545="2020",D5545/Escalation!$F$3,IF('2021 Costs'!A5545="2021",'2021 Costs'!D5545/Escalation!$G$3,'2021 Costs'!D5545/Escalation!$H$3))</f>
        <v>66.930000000000007</v>
      </c>
    </row>
    <row r="5546" spans="1:7" x14ac:dyDescent="0.25">
      <c r="A5546" t="s">
        <v>1</v>
      </c>
      <c r="B5546" t="s">
        <v>13</v>
      </c>
      <c r="C5546" t="s">
        <v>28</v>
      </c>
      <c r="D5546" s="15">
        <v>121</v>
      </c>
      <c r="E5546" t="s">
        <v>24</v>
      </c>
      <c r="F5546" s="2">
        <v>44524</v>
      </c>
      <c r="G5546" s="15">
        <f>IF(A5546="2020",D5546/Escalation!$F$3,IF('2021 Costs'!A5546="2021",'2021 Costs'!D5546/Escalation!$G$3,'2021 Costs'!D5546/Escalation!$H$3))</f>
        <v>132.35907626441687</v>
      </c>
    </row>
    <row r="5547" spans="1:7" x14ac:dyDescent="0.25">
      <c r="A5547" t="s">
        <v>3</v>
      </c>
      <c r="B5547" t="s">
        <v>13</v>
      </c>
      <c r="C5547" t="s">
        <v>28</v>
      </c>
      <c r="D5547" s="15">
        <v>-121</v>
      </c>
      <c r="E5547" t="s">
        <v>24</v>
      </c>
      <c r="F5547" s="2">
        <v>44524</v>
      </c>
      <c r="G5547" s="15">
        <f>IF(A5547="2020",D5547/Escalation!$F$3,IF('2021 Costs'!A5547="2021",'2021 Costs'!D5547/Escalation!$G$3,'2021 Costs'!D5547/Escalation!$H$3))</f>
        <v>-126.35039778232894</v>
      </c>
    </row>
    <row r="5548" spans="1:7" x14ac:dyDescent="0.25">
      <c r="A5548" t="s">
        <v>1</v>
      </c>
      <c r="B5548" t="s">
        <v>13</v>
      </c>
      <c r="C5548" t="s">
        <v>4</v>
      </c>
      <c r="D5548" s="15">
        <v>0.24</v>
      </c>
      <c r="E5548" t="s">
        <v>24</v>
      </c>
      <c r="F5548" s="2">
        <v>44524</v>
      </c>
      <c r="G5548" s="15">
        <f>IF(A5548="2020",D5548/Escalation!$F$3,IF('2021 Costs'!A5548="2021",'2021 Costs'!D5548/Escalation!$G$3,'2021 Costs'!D5548/Escalation!$H$3))</f>
        <v>0.26253039920214916</v>
      </c>
    </row>
    <row r="5549" spans="1:7" x14ac:dyDescent="0.25">
      <c r="A5549" t="s">
        <v>1</v>
      </c>
      <c r="B5549" t="s">
        <v>13</v>
      </c>
      <c r="C5549" t="s">
        <v>4</v>
      </c>
      <c r="D5549" s="15">
        <v>1.04</v>
      </c>
      <c r="E5549" t="s">
        <v>24</v>
      </c>
      <c r="F5549" s="2">
        <v>44524</v>
      </c>
      <c r="G5549" s="15">
        <f>IF(A5549="2020",D5549/Escalation!$F$3,IF('2021 Costs'!A5549="2021",'2021 Costs'!D5549/Escalation!$G$3,'2021 Costs'!D5549/Escalation!$H$3))</f>
        <v>1.1376317298759799</v>
      </c>
    </row>
    <row r="5550" spans="1:7" x14ac:dyDescent="0.25">
      <c r="A5550" t="s">
        <v>3</v>
      </c>
      <c r="B5550" t="s">
        <v>13</v>
      </c>
      <c r="C5550" t="s">
        <v>4</v>
      </c>
      <c r="D5550" s="15">
        <v>1.5</v>
      </c>
      <c r="E5550" t="s">
        <v>24</v>
      </c>
      <c r="F5550" s="2">
        <v>44524</v>
      </c>
      <c r="G5550" s="15">
        <f>IF(A5550="2020",D5550/Escalation!$F$3,IF('2021 Costs'!A5550="2021",'2021 Costs'!D5550/Escalation!$G$3,'2021 Costs'!D5550/Escalation!$H$3))</f>
        <v>1.5663272452354828</v>
      </c>
    </row>
    <row r="5551" spans="1:7" x14ac:dyDescent="0.25">
      <c r="A5551" t="s">
        <v>3</v>
      </c>
      <c r="B5551" t="s">
        <v>13</v>
      </c>
      <c r="C5551" t="s">
        <v>4</v>
      </c>
      <c r="D5551" s="15">
        <v>0.03</v>
      </c>
      <c r="E5551" t="s">
        <v>24</v>
      </c>
      <c r="F5551" s="2">
        <v>44524</v>
      </c>
      <c r="G5551" s="15">
        <f>IF(A5551="2020",D5551/Escalation!$F$3,IF('2021 Costs'!A5551="2021",'2021 Costs'!D5551/Escalation!$G$3,'2021 Costs'!D5551/Escalation!$H$3))</f>
        <v>3.1326544904709652E-2</v>
      </c>
    </row>
    <row r="5552" spans="1:7" x14ac:dyDescent="0.25">
      <c r="A5552" t="s">
        <v>3</v>
      </c>
      <c r="B5552" t="s">
        <v>13</v>
      </c>
      <c r="C5552" t="s">
        <v>4</v>
      </c>
      <c r="D5552" s="15">
        <v>0.1</v>
      </c>
      <c r="E5552" t="s">
        <v>24</v>
      </c>
      <c r="F5552" s="2">
        <v>44524</v>
      </c>
      <c r="G5552" s="15">
        <f>IF(A5552="2020",D5552/Escalation!$F$3,IF('2021 Costs'!A5552="2021",'2021 Costs'!D5552/Escalation!$G$3,'2021 Costs'!D5552/Escalation!$H$3))</f>
        <v>0.10442181634903219</v>
      </c>
    </row>
    <row r="5553" spans="1:7" x14ac:dyDescent="0.25">
      <c r="A5553" t="s">
        <v>3</v>
      </c>
      <c r="B5553" t="s">
        <v>13</v>
      </c>
      <c r="C5553" t="s">
        <v>4</v>
      </c>
      <c r="D5553" s="15">
        <v>3.65</v>
      </c>
      <c r="E5553" t="s">
        <v>24</v>
      </c>
      <c r="F5553" s="2">
        <v>44524</v>
      </c>
      <c r="G5553" s="15">
        <f>IF(A5553="2020",D5553/Escalation!$F$3,IF('2021 Costs'!A5553="2021",'2021 Costs'!D5553/Escalation!$G$3,'2021 Costs'!D5553/Escalation!$H$3))</f>
        <v>3.8113962967396748</v>
      </c>
    </row>
    <row r="5554" spans="1:7" x14ac:dyDescent="0.25">
      <c r="A5554" t="s">
        <v>3</v>
      </c>
      <c r="B5554" t="s">
        <v>13</v>
      </c>
      <c r="C5554" t="s">
        <v>4</v>
      </c>
      <c r="D5554" s="15">
        <v>7.32</v>
      </c>
      <c r="E5554" t="s">
        <v>24</v>
      </c>
      <c r="F5554" s="2">
        <v>44524</v>
      </c>
      <c r="G5554" s="15">
        <f>IF(A5554="2020",D5554/Escalation!$F$3,IF('2021 Costs'!A5554="2021",'2021 Costs'!D5554/Escalation!$G$3,'2021 Costs'!D5554/Escalation!$H$3))</f>
        <v>7.6436769567491565</v>
      </c>
    </row>
    <row r="5555" spans="1:7" x14ac:dyDescent="0.25">
      <c r="A5555" t="s">
        <v>3</v>
      </c>
      <c r="B5555" t="s">
        <v>13</v>
      </c>
      <c r="C5555" t="s">
        <v>4</v>
      </c>
      <c r="D5555" s="15">
        <v>1.75</v>
      </c>
      <c r="E5555" t="s">
        <v>24</v>
      </c>
      <c r="F5555" s="2">
        <v>44524</v>
      </c>
      <c r="G5555" s="15">
        <f>IF(A5555="2020",D5555/Escalation!$F$3,IF('2021 Costs'!A5555="2021",'2021 Costs'!D5555/Escalation!$G$3,'2021 Costs'!D5555/Escalation!$H$3))</f>
        <v>1.8273817861080632</v>
      </c>
    </row>
    <row r="5556" spans="1:7" x14ac:dyDescent="0.25">
      <c r="A5556" t="s">
        <v>3</v>
      </c>
      <c r="B5556" t="s">
        <v>13</v>
      </c>
      <c r="C5556" t="s">
        <v>4</v>
      </c>
      <c r="D5556" s="15">
        <v>13.61</v>
      </c>
      <c r="E5556" t="s">
        <v>24</v>
      </c>
      <c r="F5556" s="2">
        <v>44524</v>
      </c>
      <c r="G5556" s="15">
        <f>IF(A5556="2020",D5556/Escalation!$F$3,IF('2021 Costs'!A5556="2021",'2021 Costs'!D5556/Escalation!$G$3,'2021 Costs'!D5556/Escalation!$H$3))</f>
        <v>14.211809205103281</v>
      </c>
    </row>
    <row r="5557" spans="1:7" x14ac:dyDescent="0.25">
      <c r="A5557" t="s">
        <v>3</v>
      </c>
      <c r="B5557" t="s">
        <v>13</v>
      </c>
      <c r="C5557" t="s">
        <v>4</v>
      </c>
      <c r="D5557" s="15">
        <v>12.64</v>
      </c>
      <c r="E5557" t="s">
        <v>24</v>
      </c>
      <c r="F5557" s="2">
        <v>44524</v>
      </c>
      <c r="G5557" s="15">
        <f>IF(A5557="2020",D5557/Escalation!$F$3,IF('2021 Costs'!A5557="2021",'2021 Costs'!D5557/Escalation!$G$3,'2021 Costs'!D5557/Escalation!$H$3))</f>
        <v>13.198917586517668</v>
      </c>
    </row>
    <row r="5558" spans="1:7" x14ac:dyDescent="0.25">
      <c r="A5558" t="s">
        <v>3</v>
      </c>
      <c r="B5558" t="s">
        <v>13</v>
      </c>
      <c r="C5558" t="s">
        <v>4</v>
      </c>
      <c r="D5558" s="15">
        <v>4.1399999999999997</v>
      </c>
      <c r="E5558" t="s">
        <v>24</v>
      </c>
      <c r="F5558" s="2">
        <v>44524</v>
      </c>
      <c r="G5558" s="15">
        <f>IF(A5558="2020",D5558/Escalation!$F$3,IF('2021 Costs'!A5558="2021",'2021 Costs'!D5558/Escalation!$G$3,'2021 Costs'!D5558/Escalation!$H$3))</f>
        <v>4.3230631968499322</v>
      </c>
    </row>
    <row r="5559" spans="1:7" x14ac:dyDescent="0.25">
      <c r="A5559" t="s">
        <v>3</v>
      </c>
      <c r="B5559" t="s">
        <v>13</v>
      </c>
      <c r="C5559" t="s">
        <v>4</v>
      </c>
      <c r="D5559" s="15">
        <v>5.55</v>
      </c>
      <c r="E5559" t="s">
        <v>24</v>
      </c>
      <c r="F5559" s="2">
        <v>44524</v>
      </c>
      <c r="G5559" s="15">
        <f>IF(A5559="2020",D5559/Escalation!$F$3,IF('2021 Costs'!A5559="2021",'2021 Costs'!D5559/Escalation!$G$3,'2021 Costs'!D5559/Escalation!$H$3))</f>
        <v>5.7954108073712858</v>
      </c>
    </row>
    <row r="5560" spans="1:7" x14ac:dyDescent="0.25">
      <c r="A5560" t="s">
        <v>3</v>
      </c>
      <c r="B5560" t="s">
        <v>13</v>
      </c>
      <c r="C5560" t="s">
        <v>4</v>
      </c>
      <c r="D5560" s="15">
        <v>26.56</v>
      </c>
      <c r="E5560" t="s">
        <v>24</v>
      </c>
      <c r="F5560" s="2">
        <v>44524</v>
      </c>
      <c r="G5560" s="15">
        <f>IF(A5560="2020",D5560/Escalation!$F$3,IF('2021 Costs'!A5560="2021",'2021 Costs'!D5560/Escalation!$G$3,'2021 Costs'!D5560/Escalation!$H$3))</f>
        <v>27.734434422302947</v>
      </c>
    </row>
    <row r="5561" spans="1:7" x14ac:dyDescent="0.25">
      <c r="A5561" t="s">
        <v>6</v>
      </c>
      <c r="B5561" t="s">
        <v>13</v>
      </c>
      <c r="C5561" t="s">
        <v>4</v>
      </c>
      <c r="D5561" s="15">
        <v>2.64</v>
      </c>
      <c r="E5561" t="s">
        <v>24</v>
      </c>
      <c r="F5561" s="2">
        <v>44524</v>
      </c>
      <c r="G5561" s="15">
        <f>IF(A5561="2020",D5561/Escalation!$F$3,IF('2021 Costs'!A5561="2021",'2021 Costs'!D5561/Escalation!$G$3,'2021 Costs'!D5561/Escalation!$H$3))</f>
        <v>2.64</v>
      </c>
    </row>
    <row r="5562" spans="1:7" x14ac:dyDescent="0.25">
      <c r="A5562" t="s">
        <v>6</v>
      </c>
      <c r="B5562" t="s">
        <v>13</v>
      </c>
      <c r="C5562" t="s">
        <v>4</v>
      </c>
      <c r="D5562" s="15">
        <v>3.44</v>
      </c>
      <c r="E5562" t="s">
        <v>24</v>
      </c>
      <c r="F5562" s="2">
        <v>44524</v>
      </c>
      <c r="G5562" s="15">
        <f>IF(A5562="2020",D5562/Escalation!$F$3,IF('2021 Costs'!A5562="2021",'2021 Costs'!D5562/Escalation!$G$3,'2021 Costs'!D5562/Escalation!$H$3))</f>
        <v>3.44</v>
      </c>
    </row>
    <row r="5563" spans="1:7" x14ac:dyDescent="0.25">
      <c r="A5563" t="s">
        <v>6</v>
      </c>
      <c r="B5563" t="s">
        <v>13</v>
      </c>
      <c r="C5563" t="s">
        <v>4</v>
      </c>
      <c r="D5563" s="15">
        <v>6.39</v>
      </c>
      <c r="E5563" t="s">
        <v>24</v>
      </c>
      <c r="F5563" s="2">
        <v>44524</v>
      </c>
      <c r="G5563" s="15">
        <f>IF(A5563="2020",D5563/Escalation!$F$3,IF('2021 Costs'!A5563="2021",'2021 Costs'!D5563/Escalation!$G$3,'2021 Costs'!D5563/Escalation!$H$3))</f>
        <v>6.39</v>
      </c>
    </row>
    <row r="5564" spans="1:7" x14ac:dyDescent="0.25">
      <c r="A5564" t="s">
        <v>6</v>
      </c>
      <c r="B5564" t="s">
        <v>13</v>
      </c>
      <c r="C5564" t="s">
        <v>4</v>
      </c>
      <c r="D5564" s="15">
        <v>1.66</v>
      </c>
      <c r="E5564" t="s">
        <v>24</v>
      </c>
      <c r="F5564" s="2">
        <v>44524</v>
      </c>
      <c r="G5564" s="15">
        <f>IF(A5564="2020",D5564/Escalation!$F$3,IF('2021 Costs'!A5564="2021",'2021 Costs'!D5564/Escalation!$G$3,'2021 Costs'!D5564/Escalation!$H$3))</f>
        <v>1.66</v>
      </c>
    </row>
    <row r="5565" spans="1:7" x14ac:dyDescent="0.25">
      <c r="A5565" t="s">
        <v>6</v>
      </c>
      <c r="B5565" t="s">
        <v>13</v>
      </c>
      <c r="C5565" t="s">
        <v>4</v>
      </c>
      <c r="D5565" s="15">
        <v>0.34</v>
      </c>
      <c r="E5565" t="s">
        <v>24</v>
      </c>
      <c r="F5565" s="2">
        <v>44524</v>
      </c>
      <c r="G5565" s="15">
        <f>IF(A5565="2020",D5565/Escalation!$F$3,IF('2021 Costs'!A5565="2021",'2021 Costs'!D5565/Escalation!$G$3,'2021 Costs'!D5565/Escalation!$H$3))</f>
        <v>0.34</v>
      </c>
    </row>
    <row r="5566" spans="1:7" x14ac:dyDescent="0.25">
      <c r="A5566" t="s">
        <v>1</v>
      </c>
      <c r="B5566" t="s">
        <v>13</v>
      </c>
      <c r="C5566" t="s">
        <v>4</v>
      </c>
      <c r="D5566" s="15">
        <v>53.82</v>
      </c>
      <c r="E5566" t="s">
        <v>24</v>
      </c>
      <c r="F5566" s="2">
        <v>44524</v>
      </c>
      <c r="G5566" s="15">
        <f>IF(A5566="2020",D5566/Escalation!$F$3,IF('2021 Costs'!A5566="2021",'2021 Costs'!D5566/Escalation!$G$3,'2021 Costs'!D5566/Escalation!$H$3))</f>
        <v>58.872442021081959</v>
      </c>
    </row>
    <row r="5567" spans="1:7" x14ac:dyDescent="0.25">
      <c r="A5567" t="s">
        <v>3</v>
      </c>
      <c r="B5567" t="s">
        <v>13</v>
      </c>
      <c r="C5567" t="s">
        <v>4</v>
      </c>
      <c r="D5567" s="15">
        <v>321.95</v>
      </c>
      <c r="E5567" t="s">
        <v>24</v>
      </c>
      <c r="F5567" s="2">
        <v>44524</v>
      </c>
      <c r="G5567" s="15">
        <f>IF(A5567="2020",D5567/Escalation!$F$3,IF('2021 Costs'!A5567="2021",'2021 Costs'!D5567/Escalation!$G$3,'2021 Costs'!D5567/Escalation!$H$3))</f>
        <v>336.18603773570914</v>
      </c>
    </row>
    <row r="5568" spans="1:7" x14ac:dyDescent="0.25">
      <c r="A5568" t="s">
        <v>3</v>
      </c>
      <c r="B5568" t="s">
        <v>13</v>
      </c>
      <c r="C5568" t="s">
        <v>4</v>
      </c>
      <c r="D5568" s="15">
        <v>189.24</v>
      </c>
      <c r="E5568" t="s">
        <v>24</v>
      </c>
      <c r="F5568" s="2">
        <v>44524</v>
      </c>
      <c r="G5568" s="15">
        <f>IF(A5568="2020",D5568/Escalation!$F$3,IF('2021 Costs'!A5568="2021",'2021 Costs'!D5568/Escalation!$G$3,'2021 Costs'!D5568/Escalation!$H$3))</f>
        <v>197.60784525890853</v>
      </c>
    </row>
    <row r="5569" spans="1:7" x14ac:dyDescent="0.25">
      <c r="A5569" t="s">
        <v>3</v>
      </c>
      <c r="B5569" t="s">
        <v>13</v>
      </c>
      <c r="C5569" t="s">
        <v>4</v>
      </c>
      <c r="D5569" s="15">
        <v>91.38</v>
      </c>
      <c r="E5569" t="s">
        <v>24</v>
      </c>
      <c r="F5569" s="2">
        <v>44524</v>
      </c>
      <c r="G5569" s="15">
        <f>IF(A5569="2020",D5569/Escalation!$F$3,IF('2021 Costs'!A5569="2021",'2021 Costs'!D5569/Escalation!$G$3,'2021 Costs'!D5569/Escalation!$H$3))</f>
        <v>95.420655779745601</v>
      </c>
    </row>
    <row r="5570" spans="1:7" x14ac:dyDescent="0.25">
      <c r="A5570" t="s">
        <v>3</v>
      </c>
      <c r="B5570" t="s">
        <v>13</v>
      </c>
      <c r="C5570" t="s">
        <v>4</v>
      </c>
      <c r="D5570" s="15">
        <v>114.37</v>
      </c>
      <c r="E5570" t="s">
        <v>24</v>
      </c>
      <c r="F5570" s="2">
        <v>44524</v>
      </c>
      <c r="G5570" s="15">
        <f>IF(A5570="2020",D5570/Escalation!$F$3,IF('2021 Costs'!A5570="2021",'2021 Costs'!D5570/Escalation!$G$3,'2021 Costs'!D5570/Escalation!$H$3))</f>
        <v>119.42723135838811</v>
      </c>
    </row>
    <row r="5571" spans="1:7" x14ac:dyDescent="0.25">
      <c r="A5571" t="s">
        <v>3</v>
      </c>
      <c r="B5571" t="s">
        <v>13</v>
      </c>
      <c r="C5571" t="s">
        <v>4</v>
      </c>
      <c r="D5571" s="15">
        <v>25.71</v>
      </c>
      <c r="E5571" t="s">
        <v>24</v>
      </c>
      <c r="F5571" s="2">
        <v>44524</v>
      </c>
      <c r="G5571" s="15">
        <f>IF(A5571="2020",D5571/Escalation!$F$3,IF('2021 Costs'!A5571="2021",'2021 Costs'!D5571/Escalation!$G$3,'2021 Costs'!D5571/Escalation!$H$3))</f>
        <v>26.846848983336177</v>
      </c>
    </row>
    <row r="5572" spans="1:7" x14ac:dyDescent="0.25">
      <c r="A5572" t="s">
        <v>3</v>
      </c>
      <c r="B5572" t="s">
        <v>13</v>
      </c>
      <c r="C5572" t="s">
        <v>4</v>
      </c>
      <c r="D5572" s="15">
        <v>3096.73</v>
      </c>
      <c r="E5572" t="s">
        <v>24</v>
      </c>
      <c r="F5572" s="2">
        <v>44524</v>
      </c>
      <c r="G5572" s="15">
        <f>IF(A5572="2020",D5572/Escalation!$F$3,IF('2021 Costs'!A5572="2021",'2021 Costs'!D5572/Escalation!$G$3,'2021 Costs'!D5572/Escalation!$H$3))</f>
        <v>3233.6617134253843</v>
      </c>
    </row>
    <row r="5573" spans="1:7" x14ac:dyDescent="0.25">
      <c r="A5573" t="s">
        <v>3</v>
      </c>
      <c r="B5573" t="s">
        <v>13</v>
      </c>
      <c r="C5573" t="s">
        <v>4</v>
      </c>
      <c r="D5573" s="15">
        <v>2844.68</v>
      </c>
      <c r="E5573" t="s">
        <v>24</v>
      </c>
      <c r="F5573" s="2">
        <v>44524</v>
      </c>
      <c r="G5573" s="15">
        <f>IF(A5573="2020",D5573/Escalation!$F$3,IF('2021 Costs'!A5573="2021",'2021 Costs'!D5573/Escalation!$G$3,'2021 Costs'!D5573/Escalation!$H$3))</f>
        <v>2970.4665253176486</v>
      </c>
    </row>
    <row r="5574" spans="1:7" x14ac:dyDescent="0.25">
      <c r="A5574" t="s">
        <v>3</v>
      </c>
      <c r="B5574" t="s">
        <v>13</v>
      </c>
      <c r="C5574" t="s">
        <v>4</v>
      </c>
      <c r="D5574" s="15">
        <v>-1973.87</v>
      </c>
      <c r="E5574" t="s">
        <v>24</v>
      </c>
      <c r="F5574" s="2">
        <v>44524</v>
      </c>
      <c r="G5574" s="15">
        <f>IF(A5574="2020",D5574/Escalation!$F$3,IF('2021 Costs'!A5574="2021",'2021 Costs'!D5574/Escalation!$G$3,'2021 Costs'!D5574/Escalation!$H$3))</f>
        <v>-2061.1509063686417</v>
      </c>
    </row>
    <row r="5575" spans="1:7" x14ac:dyDescent="0.25">
      <c r="A5575" t="s">
        <v>6</v>
      </c>
      <c r="B5575" t="s">
        <v>13</v>
      </c>
      <c r="C5575" t="s">
        <v>4</v>
      </c>
      <c r="D5575" s="15">
        <v>0.15</v>
      </c>
      <c r="E5575" t="s">
        <v>24</v>
      </c>
      <c r="F5575" s="2">
        <v>44524</v>
      </c>
      <c r="G5575" s="15">
        <f>IF(A5575="2020",D5575/Escalation!$F$3,IF('2021 Costs'!A5575="2021",'2021 Costs'!D5575/Escalation!$G$3,'2021 Costs'!D5575/Escalation!$H$3))</f>
        <v>0.15</v>
      </c>
    </row>
    <row r="5576" spans="1:7" x14ac:dyDescent="0.25">
      <c r="A5576" t="s">
        <v>1</v>
      </c>
      <c r="B5576" t="s">
        <v>13</v>
      </c>
      <c r="C5576" t="s">
        <v>4</v>
      </c>
      <c r="D5576" s="15">
        <v>19.27</v>
      </c>
      <c r="E5576" t="s">
        <v>24</v>
      </c>
      <c r="F5576" s="2">
        <v>44524</v>
      </c>
      <c r="G5576" s="15">
        <f>IF(A5576="2020",D5576/Escalation!$F$3,IF('2021 Costs'!A5576="2021",'2021 Costs'!D5576/Escalation!$G$3,'2021 Costs'!D5576/Escalation!$H$3))</f>
        <v>21.079003302605894</v>
      </c>
    </row>
    <row r="5577" spans="1:7" x14ac:dyDescent="0.25">
      <c r="A5577" t="s">
        <v>3</v>
      </c>
      <c r="B5577" t="s">
        <v>13</v>
      </c>
      <c r="C5577" t="s">
        <v>4</v>
      </c>
      <c r="D5577" s="15">
        <v>119.71</v>
      </c>
      <c r="E5577" t="s">
        <v>24</v>
      </c>
      <c r="F5577" s="2">
        <v>44524</v>
      </c>
      <c r="G5577" s="15">
        <f>IF(A5577="2020",D5577/Escalation!$F$3,IF('2021 Costs'!A5577="2021",'2021 Costs'!D5577/Escalation!$G$3,'2021 Costs'!D5577/Escalation!$H$3))</f>
        <v>125.00335635142642</v>
      </c>
    </row>
    <row r="5578" spans="1:7" x14ac:dyDescent="0.25">
      <c r="A5578" t="s">
        <v>3</v>
      </c>
      <c r="B5578" t="s">
        <v>13</v>
      </c>
      <c r="C5578" t="s">
        <v>4</v>
      </c>
      <c r="D5578" s="15">
        <v>66.98</v>
      </c>
      <c r="E5578" t="s">
        <v>24</v>
      </c>
      <c r="F5578" s="2">
        <v>44524</v>
      </c>
      <c r="G5578" s="15">
        <f>IF(A5578="2020",D5578/Escalation!$F$3,IF('2021 Costs'!A5578="2021",'2021 Costs'!D5578/Escalation!$G$3,'2021 Costs'!D5578/Escalation!$H$3))</f>
        <v>69.941732590581765</v>
      </c>
    </row>
    <row r="5579" spans="1:7" x14ac:dyDescent="0.25">
      <c r="A5579" t="s">
        <v>3</v>
      </c>
      <c r="B5579" t="s">
        <v>13</v>
      </c>
      <c r="C5579" t="s">
        <v>4</v>
      </c>
      <c r="D5579" s="15">
        <v>36</v>
      </c>
      <c r="E5579" t="s">
        <v>24</v>
      </c>
      <c r="F5579" s="2">
        <v>44524</v>
      </c>
      <c r="G5579" s="15">
        <f>IF(A5579="2020",D5579/Escalation!$F$3,IF('2021 Costs'!A5579="2021",'2021 Costs'!D5579/Escalation!$G$3,'2021 Costs'!D5579/Escalation!$H$3))</f>
        <v>37.591853885651588</v>
      </c>
    </row>
    <row r="5580" spans="1:7" x14ac:dyDescent="0.25">
      <c r="A5580" t="s">
        <v>3</v>
      </c>
      <c r="B5580" t="s">
        <v>13</v>
      </c>
      <c r="C5580" t="s">
        <v>4</v>
      </c>
      <c r="D5580" s="15">
        <v>44.95</v>
      </c>
      <c r="E5580" t="s">
        <v>24</v>
      </c>
      <c r="F5580" s="2">
        <v>44524</v>
      </c>
      <c r="G5580" s="15">
        <f>IF(A5580="2020",D5580/Escalation!$F$3,IF('2021 Costs'!A5580="2021",'2021 Costs'!D5580/Escalation!$G$3,'2021 Costs'!D5580/Escalation!$H$3))</f>
        <v>46.937606448889973</v>
      </c>
    </row>
    <row r="5581" spans="1:7" x14ac:dyDescent="0.25">
      <c r="A5581" t="s">
        <v>3</v>
      </c>
      <c r="B5581" t="s">
        <v>13</v>
      </c>
      <c r="C5581" t="s">
        <v>4</v>
      </c>
      <c r="D5581" s="15">
        <v>8.69</v>
      </c>
      <c r="E5581" t="s">
        <v>24</v>
      </c>
      <c r="F5581" s="2">
        <v>44524</v>
      </c>
      <c r="G5581" s="15">
        <f>IF(A5581="2020",D5581/Escalation!$F$3,IF('2021 Costs'!A5581="2021",'2021 Costs'!D5581/Escalation!$G$3,'2021 Costs'!D5581/Escalation!$H$3))</f>
        <v>9.0742558407308955</v>
      </c>
    </row>
    <row r="5582" spans="1:7" x14ac:dyDescent="0.25">
      <c r="A5582" t="s">
        <v>3</v>
      </c>
      <c r="B5582" t="s">
        <v>13</v>
      </c>
      <c r="C5582" t="s">
        <v>4</v>
      </c>
      <c r="D5582" s="15">
        <v>1566.59</v>
      </c>
      <c r="E5582" t="s">
        <v>24</v>
      </c>
      <c r="F5582" s="2">
        <v>44524</v>
      </c>
      <c r="G5582" s="15">
        <f>IF(A5582="2020",D5582/Escalation!$F$3,IF('2021 Costs'!A5582="2021",'2021 Costs'!D5582/Escalation!$G$3,'2021 Costs'!D5582/Escalation!$H$3))</f>
        <v>1635.8617327423033</v>
      </c>
    </row>
    <row r="5583" spans="1:7" x14ac:dyDescent="0.25">
      <c r="A5583" t="s">
        <v>3</v>
      </c>
      <c r="B5583" t="s">
        <v>13</v>
      </c>
      <c r="C5583" t="s">
        <v>4</v>
      </c>
      <c r="D5583" s="15">
        <v>1287.28</v>
      </c>
      <c r="E5583" t="s">
        <v>24</v>
      </c>
      <c r="F5583" s="2">
        <v>44524</v>
      </c>
      <c r="G5583" s="15">
        <f>IF(A5583="2020",D5583/Escalation!$F$3,IF('2021 Costs'!A5583="2021",'2021 Costs'!D5583/Escalation!$G$3,'2021 Costs'!D5583/Escalation!$H$3))</f>
        <v>1344.2011574978214</v>
      </c>
    </row>
    <row r="5584" spans="1:7" x14ac:dyDescent="0.25">
      <c r="A5584" t="s">
        <v>3</v>
      </c>
      <c r="B5584" t="s">
        <v>13</v>
      </c>
      <c r="C5584" t="s">
        <v>4</v>
      </c>
      <c r="D5584" s="15">
        <v>-507.86</v>
      </c>
      <c r="E5584" t="s">
        <v>24</v>
      </c>
      <c r="F5584" s="2">
        <v>44524</v>
      </c>
      <c r="G5584" s="15">
        <f>IF(A5584="2020",D5584/Escalation!$F$3,IF('2021 Costs'!A5584="2021",'2021 Costs'!D5584/Escalation!$G$3,'2021 Costs'!D5584/Escalation!$H$3))</f>
        <v>-530.31663651019483</v>
      </c>
    </row>
    <row r="5585" spans="1:7" x14ac:dyDescent="0.25">
      <c r="A5585" t="s">
        <v>6</v>
      </c>
      <c r="B5585" t="s">
        <v>13</v>
      </c>
      <c r="C5585" t="s">
        <v>4</v>
      </c>
      <c r="D5585" s="15">
        <v>7.0000000000000007E-2</v>
      </c>
      <c r="E5585" t="s">
        <v>24</v>
      </c>
      <c r="F5585" s="2">
        <v>44524</v>
      </c>
      <c r="G5585" s="15">
        <f>IF(A5585="2020",D5585/Escalation!$F$3,IF('2021 Costs'!A5585="2021",'2021 Costs'!D5585/Escalation!$G$3,'2021 Costs'!D5585/Escalation!$H$3))</f>
        <v>7.0000000000000007E-2</v>
      </c>
    </row>
    <row r="5586" spans="1:7" x14ac:dyDescent="0.25">
      <c r="A5586" t="s">
        <v>1</v>
      </c>
      <c r="B5586" t="s">
        <v>13</v>
      </c>
      <c r="C5586" t="s">
        <v>4</v>
      </c>
      <c r="D5586" s="15">
        <v>24.35</v>
      </c>
      <c r="E5586" t="s">
        <v>24</v>
      </c>
      <c r="F5586" s="2">
        <v>44524</v>
      </c>
      <c r="G5586" s="15">
        <f>IF(A5586="2020",D5586/Escalation!$F$3,IF('2021 Costs'!A5586="2021",'2021 Costs'!D5586/Escalation!$G$3,'2021 Costs'!D5586/Escalation!$H$3))</f>
        <v>26.635896752384721</v>
      </c>
    </row>
    <row r="5587" spans="1:7" x14ac:dyDescent="0.25">
      <c r="A5587" t="s">
        <v>3</v>
      </c>
      <c r="B5587" t="s">
        <v>13</v>
      </c>
      <c r="C5587" t="s">
        <v>4</v>
      </c>
      <c r="D5587" s="15">
        <v>145.43</v>
      </c>
      <c r="E5587" t="s">
        <v>24</v>
      </c>
      <c r="F5587" s="2">
        <v>44524</v>
      </c>
      <c r="G5587" s="15">
        <f>IF(A5587="2020",D5587/Escalation!$F$3,IF('2021 Costs'!A5587="2021",'2021 Costs'!D5587/Escalation!$G$3,'2021 Costs'!D5587/Escalation!$H$3))</f>
        <v>151.86064751639751</v>
      </c>
    </row>
    <row r="5588" spans="1:7" x14ac:dyDescent="0.25">
      <c r="A5588" t="s">
        <v>3</v>
      </c>
      <c r="B5588" t="s">
        <v>13</v>
      </c>
      <c r="C5588" t="s">
        <v>4</v>
      </c>
      <c r="D5588" s="15">
        <v>113.65</v>
      </c>
      <c r="E5588" t="s">
        <v>24</v>
      </c>
      <c r="F5588" s="2">
        <v>44524</v>
      </c>
      <c r="G5588" s="15">
        <f>IF(A5588="2020",D5588/Escalation!$F$3,IF('2021 Costs'!A5588="2021",'2021 Costs'!D5588/Escalation!$G$3,'2021 Costs'!D5588/Escalation!$H$3))</f>
        <v>118.67539428067508</v>
      </c>
    </row>
    <row r="5589" spans="1:7" x14ac:dyDescent="0.25">
      <c r="A5589" t="s">
        <v>3</v>
      </c>
      <c r="B5589" t="s">
        <v>13</v>
      </c>
      <c r="C5589" t="s">
        <v>4</v>
      </c>
      <c r="D5589" s="15">
        <v>73.650000000000006</v>
      </c>
      <c r="E5589" t="s">
        <v>24</v>
      </c>
      <c r="F5589" s="2">
        <v>44524</v>
      </c>
      <c r="G5589" s="15">
        <f>IF(A5589="2020",D5589/Escalation!$F$3,IF('2021 Costs'!A5589="2021",'2021 Costs'!D5589/Escalation!$G$3,'2021 Costs'!D5589/Escalation!$H$3))</f>
        <v>76.906667741062208</v>
      </c>
    </row>
    <row r="5590" spans="1:7" x14ac:dyDescent="0.25">
      <c r="A5590" t="s">
        <v>3</v>
      </c>
      <c r="B5590" t="s">
        <v>13</v>
      </c>
      <c r="C5590" t="s">
        <v>4</v>
      </c>
      <c r="D5590" s="15">
        <v>155.51</v>
      </c>
      <c r="E5590" t="s">
        <v>24</v>
      </c>
      <c r="F5590" s="2">
        <v>44524</v>
      </c>
      <c r="G5590" s="15">
        <f>IF(A5590="2020",D5590/Escalation!$F$3,IF('2021 Costs'!A5590="2021",'2021 Costs'!D5590/Escalation!$G$3,'2021 Costs'!D5590/Escalation!$H$3))</f>
        <v>162.38636660437993</v>
      </c>
    </row>
    <row r="5591" spans="1:7" x14ac:dyDescent="0.25">
      <c r="A5591" t="s">
        <v>3</v>
      </c>
      <c r="B5591" t="s">
        <v>13</v>
      </c>
      <c r="C5591" t="s">
        <v>4</v>
      </c>
      <c r="D5591" s="15">
        <v>373.74</v>
      </c>
      <c r="E5591" t="s">
        <v>24</v>
      </c>
      <c r="F5591" s="2">
        <v>44524</v>
      </c>
      <c r="G5591" s="15">
        <f>IF(A5591="2020",D5591/Escalation!$F$3,IF('2021 Costs'!A5591="2021",'2021 Costs'!D5591/Escalation!$G$3,'2021 Costs'!D5591/Escalation!$H$3))</f>
        <v>390.26609642287292</v>
      </c>
    </row>
    <row r="5592" spans="1:7" x14ac:dyDescent="0.25">
      <c r="A5592" t="s">
        <v>3</v>
      </c>
      <c r="B5592" t="s">
        <v>13</v>
      </c>
      <c r="C5592" t="s">
        <v>4</v>
      </c>
      <c r="D5592" s="15">
        <v>7860.33</v>
      </c>
      <c r="E5592" t="s">
        <v>24</v>
      </c>
      <c r="F5592" s="2">
        <v>44524</v>
      </c>
      <c r="G5592" s="15">
        <f>IF(A5592="2020",D5592/Escalation!$F$3,IF('2021 Costs'!A5592="2021",'2021 Costs'!D5592/Escalation!$G$3,'2021 Costs'!D5592/Escalation!$H$3))</f>
        <v>8207.8993570278817</v>
      </c>
    </row>
    <row r="5593" spans="1:7" x14ac:dyDescent="0.25">
      <c r="A5593" t="s">
        <v>3</v>
      </c>
      <c r="B5593" t="s">
        <v>13</v>
      </c>
      <c r="C5593" t="s">
        <v>4</v>
      </c>
      <c r="D5593" s="15">
        <v>5167.41</v>
      </c>
      <c r="E5593" t="s">
        <v>24</v>
      </c>
      <c r="F5593" s="2">
        <v>44524</v>
      </c>
      <c r="G5593" s="15">
        <f>IF(A5593="2020",D5593/Escalation!$F$3,IF('2021 Costs'!A5593="2021",'2021 Costs'!D5593/Escalation!$G$3,'2021 Costs'!D5593/Escalation!$H$3))</f>
        <v>5395.9033802015238</v>
      </c>
    </row>
    <row r="5594" spans="1:7" x14ac:dyDescent="0.25">
      <c r="A5594" t="s">
        <v>3</v>
      </c>
      <c r="B5594" t="s">
        <v>13</v>
      </c>
      <c r="C5594" t="s">
        <v>4</v>
      </c>
      <c r="D5594" s="15">
        <v>13127.36</v>
      </c>
      <c r="E5594" t="s">
        <v>24</v>
      </c>
      <c r="F5594" s="2">
        <v>44524</v>
      </c>
      <c r="G5594" s="15">
        <f>IF(A5594="2020",D5594/Escalation!$F$3,IF('2021 Costs'!A5594="2021",'2021 Costs'!D5594/Escalation!$G$3,'2021 Costs'!D5594/Escalation!$H$3))</f>
        <v>13707.827750676312</v>
      </c>
    </row>
    <row r="5595" spans="1:7" x14ac:dyDescent="0.25">
      <c r="A5595" t="s">
        <v>3</v>
      </c>
      <c r="B5595" t="s">
        <v>13</v>
      </c>
      <c r="C5595" t="s">
        <v>4</v>
      </c>
      <c r="D5595" s="15">
        <v>-510.38</v>
      </c>
      <c r="E5595" t="s">
        <v>24</v>
      </c>
      <c r="F5595" s="2">
        <v>44524</v>
      </c>
      <c r="G5595" s="15">
        <f>IF(A5595="2020",D5595/Escalation!$F$3,IF('2021 Costs'!A5595="2021",'2021 Costs'!D5595/Escalation!$G$3,'2021 Costs'!D5595/Escalation!$H$3))</f>
        <v>-532.94806628219044</v>
      </c>
    </row>
    <row r="5596" spans="1:7" x14ac:dyDescent="0.25">
      <c r="A5596" t="s">
        <v>6</v>
      </c>
      <c r="B5596" t="s">
        <v>13</v>
      </c>
      <c r="C5596" t="s">
        <v>4</v>
      </c>
      <c r="D5596" s="15">
        <v>0.05</v>
      </c>
      <c r="E5596" t="s">
        <v>24</v>
      </c>
      <c r="F5596" s="2">
        <v>44524</v>
      </c>
      <c r="G5596" s="15">
        <f>IF(A5596="2020",D5596/Escalation!$F$3,IF('2021 Costs'!A5596="2021",'2021 Costs'!D5596/Escalation!$G$3,'2021 Costs'!D5596/Escalation!$H$3))</f>
        <v>0.05</v>
      </c>
    </row>
    <row r="5597" spans="1:7" x14ac:dyDescent="0.25">
      <c r="A5597" t="s">
        <v>6</v>
      </c>
      <c r="B5597" t="s">
        <v>13</v>
      </c>
      <c r="C5597" t="s">
        <v>4</v>
      </c>
      <c r="D5597" s="15">
        <v>6762.3</v>
      </c>
      <c r="E5597" t="s">
        <v>24</v>
      </c>
      <c r="F5597" s="2">
        <v>44524</v>
      </c>
      <c r="G5597" s="15">
        <f>IF(A5597="2020",D5597/Escalation!$F$3,IF('2021 Costs'!A5597="2021",'2021 Costs'!D5597/Escalation!$G$3,'2021 Costs'!D5597/Escalation!$H$3))</f>
        <v>6762.3</v>
      </c>
    </row>
    <row r="5598" spans="1:7" x14ac:dyDescent="0.25">
      <c r="A5598" t="s">
        <v>6</v>
      </c>
      <c r="B5598" t="s">
        <v>13</v>
      </c>
      <c r="C5598" t="s">
        <v>4</v>
      </c>
      <c r="D5598" s="15">
        <v>-1274.7</v>
      </c>
      <c r="E5598" t="s">
        <v>24</v>
      </c>
      <c r="F5598" s="2">
        <v>44524</v>
      </c>
      <c r="G5598" s="15">
        <f>IF(A5598="2020",D5598/Escalation!$F$3,IF('2021 Costs'!A5598="2021",'2021 Costs'!D5598/Escalation!$G$3,'2021 Costs'!D5598/Escalation!$H$3))</f>
        <v>-1274.7</v>
      </c>
    </row>
    <row r="5599" spans="1:7" x14ac:dyDescent="0.25">
      <c r="A5599" t="s">
        <v>6</v>
      </c>
      <c r="B5599" t="s">
        <v>13</v>
      </c>
      <c r="C5599" t="s">
        <v>4</v>
      </c>
      <c r="D5599" s="15">
        <v>-42.76</v>
      </c>
      <c r="E5599" t="s">
        <v>24</v>
      </c>
      <c r="F5599" s="2">
        <v>44524</v>
      </c>
      <c r="G5599" s="15">
        <f>IF(A5599="2020",D5599/Escalation!$F$3,IF('2021 Costs'!A5599="2021",'2021 Costs'!D5599/Escalation!$G$3,'2021 Costs'!D5599/Escalation!$H$3))</f>
        <v>-42.76</v>
      </c>
    </row>
    <row r="5600" spans="1:7" x14ac:dyDescent="0.25">
      <c r="A5600" t="s">
        <v>1</v>
      </c>
      <c r="B5600" t="s">
        <v>13</v>
      </c>
      <c r="C5600" t="s">
        <v>4</v>
      </c>
      <c r="D5600" s="15">
        <v>37.81</v>
      </c>
      <c r="E5600" t="s">
        <v>24</v>
      </c>
      <c r="F5600" s="2">
        <v>44524</v>
      </c>
      <c r="G5600" s="15">
        <f>IF(A5600="2020",D5600/Escalation!$F$3,IF('2021 Costs'!A5600="2021",'2021 Costs'!D5600/Escalation!$G$3,'2021 Costs'!D5600/Escalation!$H$3))</f>
        <v>41.35947664097192</v>
      </c>
    </row>
    <row r="5601" spans="1:7" x14ac:dyDescent="0.25">
      <c r="A5601" t="s">
        <v>3</v>
      </c>
      <c r="B5601" t="s">
        <v>13</v>
      </c>
      <c r="C5601" t="s">
        <v>4</v>
      </c>
      <c r="D5601" s="15">
        <v>226.2</v>
      </c>
      <c r="E5601" t="s">
        <v>24</v>
      </c>
      <c r="F5601" s="2">
        <v>44524</v>
      </c>
      <c r="G5601" s="15">
        <f>IF(A5601="2020",D5601/Escalation!$F$3,IF('2021 Costs'!A5601="2021",'2021 Costs'!D5601/Escalation!$G$3,'2021 Costs'!D5601/Escalation!$H$3))</f>
        <v>236.20214858151078</v>
      </c>
    </row>
    <row r="5602" spans="1:7" x14ac:dyDescent="0.25">
      <c r="A5602" t="s">
        <v>3</v>
      </c>
      <c r="B5602" t="s">
        <v>13</v>
      </c>
      <c r="C5602" t="s">
        <v>4</v>
      </c>
      <c r="D5602" s="15">
        <v>197.52</v>
      </c>
      <c r="E5602" t="s">
        <v>24</v>
      </c>
      <c r="F5602" s="2">
        <v>44524</v>
      </c>
      <c r="G5602" s="15">
        <f>IF(A5602="2020",D5602/Escalation!$F$3,IF('2021 Costs'!A5602="2021",'2021 Costs'!D5602/Escalation!$G$3,'2021 Costs'!D5602/Escalation!$H$3))</f>
        <v>206.25397165260839</v>
      </c>
    </row>
    <row r="5603" spans="1:7" x14ac:dyDescent="0.25">
      <c r="A5603" t="s">
        <v>3</v>
      </c>
      <c r="B5603" t="s">
        <v>13</v>
      </c>
      <c r="C5603" t="s">
        <v>4</v>
      </c>
      <c r="D5603" s="15">
        <v>128.09</v>
      </c>
      <c r="E5603" t="s">
        <v>24</v>
      </c>
      <c r="F5603" s="2">
        <v>44524</v>
      </c>
      <c r="G5603" s="15">
        <f>IF(A5603="2020",D5603/Escalation!$F$3,IF('2021 Costs'!A5603="2021",'2021 Costs'!D5603/Escalation!$G$3,'2021 Costs'!D5603/Escalation!$H$3))</f>
        <v>133.75390456147534</v>
      </c>
    </row>
    <row r="5604" spans="1:7" x14ac:dyDescent="0.25">
      <c r="A5604" t="s">
        <v>3</v>
      </c>
      <c r="B5604" t="s">
        <v>13</v>
      </c>
      <c r="C5604" t="s">
        <v>4</v>
      </c>
      <c r="D5604" s="15">
        <v>285.49</v>
      </c>
      <c r="E5604" t="s">
        <v>24</v>
      </c>
      <c r="F5604" s="2">
        <v>44524</v>
      </c>
      <c r="G5604" s="15">
        <f>IF(A5604="2020",D5604/Escalation!$F$3,IF('2021 Costs'!A5604="2021",'2021 Costs'!D5604/Escalation!$G$3,'2021 Costs'!D5604/Escalation!$H$3))</f>
        <v>298.11384349485201</v>
      </c>
    </row>
    <row r="5605" spans="1:7" x14ac:dyDescent="0.25">
      <c r="A5605" t="s">
        <v>3</v>
      </c>
      <c r="B5605" t="s">
        <v>13</v>
      </c>
      <c r="C5605" t="s">
        <v>4</v>
      </c>
      <c r="D5605" s="15">
        <v>554.17999999999995</v>
      </c>
      <c r="E5605" t="s">
        <v>24</v>
      </c>
      <c r="F5605" s="2">
        <v>44524</v>
      </c>
      <c r="G5605" s="15">
        <f>IF(A5605="2020",D5605/Escalation!$F$3,IF('2021 Costs'!A5605="2021",'2021 Costs'!D5605/Escalation!$G$3,'2021 Costs'!D5605/Escalation!$H$3))</f>
        <v>578.68482184306652</v>
      </c>
    </row>
    <row r="5606" spans="1:7" x14ac:dyDescent="0.25">
      <c r="A5606" t="s">
        <v>3</v>
      </c>
      <c r="B5606" t="s">
        <v>13</v>
      </c>
      <c r="C5606" t="s">
        <v>4</v>
      </c>
      <c r="D5606" s="15">
        <v>16844.27</v>
      </c>
      <c r="E5606" t="s">
        <v>24</v>
      </c>
      <c r="F5606" s="2">
        <v>44524</v>
      </c>
      <c r="G5606" s="15">
        <f>IF(A5606="2020",D5606/Escalation!$F$3,IF('2021 Costs'!A5606="2021",'2021 Costs'!D5606/Escalation!$G$3,'2021 Costs'!D5606/Escalation!$H$3))</f>
        <v>17589.092684735126</v>
      </c>
    </row>
    <row r="5607" spans="1:7" x14ac:dyDescent="0.25">
      <c r="A5607" t="s">
        <v>3</v>
      </c>
      <c r="B5607" t="s">
        <v>13</v>
      </c>
      <c r="C5607" t="s">
        <v>4</v>
      </c>
      <c r="D5607" s="15">
        <v>8005.03</v>
      </c>
      <c r="E5607" t="s">
        <v>24</v>
      </c>
      <c r="F5607" s="2">
        <v>44524</v>
      </c>
      <c r="G5607" s="15">
        <f>IF(A5607="2020",D5607/Escalation!$F$3,IF('2021 Costs'!A5607="2021",'2021 Costs'!D5607/Escalation!$G$3,'2021 Costs'!D5607/Escalation!$H$3))</f>
        <v>8358.9977252849312</v>
      </c>
    </row>
    <row r="5608" spans="1:7" x14ac:dyDescent="0.25">
      <c r="A5608" t="s">
        <v>3</v>
      </c>
      <c r="B5608" t="s">
        <v>13</v>
      </c>
      <c r="C5608" t="s">
        <v>4</v>
      </c>
      <c r="D5608" s="15">
        <v>19635.16</v>
      </c>
      <c r="E5608" t="s">
        <v>24</v>
      </c>
      <c r="F5608" s="2">
        <v>44524</v>
      </c>
      <c r="G5608" s="15">
        <f>IF(A5608="2020",D5608/Escalation!$F$3,IF('2021 Costs'!A5608="2021",'2021 Costs'!D5608/Escalation!$G$3,'2021 Costs'!D5608/Escalation!$H$3))</f>
        <v>20503.390715038629</v>
      </c>
    </row>
    <row r="5609" spans="1:7" x14ac:dyDescent="0.25">
      <c r="A5609" t="s">
        <v>3</v>
      </c>
      <c r="B5609" t="s">
        <v>13</v>
      </c>
      <c r="C5609" t="s">
        <v>4</v>
      </c>
      <c r="D5609" s="15">
        <v>-709.61</v>
      </c>
      <c r="E5609" t="s">
        <v>24</v>
      </c>
      <c r="F5609" s="2">
        <v>44524</v>
      </c>
      <c r="G5609" s="15">
        <f>IF(A5609="2020",D5609/Escalation!$F$3,IF('2021 Costs'!A5609="2021",'2021 Costs'!D5609/Escalation!$G$3,'2021 Costs'!D5609/Escalation!$H$3))</f>
        <v>-740.9876509943673</v>
      </c>
    </row>
    <row r="5610" spans="1:7" x14ac:dyDescent="0.25">
      <c r="A5610" t="s">
        <v>6</v>
      </c>
      <c r="B5610" t="s">
        <v>13</v>
      </c>
      <c r="C5610" t="s">
        <v>4</v>
      </c>
      <c r="D5610" s="15">
        <v>0.09</v>
      </c>
      <c r="E5610" t="s">
        <v>24</v>
      </c>
      <c r="F5610" s="2">
        <v>44524</v>
      </c>
      <c r="G5610" s="15">
        <f>IF(A5610="2020",D5610/Escalation!$F$3,IF('2021 Costs'!A5610="2021",'2021 Costs'!D5610/Escalation!$G$3,'2021 Costs'!D5610/Escalation!$H$3))</f>
        <v>0.09</v>
      </c>
    </row>
    <row r="5611" spans="1:7" x14ac:dyDescent="0.25">
      <c r="A5611" t="s">
        <v>6</v>
      </c>
      <c r="B5611" t="s">
        <v>13</v>
      </c>
      <c r="C5611" t="s">
        <v>4</v>
      </c>
      <c r="D5611" s="15">
        <v>10716.65</v>
      </c>
      <c r="E5611" t="s">
        <v>24</v>
      </c>
      <c r="F5611" s="2">
        <v>44524</v>
      </c>
      <c r="G5611" s="15">
        <f>IF(A5611="2020",D5611/Escalation!$F$3,IF('2021 Costs'!A5611="2021",'2021 Costs'!D5611/Escalation!$G$3,'2021 Costs'!D5611/Escalation!$H$3))</f>
        <v>10716.65</v>
      </c>
    </row>
    <row r="5612" spans="1:7" x14ac:dyDescent="0.25">
      <c r="A5612" t="s">
        <v>6</v>
      </c>
      <c r="B5612" t="s">
        <v>13</v>
      </c>
      <c r="C5612" t="s">
        <v>4</v>
      </c>
      <c r="D5612" s="15">
        <v>-2191.67</v>
      </c>
      <c r="E5612" t="s">
        <v>24</v>
      </c>
      <c r="F5612" s="2">
        <v>44524</v>
      </c>
      <c r="G5612" s="15">
        <f>IF(A5612="2020",D5612/Escalation!$F$3,IF('2021 Costs'!A5612="2021",'2021 Costs'!D5612/Escalation!$G$3,'2021 Costs'!D5612/Escalation!$H$3))</f>
        <v>-2191.67</v>
      </c>
    </row>
    <row r="5613" spans="1:7" x14ac:dyDescent="0.25">
      <c r="A5613" t="s">
        <v>6</v>
      </c>
      <c r="B5613" t="s">
        <v>13</v>
      </c>
      <c r="C5613" t="s">
        <v>4</v>
      </c>
      <c r="D5613" s="15">
        <v>-61.76</v>
      </c>
      <c r="E5613" t="s">
        <v>24</v>
      </c>
      <c r="F5613" s="2">
        <v>44524</v>
      </c>
      <c r="G5613" s="15">
        <f>IF(A5613="2020",D5613/Escalation!$F$3,IF('2021 Costs'!A5613="2021",'2021 Costs'!D5613/Escalation!$G$3,'2021 Costs'!D5613/Escalation!$H$3))</f>
        <v>-61.76</v>
      </c>
    </row>
    <row r="5614" spans="1:7" x14ac:dyDescent="0.25">
      <c r="A5614" t="s">
        <v>1</v>
      </c>
      <c r="B5614" t="s">
        <v>13</v>
      </c>
      <c r="C5614" t="s">
        <v>4</v>
      </c>
      <c r="D5614" s="15">
        <v>7.18</v>
      </c>
      <c r="E5614" t="s">
        <v>24</v>
      </c>
      <c r="F5614" s="2">
        <v>44524</v>
      </c>
      <c r="G5614" s="15">
        <f>IF(A5614="2020",D5614/Escalation!$F$3,IF('2021 Costs'!A5614="2021",'2021 Costs'!D5614/Escalation!$G$3,'2021 Costs'!D5614/Escalation!$H$3))</f>
        <v>7.8540344427976292</v>
      </c>
    </row>
    <row r="5615" spans="1:7" x14ac:dyDescent="0.25">
      <c r="A5615" t="s">
        <v>3</v>
      </c>
      <c r="B5615" t="s">
        <v>13</v>
      </c>
      <c r="C5615" t="s">
        <v>4</v>
      </c>
      <c r="D5615" s="15">
        <v>56.08</v>
      </c>
      <c r="E5615" t="s">
        <v>24</v>
      </c>
      <c r="F5615" s="2">
        <v>44524</v>
      </c>
      <c r="G5615" s="15">
        <f>IF(A5615="2020",D5615/Escalation!$F$3,IF('2021 Costs'!A5615="2021",'2021 Costs'!D5615/Escalation!$G$3,'2021 Costs'!D5615/Escalation!$H$3))</f>
        <v>58.559754608537247</v>
      </c>
    </row>
    <row r="5616" spans="1:7" x14ac:dyDescent="0.25">
      <c r="A5616" t="s">
        <v>3</v>
      </c>
      <c r="B5616" t="s">
        <v>13</v>
      </c>
      <c r="C5616" t="s">
        <v>4</v>
      </c>
      <c r="D5616" s="15">
        <v>48.58</v>
      </c>
      <c r="E5616" t="s">
        <v>24</v>
      </c>
      <c r="F5616" s="2">
        <v>44524</v>
      </c>
      <c r="G5616" s="15">
        <f>IF(A5616="2020",D5616/Escalation!$F$3,IF('2021 Costs'!A5616="2021",'2021 Costs'!D5616/Escalation!$G$3,'2021 Costs'!D5616/Escalation!$H$3))</f>
        <v>50.728118382359831</v>
      </c>
    </row>
    <row r="5617" spans="1:7" x14ac:dyDescent="0.25">
      <c r="A5617" t="s">
        <v>3</v>
      </c>
      <c r="B5617" t="s">
        <v>13</v>
      </c>
      <c r="C5617" t="s">
        <v>4</v>
      </c>
      <c r="D5617" s="15">
        <v>24.82</v>
      </c>
      <c r="E5617" t="s">
        <v>24</v>
      </c>
      <c r="F5617" s="2">
        <v>44524</v>
      </c>
      <c r="G5617" s="15">
        <f>IF(A5617="2020",D5617/Escalation!$F$3,IF('2021 Costs'!A5617="2021",'2021 Costs'!D5617/Escalation!$G$3,'2021 Costs'!D5617/Escalation!$H$3))</f>
        <v>25.917494817829787</v>
      </c>
    </row>
    <row r="5618" spans="1:7" x14ac:dyDescent="0.25">
      <c r="A5618" t="s">
        <v>3</v>
      </c>
      <c r="B5618" t="s">
        <v>13</v>
      </c>
      <c r="C5618" t="s">
        <v>4</v>
      </c>
      <c r="D5618" s="15">
        <v>68.510000000000005</v>
      </c>
      <c r="E5618" t="s">
        <v>24</v>
      </c>
      <c r="F5618" s="2">
        <v>44524</v>
      </c>
      <c r="G5618" s="15">
        <f>IF(A5618="2020",D5618/Escalation!$F$3,IF('2021 Costs'!A5618="2021",'2021 Costs'!D5618/Escalation!$G$3,'2021 Costs'!D5618/Escalation!$H$3))</f>
        <v>71.53938638072195</v>
      </c>
    </row>
    <row r="5619" spans="1:7" x14ac:dyDescent="0.25">
      <c r="A5619" t="s">
        <v>3</v>
      </c>
      <c r="B5619" t="s">
        <v>13</v>
      </c>
      <c r="C5619" t="s">
        <v>4</v>
      </c>
      <c r="D5619" s="15">
        <v>133.46</v>
      </c>
      <c r="E5619" t="s">
        <v>24</v>
      </c>
      <c r="F5619" s="2">
        <v>44524</v>
      </c>
      <c r="G5619" s="15">
        <f>IF(A5619="2020",D5619/Escalation!$F$3,IF('2021 Costs'!A5619="2021",'2021 Costs'!D5619/Escalation!$G$3,'2021 Costs'!D5619/Escalation!$H$3))</f>
        <v>139.36135609941837</v>
      </c>
    </row>
    <row r="5620" spans="1:7" x14ac:dyDescent="0.25">
      <c r="A5620" t="s">
        <v>3</v>
      </c>
      <c r="B5620" t="s">
        <v>13</v>
      </c>
      <c r="C5620" t="s">
        <v>4</v>
      </c>
      <c r="D5620" s="15">
        <v>2697.26</v>
      </c>
      <c r="E5620" t="s">
        <v>24</v>
      </c>
      <c r="F5620" s="2">
        <v>44524</v>
      </c>
      <c r="G5620" s="15">
        <f>IF(A5620="2020",D5620/Escalation!$F$3,IF('2021 Costs'!A5620="2021",'2021 Costs'!D5620/Escalation!$G$3,'2021 Costs'!D5620/Escalation!$H$3))</f>
        <v>2816.527883655906</v>
      </c>
    </row>
    <row r="5621" spans="1:7" x14ac:dyDescent="0.25">
      <c r="A5621" t="s">
        <v>3</v>
      </c>
      <c r="B5621" t="s">
        <v>13</v>
      </c>
      <c r="C5621" t="s">
        <v>4</v>
      </c>
      <c r="D5621" s="15">
        <v>1943.98</v>
      </c>
      <c r="E5621" t="s">
        <v>24</v>
      </c>
      <c r="F5621" s="2">
        <v>44524</v>
      </c>
      <c r="G5621" s="15">
        <f>IF(A5621="2020",D5621/Escalation!$F$3,IF('2021 Costs'!A5621="2021",'2021 Costs'!D5621/Escalation!$G$3,'2021 Costs'!D5621/Escalation!$H$3))</f>
        <v>2029.9392254619158</v>
      </c>
    </row>
    <row r="5622" spans="1:7" x14ac:dyDescent="0.25">
      <c r="A5622" t="s">
        <v>3</v>
      </c>
      <c r="B5622" t="s">
        <v>13</v>
      </c>
      <c r="C5622" t="s">
        <v>4</v>
      </c>
      <c r="D5622" s="15">
        <v>4122.72</v>
      </c>
      <c r="E5622" t="s">
        <v>24</v>
      </c>
      <c r="F5622" s="2">
        <v>44524</v>
      </c>
      <c r="G5622" s="15">
        <f>IF(A5622="2020",D5622/Escalation!$F$3,IF('2021 Costs'!A5622="2021",'2021 Costs'!D5622/Escalation!$G$3,'2021 Costs'!D5622/Escalation!$H$3))</f>
        <v>4305.0191069848197</v>
      </c>
    </row>
    <row r="5623" spans="1:7" x14ac:dyDescent="0.25">
      <c r="A5623" t="s">
        <v>3</v>
      </c>
      <c r="B5623" t="s">
        <v>13</v>
      </c>
      <c r="C5623" t="s">
        <v>4</v>
      </c>
      <c r="D5623" s="15">
        <v>-140.93</v>
      </c>
      <c r="E5623" t="s">
        <v>24</v>
      </c>
      <c r="F5623" s="2">
        <v>44524</v>
      </c>
      <c r="G5623" s="15">
        <f>IF(A5623="2020",D5623/Escalation!$F$3,IF('2021 Costs'!A5623="2021",'2021 Costs'!D5623/Escalation!$G$3,'2021 Costs'!D5623/Escalation!$H$3))</f>
        <v>-147.16166578069107</v>
      </c>
    </row>
    <row r="5624" spans="1:7" x14ac:dyDescent="0.25">
      <c r="A5624" t="s">
        <v>6</v>
      </c>
      <c r="B5624" t="s">
        <v>13</v>
      </c>
      <c r="C5624" t="s">
        <v>4</v>
      </c>
      <c r="D5624" s="15">
        <v>0.02</v>
      </c>
      <c r="E5624" t="s">
        <v>24</v>
      </c>
      <c r="F5624" s="2">
        <v>44524</v>
      </c>
      <c r="G5624" s="15">
        <f>IF(A5624="2020",D5624/Escalation!$F$3,IF('2021 Costs'!A5624="2021",'2021 Costs'!D5624/Escalation!$G$3,'2021 Costs'!D5624/Escalation!$H$3))</f>
        <v>0.02</v>
      </c>
    </row>
    <row r="5625" spans="1:7" x14ac:dyDescent="0.25">
      <c r="A5625" t="s">
        <v>6</v>
      </c>
      <c r="B5625" t="s">
        <v>13</v>
      </c>
      <c r="C5625" t="s">
        <v>4</v>
      </c>
      <c r="D5625" s="15">
        <v>2371.81</v>
      </c>
      <c r="E5625" t="s">
        <v>24</v>
      </c>
      <c r="F5625" s="2">
        <v>44524</v>
      </c>
      <c r="G5625" s="15">
        <f>IF(A5625="2020",D5625/Escalation!$F$3,IF('2021 Costs'!A5625="2021",'2021 Costs'!D5625/Escalation!$G$3,'2021 Costs'!D5625/Escalation!$H$3))</f>
        <v>2371.81</v>
      </c>
    </row>
    <row r="5626" spans="1:7" x14ac:dyDescent="0.25">
      <c r="A5626" t="s">
        <v>6</v>
      </c>
      <c r="B5626" t="s">
        <v>13</v>
      </c>
      <c r="C5626" t="s">
        <v>4</v>
      </c>
      <c r="D5626" s="15">
        <v>-548.62</v>
      </c>
      <c r="E5626" t="s">
        <v>24</v>
      </c>
      <c r="F5626" s="2">
        <v>44524</v>
      </c>
      <c r="G5626" s="15">
        <f>IF(A5626="2020",D5626/Escalation!$F$3,IF('2021 Costs'!A5626="2021",'2021 Costs'!D5626/Escalation!$G$3,'2021 Costs'!D5626/Escalation!$H$3))</f>
        <v>-548.62</v>
      </c>
    </row>
    <row r="5627" spans="1:7" x14ac:dyDescent="0.25">
      <c r="A5627" t="s">
        <v>6</v>
      </c>
      <c r="B5627" t="s">
        <v>13</v>
      </c>
      <c r="C5627" t="s">
        <v>4</v>
      </c>
      <c r="D5627" s="15">
        <v>-14.51</v>
      </c>
      <c r="E5627" t="s">
        <v>24</v>
      </c>
      <c r="F5627" s="2">
        <v>44524</v>
      </c>
      <c r="G5627" s="15">
        <f>IF(A5627="2020",D5627/Escalation!$F$3,IF('2021 Costs'!A5627="2021",'2021 Costs'!D5627/Escalation!$G$3,'2021 Costs'!D5627/Escalation!$H$3))</f>
        <v>-14.51</v>
      </c>
    </row>
    <row r="5628" spans="1:7" x14ac:dyDescent="0.25">
      <c r="A5628" t="s">
        <v>3</v>
      </c>
      <c r="B5628" t="s">
        <v>13</v>
      </c>
      <c r="C5628" t="s">
        <v>4</v>
      </c>
      <c r="D5628" s="15">
        <v>4826.75</v>
      </c>
      <c r="E5628" t="s">
        <v>24</v>
      </c>
      <c r="F5628" s="2">
        <v>44524</v>
      </c>
      <c r="G5628" s="15">
        <f>IF(A5628="2020",D5628/Escalation!$F$3,IF('2021 Costs'!A5628="2021",'2021 Costs'!D5628/Escalation!$G$3,'2021 Costs'!D5628/Escalation!$H$3))</f>
        <v>5040.1800206269108</v>
      </c>
    </row>
    <row r="5629" spans="1:7" x14ac:dyDescent="0.25">
      <c r="A5629" t="s">
        <v>3</v>
      </c>
      <c r="B5629" t="s">
        <v>13</v>
      </c>
      <c r="C5629" t="s">
        <v>4</v>
      </c>
      <c r="D5629" s="15">
        <v>1530.69</v>
      </c>
      <c r="E5629" t="s">
        <v>24</v>
      </c>
      <c r="F5629" s="2">
        <v>44524</v>
      </c>
      <c r="G5629" s="15">
        <f>IF(A5629="2020",D5629/Escalation!$F$3,IF('2021 Costs'!A5629="2021",'2021 Costs'!D5629/Escalation!$G$3,'2021 Costs'!D5629/Escalation!$H$3))</f>
        <v>1598.3743006730008</v>
      </c>
    </row>
    <row r="5630" spans="1:7" x14ac:dyDescent="0.25">
      <c r="A5630" t="s">
        <v>6</v>
      </c>
      <c r="B5630" t="s">
        <v>13</v>
      </c>
      <c r="C5630" t="s">
        <v>4</v>
      </c>
      <c r="D5630" s="15">
        <v>-40.44</v>
      </c>
      <c r="E5630" t="s">
        <v>24</v>
      </c>
      <c r="F5630" s="2">
        <v>44524</v>
      </c>
      <c r="G5630" s="15">
        <f>IF(A5630="2020",D5630/Escalation!$F$3,IF('2021 Costs'!A5630="2021",'2021 Costs'!D5630/Escalation!$G$3,'2021 Costs'!D5630/Escalation!$H$3))</f>
        <v>-40.44</v>
      </c>
    </row>
    <row r="5631" spans="1:7" x14ac:dyDescent="0.25">
      <c r="A5631" t="s">
        <v>3</v>
      </c>
      <c r="B5631" t="s">
        <v>13</v>
      </c>
      <c r="C5631" t="s">
        <v>4</v>
      </c>
      <c r="D5631" s="15">
        <v>9.34</v>
      </c>
      <c r="E5631" t="s">
        <v>24</v>
      </c>
      <c r="F5631" s="2">
        <v>44524</v>
      </c>
      <c r="G5631" s="15">
        <f>IF(A5631="2020",D5631/Escalation!$F$3,IF('2021 Costs'!A5631="2021",'2021 Costs'!D5631/Escalation!$G$3,'2021 Costs'!D5631/Escalation!$H$3))</f>
        <v>9.7529976469996065</v>
      </c>
    </row>
    <row r="5632" spans="1:7" x14ac:dyDescent="0.25">
      <c r="A5632" t="s">
        <v>3</v>
      </c>
      <c r="B5632" t="s">
        <v>13</v>
      </c>
      <c r="C5632" t="s">
        <v>4</v>
      </c>
      <c r="D5632" s="15">
        <v>10.3</v>
      </c>
      <c r="E5632" t="s">
        <v>24</v>
      </c>
      <c r="F5632" s="2">
        <v>44524</v>
      </c>
      <c r="G5632" s="15">
        <f>IF(A5632="2020",D5632/Escalation!$F$3,IF('2021 Costs'!A5632="2021",'2021 Costs'!D5632/Escalation!$G$3,'2021 Costs'!D5632/Escalation!$H$3))</f>
        <v>10.755447083950315</v>
      </c>
    </row>
    <row r="5633" spans="1:7" x14ac:dyDescent="0.25">
      <c r="A5633" t="s">
        <v>3</v>
      </c>
      <c r="B5633" t="s">
        <v>13</v>
      </c>
      <c r="C5633" t="s">
        <v>4</v>
      </c>
      <c r="D5633" s="15">
        <v>22.7</v>
      </c>
      <c r="E5633" t="s">
        <v>24</v>
      </c>
      <c r="F5633" s="2">
        <v>44524</v>
      </c>
      <c r="G5633" s="15">
        <f>IF(A5633="2020",D5633/Escalation!$F$3,IF('2021 Costs'!A5633="2021",'2021 Costs'!D5633/Escalation!$G$3,'2021 Costs'!D5633/Escalation!$H$3))</f>
        <v>23.703752311230307</v>
      </c>
    </row>
    <row r="5634" spans="1:7" x14ac:dyDescent="0.25">
      <c r="A5634" t="s">
        <v>3</v>
      </c>
      <c r="B5634" t="s">
        <v>13</v>
      </c>
      <c r="C5634" t="s">
        <v>4</v>
      </c>
      <c r="D5634" s="15">
        <v>585.36</v>
      </c>
      <c r="E5634" t="s">
        <v>24</v>
      </c>
      <c r="F5634" s="2">
        <v>44524</v>
      </c>
      <c r="G5634" s="15">
        <f>IF(A5634="2020",D5634/Escalation!$F$3,IF('2021 Costs'!A5634="2021",'2021 Costs'!D5634/Escalation!$G$3,'2021 Costs'!D5634/Escalation!$H$3))</f>
        <v>611.24354418069481</v>
      </c>
    </row>
    <row r="5635" spans="1:7" x14ac:dyDescent="0.25">
      <c r="A5635" t="s">
        <v>3</v>
      </c>
      <c r="B5635" t="s">
        <v>13</v>
      </c>
      <c r="C5635" t="s">
        <v>4</v>
      </c>
      <c r="D5635" s="15">
        <v>725.35</v>
      </c>
      <c r="E5635" t="s">
        <v>24</v>
      </c>
      <c r="F5635" s="2">
        <v>44524</v>
      </c>
      <c r="G5635" s="15">
        <f>IF(A5635="2020",D5635/Escalation!$F$3,IF('2021 Costs'!A5635="2021",'2021 Costs'!D5635/Escalation!$G$3,'2021 Costs'!D5635/Escalation!$H$3))</f>
        <v>757.423644887705</v>
      </c>
    </row>
    <row r="5636" spans="1:7" x14ac:dyDescent="0.25">
      <c r="A5636" t="s">
        <v>6</v>
      </c>
      <c r="B5636" t="s">
        <v>13</v>
      </c>
      <c r="C5636" t="s">
        <v>4</v>
      </c>
      <c r="D5636" s="15">
        <v>449.68</v>
      </c>
      <c r="E5636" t="s">
        <v>24</v>
      </c>
      <c r="F5636" s="2">
        <v>44524</v>
      </c>
      <c r="G5636" s="15">
        <f>IF(A5636="2020",D5636/Escalation!$F$3,IF('2021 Costs'!A5636="2021",'2021 Costs'!D5636/Escalation!$G$3,'2021 Costs'!D5636/Escalation!$H$3))</f>
        <v>449.68</v>
      </c>
    </row>
    <row r="5637" spans="1:7" x14ac:dyDescent="0.25">
      <c r="A5637" t="s">
        <v>6</v>
      </c>
      <c r="B5637" t="s">
        <v>13</v>
      </c>
      <c r="C5637" t="s">
        <v>4</v>
      </c>
      <c r="D5637" s="15">
        <v>-85.62</v>
      </c>
      <c r="E5637" t="s">
        <v>24</v>
      </c>
      <c r="F5637" s="2">
        <v>44524</v>
      </c>
      <c r="G5637" s="15">
        <f>IF(A5637="2020",D5637/Escalation!$F$3,IF('2021 Costs'!A5637="2021",'2021 Costs'!D5637/Escalation!$G$3,'2021 Costs'!D5637/Escalation!$H$3))</f>
        <v>-85.62</v>
      </c>
    </row>
    <row r="5638" spans="1:7" x14ac:dyDescent="0.25">
      <c r="A5638" t="s">
        <v>3</v>
      </c>
      <c r="B5638" t="s">
        <v>13</v>
      </c>
      <c r="C5638" t="s">
        <v>26</v>
      </c>
      <c r="D5638" s="15">
        <v>3267.22</v>
      </c>
      <c r="E5638" t="s">
        <v>24</v>
      </c>
      <c r="F5638" s="2">
        <v>44524</v>
      </c>
      <c r="G5638" s="15">
        <f>IF(A5638="2020",D5638/Escalation!$F$3,IF('2021 Costs'!A5638="2021",'2021 Costs'!D5638/Escalation!$G$3,'2021 Costs'!D5638/Escalation!$H$3))</f>
        <v>3411.6904681188494</v>
      </c>
    </row>
    <row r="5639" spans="1:7" x14ac:dyDescent="0.25">
      <c r="A5639" t="s">
        <v>3</v>
      </c>
      <c r="B5639" t="s">
        <v>13</v>
      </c>
      <c r="C5639" t="s">
        <v>26</v>
      </c>
      <c r="D5639" s="15">
        <v>1108.8399999999999</v>
      </c>
      <c r="E5639" t="s">
        <v>24</v>
      </c>
      <c r="F5639" s="2">
        <v>44524</v>
      </c>
      <c r="G5639" s="15">
        <f>IF(A5639="2020",D5639/Escalation!$F$3,IF('2021 Costs'!A5639="2021",'2021 Costs'!D5639/Escalation!$G$3,'2021 Costs'!D5639/Escalation!$H$3))</f>
        <v>1157.8708684046085</v>
      </c>
    </row>
    <row r="5640" spans="1:7" x14ac:dyDescent="0.25">
      <c r="A5640" t="s">
        <v>6</v>
      </c>
      <c r="B5640" t="s">
        <v>13</v>
      </c>
      <c r="C5640" t="s">
        <v>26</v>
      </c>
      <c r="D5640" s="15">
        <v>-24.63</v>
      </c>
      <c r="E5640" t="s">
        <v>24</v>
      </c>
      <c r="F5640" s="2">
        <v>44524</v>
      </c>
      <c r="G5640" s="15">
        <f>IF(A5640="2020",D5640/Escalation!$F$3,IF('2021 Costs'!A5640="2021",'2021 Costs'!D5640/Escalation!$G$3,'2021 Costs'!D5640/Escalation!$H$3))</f>
        <v>-24.63</v>
      </c>
    </row>
    <row r="5641" spans="1:7" x14ac:dyDescent="0.25">
      <c r="A5641" t="s">
        <v>3</v>
      </c>
      <c r="B5641" t="s">
        <v>14</v>
      </c>
      <c r="C5641" t="s">
        <v>26</v>
      </c>
      <c r="D5641" s="15">
        <v>12620.62</v>
      </c>
      <c r="E5641" t="s">
        <v>25</v>
      </c>
      <c r="F5641" s="2">
        <v>44280</v>
      </c>
      <c r="G5641" s="15">
        <f>IF(A5641="2020",D5641/Escalation!$F$3,IF('2021 Costs'!A5641="2021",'2021 Costs'!D5641/Escalation!$G$3,'2021 Costs'!D5641/Escalation!$H$3))</f>
        <v>13178.680638509226</v>
      </c>
    </row>
    <row r="5642" spans="1:7" x14ac:dyDescent="0.25">
      <c r="A5642" t="s">
        <v>3</v>
      </c>
      <c r="B5642" t="s">
        <v>14</v>
      </c>
      <c r="C5642" t="s">
        <v>4</v>
      </c>
      <c r="D5642" s="15">
        <v>0.03</v>
      </c>
      <c r="E5642" t="s">
        <v>25</v>
      </c>
      <c r="F5642" s="2">
        <v>44280</v>
      </c>
      <c r="G5642" s="15">
        <f>IF(A5642="2020",D5642/Escalation!$F$3,IF('2021 Costs'!A5642="2021",'2021 Costs'!D5642/Escalation!$G$3,'2021 Costs'!D5642/Escalation!$H$3))</f>
        <v>3.1326544904709652E-2</v>
      </c>
    </row>
    <row r="5643" spans="1:7" x14ac:dyDescent="0.25">
      <c r="A5643" t="s">
        <v>3</v>
      </c>
      <c r="B5643" t="s">
        <v>14</v>
      </c>
      <c r="C5643" t="s">
        <v>4</v>
      </c>
      <c r="D5643" s="15">
        <v>0.23</v>
      </c>
      <c r="E5643" t="s">
        <v>25</v>
      </c>
      <c r="F5643" s="2">
        <v>44280</v>
      </c>
      <c r="G5643" s="15">
        <f>IF(A5643="2020",D5643/Escalation!$F$3,IF('2021 Costs'!A5643="2021",'2021 Costs'!D5643/Escalation!$G$3,'2021 Costs'!D5643/Escalation!$H$3))</f>
        <v>0.24017017760277404</v>
      </c>
    </row>
    <row r="5644" spans="1:7" x14ac:dyDescent="0.25">
      <c r="A5644" t="s">
        <v>3</v>
      </c>
      <c r="B5644" t="s">
        <v>14</v>
      </c>
      <c r="C5644" t="s">
        <v>4</v>
      </c>
      <c r="D5644" s="15">
        <v>0.03</v>
      </c>
      <c r="E5644" t="s">
        <v>25</v>
      </c>
      <c r="F5644" s="2">
        <v>44280</v>
      </c>
      <c r="G5644" s="15">
        <f>IF(A5644="2020",D5644/Escalation!$F$3,IF('2021 Costs'!A5644="2021",'2021 Costs'!D5644/Escalation!$G$3,'2021 Costs'!D5644/Escalation!$H$3))</f>
        <v>3.1326544904709652E-2</v>
      </c>
    </row>
    <row r="5645" spans="1:7" x14ac:dyDescent="0.25">
      <c r="A5645" t="s">
        <v>3</v>
      </c>
      <c r="B5645" t="s">
        <v>14</v>
      </c>
      <c r="C5645" t="s">
        <v>4</v>
      </c>
      <c r="D5645" s="15">
        <v>0.01</v>
      </c>
      <c r="E5645" t="s">
        <v>25</v>
      </c>
      <c r="F5645" s="2">
        <v>44280</v>
      </c>
      <c r="G5645" s="15">
        <f>IF(A5645="2020",D5645/Escalation!$F$3,IF('2021 Costs'!A5645="2021",'2021 Costs'!D5645/Escalation!$G$3,'2021 Costs'!D5645/Escalation!$H$3))</f>
        <v>1.0442181634903219E-2</v>
      </c>
    </row>
    <row r="5646" spans="1:7" x14ac:dyDescent="0.25">
      <c r="A5646" t="s">
        <v>3</v>
      </c>
      <c r="B5646" t="s">
        <v>14</v>
      </c>
      <c r="C5646" t="s">
        <v>4</v>
      </c>
      <c r="D5646" s="15">
        <v>0.25</v>
      </c>
      <c r="E5646" t="s">
        <v>25</v>
      </c>
      <c r="F5646" s="2">
        <v>44280</v>
      </c>
      <c r="G5646" s="15">
        <f>IF(A5646="2020",D5646/Escalation!$F$3,IF('2021 Costs'!A5646="2021",'2021 Costs'!D5646/Escalation!$G$3,'2021 Costs'!D5646/Escalation!$H$3))</f>
        <v>0.26105454087258045</v>
      </c>
    </row>
    <row r="5647" spans="1:7" x14ac:dyDescent="0.25">
      <c r="A5647" t="s">
        <v>3</v>
      </c>
      <c r="B5647" t="s">
        <v>14</v>
      </c>
      <c r="C5647" t="s">
        <v>4</v>
      </c>
      <c r="D5647" s="15">
        <v>0.02</v>
      </c>
      <c r="E5647" t="s">
        <v>25</v>
      </c>
      <c r="F5647" s="2">
        <v>44280</v>
      </c>
      <c r="G5647" s="15">
        <f>IF(A5647="2020",D5647/Escalation!$F$3,IF('2021 Costs'!A5647="2021",'2021 Costs'!D5647/Escalation!$G$3,'2021 Costs'!D5647/Escalation!$H$3))</f>
        <v>2.0884363269806437E-2</v>
      </c>
    </row>
    <row r="5648" spans="1:7" x14ac:dyDescent="0.25">
      <c r="A5648" t="s">
        <v>3</v>
      </c>
      <c r="B5648" t="s">
        <v>14</v>
      </c>
      <c r="C5648" t="s">
        <v>4</v>
      </c>
      <c r="D5648" s="15">
        <v>0.03</v>
      </c>
      <c r="E5648" t="s">
        <v>25</v>
      </c>
      <c r="F5648" s="2">
        <v>44280</v>
      </c>
      <c r="G5648" s="15">
        <f>IF(A5648="2020",D5648/Escalation!$F$3,IF('2021 Costs'!A5648="2021",'2021 Costs'!D5648/Escalation!$G$3,'2021 Costs'!D5648/Escalation!$H$3))</f>
        <v>3.1326544904709652E-2</v>
      </c>
    </row>
    <row r="5649" spans="1:7" x14ac:dyDescent="0.25">
      <c r="A5649" t="s">
        <v>3</v>
      </c>
      <c r="B5649" t="s">
        <v>14</v>
      </c>
      <c r="C5649" t="s">
        <v>4</v>
      </c>
      <c r="D5649" s="15">
        <v>0.12</v>
      </c>
      <c r="E5649" t="s">
        <v>25</v>
      </c>
      <c r="F5649" s="2">
        <v>44280</v>
      </c>
      <c r="G5649" s="15">
        <f>IF(A5649="2020",D5649/Escalation!$F$3,IF('2021 Costs'!A5649="2021",'2021 Costs'!D5649/Escalation!$G$3,'2021 Costs'!D5649/Escalation!$H$3))</f>
        <v>0.12530617961883861</v>
      </c>
    </row>
    <row r="5650" spans="1:7" x14ac:dyDescent="0.25">
      <c r="A5650" t="s">
        <v>3</v>
      </c>
      <c r="B5650" t="s">
        <v>14</v>
      </c>
      <c r="C5650" t="s">
        <v>4</v>
      </c>
      <c r="D5650" s="15">
        <v>0.3</v>
      </c>
      <c r="E5650" t="s">
        <v>25</v>
      </c>
      <c r="F5650" s="2">
        <v>44280</v>
      </c>
      <c r="G5650" s="15">
        <f>IF(A5650="2020",D5650/Escalation!$F$3,IF('2021 Costs'!A5650="2021",'2021 Costs'!D5650/Escalation!$G$3,'2021 Costs'!D5650/Escalation!$H$3))</f>
        <v>0.31326544904709652</v>
      </c>
    </row>
    <row r="5651" spans="1:7" x14ac:dyDescent="0.25">
      <c r="A5651" t="s">
        <v>3</v>
      </c>
      <c r="B5651" t="s">
        <v>14</v>
      </c>
      <c r="C5651" t="s">
        <v>4</v>
      </c>
      <c r="D5651" s="15">
        <v>-0.28999999999999998</v>
      </c>
      <c r="E5651" t="s">
        <v>25</v>
      </c>
      <c r="F5651" s="2">
        <v>44280</v>
      </c>
      <c r="G5651" s="15">
        <f>IF(A5651="2020",D5651/Escalation!$F$3,IF('2021 Costs'!A5651="2021",'2021 Costs'!D5651/Escalation!$G$3,'2021 Costs'!D5651/Escalation!$H$3))</f>
        <v>-0.30282326741219334</v>
      </c>
    </row>
    <row r="5652" spans="1:7" x14ac:dyDescent="0.25">
      <c r="A5652" t="s">
        <v>3</v>
      </c>
      <c r="B5652" t="s">
        <v>14</v>
      </c>
      <c r="C5652" t="s">
        <v>4</v>
      </c>
      <c r="D5652" s="15">
        <v>-0.01</v>
      </c>
      <c r="E5652" t="s">
        <v>25</v>
      </c>
      <c r="F5652" s="2">
        <v>44280</v>
      </c>
      <c r="G5652" s="15">
        <f>IF(A5652="2020",D5652/Escalation!$F$3,IF('2021 Costs'!A5652="2021",'2021 Costs'!D5652/Escalation!$G$3,'2021 Costs'!D5652/Escalation!$H$3))</f>
        <v>-1.0442181634903219E-2</v>
      </c>
    </row>
    <row r="5653" spans="1:7" x14ac:dyDescent="0.25">
      <c r="A5653" t="s">
        <v>1</v>
      </c>
      <c r="B5653" t="s">
        <v>14</v>
      </c>
      <c r="C5653" t="s">
        <v>4</v>
      </c>
      <c r="D5653" s="15">
        <v>2.87</v>
      </c>
      <c r="E5653" t="s">
        <v>25</v>
      </c>
      <c r="F5653" s="2">
        <v>44280</v>
      </c>
      <c r="G5653" s="15">
        <f>IF(A5653="2020",D5653/Escalation!$F$3,IF('2021 Costs'!A5653="2021",'2021 Costs'!D5653/Escalation!$G$3,'2021 Costs'!D5653/Escalation!$H$3))</f>
        <v>3.1394260237923675</v>
      </c>
    </row>
    <row r="5654" spans="1:7" x14ac:dyDescent="0.25">
      <c r="A5654" t="s">
        <v>1</v>
      </c>
      <c r="B5654" t="s">
        <v>14</v>
      </c>
      <c r="C5654" t="s">
        <v>4</v>
      </c>
      <c r="D5654" s="15">
        <v>0.33</v>
      </c>
      <c r="E5654" t="s">
        <v>25</v>
      </c>
      <c r="F5654" s="2">
        <v>44280</v>
      </c>
      <c r="G5654" s="15">
        <f>IF(A5654="2020",D5654/Escalation!$F$3,IF('2021 Costs'!A5654="2021",'2021 Costs'!D5654/Escalation!$G$3,'2021 Costs'!D5654/Escalation!$H$3))</f>
        <v>0.36097929890295516</v>
      </c>
    </row>
    <row r="5655" spans="1:7" x14ac:dyDescent="0.25">
      <c r="A5655" t="s">
        <v>1</v>
      </c>
      <c r="B5655" t="s">
        <v>14</v>
      </c>
      <c r="C5655" t="s">
        <v>4</v>
      </c>
      <c r="D5655" s="15">
        <v>0.94</v>
      </c>
      <c r="E5655" t="s">
        <v>25</v>
      </c>
      <c r="F5655" s="2">
        <v>44280</v>
      </c>
      <c r="G5655" s="15">
        <f>IF(A5655="2020",D5655/Escalation!$F$3,IF('2021 Costs'!A5655="2021",'2021 Costs'!D5655/Escalation!$G$3,'2021 Costs'!D5655/Escalation!$H$3))</f>
        <v>1.0282440635417509</v>
      </c>
    </row>
    <row r="5656" spans="1:7" x14ac:dyDescent="0.25">
      <c r="A5656" t="s">
        <v>1</v>
      </c>
      <c r="B5656" t="s">
        <v>14</v>
      </c>
      <c r="C5656" t="s">
        <v>4</v>
      </c>
      <c r="D5656" s="15">
        <v>8.15</v>
      </c>
      <c r="E5656" t="s">
        <v>25</v>
      </c>
      <c r="F5656" s="2">
        <v>44280</v>
      </c>
      <c r="G5656" s="15">
        <f>IF(A5656="2020",D5656/Escalation!$F$3,IF('2021 Costs'!A5656="2021",'2021 Costs'!D5656/Escalation!$G$3,'2021 Costs'!D5656/Escalation!$H$3))</f>
        <v>8.9150948062396491</v>
      </c>
    </row>
    <row r="5657" spans="1:7" x14ac:dyDescent="0.25">
      <c r="A5657" t="s">
        <v>1</v>
      </c>
      <c r="B5657" t="s">
        <v>14</v>
      </c>
      <c r="C5657" t="s">
        <v>4</v>
      </c>
      <c r="D5657" s="15">
        <v>15.89</v>
      </c>
      <c r="E5657" t="s">
        <v>25</v>
      </c>
      <c r="F5657" s="2">
        <v>44280</v>
      </c>
      <c r="G5657" s="15">
        <f>IF(A5657="2020",D5657/Escalation!$F$3,IF('2021 Costs'!A5657="2021",'2021 Costs'!D5657/Escalation!$G$3,'2021 Costs'!D5657/Escalation!$H$3))</f>
        <v>17.381700180508961</v>
      </c>
    </row>
    <row r="5658" spans="1:7" x14ac:dyDescent="0.25">
      <c r="A5658" t="s">
        <v>1</v>
      </c>
      <c r="B5658" t="s">
        <v>14</v>
      </c>
      <c r="C5658" t="s">
        <v>4</v>
      </c>
      <c r="D5658" s="15">
        <v>1.83</v>
      </c>
      <c r="E5658" t="s">
        <v>25</v>
      </c>
      <c r="F5658" s="2">
        <v>44280</v>
      </c>
      <c r="G5658" s="15">
        <f>IF(A5658="2020",D5658/Escalation!$F$3,IF('2021 Costs'!A5658="2021",'2021 Costs'!D5658/Escalation!$G$3,'2021 Costs'!D5658/Escalation!$H$3))</f>
        <v>2.0017942939163875</v>
      </c>
    </row>
    <row r="5659" spans="1:7" x14ac:dyDescent="0.25">
      <c r="A5659" t="s">
        <v>3</v>
      </c>
      <c r="B5659" t="s">
        <v>14</v>
      </c>
      <c r="C5659" t="s">
        <v>4</v>
      </c>
      <c r="D5659" s="15">
        <v>110.4</v>
      </c>
      <c r="E5659" t="s">
        <v>25</v>
      </c>
      <c r="F5659" s="2">
        <v>44280</v>
      </c>
      <c r="G5659" s="15">
        <f>IF(A5659="2020",D5659/Escalation!$F$3,IF('2021 Costs'!A5659="2021",'2021 Costs'!D5659/Escalation!$G$3,'2021 Costs'!D5659/Escalation!$H$3))</f>
        <v>115.28168524933155</v>
      </c>
    </row>
    <row r="5660" spans="1:7" x14ac:dyDescent="0.25">
      <c r="A5660" t="s">
        <v>3</v>
      </c>
      <c r="B5660" t="s">
        <v>14</v>
      </c>
      <c r="C5660" t="s">
        <v>4</v>
      </c>
      <c r="D5660" s="15">
        <v>961.08</v>
      </c>
      <c r="E5660" t="s">
        <v>25</v>
      </c>
      <c r="F5660" s="2">
        <v>44280</v>
      </c>
      <c r="G5660" s="15">
        <f>IF(A5660="2020",D5660/Escalation!$F$3,IF('2021 Costs'!A5660="2021",'2021 Costs'!D5660/Escalation!$G$3,'2021 Costs'!D5660/Escalation!$H$3))</f>
        <v>1003.5771925672785</v>
      </c>
    </row>
    <row r="5661" spans="1:7" x14ac:dyDescent="0.25">
      <c r="A5661" t="s">
        <v>3</v>
      </c>
      <c r="B5661" t="s">
        <v>14</v>
      </c>
      <c r="C5661" t="s">
        <v>4</v>
      </c>
      <c r="D5661" s="15">
        <v>201.55</v>
      </c>
      <c r="E5661" t="s">
        <v>25</v>
      </c>
      <c r="F5661" s="2">
        <v>44280</v>
      </c>
      <c r="G5661" s="15">
        <f>IF(A5661="2020",D5661/Escalation!$F$3,IF('2021 Costs'!A5661="2021",'2021 Costs'!D5661/Escalation!$G$3,'2021 Costs'!D5661/Escalation!$H$3))</f>
        <v>210.46217085147438</v>
      </c>
    </row>
    <row r="5662" spans="1:7" x14ac:dyDescent="0.25">
      <c r="A5662" t="s">
        <v>3</v>
      </c>
      <c r="B5662" t="s">
        <v>14</v>
      </c>
      <c r="C5662" t="s">
        <v>4</v>
      </c>
      <c r="D5662" s="15">
        <v>136.96</v>
      </c>
      <c r="E5662" t="s">
        <v>25</v>
      </c>
      <c r="F5662" s="2">
        <v>44280</v>
      </c>
      <c r="G5662" s="15">
        <f>IF(A5662="2020",D5662/Escalation!$F$3,IF('2021 Costs'!A5662="2021",'2021 Costs'!D5662/Escalation!$G$3,'2021 Costs'!D5662/Escalation!$H$3))</f>
        <v>143.0161196716345</v>
      </c>
    </row>
    <row r="5663" spans="1:7" x14ac:dyDescent="0.25">
      <c r="A5663" t="s">
        <v>3</v>
      </c>
      <c r="B5663" t="s">
        <v>14</v>
      </c>
      <c r="C5663" t="s">
        <v>4</v>
      </c>
      <c r="D5663" s="15">
        <v>1296.47</v>
      </c>
      <c r="E5663" t="s">
        <v>25</v>
      </c>
      <c r="F5663" s="2">
        <v>44280</v>
      </c>
      <c r="G5663" s="15">
        <f>IF(A5663="2020",D5663/Escalation!$F$3,IF('2021 Costs'!A5663="2021",'2021 Costs'!D5663/Escalation!$G$3,'2021 Costs'!D5663/Escalation!$H$3))</f>
        <v>1353.7975224202976</v>
      </c>
    </row>
    <row r="5664" spans="1:7" x14ac:dyDescent="0.25">
      <c r="A5664" t="s">
        <v>3</v>
      </c>
      <c r="B5664" t="s">
        <v>14</v>
      </c>
      <c r="C5664" t="s">
        <v>4</v>
      </c>
      <c r="D5664" s="15">
        <v>161.72999999999999</v>
      </c>
      <c r="E5664" t="s">
        <v>25</v>
      </c>
      <c r="F5664" s="2">
        <v>44280</v>
      </c>
      <c r="G5664" s="15">
        <f>IF(A5664="2020",D5664/Escalation!$F$3,IF('2021 Costs'!A5664="2021",'2021 Costs'!D5664/Escalation!$G$3,'2021 Costs'!D5664/Escalation!$H$3))</f>
        <v>168.88140358128973</v>
      </c>
    </row>
    <row r="5665" spans="1:7" x14ac:dyDescent="0.25">
      <c r="A5665" t="s">
        <v>3</v>
      </c>
      <c r="B5665" t="s">
        <v>14</v>
      </c>
      <c r="C5665" t="s">
        <v>4</v>
      </c>
      <c r="D5665" s="15">
        <v>2275.85</v>
      </c>
      <c r="E5665" t="s">
        <v>25</v>
      </c>
      <c r="F5665" s="2">
        <v>44280</v>
      </c>
      <c r="G5665" s="15">
        <f>IF(A5665="2020",D5665/Escalation!$F$3,IF('2021 Costs'!A5665="2021",'2021 Costs'!D5665/Escalation!$G$3,'2021 Costs'!D5665/Escalation!$H$3))</f>
        <v>2376.4839073794487</v>
      </c>
    </row>
    <row r="5666" spans="1:7" x14ac:dyDescent="0.25">
      <c r="A5666" t="s">
        <v>3</v>
      </c>
      <c r="B5666" t="s">
        <v>14</v>
      </c>
      <c r="C5666" t="s">
        <v>4</v>
      </c>
      <c r="D5666" s="15">
        <v>610.02</v>
      </c>
      <c r="E5666" t="s">
        <v>25</v>
      </c>
      <c r="F5666" s="2">
        <v>44280</v>
      </c>
      <c r="G5666" s="15">
        <f>IF(A5666="2020",D5666/Escalation!$F$3,IF('2021 Costs'!A5666="2021",'2021 Costs'!D5666/Escalation!$G$3,'2021 Costs'!D5666/Escalation!$H$3))</f>
        <v>636.99396409236613</v>
      </c>
    </row>
    <row r="5667" spans="1:7" x14ac:dyDescent="0.25">
      <c r="A5667" t="s">
        <v>3</v>
      </c>
      <c r="B5667" t="s">
        <v>14</v>
      </c>
      <c r="C5667" t="s">
        <v>4</v>
      </c>
      <c r="D5667" s="15">
        <v>-872.61</v>
      </c>
      <c r="E5667" t="s">
        <v>25</v>
      </c>
      <c r="F5667" s="2">
        <v>44280</v>
      </c>
      <c r="G5667" s="15">
        <f>IF(A5667="2020",D5667/Escalation!$F$3,IF('2021 Costs'!A5667="2021",'2021 Costs'!D5667/Escalation!$G$3,'2021 Costs'!D5667/Escalation!$H$3))</f>
        <v>-911.19521164328978</v>
      </c>
    </row>
    <row r="5668" spans="1:7" x14ac:dyDescent="0.25">
      <c r="A5668" t="s">
        <v>3</v>
      </c>
      <c r="B5668" t="s">
        <v>14</v>
      </c>
      <c r="C5668" t="s">
        <v>4</v>
      </c>
      <c r="D5668" s="15">
        <v>881.62</v>
      </c>
      <c r="E5668" t="s">
        <v>25</v>
      </c>
      <c r="F5668" s="2">
        <v>44280</v>
      </c>
      <c r="G5668" s="15">
        <f>IF(A5668="2020",D5668/Escalation!$F$3,IF('2021 Costs'!A5668="2021",'2021 Costs'!D5668/Escalation!$G$3,'2021 Costs'!D5668/Escalation!$H$3))</f>
        <v>920.60361729633757</v>
      </c>
    </row>
    <row r="5669" spans="1:7" x14ac:dyDescent="0.25">
      <c r="A5669" t="s">
        <v>3</v>
      </c>
      <c r="B5669" t="s">
        <v>14</v>
      </c>
      <c r="C5669" t="s">
        <v>4</v>
      </c>
      <c r="D5669" s="15">
        <v>-1.97</v>
      </c>
      <c r="E5669" t="s">
        <v>25</v>
      </c>
      <c r="F5669" s="2">
        <v>44280</v>
      </c>
      <c r="G5669" s="15">
        <f>IF(A5669="2020",D5669/Escalation!$F$3,IF('2021 Costs'!A5669="2021",'2021 Costs'!D5669/Escalation!$G$3,'2021 Costs'!D5669/Escalation!$H$3))</f>
        <v>-2.0571097820759339</v>
      </c>
    </row>
    <row r="5670" spans="1:7" x14ac:dyDescent="0.25">
      <c r="A5670" t="s">
        <v>3</v>
      </c>
      <c r="B5670" t="s">
        <v>14</v>
      </c>
      <c r="C5670" t="s">
        <v>4</v>
      </c>
      <c r="D5670" s="15">
        <v>-0.06</v>
      </c>
      <c r="E5670" t="s">
        <v>25</v>
      </c>
      <c r="F5670" s="2">
        <v>44280</v>
      </c>
      <c r="G5670" s="15">
        <f>IF(A5670="2020",D5670/Escalation!$F$3,IF('2021 Costs'!A5670="2021",'2021 Costs'!D5670/Escalation!$G$3,'2021 Costs'!D5670/Escalation!$H$3))</f>
        <v>-6.2653089809419305E-2</v>
      </c>
    </row>
    <row r="5671" spans="1:7" x14ac:dyDescent="0.25">
      <c r="A5671" t="s">
        <v>1</v>
      </c>
      <c r="B5671" t="s">
        <v>14</v>
      </c>
      <c r="C5671" t="s">
        <v>4</v>
      </c>
      <c r="D5671" s="15">
        <v>44.42</v>
      </c>
      <c r="E5671" t="s">
        <v>25</v>
      </c>
      <c r="F5671" s="2">
        <v>44280</v>
      </c>
      <c r="G5671" s="15">
        <f>IF(A5671="2020",D5671/Escalation!$F$3,IF('2021 Costs'!A5671="2021",'2021 Costs'!D5671/Escalation!$G$3,'2021 Costs'!D5671/Escalation!$H$3))</f>
        <v>48.590001385664451</v>
      </c>
    </row>
    <row r="5672" spans="1:7" x14ac:dyDescent="0.25">
      <c r="A5672" t="s">
        <v>1</v>
      </c>
      <c r="B5672" t="s">
        <v>14</v>
      </c>
      <c r="C5672" t="s">
        <v>4</v>
      </c>
      <c r="D5672" s="15">
        <v>5.0999999999999996</v>
      </c>
      <c r="E5672" t="s">
        <v>25</v>
      </c>
      <c r="F5672" s="2">
        <v>44280</v>
      </c>
      <c r="G5672" s="15">
        <f>IF(A5672="2020",D5672/Escalation!$F$3,IF('2021 Costs'!A5672="2021",'2021 Costs'!D5672/Escalation!$G$3,'2021 Costs'!D5672/Escalation!$H$3))</f>
        <v>5.5787709830456702</v>
      </c>
    </row>
    <row r="5673" spans="1:7" x14ac:dyDescent="0.25">
      <c r="A5673" t="s">
        <v>3</v>
      </c>
      <c r="B5673" t="s">
        <v>14</v>
      </c>
      <c r="C5673" t="s">
        <v>4</v>
      </c>
      <c r="D5673" s="15">
        <v>22.99</v>
      </c>
      <c r="E5673" t="s">
        <v>25</v>
      </c>
      <c r="F5673" s="2">
        <v>44280</v>
      </c>
      <c r="G5673" s="15">
        <f>IF(A5673="2020",D5673/Escalation!$F$3,IF('2021 Costs'!A5673="2021",'2021 Costs'!D5673/Escalation!$G$3,'2021 Costs'!D5673/Escalation!$H$3))</f>
        <v>24.006575578642497</v>
      </c>
    </row>
    <row r="5674" spans="1:7" x14ac:dyDescent="0.25">
      <c r="A5674" t="s">
        <v>3</v>
      </c>
      <c r="B5674" t="s">
        <v>14</v>
      </c>
      <c r="C5674" t="s">
        <v>4</v>
      </c>
      <c r="D5674" s="15">
        <v>200.05</v>
      </c>
      <c r="E5674" t="s">
        <v>25</v>
      </c>
      <c r="F5674" s="2">
        <v>44280</v>
      </c>
      <c r="G5674" s="15">
        <f>IF(A5674="2020",D5674/Escalation!$F$3,IF('2021 Costs'!A5674="2021",'2021 Costs'!D5674/Escalation!$G$3,'2021 Costs'!D5674/Escalation!$H$3))</f>
        <v>208.89584360623891</v>
      </c>
    </row>
    <row r="5675" spans="1:7" x14ac:dyDescent="0.25">
      <c r="A5675" t="s">
        <v>3</v>
      </c>
      <c r="B5675" t="s">
        <v>14</v>
      </c>
      <c r="C5675" t="s">
        <v>4</v>
      </c>
      <c r="D5675" s="15">
        <v>212.68</v>
      </c>
      <c r="E5675" t="s">
        <v>25</v>
      </c>
      <c r="F5675" s="2">
        <v>44280</v>
      </c>
      <c r="G5675" s="15">
        <f>IF(A5675="2020",D5675/Escalation!$F$3,IF('2021 Costs'!A5675="2021",'2021 Costs'!D5675/Escalation!$G$3,'2021 Costs'!D5675/Escalation!$H$3))</f>
        <v>222.08431901112166</v>
      </c>
    </row>
    <row r="5676" spans="1:7" x14ac:dyDescent="0.25">
      <c r="A5676" t="s">
        <v>3</v>
      </c>
      <c r="B5676" t="s">
        <v>14</v>
      </c>
      <c r="C5676" t="s">
        <v>4</v>
      </c>
      <c r="D5676" s="15">
        <v>68.7</v>
      </c>
      <c r="E5676" t="s">
        <v>25</v>
      </c>
      <c r="F5676" s="2">
        <v>44280</v>
      </c>
      <c r="G5676" s="15">
        <f>IF(A5676="2020",D5676/Escalation!$F$3,IF('2021 Costs'!A5676="2021",'2021 Costs'!D5676/Escalation!$G$3,'2021 Costs'!D5676/Escalation!$H$3))</f>
        <v>71.737787831785113</v>
      </c>
    </row>
    <row r="5677" spans="1:7" x14ac:dyDescent="0.25">
      <c r="A5677" t="s">
        <v>3</v>
      </c>
      <c r="B5677" t="s">
        <v>14</v>
      </c>
      <c r="C5677" t="s">
        <v>4</v>
      </c>
      <c r="D5677" s="15">
        <v>1225.7</v>
      </c>
      <c r="E5677" t="s">
        <v>25</v>
      </c>
      <c r="F5677" s="2">
        <v>44280</v>
      </c>
      <c r="G5677" s="15">
        <f>IF(A5677="2020",D5677/Escalation!$F$3,IF('2021 Costs'!A5677="2021",'2021 Costs'!D5677/Escalation!$G$3,'2021 Costs'!D5677/Escalation!$H$3))</f>
        <v>1279.8982029900876</v>
      </c>
    </row>
    <row r="5678" spans="1:7" x14ac:dyDescent="0.25">
      <c r="A5678" t="s">
        <v>3</v>
      </c>
      <c r="B5678" t="s">
        <v>14</v>
      </c>
      <c r="C5678" t="s">
        <v>4</v>
      </c>
      <c r="D5678" s="15">
        <v>4512.3100000000004</v>
      </c>
      <c r="E5678" t="s">
        <v>25</v>
      </c>
      <c r="F5678" s="2">
        <v>44280</v>
      </c>
      <c r="G5678" s="15">
        <f>IF(A5678="2020",D5678/Escalation!$F$3,IF('2021 Costs'!A5678="2021",'2021 Costs'!D5678/Escalation!$G$3,'2021 Costs'!D5678/Escalation!$H$3))</f>
        <v>4711.8360612990145</v>
      </c>
    </row>
    <row r="5679" spans="1:7" x14ac:dyDescent="0.25">
      <c r="A5679" t="s">
        <v>3</v>
      </c>
      <c r="B5679" t="s">
        <v>14</v>
      </c>
      <c r="C5679" t="s">
        <v>4</v>
      </c>
      <c r="D5679" s="15">
        <v>1642.92</v>
      </c>
      <c r="E5679" t="s">
        <v>25</v>
      </c>
      <c r="F5679" s="2">
        <v>44280</v>
      </c>
      <c r="G5679" s="15">
        <f>IF(A5679="2020",D5679/Escalation!$F$3,IF('2021 Costs'!A5679="2021",'2021 Costs'!D5679/Escalation!$G$3,'2021 Costs'!D5679/Escalation!$H$3))</f>
        <v>1715.5669051615196</v>
      </c>
    </row>
    <row r="5680" spans="1:7" x14ac:dyDescent="0.25">
      <c r="A5680" t="s">
        <v>3</v>
      </c>
      <c r="B5680" t="s">
        <v>14</v>
      </c>
      <c r="C5680" t="s">
        <v>4</v>
      </c>
      <c r="D5680" s="15">
        <v>-1500.2</v>
      </c>
      <c r="E5680" t="s">
        <v>25</v>
      </c>
      <c r="F5680" s="2">
        <v>44280</v>
      </c>
      <c r="G5680" s="15">
        <f>IF(A5680="2020",D5680/Escalation!$F$3,IF('2021 Costs'!A5680="2021",'2021 Costs'!D5680/Escalation!$G$3,'2021 Costs'!D5680/Escalation!$H$3))</f>
        <v>-1566.536088868181</v>
      </c>
    </row>
    <row r="5681" spans="1:7" x14ac:dyDescent="0.25">
      <c r="A5681" t="s">
        <v>3</v>
      </c>
      <c r="B5681" t="s">
        <v>14</v>
      </c>
      <c r="C5681" t="s">
        <v>4</v>
      </c>
      <c r="D5681" s="15">
        <v>-32.28</v>
      </c>
      <c r="E5681" t="s">
        <v>25</v>
      </c>
      <c r="F5681" s="2">
        <v>44280</v>
      </c>
      <c r="G5681" s="15">
        <f>IF(A5681="2020",D5681/Escalation!$F$3,IF('2021 Costs'!A5681="2021",'2021 Costs'!D5681/Escalation!$G$3,'2021 Costs'!D5681/Escalation!$H$3))</f>
        <v>-33.707362317467592</v>
      </c>
    </row>
    <row r="5682" spans="1:7" x14ac:dyDescent="0.25">
      <c r="A5682" t="s">
        <v>3</v>
      </c>
      <c r="B5682" t="s">
        <v>14</v>
      </c>
      <c r="C5682" t="s">
        <v>4</v>
      </c>
      <c r="D5682" s="15">
        <v>-0.93</v>
      </c>
      <c r="E5682" t="s">
        <v>25</v>
      </c>
      <c r="F5682" s="2">
        <v>44280</v>
      </c>
      <c r="G5682" s="15">
        <f>IF(A5682="2020",D5682/Escalation!$F$3,IF('2021 Costs'!A5682="2021",'2021 Costs'!D5682/Escalation!$G$3,'2021 Costs'!D5682/Escalation!$H$3))</f>
        <v>-0.97112289204599933</v>
      </c>
    </row>
    <row r="5683" spans="1:7" x14ac:dyDescent="0.25">
      <c r="A5683" t="s">
        <v>3</v>
      </c>
      <c r="B5683" t="s">
        <v>14</v>
      </c>
      <c r="C5683" t="s">
        <v>4</v>
      </c>
      <c r="D5683" s="15">
        <v>61.62</v>
      </c>
      <c r="E5683" t="s">
        <v>25</v>
      </c>
      <c r="F5683" s="2">
        <v>44280</v>
      </c>
      <c r="G5683" s="15">
        <f>IF(A5683="2020",D5683/Escalation!$F$3,IF('2021 Costs'!A5683="2021",'2021 Costs'!D5683/Escalation!$G$3,'2021 Costs'!D5683/Escalation!$H$3))</f>
        <v>64.34472323427363</v>
      </c>
    </row>
    <row r="5684" spans="1:7" x14ac:dyDescent="0.25">
      <c r="A5684" t="s">
        <v>3</v>
      </c>
      <c r="B5684" t="s">
        <v>14</v>
      </c>
      <c r="C5684" t="s">
        <v>4</v>
      </c>
      <c r="D5684" s="15">
        <v>130.72</v>
      </c>
      <c r="E5684" t="s">
        <v>25</v>
      </c>
      <c r="F5684" s="2">
        <v>44280</v>
      </c>
      <c r="G5684" s="15">
        <f>IF(A5684="2020",D5684/Escalation!$F$3,IF('2021 Costs'!A5684="2021",'2021 Costs'!D5684/Escalation!$G$3,'2021 Costs'!D5684/Escalation!$H$3))</f>
        <v>136.50019833145487</v>
      </c>
    </row>
    <row r="5685" spans="1:7" x14ac:dyDescent="0.25">
      <c r="A5685" t="s">
        <v>3</v>
      </c>
      <c r="B5685" t="s">
        <v>14</v>
      </c>
      <c r="C5685" t="s">
        <v>4</v>
      </c>
      <c r="D5685" s="15">
        <v>129.38999999999999</v>
      </c>
      <c r="E5685" t="s">
        <v>25</v>
      </c>
      <c r="F5685" s="2">
        <v>44280</v>
      </c>
      <c r="G5685" s="15">
        <f>IF(A5685="2020",D5685/Escalation!$F$3,IF('2021 Costs'!A5685="2021",'2021 Costs'!D5685/Escalation!$G$3,'2021 Costs'!D5685/Escalation!$H$3))</f>
        <v>135.11138817401272</v>
      </c>
    </row>
    <row r="5686" spans="1:7" x14ac:dyDescent="0.25">
      <c r="A5686" t="s">
        <v>3</v>
      </c>
      <c r="B5686" t="s">
        <v>14</v>
      </c>
      <c r="C5686" t="s">
        <v>4</v>
      </c>
      <c r="D5686" s="15">
        <v>-302.12</v>
      </c>
      <c r="E5686" t="s">
        <v>25</v>
      </c>
      <c r="F5686" s="2">
        <v>44280</v>
      </c>
      <c r="G5686" s="15">
        <f>IF(A5686="2020",D5686/Escalation!$F$3,IF('2021 Costs'!A5686="2021",'2021 Costs'!D5686/Escalation!$G$3,'2021 Costs'!D5686/Escalation!$H$3))</f>
        <v>-315.47919155369607</v>
      </c>
    </row>
    <row r="5687" spans="1:7" x14ac:dyDescent="0.25">
      <c r="A5687" t="s">
        <v>1</v>
      </c>
      <c r="B5687" t="s">
        <v>14</v>
      </c>
      <c r="C5687" t="s">
        <v>4</v>
      </c>
      <c r="D5687" s="15">
        <v>0.61</v>
      </c>
      <c r="E5687" t="s">
        <v>25</v>
      </c>
      <c r="F5687" s="2">
        <v>44280</v>
      </c>
      <c r="G5687" s="15">
        <f>IF(A5687="2020",D5687/Escalation!$F$3,IF('2021 Costs'!A5687="2021",'2021 Costs'!D5687/Escalation!$G$3,'2021 Costs'!D5687/Escalation!$H$3))</f>
        <v>0.6672647646387958</v>
      </c>
    </row>
    <row r="5688" spans="1:7" x14ac:dyDescent="0.25">
      <c r="A5688" t="s">
        <v>1</v>
      </c>
      <c r="B5688" t="s">
        <v>14</v>
      </c>
      <c r="C5688" t="s">
        <v>4</v>
      </c>
      <c r="D5688" s="15">
        <v>7.0000000000000007E-2</v>
      </c>
      <c r="E5688" t="s">
        <v>25</v>
      </c>
      <c r="F5688" s="2">
        <v>44280</v>
      </c>
      <c r="G5688" s="15">
        <f>IF(A5688="2020",D5688/Escalation!$F$3,IF('2021 Costs'!A5688="2021",'2021 Costs'!D5688/Escalation!$G$3,'2021 Costs'!D5688/Escalation!$H$3))</f>
        <v>7.6571366433960189E-2</v>
      </c>
    </row>
    <row r="5689" spans="1:7" x14ac:dyDescent="0.25">
      <c r="A5689" t="s">
        <v>1</v>
      </c>
      <c r="B5689" t="s">
        <v>14</v>
      </c>
      <c r="C5689" t="s">
        <v>4</v>
      </c>
      <c r="D5689" s="15">
        <v>0.17</v>
      </c>
      <c r="E5689" t="s">
        <v>25</v>
      </c>
      <c r="F5689" s="2">
        <v>44280</v>
      </c>
      <c r="G5689" s="15">
        <f>IF(A5689="2020",D5689/Escalation!$F$3,IF('2021 Costs'!A5689="2021",'2021 Costs'!D5689/Escalation!$G$3,'2021 Costs'!D5689/Escalation!$H$3))</f>
        <v>0.18595903276818901</v>
      </c>
    </row>
    <row r="5690" spans="1:7" x14ac:dyDescent="0.25">
      <c r="A5690" t="s">
        <v>1</v>
      </c>
      <c r="B5690" t="s">
        <v>14</v>
      </c>
      <c r="C5690" t="s">
        <v>4</v>
      </c>
      <c r="D5690" s="15">
        <v>1.45</v>
      </c>
      <c r="E5690" t="s">
        <v>25</v>
      </c>
      <c r="F5690" s="2">
        <v>44280</v>
      </c>
      <c r="G5690" s="15">
        <f>IF(A5690="2020",D5690/Escalation!$F$3,IF('2021 Costs'!A5690="2021",'2021 Costs'!D5690/Escalation!$G$3,'2021 Costs'!D5690/Escalation!$H$3))</f>
        <v>1.586121161846318</v>
      </c>
    </row>
    <row r="5691" spans="1:7" x14ac:dyDescent="0.25">
      <c r="A5691" t="s">
        <v>1</v>
      </c>
      <c r="B5691" t="s">
        <v>14</v>
      </c>
      <c r="C5691" t="s">
        <v>27</v>
      </c>
      <c r="D5691" s="15">
        <v>0.59</v>
      </c>
      <c r="E5691" t="s">
        <v>25</v>
      </c>
      <c r="F5691" s="2">
        <v>44280</v>
      </c>
      <c r="G5691" s="15">
        <f>IF(A5691="2020",D5691/Escalation!$F$3,IF('2021 Costs'!A5691="2021",'2021 Costs'!D5691/Escalation!$G$3,'2021 Costs'!D5691/Escalation!$H$3))</f>
        <v>0.64538723137195009</v>
      </c>
    </row>
    <row r="5692" spans="1:7" x14ac:dyDescent="0.25">
      <c r="A5692" t="s">
        <v>1</v>
      </c>
      <c r="B5692" t="s">
        <v>14</v>
      </c>
      <c r="C5692" t="s">
        <v>4</v>
      </c>
      <c r="D5692" s="15">
        <v>5.17</v>
      </c>
      <c r="E5692" t="s">
        <v>25</v>
      </c>
      <c r="F5692" s="2">
        <v>44280</v>
      </c>
      <c r="G5692" s="15">
        <f>IF(A5692="2020",D5692/Escalation!$F$3,IF('2021 Costs'!A5692="2021",'2021 Costs'!D5692/Escalation!$G$3,'2021 Costs'!D5692/Escalation!$H$3))</f>
        <v>5.6553423494796302</v>
      </c>
    </row>
    <row r="5693" spans="1:7" x14ac:dyDescent="0.25">
      <c r="A5693" t="s">
        <v>3</v>
      </c>
      <c r="B5693" t="s">
        <v>14</v>
      </c>
      <c r="C5693" t="s">
        <v>4</v>
      </c>
      <c r="D5693" s="15">
        <v>10.39</v>
      </c>
      <c r="E5693" t="s">
        <v>25</v>
      </c>
      <c r="F5693" s="2">
        <v>44280</v>
      </c>
      <c r="G5693" s="15">
        <f>IF(A5693="2020",D5693/Escalation!$F$3,IF('2021 Costs'!A5693="2021",'2021 Costs'!D5693/Escalation!$G$3,'2021 Costs'!D5693/Escalation!$H$3))</f>
        <v>10.849426718664445</v>
      </c>
    </row>
    <row r="5694" spans="1:7" x14ac:dyDescent="0.25">
      <c r="A5694" t="s">
        <v>3</v>
      </c>
      <c r="B5694" t="s">
        <v>14</v>
      </c>
      <c r="C5694" t="s">
        <v>4</v>
      </c>
      <c r="D5694" s="15">
        <v>90.42</v>
      </c>
      <c r="E5694" t="s">
        <v>25</v>
      </c>
      <c r="F5694" s="2">
        <v>44280</v>
      </c>
      <c r="G5694" s="15">
        <f>IF(A5694="2020",D5694/Escalation!$F$3,IF('2021 Costs'!A5694="2021",'2021 Costs'!D5694/Escalation!$G$3,'2021 Costs'!D5694/Escalation!$H$3))</f>
        <v>94.418206342794903</v>
      </c>
    </row>
    <row r="5695" spans="1:7" x14ac:dyDescent="0.25">
      <c r="A5695" t="s">
        <v>3</v>
      </c>
      <c r="B5695" t="s">
        <v>14</v>
      </c>
      <c r="C5695" t="s">
        <v>4</v>
      </c>
      <c r="D5695" s="15">
        <v>30.23</v>
      </c>
      <c r="E5695" t="s">
        <v>25</v>
      </c>
      <c r="F5695" s="2">
        <v>44280</v>
      </c>
      <c r="G5695" s="15">
        <f>IF(A5695="2020",D5695/Escalation!$F$3,IF('2021 Costs'!A5695="2021",'2021 Costs'!D5695/Escalation!$G$3,'2021 Costs'!D5695/Escalation!$H$3))</f>
        <v>31.566715082312431</v>
      </c>
    </row>
    <row r="5696" spans="1:7" x14ac:dyDescent="0.25">
      <c r="A5696" t="s">
        <v>3</v>
      </c>
      <c r="B5696" t="s">
        <v>14</v>
      </c>
      <c r="C5696" t="s">
        <v>4</v>
      </c>
      <c r="D5696" s="15">
        <v>44.49</v>
      </c>
      <c r="E5696" t="s">
        <v>25</v>
      </c>
      <c r="F5696" s="2">
        <v>44280</v>
      </c>
      <c r="G5696" s="15">
        <f>IF(A5696="2020",D5696/Escalation!$F$3,IF('2021 Costs'!A5696="2021",'2021 Costs'!D5696/Escalation!$G$3,'2021 Costs'!D5696/Escalation!$H$3))</f>
        <v>46.457266093684424</v>
      </c>
    </row>
    <row r="5697" spans="1:7" x14ac:dyDescent="0.25">
      <c r="A5697" t="s">
        <v>3</v>
      </c>
      <c r="B5697" t="s">
        <v>14</v>
      </c>
      <c r="C5697" t="s">
        <v>4</v>
      </c>
      <c r="D5697" s="15">
        <v>35.03</v>
      </c>
      <c r="E5697" t="s">
        <v>25</v>
      </c>
      <c r="F5697" s="2">
        <v>44280</v>
      </c>
      <c r="G5697" s="15">
        <f>IF(A5697="2020",D5697/Escalation!$F$3,IF('2021 Costs'!A5697="2021",'2021 Costs'!D5697/Escalation!$G$3,'2021 Costs'!D5697/Escalation!$H$3))</f>
        <v>36.578962267065975</v>
      </c>
    </row>
    <row r="5698" spans="1:7" x14ac:dyDescent="0.25">
      <c r="A5698" t="s">
        <v>3</v>
      </c>
      <c r="B5698" t="s">
        <v>14</v>
      </c>
      <c r="C5698" t="s">
        <v>4</v>
      </c>
      <c r="D5698" s="15">
        <v>280.79000000000002</v>
      </c>
      <c r="E5698" t="s">
        <v>25</v>
      </c>
      <c r="F5698" s="2">
        <v>44280</v>
      </c>
      <c r="G5698" s="15">
        <f>IF(A5698="2020",D5698/Escalation!$F$3,IF('2021 Costs'!A5698="2021",'2021 Costs'!D5698/Escalation!$G$3,'2021 Costs'!D5698/Escalation!$H$3))</f>
        <v>293.20601812644747</v>
      </c>
    </row>
    <row r="5699" spans="1:7" x14ac:dyDescent="0.25">
      <c r="A5699" t="s">
        <v>3</v>
      </c>
      <c r="B5699" t="s">
        <v>14</v>
      </c>
      <c r="C5699" t="s">
        <v>4</v>
      </c>
      <c r="D5699" s="15">
        <v>375.33</v>
      </c>
      <c r="E5699" t="s">
        <v>25</v>
      </c>
      <c r="F5699" s="2">
        <v>44280</v>
      </c>
      <c r="G5699" s="15">
        <f>IF(A5699="2020",D5699/Escalation!$F$3,IF('2021 Costs'!A5699="2021",'2021 Costs'!D5699/Escalation!$G$3,'2021 Costs'!D5699/Escalation!$H$3))</f>
        <v>391.92640330282251</v>
      </c>
    </row>
    <row r="5700" spans="1:7" x14ac:dyDescent="0.25">
      <c r="A5700" t="s">
        <v>3</v>
      </c>
      <c r="B5700" t="s">
        <v>14</v>
      </c>
      <c r="C5700" t="s">
        <v>4</v>
      </c>
      <c r="D5700" s="15">
        <v>100.6</v>
      </c>
      <c r="E5700" t="s">
        <v>25</v>
      </c>
      <c r="F5700" s="2">
        <v>44280</v>
      </c>
      <c r="G5700" s="15">
        <f>IF(A5700="2020",D5700/Escalation!$F$3,IF('2021 Costs'!A5700="2021",'2021 Costs'!D5700/Escalation!$G$3,'2021 Costs'!D5700/Escalation!$H$3))</f>
        <v>105.04834724712637</v>
      </c>
    </row>
    <row r="5701" spans="1:7" x14ac:dyDescent="0.25">
      <c r="A5701" t="s">
        <v>3</v>
      </c>
      <c r="B5701" t="s">
        <v>14</v>
      </c>
      <c r="C5701" t="s">
        <v>4</v>
      </c>
      <c r="D5701" s="15">
        <v>-157.86000000000001</v>
      </c>
      <c r="E5701" t="s">
        <v>25</v>
      </c>
      <c r="F5701" s="2">
        <v>44280</v>
      </c>
      <c r="G5701" s="15">
        <f>IF(A5701="2020",D5701/Escalation!$F$3,IF('2021 Costs'!A5701="2021",'2021 Costs'!D5701/Escalation!$G$3,'2021 Costs'!D5701/Escalation!$H$3))</f>
        <v>-164.84027928858222</v>
      </c>
    </row>
    <row r="5702" spans="1:7" x14ac:dyDescent="0.25">
      <c r="A5702" t="s">
        <v>3</v>
      </c>
      <c r="B5702" t="s">
        <v>14</v>
      </c>
      <c r="C5702" t="s">
        <v>4</v>
      </c>
      <c r="D5702" s="15">
        <v>159.49</v>
      </c>
      <c r="E5702" t="s">
        <v>25</v>
      </c>
      <c r="F5702" s="2">
        <v>44280</v>
      </c>
      <c r="G5702" s="15">
        <f>IF(A5702="2020",D5702/Escalation!$F$3,IF('2021 Costs'!A5702="2021",'2021 Costs'!D5702/Escalation!$G$3,'2021 Costs'!D5702/Escalation!$H$3))</f>
        <v>166.54235489507144</v>
      </c>
    </row>
    <row r="5703" spans="1:7" x14ac:dyDescent="0.25">
      <c r="A5703" t="s">
        <v>3</v>
      </c>
      <c r="B5703" t="s">
        <v>14</v>
      </c>
      <c r="C5703" t="s">
        <v>4</v>
      </c>
      <c r="D5703" s="15">
        <v>-0.01</v>
      </c>
      <c r="E5703" t="s">
        <v>25</v>
      </c>
      <c r="F5703" s="2">
        <v>44280</v>
      </c>
      <c r="G5703" s="15">
        <f>IF(A5703="2020",D5703/Escalation!$F$3,IF('2021 Costs'!A5703="2021",'2021 Costs'!D5703/Escalation!$G$3,'2021 Costs'!D5703/Escalation!$H$3))</f>
        <v>-1.0442181634903219E-2</v>
      </c>
    </row>
    <row r="5704" spans="1:7" x14ac:dyDescent="0.25">
      <c r="A5704" t="s">
        <v>3</v>
      </c>
      <c r="B5704" t="s">
        <v>14</v>
      </c>
      <c r="C5704" t="s">
        <v>4</v>
      </c>
      <c r="D5704" s="15">
        <v>-0.26</v>
      </c>
      <c r="E5704" t="s">
        <v>25</v>
      </c>
      <c r="F5704" s="2">
        <v>44280</v>
      </c>
      <c r="G5704" s="15">
        <f>IF(A5704="2020",D5704/Escalation!$F$3,IF('2021 Costs'!A5704="2021",'2021 Costs'!D5704/Escalation!$G$3,'2021 Costs'!D5704/Escalation!$H$3))</f>
        <v>-0.27149672250748369</v>
      </c>
    </row>
    <row r="5705" spans="1:7" x14ac:dyDescent="0.25">
      <c r="A5705" t="s">
        <v>1</v>
      </c>
      <c r="B5705" t="s">
        <v>14</v>
      </c>
      <c r="C5705" t="s">
        <v>4</v>
      </c>
      <c r="D5705" s="15">
        <v>0.15</v>
      </c>
      <c r="E5705" t="s">
        <v>25</v>
      </c>
      <c r="F5705" s="2">
        <v>44280</v>
      </c>
      <c r="G5705" s="15">
        <f>IF(A5705="2020",D5705/Escalation!$F$3,IF('2021 Costs'!A5705="2021",'2021 Costs'!D5705/Escalation!$G$3,'2021 Costs'!D5705/Escalation!$H$3))</f>
        <v>0.16408149950134324</v>
      </c>
    </row>
    <row r="5706" spans="1:7" x14ac:dyDescent="0.25">
      <c r="A5706" t="s">
        <v>1</v>
      </c>
      <c r="B5706" t="s">
        <v>14</v>
      </c>
      <c r="C5706" t="s">
        <v>4</v>
      </c>
      <c r="D5706" s="15">
        <v>0.02</v>
      </c>
      <c r="E5706" t="s">
        <v>25</v>
      </c>
      <c r="F5706" s="2">
        <v>44280</v>
      </c>
      <c r="G5706" s="15">
        <f>IF(A5706="2020",D5706/Escalation!$F$3,IF('2021 Costs'!A5706="2021",'2021 Costs'!D5706/Escalation!$G$3,'2021 Costs'!D5706/Escalation!$H$3))</f>
        <v>2.1877533266845765E-2</v>
      </c>
    </row>
    <row r="5707" spans="1:7" x14ac:dyDescent="0.25">
      <c r="A5707" t="s">
        <v>1</v>
      </c>
      <c r="B5707" t="s">
        <v>14</v>
      </c>
      <c r="C5707" t="s">
        <v>4</v>
      </c>
      <c r="D5707" s="15">
        <v>0.09</v>
      </c>
      <c r="E5707" t="s">
        <v>25</v>
      </c>
      <c r="F5707" s="2">
        <v>44280</v>
      </c>
      <c r="G5707" s="15">
        <f>IF(A5707="2020",D5707/Escalation!$F$3,IF('2021 Costs'!A5707="2021",'2021 Costs'!D5707/Escalation!$G$3,'2021 Costs'!D5707/Escalation!$H$3))</f>
        <v>9.8448899700805947E-2</v>
      </c>
    </row>
    <row r="5708" spans="1:7" x14ac:dyDescent="0.25">
      <c r="A5708" t="s">
        <v>1</v>
      </c>
      <c r="B5708" t="s">
        <v>14</v>
      </c>
      <c r="C5708" t="s">
        <v>4</v>
      </c>
      <c r="D5708" s="15">
        <v>0.01</v>
      </c>
      <c r="E5708" t="s">
        <v>25</v>
      </c>
      <c r="F5708" s="2">
        <v>44280</v>
      </c>
      <c r="G5708" s="15">
        <f>IF(A5708="2020",D5708/Escalation!$F$3,IF('2021 Costs'!A5708="2021",'2021 Costs'!D5708/Escalation!$G$3,'2021 Costs'!D5708/Escalation!$H$3))</f>
        <v>1.0938766633422883E-2</v>
      </c>
    </row>
    <row r="5709" spans="1:7" x14ac:dyDescent="0.25">
      <c r="A5709" t="s">
        <v>1</v>
      </c>
      <c r="B5709" t="s">
        <v>14</v>
      </c>
      <c r="C5709" t="s">
        <v>4</v>
      </c>
      <c r="D5709" s="15">
        <v>0.1</v>
      </c>
      <c r="E5709" t="s">
        <v>25</v>
      </c>
      <c r="F5709" s="2">
        <v>44280</v>
      </c>
      <c r="G5709" s="15">
        <f>IF(A5709="2020",D5709/Escalation!$F$3,IF('2021 Costs'!A5709="2021",'2021 Costs'!D5709/Escalation!$G$3,'2021 Costs'!D5709/Escalation!$H$3))</f>
        <v>0.10938766633422883</v>
      </c>
    </row>
    <row r="5710" spans="1:7" x14ac:dyDescent="0.25">
      <c r="A5710" t="s">
        <v>1</v>
      </c>
      <c r="B5710" t="s">
        <v>14</v>
      </c>
      <c r="C5710" t="s">
        <v>4</v>
      </c>
      <c r="D5710" s="15">
        <v>0.84</v>
      </c>
      <c r="E5710" t="s">
        <v>25</v>
      </c>
      <c r="F5710" s="2">
        <v>44280</v>
      </c>
      <c r="G5710" s="15">
        <f>IF(A5710="2020",D5710/Escalation!$F$3,IF('2021 Costs'!A5710="2021",'2021 Costs'!D5710/Escalation!$G$3,'2021 Costs'!D5710/Escalation!$H$3))</f>
        <v>0.9188563972075221</v>
      </c>
    </row>
    <row r="5711" spans="1:7" x14ac:dyDescent="0.25">
      <c r="A5711" t="s">
        <v>3</v>
      </c>
      <c r="B5711" t="s">
        <v>14</v>
      </c>
      <c r="C5711" t="s">
        <v>4</v>
      </c>
      <c r="D5711" s="15">
        <v>5.07</v>
      </c>
      <c r="E5711" t="s">
        <v>25</v>
      </c>
      <c r="F5711" s="2">
        <v>44280</v>
      </c>
      <c r="G5711" s="15">
        <f>IF(A5711="2020",D5711/Escalation!$F$3,IF('2021 Costs'!A5711="2021",'2021 Costs'!D5711/Escalation!$G$3,'2021 Costs'!D5711/Escalation!$H$3))</f>
        <v>5.2941860888959322</v>
      </c>
    </row>
    <row r="5712" spans="1:7" x14ac:dyDescent="0.25">
      <c r="A5712" t="s">
        <v>3</v>
      </c>
      <c r="B5712" t="s">
        <v>14</v>
      </c>
      <c r="C5712" t="s">
        <v>28</v>
      </c>
      <c r="D5712" s="15">
        <v>0.57999999999999996</v>
      </c>
      <c r="E5712" t="s">
        <v>25</v>
      </c>
      <c r="F5712" s="2">
        <v>44280</v>
      </c>
      <c r="G5712" s="15">
        <f>IF(A5712="2020",D5712/Escalation!$F$3,IF('2021 Costs'!A5712="2021",'2021 Costs'!D5712/Escalation!$G$3,'2021 Costs'!D5712/Escalation!$H$3))</f>
        <v>0.60564653482438668</v>
      </c>
    </row>
    <row r="5713" spans="1:7" x14ac:dyDescent="0.25">
      <c r="A5713" t="s">
        <v>3</v>
      </c>
      <c r="B5713" t="s">
        <v>14</v>
      </c>
      <c r="C5713" t="s">
        <v>28</v>
      </c>
      <c r="D5713" s="15">
        <v>4.53</v>
      </c>
      <c r="E5713" t="s">
        <v>25</v>
      </c>
      <c r="F5713" s="2">
        <v>44280</v>
      </c>
      <c r="G5713" s="15">
        <f>IF(A5713="2020",D5713/Escalation!$F$3,IF('2021 Costs'!A5713="2021",'2021 Costs'!D5713/Escalation!$G$3,'2021 Costs'!D5713/Escalation!$H$3))</f>
        <v>4.7303082806111583</v>
      </c>
    </row>
    <row r="5714" spans="1:7" x14ac:dyDescent="0.25">
      <c r="A5714" t="s">
        <v>3</v>
      </c>
      <c r="B5714" t="s">
        <v>14</v>
      </c>
      <c r="C5714" t="s">
        <v>4</v>
      </c>
      <c r="D5714" s="15">
        <v>3.08</v>
      </c>
      <c r="E5714" t="s">
        <v>25</v>
      </c>
      <c r="F5714" s="2">
        <v>44280</v>
      </c>
      <c r="G5714" s="15">
        <f>IF(A5714="2020",D5714/Escalation!$F$3,IF('2021 Costs'!A5714="2021",'2021 Costs'!D5714/Escalation!$G$3,'2021 Costs'!D5714/Escalation!$H$3))</f>
        <v>3.2161919435501916</v>
      </c>
    </row>
    <row r="5715" spans="1:7" x14ac:dyDescent="0.25">
      <c r="A5715" t="s">
        <v>3</v>
      </c>
      <c r="B5715" t="s">
        <v>14</v>
      </c>
      <c r="C5715" t="s">
        <v>4</v>
      </c>
      <c r="D5715" s="15">
        <v>5.9</v>
      </c>
      <c r="E5715" t="s">
        <v>25</v>
      </c>
      <c r="F5715" s="2">
        <v>44280</v>
      </c>
      <c r="G5715" s="15">
        <f>IF(A5715="2020",D5715/Escalation!$F$3,IF('2021 Costs'!A5715="2021",'2021 Costs'!D5715/Escalation!$G$3,'2021 Costs'!D5715/Escalation!$H$3))</f>
        <v>6.1608871645928991</v>
      </c>
    </row>
    <row r="5716" spans="1:7" x14ac:dyDescent="0.25">
      <c r="A5716" t="s">
        <v>3</v>
      </c>
      <c r="B5716" t="s">
        <v>14</v>
      </c>
      <c r="C5716" t="s">
        <v>4</v>
      </c>
      <c r="D5716" s="15">
        <v>47.33</v>
      </c>
      <c r="E5716" t="s">
        <v>25</v>
      </c>
      <c r="F5716" s="2">
        <v>44280</v>
      </c>
      <c r="G5716" s="15">
        <f>IF(A5716="2020",D5716/Escalation!$F$3,IF('2021 Costs'!A5716="2021",'2021 Costs'!D5716/Escalation!$G$3,'2021 Costs'!D5716/Escalation!$H$3))</f>
        <v>49.422845677996932</v>
      </c>
    </row>
    <row r="5717" spans="1:7" x14ac:dyDescent="0.25">
      <c r="A5717" t="s">
        <v>3</v>
      </c>
      <c r="B5717" t="s">
        <v>14</v>
      </c>
      <c r="C5717" t="s">
        <v>4</v>
      </c>
      <c r="D5717" s="15">
        <v>12.63</v>
      </c>
      <c r="E5717" t="s">
        <v>25</v>
      </c>
      <c r="F5717" s="2">
        <v>44280</v>
      </c>
      <c r="G5717" s="15">
        <f>IF(A5717="2020",D5717/Escalation!$F$3,IF('2021 Costs'!A5717="2021",'2021 Costs'!D5717/Escalation!$G$3,'2021 Costs'!D5717/Escalation!$H$3))</f>
        <v>13.188475404882766</v>
      </c>
    </row>
    <row r="5718" spans="1:7" x14ac:dyDescent="0.25">
      <c r="A5718" t="s">
        <v>3</v>
      </c>
      <c r="B5718" t="s">
        <v>14</v>
      </c>
      <c r="C5718" t="s">
        <v>4</v>
      </c>
      <c r="D5718" s="15">
        <v>47.1</v>
      </c>
      <c r="E5718" t="s">
        <v>25</v>
      </c>
      <c r="F5718" s="2">
        <v>44280</v>
      </c>
      <c r="G5718" s="15">
        <f>IF(A5718="2020",D5718/Escalation!$F$3,IF('2021 Costs'!A5718="2021",'2021 Costs'!D5718/Escalation!$G$3,'2021 Costs'!D5718/Escalation!$H$3))</f>
        <v>49.182675500394161</v>
      </c>
    </row>
    <row r="5719" spans="1:7" x14ac:dyDescent="0.25">
      <c r="A5719" t="s">
        <v>3</v>
      </c>
      <c r="B5719" t="s">
        <v>14</v>
      </c>
      <c r="C5719" t="s">
        <v>4</v>
      </c>
      <c r="D5719" s="15">
        <v>22.95</v>
      </c>
      <c r="E5719" t="s">
        <v>25</v>
      </c>
      <c r="F5719" s="2">
        <v>44280</v>
      </c>
      <c r="G5719" s="15">
        <f>IF(A5719="2020",D5719/Escalation!$F$3,IF('2021 Costs'!A5719="2021",'2021 Costs'!D5719/Escalation!$G$3,'2021 Costs'!D5719/Escalation!$H$3))</f>
        <v>23.964806852102885</v>
      </c>
    </row>
    <row r="5720" spans="1:7" x14ac:dyDescent="0.25">
      <c r="A5720" t="s">
        <v>3</v>
      </c>
      <c r="B5720" t="s">
        <v>14</v>
      </c>
      <c r="C5720" t="s">
        <v>4</v>
      </c>
      <c r="D5720" s="15">
        <v>-22.72</v>
      </c>
      <c r="E5720" t="s">
        <v>25</v>
      </c>
      <c r="F5720" s="2">
        <v>44280</v>
      </c>
      <c r="G5720" s="15">
        <f>IF(A5720="2020",D5720/Escalation!$F$3,IF('2021 Costs'!A5720="2021",'2021 Costs'!D5720/Escalation!$G$3,'2021 Costs'!D5720/Escalation!$H$3))</f>
        <v>-23.724636674500111</v>
      </c>
    </row>
    <row r="5721" spans="1:7" x14ac:dyDescent="0.25">
      <c r="A5721" t="s">
        <v>3</v>
      </c>
      <c r="B5721" t="s">
        <v>14</v>
      </c>
      <c r="C5721" t="s">
        <v>4</v>
      </c>
      <c r="D5721" s="15">
        <v>-0.09</v>
      </c>
      <c r="E5721" t="s">
        <v>25</v>
      </c>
      <c r="F5721" s="2">
        <v>44280</v>
      </c>
      <c r="G5721" s="15">
        <f>IF(A5721="2020",D5721/Escalation!$F$3,IF('2021 Costs'!A5721="2021",'2021 Costs'!D5721/Escalation!$G$3,'2021 Costs'!D5721/Escalation!$H$3))</f>
        <v>-9.3979634714128957E-2</v>
      </c>
    </row>
    <row r="5722" spans="1:7" x14ac:dyDescent="0.25">
      <c r="A5722" t="s">
        <v>3</v>
      </c>
      <c r="B5722" t="s">
        <v>14</v>
      </c>
      <c r="C5722" t="s">
        <v>26</v>
      </c>
      <c r="D5722" s="15">
        <v>240.93</v>
      </c>
      <c r="E5722" t="s">
        <v>25</v>
      </c>
      <c r="F5722" s="2">
        <v>44280</v>
      </c>
      <c r="G5722" s="15">
        <f>IF(A5722="2020",D5722/Escalation!$F$3,IF('2021 Costs'!A5722="2021",'2021 Costs'!D5722/Escalation!$G$3,'2021 Costs'!D5722/Escalation!$H$3))</f>
        <v>251.58348212972325</v>
      </c>
    </row>
    <row r="5723" spans="1:7" x14ac:dyDescent="0.25">
      <c r="A5723" t="s">
        <v>3</v>
      </c>
      <c r="B5723" t="s">
        <v>14</v>
      </c>
      <c r="C5723" t="s">
        <v>26</v>
      </c>
      <c r="D5723" s="15">
        <v>9.09</v>
      </c>
      <c r="E5723" t="s">
        <v>25</v>
      </c>
      <c r="F5723" s="2">
        <v>44280</v>
      </c>
      <c r="G5723" s="15">
        <f>IF(A5723="2020",D5723/Escalation!$F$3,IF('2021 Costs'!A5723="2021",'2021 Costs'!D5723/Escalation!$G$3,'2021 Costs'!D5723/Escalation!$H$3))</f>
        <v>9.4919431061270263</v>
      </c>
    </row>
    <row r="5724" spans="1:7" x14ac:dyDescent="0.25">
      <c r="A5724" t="s">
        <v>3</v>
      </c>
      <c r="B5724" t="s">
        <v>14</v>
      </c>
      <c r="C5724" t="s">
        <v>26</v>
      </c>
      <c r="D5724" s="15">
        <v>76.599999999999994</v>
      </c>
      <c r="E5724" t="s">
        <v>25</v>
      </c>
      <c r="F5724" s="2">
        <v>44280</v>
      </c>
      <c r="G5724" s="15">
        <f>IF(A5724="2020",D5724/Escalation!$F$3,IF('2021 Costs'!A5724="2021",'2021 Costs'!D5724/Escalation!$G$3,'2021 Costs'!D5724/Escalation!$H$3))</f>
        <v>79.987111323358647</v>
      </c>
    </row>
    <row r="5725" spans="1:7" x14ac:dyDescent="0.25">
      <c r="A5725" t="s">
        <v>3</v>
      </c>
      <c r="B5725" t="s">
        <v>14</v>
      </c>
      <c r="C5725" t="s">
        <v>26</v>
      </c>
      <c r="D5725" s="15">
        <v>349.61</v>
      </c>
      <c r="E5725" t="s">
        <v>25</v>
      </c>
      <c r="F5725" s="2">
        <v>44280</v>
      </c>
      <c r="G5725" s="15">
        <f>IF(A5725="2020",D5725/Escalation!$F$3,IF('2021 Costs'!A5725="2021",'2021 Costs'!D5725/Escalation!$G$3,'2021 Costs'!D5725/Escalation!$H$3))</f>
        <v>365.06911213785145</v>
      </c>
    </row>
    <row r="5726" spans="1:7" x14ac:dyDescent="0.25">
      <c r="A5726" t="s">
        <v>3</v>
      </c>
      <c r="B5726" t="s">
        <v>14</v>
      </c>
      <c r="C5726" t="s">
        <v>26</v>
      </c>
      <c r="D5726" s="15">
        <v>117.24</v>
      </c>
      <c r="E5726" t="s">
        <v>25</v>
      </c>
      <c r="F5726" s="2">
        <v>44280</v>
      </c>
      <c r="G5726" s="15">
        <f>IF(A5726="2020",D5726/Escalation!$F$3,IF('2021 Costs'!A5726="2021",'2021 Costs'!D5726/Escalation!$G$3,'2021 Costs'!D5726/Escalation!$H$3))</f>
        <v>122.42413748760534</v>
      </c>
    </row>
    <row r="5727" spans="1:7" x14ac:dyDescent="0.25">
      <c r="A5727" t="s">
        <v>3</v>
      </c>
      <c r="B5727" t="s">
        <v>14</v>
      </c>
      <c r="C5727" t="s">
        <v>26</v>
      </c>
      <c r="D5727" s="15">
        <v>3108.77</v>
      </c>
      <c r="E5727" t="s">
        <v>25</v>
      </c>
      <c r="F5727" s="2">
        <v>44280</v>
      </c>
      <c r="G5727" s="15">
        <f>IF(A5727="2020",D5727/Escalation!$F$3,IF('2021 Costs'!A5727="2021",'2021 Costs'!D5727/Escalation!$G$3,'2021 Costs'!D5727/Escalation!$H$3))</f>
        <v>3246.2341001138079</v>
      </c>
    </row>
    <row r="5728" spans="1:7" x14ac:dyDescent="0.25">
      <c r="A5728" t="s">
        <v>3</v>
      </c>
      <c r="B5728" t="s">
        <v>14</v>
      </c>
      <c r="C5728" t="s">
        <v>26</v>
      </c>
      <c r="D5728" s="15">
        <v>988.39</v>
      </c>
      <c r="E5728" t="s">
        <v>25</v>
      </c>
      <c r="F5728" s="2">
        <v>44280</v>
      </c>
      <c r="G5728" s="15">
        <f>IF(A5728="2020",D5728/Escalation!$F$3,IF('2021 Costs'!A5728="2021",'2021 Costs'!D5728/Escalation!$G$3,'2021 Costs'!D5728/Escalation!$H$3))</f>
        <v>1032.0947906121992</v>
      </c>
    </row>
    <row r="5729" spans="1:7" x14ac:dyDescent="0.25">
      <c r="A5729" t="s">
        <v>3</v>
      </c>
      <c r="B5729" t="s">
        <v>14</v>
      </c>
      <c r="C5729" t="s">
        <v>26</v>
      </c>
      <c r="D5729" s="15">
        <v>4511.13</v>
      </c>
      <c r="E5729" t="s">
        <v>25</v>
      </c>
      <c r="F5729" s="2">
        <v>44280</v>
      </c>
      <c r="G5729" s="15">
        <f>IF(A5729="2020",D5729/Escalation!$F$3,IF('2021 Costs'!A5729="2021",'2021 Costs'!D5729/Escalation!$G$3,'2021 Costs'!D5729/Escalation!$H$3))</f>
        <v>4710.6038838660961</v>
      </c>
    </row>
    <row r="5730" spans="1:7" x14ac:dyDescent="0.25">
      <c r="A5730" t="s">
        <v>3</v>
      </c>
      <c r="B5730" t="s">
        <v>14</v>
      </c>
      <c r="C5730" t="s">
        <v>27</v>
      </c>
      <c r="D5730" s="15">
        <v>54671.3</v>
      </c>
      <c r="E5730" t="s">
        <v>25</v>
      </c>
      <c r="F5730" s="2">
        <v>44280</v>
      </c>
      <c r="G5730" s="15">
        <f>IF(A5730="2020",D5730/Escalation!$F$3,IF('2021 Costs'!A5730="2021",'2021 Costs'!D5730/Escalation!$G$3,'2021 Costs'!D5730/Escalation!$H$3))</f>
        <v>57088.764481628437</v>
      </c>
    </row>
    <row r="5731" spans="1:7" x14ac:dyDescent="0.25">
      <c r="A5731" t="s">
        <v>3</v>
      </c>
      <c r="B5731" t="s">
        <v>14</v>
      </c>
      <c r="C5731" t="s">
        <v>27</v>
      </c>
      <c r="D5731" s="15">
        <v>-54671.3</v>
      </c>
      <c r="E5731" t="s">
        <v>25</v>
      </c>
      <c r="F5731" s="2">
        <v>44280</v>
      </c>
      <c r="G5731" s="15">
        <f>IF(A5731="2020",D5731/Escalation!$F$3,IF('2021 Costs'!A5731="2021",'2021 Costs'!D5731/Escalation!$G$3,'2021 Costs'!D5731/Escalation!$H$3))</f>
        <v>-57088.764481628437</v>
      </c>
    </row>
    <row r="5732" spans="1:7" x14ac:dyDescent="0.25">
      <c r="A5732" t="s">
        <v>3</v>
      </c>
      <c r="B5732" t="s">
        <v>14</v>
      </c>
      <c r="C5732" t="s">
        <v>28</v>
      </c>
      <c r="D5732" s="15">
        <v>4000</v>
      </c>
      <c r="E5732" t="s">
        <v>25</v>
      </c>
      <c r="F5732" s="2">
        <v>44280</v>
      </c>
      <c r="G5732" s="15">
        <f>IF(A5732="2020",D5732/Escalation!$F$3,IF('2021 Costs'!A5732="2021",'2021 Costs'!D5732/Escalation!$G$3,'2021 Costs'!D5732/Escalation!$H$3))</f>
        <v>4176.8726539612871</v>
      </c>
    </row>
    <row r="5733" spans="1:7" x14ac:dyDescent="0.25">
      <c r="A5733" t="s">
        <v>3</v>
      </c>
      <c r="B5733" t="s">
        <v>14</v>
      </c>
      <c r="C5733" t="s">
        <v>28</v>
      </c>
      <c r="D5733" s="15">
        <v>286</v>
      </c>
      <c r="E5733" t="s">
        <v>25</v>
      </c>
      <c r="F5733" s="2">
        <v>44280</v>
      </c>
      <c r="G5733" s="15">
        <f>IF(A5733="2020",D5733/Escalation!$F$3,IF('2021 Costs'!A5733="2021",'2021 Costs'!D5733/Escalation!$G$3,'2021 Costs'!D5733/Escalation!$H$3))</f>
        <v>298.64639475823208</v>
      </c>
    </row>
    <row r="5734" spans="1:7" x14ac:dyDescent="0.25">
      <c r="A5734" t="s">
        <v>3</v>
      </c>
      <c r="B5734" t="s">
        <v>14</v>
      </c>
      <c r="C5734" t="s">
        <v>28</v>
      </c>
      <c r="D5734" s="15">
        <v>1000</v>
      </c>
      <c r="E5734" t="s">
        <v>25</v>
      </c>
      <c r="F5734" s="2">
        <v>44280</v>
      </c>
      <c r="G5734" s="15">
        <f>IF(A5734="2020",D5734/Escalation!$F$3,IF('2021 Costs'!A5734="2021",'2021 Costs'!D5734/Escalation!$G$3,'2021 Costs'!D5734/Escalation!$H$3))</f>
        <v>1044.2181634903218</v>
      </c>
    </row>
    <row r="5735" spans="1:7" x14ac:dyDescent="0.25">
      <c r="A5735" t="s">
        <v>3</v>
      </c>
      <c r="B5735" t="s">
        <v>14</v>
      </c>
      <c r="C5735" t="s">
        <v>28</v>
      </c>
      <c r="D5735" s="15">
        <v>7040</v>
      </c>
      <c r="E5735" t="s">
        <v>25</v>
      </c>
      <c r="F5735" s="2">
        <v>44280</v>
      </c>
      <c r="G5735" s="15">
        <f>IF(A5735="2020",D5735/Escalation!$F$3,IF('2021 Costs'!A5735="2021",'2021 Costs'!D5735/Escalation!$G$3,'2021 Costs'!D5735/Escalation!$H$3))</f>
        <v>7351.295870971866</v>
      </c>
    </row>
    <row r="5736" spans="1:7" x14ac:dyDescent="0.25">
      <c r="A5736" t="s">
        <v>3</v>
      </c>
      <c r="B5736" t="s">
        <v>14</v>
      </c>
      <c r="C5736" t="s">
        <v>28</v>
      </c>
      <c r="D5736" s="15">
        <v>1872</v>
      </c>
      <c r="E5736" t="s">
        <v>25</v>
      </c>
      <c r="F5736" s="2">
        <v>44280</v>
      </c>
      <c r="G5736" s="15">
        <f>IF(A5736="2020",D5736/Escalation!$F$3,IF('2021 Costs'!A5736="2021",'2021 Costs'!D5736/Escalation!$G$3,'2021 Costs'!D5736/Escalation!$H$3))</f>
        <v>1954.7764020538825</v>
      </c>
    </row>
    <row r="5737" spans="1:7" x14ac:dyDescent="0.25">
      <c r="A5737" t="s">
        <v>3</v>
      </c>
      <c r="B5737" t="s">
        <v>14</v>
      </c>
      <c r="C5737" t="s">
        <v>28</v>
      </c>
      <c r="D5737" s="15">
        <v>1872</v>
      </c>
      <c r="E5737" t="s">
        <v>25</v>
      </c>
      <c r="F5737" s="2">
        <v>44280</v>
      </c>
      <c r="G5737" s="15">
        <f>IF(A5737="2020",D5737/Escalation!$F$3,IF('2021 Costs'!A5737="2021",'2021 Costs'!D5737/Escalation!$G$3,'2021 Costs'!D5737/Escalation!$H$3))</f>
        <v>1954.7764020538825</v>
      </c>
    </row>
    <row r="5738" spans="1:7" x14ac:dyDescent="0.25">
      <c r="A5738" t="s">
        <v>3</v>
      </c>
      <c r="B5738" t="s">
        <v>14</v>
      </c>
      <c r="C5738" t="s">
        <v>28</v>
      </c>
      <c r="D5738" s="15">
        <v>624</v>
      </c>
      <c r="E5738" t="s">
        <v>25</v>
      </c>
      <c r="F5738" s="2">
        <v>44280</v>
      </c>
      <c r="G5738" s="15">
        <f>IF(A5738="2020",D5738/Escalation!$F$3,IF('2021 Costs'!A5738="2021",'2021 Costs'!D5738/Escalation!$G$3,'2021 Costs'!D5738/Escalation!$H$3))</f>
        <v>651.5921340179608</v>
      </c>
    </row>
    <row r="5739" spans="1:7" x14ac:dyDescent="0.25">
      <c r="A5739" t="s">
        <v>3</v>
      </c>
      <c r="B5739" t="s">
        <v>14</v>
      </c>
      <c r="C5739" t="s">
        <v>28</v>
      </c>
      <c r="D5739" s="15">
        <v>2496</v>
      </c>
      <c r="E5739" t="s">
        <v>25</v>
      </c>
      <c r="F5739" s="2">
        <v>44280</v>
      </c>
      <c r="G5739" s="15">
        <f>IF(A5739="2020",D5739/Escalation!$F$3,IF('2021 Costs'!A5739="2021",'2021 Costs'!D5739/Escalation!$G$3,'2021 Costs'!D5739/Escalation!$H$3))</f>
        <v>2606.3685360718432</v>
      </c>
    </row>
    <row r="5740" spans="1:7" x14ac:dyDescent="0.25">
      <c r="A5740" t="s">
        <v>3</v>
      </c>
      <c r="B5740" t="s">
        <v>14</v>
      </c>
      <c r="C5740" t="s">
        <v>28</v>
      </c>
      <c r="D5740" s="15">
        <v>3120</v>
      </c>
      <c r="E5740" t="s">
        <v>25</v>
      </c>
      <c r="F5740" s="2">
        <v>44280</v>
      </c>
      <c r="G5740" s="15">
        <f>IF(A5740="2020",D5740/Escalation!$F$3,IF('2021 Costs'!A5740="2021",'2021 Costs'!D5740/Escalation!$G$3,'2021 Costs'!D5740/Escalation!$H$3))</f>
        <v>3257.9606700898044</v>
      </c>
    </row>
    <row r="5741" spans="1:7" x14ac:dyDescent="0.25">
      <c r="A5741" t="s">
        <v>1</v>
      </c>
      <c r="B5741" t="s">
        <v>14</v>
      </c>
      <c r="C5741" t="s">
        <v>28</v>
      </c>
      <c r="D5741" s="15">
        <v>623.5</v>
      </c>
      <c r="E5741" t="s">
        <v>25</v>
      </c>
      <c r="F5741" s="2">
        <v>44280</v>
      </c>
      <c r="G5741" s="15">
        <f>IF(A5741="2020",D5741/Escalation!$F$3,IF('2021 Costs'!A5741="2021",'2021 Costs'!D5741/Escalation!$G$3,'2021 Costs'!D5741/Escalation!$H$3))</f>
        <v>682.03209959391677</v>
      </c>
    </row>
    <row r="5742" spans="1:7" x14ac:dyDescent="0.25">
      <c r="A5742" t="s">
        <v>3</v>
      </c>
      <c r="B5742" t="s">
        <v>14</v>
      </c>
      <c r="C5742" t="s">
        <v>27</v>
      </c>
      <c r="D5742" s="15">
        <v>54671.3</v>
      </c>
      <c r="E5742" t="s">
        <v>25</v>
      </c>
      <c r="F5742" s="2">
        <v>44280</v>
      </c>
      <c r="G5742" s="15">
        <f>IF(A5742="2020",D5742/Escalation!$F$3,IF('2021 Costs'!A5742="2021",'2021 Costs'!D5742/Escalation!$G$3,'2021 Costs'!D5742/Escalation!$H$3))</f>
        <v>57088.764481628437</v>
      </c>
    </row>
    <row r="5743" spans="1:7" x14ac:dyDescent="0.25">
      <c r="A5743" t="s">
        <v>1</v>
      </c>
      <c r="B5743" t="s">
        <v>14</v>
      </c>
      <c r="C5743" t="s">
        <v>27</v>
      </c>
      <c r="D5743" s="15">
        <v>75.540000000000006</v>
      </c>
      <c r="E5743" t="s">
        <v>25</v>
      </c>
      <c r="F5743" s="2">
        <v>44280</v>
      </c>
      <c r="G5743" s="15">
        <f>IF(A5743="2020",D5743/Escalation!$F$3,IF('2021 Costs'!A5743="2021",'2021 Costs'!D5743/Escalation!$G$3,'2021 Costs'!D5743/Escalation!$H$3))</f>
        <v>82.631443148876471</v>
      </c>
    </row>
    <row r="5744" spans="1:7" x14ac:dyDescent="0.25">
      <c r="A5744" t="s">
        <v>1</v>
      </c>
      <c r="B5744" t="s">
        <v>14</v>
      </c>
      <c r="C5744" t="s">
        <v>27</v>
      </c>
      <c r="D5744" s="15">
        <v>0.2</v>
      </c>
      <c r="E5744" t="s">
        <v>25</v>
      </c>
      <c r="F5744" s="2">
        <v>44280</v>
      </c>
      <c r="G5744" s="15">
        <f>IF(A5744="2020",D5744/Escalation!$F$3,IF('2021 Costs'!A5744="2021",'2021 Costs'!D5744/Escalation!$G$3,'2021 Costs'!D5744/Escalation!$H$3))</f>
        <v>0.21877533266845767</v>
      </c>
    </row>
    <row r="5745" spans="1:7" x14ac:dyDescent="0.25">
      <c r="A5745" t="s">
        <v>3</v>
      </c>
      <c r="B5745" t="s">
        <v>14</v>
      </c>
      <c r="C5745" t="s">
        <v>27</v>
      </c>
      <c r="D5745" s="15">
        <v>125.9</v>
      </c>
      <c r="E5745" t="s">
        <v>25</v>
      </c>
      <c r="F5745" s="2">
        <v>44280</v>
      </c>
      <c r="G5745" s="15">
        <f>IF(A5745="2020",D5745/Escalation!$F$3,IF('2021 Costs'!A5745="2021",'2021 Costs'!D5745/Escalation!$G$3,'2021 Costs'!D5745/Escalation!$H$3))</f>
        <v>131.46706678343153</v>
      </c>
    </row>
    <row r="5746" spans="1:7" x14ac:dyDescent="0.25">
      <c r="A5746" t="s">
        <v>3</v>
      </c>
      <c r="B5746" t="s">
        <v>14</v>
      </c>
      <c r="C5746" t="s">
        <v>27</v>
      </c>
      <c r="D5746" s="15">
        <v>37.770000000000003</v>
      </c>
      <c r="E5746" t="s">
        <v>25</v>
      </c>
      <c r="F5746" s="2">
        <v>44280</v>
      </c>
      <c r="G5746" s="15">
        <f>IF(A5746="2020",D5746/Escalation!$F$3,IF('2021 Costs'!A5746="2021",'2021 Costs'!D5746/Escalation!$G$3,'2021 Costs'!D5746/Escalation!$H$3))</f>
        <v>39.440120035029459</v>
      </c>
    </row>
    <row r="5747" spans="1:7" x14ac:dyDescent="0.25">
      <c r="A5747" t="s">
        <v>3</v>
      </c>
      <c r="B5747" t="s">
        <v>14</v>
      </c>
      <c r="C5747" t="s">
        <v>27</v>
      </c>
      <c r="D5747" s="15">
        <v>-8.06</v>
      </c>
      <c r="E5747" t="s">
        <v>25</v>
      </c>
      <c r="F5747" s="2">
        <v>44280</v>
      </c>
      <c r="G5747" s="15">
        <f>IF(A5747="2020",D5747/Escalation!$F$3,IF('2021 Costs'!A5747="2021",'2021 Costs'!D5747/Escalation!$G$3,'2021 Costs'!D5747/Escalation!$H$3))</f>
        <v>-8.4163983977319941</v>
      </c>
    </row>
    <row r="5748" spans="1:7" x14ac:dyDescent="0.25">
      <c r="A5748" t="s">
        <v>3</v>
      </c>
      <c r="B5748" t="s">
        <v>14</v>
      </c>
      <c r="C5748" t="s">
        <v>27</v>
      </c>
      <c r="D5748" s="15">
        <v>100.72</v>
      </c>
      <c r="E5748" t="s">
        <v>25</v>
      </c>
      <c r="F5748" s="2">
        <v>44280</v>
      </c>
      <c r="G5748" s="15">
        <f>IF(A5748="2020",D5748/Escalation!$F$3,IF('2021 Costs'!A5748="2021",'2021 Costs'!D5748/Escalation!$G$3,'2021 Costs'!D5748/Escalation!$H$3))</f>
        <v>105.17365342674522</v>
      </c>
    </row>
    <row r="5749" spans="1:7" x14ac:dyDescent="0.25">
      <c r="A5749" t="s">
        <v>3</v>
      </c>
      <c r="B5749" t="s">
        <v>14</v>
      </c>
      <c r="C5749" t="s">
        <v>27</v>
      </c>
      <c r="D5749" s="15">
        <v>75.540000000000006</v>
      </c>
      <c r="E5749" t="s">
        <v>25</v>
      </c>
      <c r="F5749" s="2">
        <v>44280</v>
      </c>
      <c r="G5749" s="15">
        <f>IF(A5749="2020",D5749/Escalation!$F$3,IF('2021 Costs'!A5749="2021",'2021 Costs'!D5749/Escalation!$G$3,'2021 Costs'!D5749/Escalation!$H$3))</f>
        <v>78.880240070058917</v>
      </c>
    </row>
    <row r="5750" spans="1:7" x14ac:dyDescent="0.25">
      <c r="A5750" t="s">
        <v>3</v>
      </c>
      <c r="B5750" t="s">
        <v>14</v>
      </c>
      <c r="C5750" t="s">
        <v>27</v>
      </c>
      <c r="D5750" s="15">
        <v>50.36</v>
      </c>
      <c r="E5750" t="s">
        <v>25</v>
      </c>
      <c r="F5750" s="2">
        <v>44280</v>
      </c>
      <c r="G5750" s="15">
        <f>IF(A5750="2020",D5750/Escalation!$F$3,IF('2021 Costs'!A5750="2021",'2021 Costs'!D5750/Escalation!$G$3,'2021 Costs'!D5750/Escalation!$H$3))</f>
        <v>52.586826713372609</v>
      </c>
    </row>
    <row r="5751" spans="1:7" x14ac:dyDescent="0.25">
      <c r="A5751" t="s">
        <v>3</v>
      </c>
      <c r="B5751" t="s">
        <v>14</v>
      </c>
      <c r="C5751" t="s">
        <v>27</v>
      </c>
      <c r="D5751" s="15">
        <v>50.36</v>
      </c>
      <c r="E5751" t="s">
        <v>25</v>
      </c>
      <c r="F5751" s="2">
        <v>44280</v>
      </c>
      <c r="G5751" s="15">
        <f>IF(A5751="2020",D5751/Escalation!$F$3,IF('2021 Costs'!A5751="2021",'2021 Costs'!D5751/Escalation!$G$3,'2021 Costs'!D5751/Escalation!$H$3))</f>
        <v>52.586826713372609</v>
      </c>
    </row>
    <row r="5752" spans="1:7" x14ac:dyDescent="0.25">
      <c r="A5752" t="s">
        <v>3</v>
      </c>
      <c r="B5752" t="s">
        <v>14</v>
      </c>
      <c r="C5752" t="s">
        <v>27</v>
      </c>
      <c r="D5752" s="15">
        <v>-2.41</v>
      </c>
      <c r="E5752" t="s">
        <v>25</v>
      </c>
      <c r="F5752" s="2">
        <v>44280</v>
      </c>
      <c r="G5752" s="15">
        <f>IF(A5752="2020",D5752/Escalation!$F$3,IF('2021 Costs'!A5752="2021",'2021 Costs'!D5752/Escalation!$G$3,'2021 Costs'!D5752/Escalation!$H$3))</f>
        <v>-2.516565774011676</v>
      </c>
    </row>
    <row r="5753" spans="1:7" x14ac:dyDescent="0.25">
      <c r="A5753" t="s">
        <v>3</v>
      </c>
      <c r="B5753" t="s">
        <v>14</v>
      </c>
      <c r="C5753" t="s">
        <v>27</v>
      </c>
      <c r="D5753" s="15">
        <v>103.54</v>
      </c>
      <c r="E5753" t="s">
        <v>25</v>
      </c>
      <c r="F5753" s="2">
        <v>44280</v>
      </c>
      <c r="G5753" s="15">
        <f>IF(A5753="2020",D5753/Escalation!$F$3,IF('2021 Costs'!A5753="2021",'2021 Costs'!D5753/Escalation!$G$3,'2021 Costs'!D5753/Escalation!$H$3))</f>
        <v>108.11834864778793</v>
      </c>
    </row>
    <row r="5754" spans="1:7" x14ac:dyDescent="0.25">
      <c r="A5754" t="s">
        <v>3</v>
      </c>
      <c r="B5754" t="s">
        <v>14</v>
      </c>
      <c r="C5754" t="s">
        <v>27</v>
      </c>
      <c r="D5754" s="15">
        <v>-0.59</v>
      </c>
      <c r="E5754" t="s">
        <v>25</v>
      </c>
      <c r="F5754" s="2">
        <v>44280</v>
      </c>
      <c r="G5754" s="15">
        <f>IF(A5754="2020",D5754/Escalation!$F$3,IF('2021 Costs'!A5754="2021",'2021 Costs'!D5754/Escalation!$G$3,'2021 Costs'!D5754/Escalation!$H$3))</f>
        <v>-0.61608871645928986</v>
      </c>
    </row>
    <row r="5755" spans="1:7" x14ac:dyDescent="0.25">
      <c r="A5755" t="s">
        <v>3</v>
      </c>
      <c r="B5755" t="s">
        <v>14</v>
      </c>
      <c r="C5755" t="s">
        <v>27</v>
      </c>
      <c r="D5755" s="15">
        <v>252.52</v>
      </c>
      <c r="E5755" t="s">
        <v>25</v>
      </c>
      <c r="F5755" s="2">
        <v>44280</v>
      </c>
      <c r="G5755" s="15">
        <f>IF(A5755="2020",D5755/Escalation!$F$3,IF('2021 Costs'!A5755="2021",'2021 Costs'!D5755/Escalation!$G$3,'2021 Costs'!D5755/Escalation!$H$3))</f>
        <v>263.68597064457606</v>
      </c>
    </row>
    <row r="5756" spans="1:7" x14ac:dyDescent="0.25">
      <c r="A5756" t="s">
        <v>3</v>
      </c>
      <c r="B5756" t="s">
        <v>14</v>
      </c>
      <c r="C5756" t="s">
        <v>27</v>
      </c>
      <c r="D5756" s="15">
        <v>252.52</v>
      </c>
      <c r="E5756" t="s">
        <v>25</v>
      </c>
      <c r="F5756" s="2">
        <v>44280</v>
      </c>
      <c r="G5756" s="15">
        <f>IF(A5756="2020",D5756/Escalation!$F$3,IF('2021 Costs'!A5756="2021",'2021 Costs'!D5756/Escalation!$G$3,'2021 Costs'!D5756/Escalation!$H$3))</f>
        <v>263.68597064457606</v>
      </c>
    </row>
    <row r="5757" spans="1:7" x14ac:dyDescent="0.25">
      <c r="A5757" t="s">
        <v>3</v>
      </c>
      <c r="B5757" t="s">
        <v>14</v>
      </c>
      <c r="C5757" t="s">
        <v>27</v>
      </c>
      <c r="D5757" s="15">
        <v>189.39</v>
      </c>
      <c r="E5757" t="s">
        <v>25</v>
      </c>
      <c r="F5757" s="2">
        <v>44280</v>
      </c>
      <c r="G5757" s="15">
        <f>IF(A5757="2020",D5757/Escalation!$F$3,IF('2021 Costs'!A5757="2021",'2021 Costs'!D5757/Escalation!$G$3,'2021 Costs'!D5757/Escalation!$H$3))</f>
        <v>197.76447798343204</v>
      </c>
    </row>
    <row r="5758" spans="1:7" x14ac:dyDescent="0.25">
      <c r="A5758" t="s">
        <v>3</v>
      </c>
      <c r="B5758" t="s">
        <v>14</v>
      </c>
      <c r="C5758" t="s">
        <v>27</v>
      </c>
      <c r="D5758" s="15">
        <v>252.52</v>
      </c>
      <c r="E5758" t="s">
        <v>25</v>
      </c>
      <c r="F5758" s="2">
        <v>44280</v>
      </c>
      <c r="G5758" s="15">
        <f>IF(A5758="2020",D5758/Escalation!$F$3,IF('2021 Costs'!A5758="2021",'2021 Costs'!D5758/Escalation!$G$3,'2021 Costs'!D5758/Escalation!$H$3))</f>
        <v>263.68597064457606</v>
      </c>
    </row>
    <row r="5759" spans="1:7" x14ac:dyDescent="0.25">
      <c r="A5759" t="s">
        <v>3</v>
      </c>
      <c r="B5759" t="s">
        <v>14</v>
      </c>
      <c r="C5759" t="s">
        <v>27</v>
      </c>
      <c r="D5759" s="15">
        <v>63.13</v>
      </c>
      <c r="E5759" t="s">
        <v>25</v>
      </c>
      <c r="F5759" s="2">
        <v>44280</v>
      </c>
      <c r="G5759" s="15">
        <f>IF(A5759="2020",D5759/Escalation!$F$3,IF('2021 Costs'!A5759="2021",'2021 Costs'!D5759/Escalation!$G$3,'2021 Costs'!D5759/Escalation!$H$3))</f>
        <v>65.921492661144015</v>
      </c>
    </row>
    <row r="5760" spans="1:7" x14ac:dyDescent="0.25">
      <c r="A5760" t="s">
        <v>3</v>
      </c>
      <c r="B5760" t="s">
        <v>14</v>
      </c>
      <c r="C5760" t="s">
        <v>27</v>
      </c>
      <c r="D5760" s="15">
        <v>252.52</v>
      </c>
      <c r="E5760" t="s">
        <v>25</v>
      </c>
      <c r="F5760" s="2">
        <v>44280</v>
      </c>
      <c r="G5760" s="15">
        <f>IF(A5760="2020",D5760/Escalation!$F$3,IF('2021 Costs'!A5760="2021",'2021 Costs'!D5760/Escalation!$G$3,'2021 Costs'!D5760/Escalation!$H$3))</f>
        <v>263.68597064457606</v>
      </c>
    </row>
    <row r="5761" spans="1:7" x14ac:dyDescent="0.25">
      <c r="A5761" t="s">
        <v>3</v>
      </c>
      <c r="B5761" t="s">
        <v>14</v>
      </c>
      <c r="C5761" t="s">
        <v>27</v>
      </c>
      <c r="D5761" s="15">
        <v>252.52</v>
      </c>
      <c r="E5761" t="s">
        <v>25</v>
      </c>
      <c r="F5761" s="2">
        <v>44280</v>
      </c>
      <c r="G5761" s="15">
        <f>IF(A5761="2020",D5761/Escalation!$F$3,IF('2021 Costs'!A5761="2021",'2021 Costs'!D5761/Escalation!$G$3,'2021 Costs'!D5761/Escalation!$H$3))</f>
        <v>263.68597064457606</v>
      </c>
    </row>
    <row r="5762" spans="1:7" x14ac:dyDescent="0.25">
      <c r="A5762" t="s">
        <v>3</v>
      </c>
      <c r="B5762" t="s">
        <v>14</v>
      </c>
      <c r="C5762" t="s">
        <v>27</v>
      </c>
      <c r="D5762" s="15">
        <v>281.56</v>
      </c>
      <c r="E5762" t="s">
        <v>25</v>
      </c>
      <c r="F5762" s="2">
        <v>44280</v>
      </c>
      <c r="G5762" s="15">
        <f>IF(A5762="2020",D5762/Escalation!$F$3,IF('2021 Costs'!A5762="2021",'2021 Costs'!D5762/Escalation!$G$3,'2021 Costs'!D5762/Escalation!$H$3))</f>
        <v>294.01006611233504</v>
      </c>
    </row>
    <row r="5763" spans="1:7" x14ac:dyDescent="0.25">
      <c r="A5763" t="s">
        <v>3</v>
      </c>
      <c r="B5763" t="s">
        <v>14</v>
      </c>
      <c r="C5763" t="s">
        <v>27</v>
      </c>
      <c r="D5763" s="15">
        <v>281.56</v>
      </c>
      <c r="E5763" t="s">
        <v>25</v>
      </c>
      <c r="F5763" s="2">
        <v>44280</v>
      </c>
      <c r="G5763" s="15">
        <f>IF(A5763="2020",D5763/Escalation!$F$3,IF('2021 Costs'!A5763="2021",'2021 Costs'!D5763/Escalation!$G$3,'2021 Costs'!D5763/Escalation!$H$3))</f>
        <v>294.01006611233504</v>
      </c>
    </row>
    <row r="5764" spans="1:7" x14ac:dyDescent="0.25">
      <c r="A5764" t="s">
        <v>3</v>
      </c>
      <c r="B5764" t="s">
        <v>14</v>
      </c>
      <c r="C5764" t="s">
        <v>27</v>
      </c>
      <c r="D5764" s="15">
        <v>252.52</v>
      </c>
      <c r="E5764" t="s">
        <v>25</v>
      </c>
      <c r="F5764" s="2">
        <v>44280</v>
      </c>
      <c r="G5764" s="15">
        <f>IF(A5764="2020",D5764/Escalation!$F$3,IF('2021 Costs'!A5764="2021",'2021 Costs'!D5764/Escalation!$G$3,'2021 Costs'!D5764/Escalation!$H$3))</f>
        <v>263.68597064457606</v>
      </c>
    </row>
    <row r="5765" spans="1:7" x14ac:dyDescent="0.25">
      <c r="A5765" t="s">
        <v>3</v>
      </c>
      <c r="B5765" t="s">
        <v>14</v>
      </c>
      <c r="C5765" t="s">
        <v>27</v>
      </c>
      <c r="D5765" s="15">
        <v>252.52</v>
      </c>
      <c r="E5765" t="s">
        <v>25</v>
      </c>
      <c r="F5765" s="2">
        <v>44280</v>
      </c>
      <c r="G5765" s="15">
        <f>IF(A5765="2020",D5765/Escalation!$F$3,IF('2021 Costs'!A5765="2021",'2021 Costs'!D5765/Escalation!$G$3,'2021 Costs'!D5765/Escalation!$H$3))</f>
        <v>263.68597064457606</v>
      </c>
    </row>
    <row r="5766" spans="1:7" x14ac:dyDescent="0.25">
      <c r="A5766" t="s">
        <v>3</v>
      </c>
      <c r="B5766" t="s">
        <v>14</v>
      </c>
      <c r="C5766" t="s">
        <v>27</v>
      </c>
      <c r="D5766" s="15">
        <v>189.39</v>
      </c>
      <c r="E5766" t="s">
        <v>25</v>
      </c>
      <c r="F5766" s="2">
        <v>44280</v>
      </c>
      <c r="G5766" s="15">
        <f>IF(A5766="2020",D5766/Escalation!$F$3,IF('2021 Costs'!A5766="2021",'2021 Costs'!D5766/Escalation!$G$3,'2021 Costs'!D5766/Escalation!$H$3))</f>
        <v>197.76447798343204</v>
      </c>
    </row>
    <row r="5767" spans="1:7" x14ac:dyDescent="0.25">
      <c r="A5767" t="s">
        <v>3</v>
      </c>
      <c r="B5767" t="s">
        <v>14</v>
      </c>
      <c r="C5767" t="s">
        <v>27</v>
      </c>
      <c r="D5767" s="15">
        <v>252.52</v>
      </c>
      <c r="E5767" t="s">
        <v>25</v>
      </c>
      <c r="F5767" s="2">
        <v>44280</v>
      </c>
      <c r="G5767" s="15">
        <f>IF(A5767="2020",D5767/Escalation!$F$3,IF('2021 Costs'!A5767="2021",'2021 Costs'!D5767/Escalation!$G$3,'2021 Costs'!D5767/Escalation!$H$3))</f>
        <v>263.68597064457606</v>
      </c>
    </row>
    <row r="5768" spans="1:7" x14ac:dyDescent="0.25">
      <c r="A5768" t="s">
        <v>3</v>
      </c>
      <c r="B5768" t="s">
        <v>14</v>
      </c>
      <c r="C5768" t="s">
        <v>27</v>
      </c>
      <c r="D5768" s="15">
        <v>63.13</v>
      </c>
      <c r="E5768" t="s">
        <v>25</v>
      </c>
      <c r="F5768" s="2">
        <v>44280</v>
      </c>
      <c r="G5768" s="15">
        <f>IF(A5768="2020",D5768/Escalation!$F$3,IF('2021 Costs'!A5768="2021",'2021 Costs'!D5768/Escalation!$G$3,'2021 Costs'!D5768/Escalation!$H$3))</f>
        <v>65.921492661144015</v>
      </c>
    </row>
    <row r="5769" spans="1:7" x14ac:dyDescent="0.25">
      <c r="A5769" t="s">
        <v>3</v>
      </c>
      <c r="B5769" t="s">
        <v>14</v>
      </c>
      <c r="C5769" t="s">
        <v>27</v>
      </c>
      <c r="D5769" s="15">
        <v>63.13</v>
      </c>
      <c r="E5769" t="s">
        <v>25</v>
      </c>
      <c r="F5769" s="2">
        <v>44280</v>
      </c>
      <c r="G5769" s="15">
        <f>IF(A5769="2020",D5769/Escalation!$F$3,IF('2021 Costs'!A5769="2021",'2021 Costs'!D5769/Escalation!$G$3,'2021 Costs'!D5769/Escalation!$H$3))</f>
        <v>65.921492661144015</v>
      </c>
    </row>
    <row r="5770" spans="1:7" x14ac:dyDescent="0.25">
      <c r="A5770" t="s">
        <v>3</v>
      </c>
      <c r="B5770" t="s">
        <v>14</v>
      </c>
      <c r="C5770" t="s">
        <v>27</v>
      </c>
      <c r="D5770" s="15">
        <v>252.52</v>
      </c>
      <c r="E5770" t="s">
        <v>25</v>
      </c>
      <c r="F5770" s="2">
        <v>44280</v>
      </c>
      <c r="G5770" s="15">
        <f>IF(A5770="2020",D5770/Escalation!$F$3,IF('2021 Costs'!A5770="2021",'2021 Costs'!D5770/Escalation!$G$3,'2021 Costs'!D5770/Escalation!$H$3))</f>
        <v>263.68597064457606</v>
      </c>
    </row>
    <row r="5771" spans="1:7" x14ac:dyDescent="0.25">
      <c r="A5771" t="s">
        <v>3</v>
      </c>
      <c r="B5771" t="s">
        <v>14</v>
      </c>
      <c r="C5771" t="s">
        <v>27</v>
      </c>
      <c r="D5771" s="15">
        <v>189.39</v>
      </c>
      <c r="E5771" t="s">
        <v>25</v>
      </c>
      <c r="F5771" s="2">
        <v>44280</v>
      </c>
      <c r="G5771" s="15">
        <f>IF(A5771="2020",D5771/Escalation!$F$3,IF('2021 Costs'!A5771="2021",'2021 Costs'!D5771/Escalation!$G$3,'2021 Costs'!D5771/Escalation!$H$3))</f>
        <v>197.76447798343204</v>
      </c>
    </row>
    <row r="5772" spans="1:7" x14ac:dyDescent="0.25">
      <c r="A5772" t="s">
        <v>3</v>
      </c>
      <c r="B5772" t="s">
        <v>14</v>
      </c>
      <c r="C5772" t="s">
        <v>27</v>
      </c>
      <c r="D5772" s="15">
        <v>252.52</v>
      </c>
      <c r="E5772" t="s">
        <v>25</v>
      </c>
      <c r="F5772" s="2">
        <v>44280</v>
      </c>
      <c r="G5772" s="15">
        <f>IF(A5772="2020",D5772/Escalation!$F$3,IF('2021 Costs'!A5772="2021",'2021 Costs'!D5772/Escalation!$G$3,'2021 Costs'!D5772/Escalation!$H$3))</f>
        <v>263.68597064457606</v>
      </c>
    </row>
    <row r="5773" spans="1:7" x14ac:dyDescent="0.25">
      <c r="A5773" t="s">
        <v>3</v>
      </c>
      <c r="B5773" t="s">
        <v>14</v>
      </c>
      <c r="C5773" t="s">
        <v>27</v>
      </c>
      <c r="D5773" s="15">
        <v>252.52</v>
      </c>
      <c r="E5773" t="s">
        <v>25</v>
      </c>
      <c r="F5773" s="2">
        <v>44280</v>
      </c>
      <c r="G5773" s="15">
        <f>IF(A5773="2020",D5773/Escalation!$F$3,IF('2021 Costs'!A5773="2021",'2021 Costs'!D5773/Escalation!$G$3,'2021 Costs'!D5773/Escalation!$H$3))</f>
        <v>263.68597064457606</v>
      </c>
    </row>
    <row r="5774" spans="1:7" x14ac:dyDescent="0.25">
      <c r="A5774" t="s">
        <v>3</v>
      </c>
      <c r="B5774" t="s">
        <v>14</v>
      </c>
      <c r="C5774" t="s">
        <v>27</v>
      </c>
      <c r="D5774" s="15">
        <v>7.76</v>
      </c>
      <c r="E5774" t="s">
        <v>25</v>
      </c>
      <c r="F5774" s="2">
        <v>44280</v>
      </c>
      <c r="G5774" s="15">
        <f>IF(A5774="2020",D5774/Escalation!$F$3,IF('2021 Costs'!A5774="2021",'2021 Costs'!D5774/Escalation!$G$3,'2021 Costs'!D5774/Escalation!$H$3))</f>
        <v>8.1031329486848982</v>
      </c>
    </row>
    <row r="5775" spans="1:7" x14ac:dyDescent="0.25">
      <c r="A5775" t="s">
        <v>3</v>
      </c>
      <c r="B5775" t="s">
        <v>14</v>
      </c>
      <c r="C5775" t="s">
        <v>27</v>
      </c>
      <c r="D5775" s="15">
        <v>94.34</v>
      </c>
      <c r="E5775" t="s">
        <v>25</v>
      </c>
      <c r="F5775" s="2">
        <v>44280</v>
      </c>
      <c r="G5775" s="15">
        <f>IF(A5775="2020",D5775/Escalation!$F$3,IF('2021 Costs'!A5775="2021",'2021 Costs'!D5775/Escalation!$G$3,'2021 Costs'!D5775/Escalation!$H$3))</f>
        <v>98.511541543676969</v>
      </c>
    </row>
    <row r="5776" spans="1:7" x14ac:dyDescent="0.25">
      <c r="A5776" t="s">
        <v>3</v>
      </c>
      <c r="B5776" t="s">
        <v>14</v>
      </c>
      <c r="C5776" t="s">
        <v>27</v>
      </c>
      <c r="D5776" s="15">
        <v>147.36000000000001</v>
      </c>
      <c r="E5776" t="s">
        <v>25</v>
      </c>
      <c r="F5776" s="2">
        <v>44280</v>
      </c>
      <c r="G5776" s="15">
        <f>IF(A5776="2020",D5776/Escalation!$F$3,IF('2021 Costs'!A5776="2021",'2021 Costs'!D5776/Escalation!$G$3,'2021 Costs'!D5776/Escalation!$H$3))</f>
        <v>153.87598857193385</v>
      </c>
    </row>
    <row r="5777" spans="1:7" x14ac:dyDescent="0.25">
      <c r="A5777" t="s">
        <v>3</v>
      </c>
      <c r="B5777" t="s">
        <v>14</v>
      </c>
      <c r="C5777" t="s">
        <v>27</v>
      </c>
      <c r="D5777" s="15">
        <v>147.36000000000001</v>
      </c>
      <c r="E5777" t="s">
        <v>25</v>
      </c>
      <c r="F5777" s="2">
        <v>44280</v>
      </c>
      <c r="G5777" s="15">
        <f>IF(A5777="2020",D5777/Escalation!$F$3,IF('2021 Costs'!A5777="2021",'2021 Costs'!D5777/Escalation!$G$3,'2021 Costs'!D5777/Escalation!$H$3))</f>
        <v>153.87598857193385</v>
      </c>
    </row>
    <row r="5778" spans="1:7" x14ac:dyDescent="0.25">
      <c r="A5778" t="s">
        <v>3</v>
      </c>
      <c r="B5778" t="s">
        <v>14</v>
      </c>
      <c r="C5778" t="s">
        <v>27</v>
      </c>
      <c r="D5778" s="15">
        <v>36.840000000000003</v>
      </c>
      <c r="E5778" t="s">
        <v>25</v>
      </c>
      <c r="F5778" s="2">
        <v>44280</v>
      </c>
      <c r="G5778" s="15">
        <f>IF(A5778="2020",D5778/Escalation!$F$3,IF('2021 Costs'!A5778="2021",'2021 Costs'!D5778/Escalation!$G$3,'2021 Costs'!D5778/Escalation!$H$3))</f>
        <v>38.468997142983461</v>
      </c>
    </row>
    <row r="5779" spans="1:7" x14ac:dyDescent="0.25">
      <c r="A5779" t="s">
        <v>3</v>
      </c>
      <c r="B5779" t="s">
        <v>14</v>
      </c>
      <c r="C5779" t="s">
        <v>27</v>
      </c>
      <c r="D5779" s="15">
        <v>147.36000000000001</v>
      </c>
      <c r="E5779" t="s">
        <v>25</v>
      </c>
      <c r="F5779" s="2">
        <v>44280</v>
      </c>
      <c r="G5779" s="15">
        <f>IF(A5779="2020",D5779/Escalation!$F$3,IF('2021 Costs'!A5779="2021",'2021 Costs'!D5779/Escalation!$G$3,'2021 Costs'!D5779/Escalation!$H$3))</f>
        <v>153.87598857193385</v>
      </c>
    </row>
    <row r="5780" spans="1:7" x14ac:dyDescent="0.25">
      <c r="A5780" t="s">
        <v>3</v>
      </c>
      <c r="B5780" t="s">
        <v>14</v>
      </c>
      <c r="C5780" t="s">
        <v>27</v>
      </c>
      <c r="D5780" s="15">
        <v>110.52</v>
      </c>
      <c r="E5780" t="s">
        <v>25</v>
      </c>
      <c r="F5780" s="2">
        <v>44280</v>
      </c>
      <c r="G5780" s="15">
        <f>IF(A5780="2020",D5780/Escalation!$F$3,IF('2021 Costs'!A5780="2021",'2021 Costs'!D5780/Escalation!$G$3,'2021 Costs'!D5780/Escalation!$H$3))</f>
        <v>115.40699142895036</v>
      </c>
    </row>
    <row r="5781" spans="1:7" x14ac:dyDescent="0.25">
      <c r="A5781" t="s">
        <v>3</v>
      </c>
      <c r="B5781" t="s">
        <v>14</v>
      </c>
      <c r="C5781" t="s">
        <v>27</v>
      </c>
      <c r="D5781" s="15">
        <v>147.36000000000001</v>
      </c>
      <c r="E5781" t="s">
        <v>25</v>
      </c>
      <c r="F5781" s="2">
        <v>44280</v>
      </c>
      <c r="G5781" s="15">
        <f>IF(A5781="2020",D5781/Escalation!$F$3,IF('2021 Costs'!A5781="2021",'2021 Costs'!D5781/Escalation!$G$3,'2021 Costs'!D5781/Escalation!$H$3))</f>
        <v>153.87598857193385</v>
      </c>
    </row>
    <row r="5782" spans="1:7" x14ac:dyDescent="0.25">
      <c r="A5782" t="s">
        <v>3</v>
      </c>
      <c r="B5782" t="s">
        <v>14</v>
      </c>
      <c r="C5782" t="s">
        <v>27</v>
      </c>
      <c r="D5782" s="15">
        <v>147.36000000000001</v>
      </c>
      <c r="E5782" t="s">
        <v>25</v>
      </c>
      <c r="F5782" s="2">
        <v>44280</v>
      </c>
      <c r="G5782" s="15">
        <f>IF(A5782="2020",D5782/Escalation!$F$3,IF('2021 Costs'!A5782="2021",'2021 Costs'!D5782/Escalation!$G$3,'2021 Costs'!D5782/Escalation!$H$3))</f>
        <v>153.87598857193385</v>
      </c>
    </row>
    <row r="5783" spans="1:7" x14ac:dyDescent="0.25">
      <c r="A5783" t="s">
        <v>3</v>
      </c>
      <c r="B5783" t="s">
        <v>14</v>
      </c>
      <c r="C5783" t="s">
        <v>27</v>
      </c>
      <c r="D5783" s="15">
        <v>8.32</v>
      </c>
      <c r="E5783" t="s">
        <v>25</v>
      </c>
      <c r="F5783" s="2">
        <v>44280</v>
      </c>
      <c r="G5783" s="15">
        <f>IF(A5783="2020",D5783/Escalation!$F$3,IF('2021 Costs'!A5783="2021",'2021 Costs'!D5783/Escalation!$G$3,'2021 Costs'!D5783/Escalation!$H$3))</f>
        <v>8.6878951202394781</v>
      </c>
    </row>
    <row r="5784" spans="1:7" x14ac:dyDescent="0.25">
      <c r="A5784" t="s">
        <v>3</v>
      </c>
      <c r="B5784" t="s">
        <v>14</v>
      </c>
      <c r="C5784" t="s">
        <v>27</v>
      </c>
      <c r="D5784" s="15">
        <v>200.92</v>
      </c>
      <c r="E5784" t="s">
        <v>25</v>
      </c>
      <c r="F5784" s="2">
        <v>44280</v>
      </c>
      <c r="G5784" s="15">
        <f>IF(A5784="2020",D5784/Escalation!$F$3,IF('2021 Costs'!A5784="2021",'2021 Costs'!D5784/Escalation!$G$3,'2021 Costs'!D5784/Escalation!$H$3))</f>
        <v>209.80431340847545</v>
      </c>
    </row>
    <row r="5785" spans="1:7" x14ac:dyDescent="0.25">
      <c r="A5785" t="s">
        <v>3</v>
      </c>
      <c r="B5785" t="s">
        <v>14</v>
      </c>
      <c r="C5785" t="s">
        <v>27</v>
      </c>
      <c r="D5785" s="15">
        <v>200.92</v>
      </c>
      <c r="E5785" t="s">
        <v>25</v>
      </c>
      <c r="F5785" s="2">
        <v>44280</v>
      </c>
      <c r="G5785" s="15">
        <f>IF(A5785="2020",D5785/Escalation!$F$3,IF('2021 Costs'!A5785="2021",'2021 Costs'!D5785/Escalation!$G$3,'2021 Costs'!D5785/Escalation!$H$3))</f>
        <v>209.80431340847545</v>
      </c>
    </row>
    <row r="5786" spans="1:7" x14ac:dyDescent="0.25">
      <c r="A5786" t="s">
        <v>3</v>
      </c>
      <c r="B5786" t="s">
        <v>14</v>
      </c>
      <c r="C5786" t="s">
        <v>27</v>
      </c>
      <c r="D5786" s="15">
        <v>244.96</v>
      </c>
      <c r="E5786" t="s">
        <v>25</v>
      </c>
      <c r="F5786" s="2">
        <v>44280</v>
      </c>
      <c r="G5786" s="15">
        <f>IF(A5786="2020",D5786/Escalation!$F$3,IF('2021 Costs'!A5786="2021",'2021 Costs'!D5786/Escalation!$G$3,'2021 Costs'!D5786/Escalation!$H$3))</f>
        <v>255.79168132858925</v>
      </c>
    </row>
    <row r="5787" spans="1:7" x14ac:dyDescent="0.25">
      <c r="A5787" t="s">
        <v>3</v>
      </c>
      <c r="B5787" t="s">
        <v>14</v>
      </c>
      <c r="C5787" t="s">
        <v>27</v>
      </c>
      <c r="D5787" s="15">
        <v>244.96</v>
      </c>
      <c r="E5787" t="s">
        <v>25</v>
      </c>
      <c r="F5787" s="2">
        <v>44280</v>
      </c>
      <c r="G5787" s="15">
        <f>IF(A5787="2020",D5787/Escalation!$F$3,IF('2021 Costs'!A5787="2021",'2021 Costs'!D5787/Escalation!$G$3,'2021 Costs'!D5787/Escalation!$H$3))</f>
        <v>255.79168132858925</v>
      </c>
    </row>
    <row r="5788" spans="1:7" x14ac:dyDescent="0.25">
      <c r="A5788" t="s">
        <v>3</v>
      </c>
      <c r="B5788" t="s">
        <v>14</v>
      </c>
      <c r="C5788" t="s">
        <v>27</v>
      </c>
      <c r="D5788" s="15">
        <v>1.65</v>
      </c>
      <c r="E5788" t="s">
        <v>25</v>
      </c>
      <c r="F5788" s="2">
        <v>44280</v>
      </c>
      <c r="G5788" s="15">
        <f>IF(A5788="2020",D5788/Escalation!$F$3,IF('2021 Costs'!A5788="2021",'2021 Costs'!D5788/Escalation!$G$3,'2021 Costs'!D5788/Escalation!$H$3))</f>
        <v>1.722959969759031</v>
      </c>
    </row>
    <row r="5789" spans="1:7" x14ac:dyDescent="0.25">
      <c r="A5789" t="s">
        <v>3</v>
      </c>
      <c r="B5789" t="s">
        <v>14</v>
      </c>
      <c r="C5789" t="s">
        <v>27</v>
      </c>
      <c r="D5789" s="15">
        <v>15.88</v>
      </c>
      <c r="E5789" t="s">
        <v>25</v>
      </c>
      <c r="F5789" s="2">
        <v>44280</v>
      </c>
      <c r="G5789" s="15">
        <f>IF(A5789="2020",D5789/Escalation!$F$3,IF('2021 Costs'!A5789="2021",'2021 Costs'!D5789/Escalation!$G$3,'2021 Costs'!D5789/Escalation!$H$3))</f>
        <v>16.582184436226314</v>
      </c>
    </row>
    <row r="5790" spans="1:7" x14ac:dyDescent="0.25">
      <c r="A5790" t="s">
        <v>3</v>
      </c>
      <c r="B5790" t="s">
        <v>14</v>
      </c>
      <c r="C5790" t="s">
        <v>27</v>
      </c>
      <c r="D5790" s="15">
        <v>33.97</v>
      </c>
      <c r="E5790" t="s">
        <v>25</v>
      </c>
      <c r="F5790" s="2">
        <v>44280</v>
      </c>
      <c r="G5790" s="15">
        <f>IF(A5790="2020",D5790/Escalation!$F$3,IF('2021 Costs'!A5790="2021",'2021 Costs'!D5790/Escalation!$G$3,'2021 Costs'!D5790/Escalation!$H$3))</f>
        <v>35.472091013766232</v>
      </c>
    </row>
    <row r="5791" spans="1:7" x14ac:dyDescent="0.25">
      <c r="A5791" t="s">
        <v>3</v>
      </c>
      <c r="B5791" t="s">
        <v>14</v>
      </c>
      <c r="C5791" t="s">
        <v>27</v>
      </c>
      <c r="D5791" s="15">
        <v>-33.97</v>
      </c>
      <c r="E5791" t="s">
        <v>25</v>
      </c>
      <c r="F5791" s="2">
        <v>44280</v>
      </c>
      <c r="G5791" s="15">
        <f>IF(A5791="2020",D5791/Escalation!$F$3,IF('2021 Costs'!A5791="2021",'2021 Costs'!D5791/Escalation!$G$3,'2021 Costs'!D5791/Escalation!$H$3))</f>
        <v>-35.472091013766232</v>
      </c>
    </row>
    <row r="5792" spans="1:7" x14ac:dyDescent="0.25">
      <c r="A5792" t="s">
        <v>3</v>
      </c>
      <c r="B5792" t="s">
        <v>14</v>
      </c>
      <c r="C5792" t="s">
        <v>27</v>
      </c>
      <c r="D5792" s="15">
        <v>47.35</v>
      </c>
      <c r="E5792" t="s">
        <v>25</v>
      </c>
      <c r="F5792" s="2">
        <v>44280</v>
      </c>
      <c r="G5792" s="15">
        <f>IF(A5792="2020",D5792/Escalation!$F$3,IF('2021 Costs'!A5792="2021",'2021 Costs'!D5792/Escalation!$G$3,'2021 Costs'!D5792/Escalation!$H$3))</f>
        <v>49.44373004126674</v>
      </c>
    </row>
    <row r="5793" spans="1:7" x14ac:dyDescent="0.25">
      <c r="A5793" t="s">
        <v>3</v>
      </c>
      <c r="B5793" t="s">
        <v>14</v>
      </c>
      <c r="C5793" t="s">
        <v>27</v>
      </c>
      <c r="D5793" s="15">
        <v>94.7</v>
      </c>
      <c r="E5793" t="s">
        <v>25</v>
      </c>
      <c r="F5793" s="2">
        <v>44280</v>
      </c>
      <c r="G5793" s="15">
        <f>IF(A5793="2020",D5793/Escalation!$F$3,IF('2021 Costs'!A5793="2021",'2021 Costs'!D5793/Escalation!$G$3,'2021 Costs'!D5793/Escalation!$H$3))</f>
        <v>98.88746008253348</v>
      </c>
    </row>
    <row r="5794" spans="1:7" x14ac:dyDescent="0.25">
      <c r="A5794" t="s">
        <v>3</v>
      </c>
      <c r="B5794" t="s">
        <v>14</v>
      </c>
      <c r="C5794" t="s">
        <v>27</v>
      </c>
      <c r="D5794" s="15">
        <v>94.7</v>
      </c>
      <c r="E5794" t="s">
        <v>25</v>
      </c>
      <c r="F5794" s="2">
        <v>44280</v>
      </c>
      <c r="G5794" s="15">
        <f>IF(A5794="2020",D5794/Escalation!$F$3,IF('2021 Costs'!A5794="2021",'2021 Costs'!D5794/Escalation!$G$3,'2021 Costs'!D5794/Escalation!$H$3))</f>
        <v>98.88746008253348</v>
      </c>
    </row>
    <row r="5795" spans="1:7" x14ac:dyDescent="0.25">
      <c r="A5795" t="s">
        <v>3</v>
      </c>
      <c r="B5795" t="s">
        <v>14</v>
      </c>
      <c r="C5795" t="s">
        <v>27</v>
      </c>
      <c r="D5795" s="15">
        <v>47.35</v>
      </c>
      <c r="E5795" t="s">
        <v>25</v>
      </c>
      <c r="F5795" s="2">
        <v>44280</v>
      </c>
      <c r="G5795" s="15">
        <f>IF(A5795="2020",D5795/Escalation!$F$3,IF('2021 Costs'!A5795="2021",'2021 Costs'!D5795/Escalation!$G$3,'2021 Costs'!D5795/Escalation!$H$3))</f>
        <v>49.44373004126674</v>
      </c>
    </row>
    <row r="5796" spans="1:7" x14ac:dyDescent="0.25">
      <c r="A5796" t="s">
        <v>3</v>
      </c>
      <c r="B5796" t="s">
        <v>14</v>
      </c>
      <c r="C5796" t="s">
        <v>27</v>
      </c>
      <c r="D5796" s="15">
        <v>47.35</v>
      </c>
      <c r="E5796" t="s">
        <v>25</v>
      </c>
      <c r="F5796" s="2">
        <v>44280</v>
      </c>
      <c r="G5796" s="15">
        <f>IF(A5796="2020",D5796/Escalation!$F$3,IF('2021 Costs'!A5796="2021",'2021 Costs'!D5796/Escalation!$G$3,'2021 Costs'!D5796/Escalation!$H$3))</f>
        <v>49.44373004126674</v>
      </c>
    </row>
    <row r="5797" spans="1:7" x14ac:dyDescent="0.25">
      <c r="A5797" t="s">
        <v>3</v>
      </c>
      <c r="B5797" t="s">
        <v>14</v>
      </c>
      <c r="C5797" t="s">
        <v>27</v>
      </c>
      <c r="D5797" s="15">
        <v>94.7</v>
      </c>
      <c r="E5797" t="s">
        <v>25</v>
      </c>
      <c r="F5797" s="2">
        <v>44280</v>
      </c>
      <c r="G5797" s="15">
        <f>IF(A5797="2020",D5797/Escalation!$F$3,IF('2021 Costs'!A5797="2021",'2021 Costs'!D5797/Escalation!$G$3,'2021 Costs'!D5797/Escalation!$H$3))</f>
        <v>98.88746008253348</v>
      </c>
    </row>
    <row r="5798" spans="1:7" x14ac:dyDescent="0.25">
      <c r="A5798" t="s">
        <v>3</v>
      </c>
      <c r="B5798" t="s">
        <v>14</v>
      </c>
      <c r="C5798" t="s">
        <v>27</v>
      </c>
      <c r="D5798" s="15">
        <v>52.8</v>
      </c>
      <c r="E5798" t="s">
        <v>25</v>
      </c>
      <c r="F5798" s="2">
        <v>44280</v>
      </c>
      <c r="G5798" s="15">
        <f>IF(A5798="2020",D5798/Escalation!$F$3,IF('2021 Costs'!A5798="2021",'2021 Costs'!D5798/Escalation!$G$3,'2021 Costs'!D5798/Escalation!$H$3))</f>
        <v>55.134719032288992</v>
      </c>
    </row>
    <row r="5799" spans="1:7" x14ac:dyDescent="0.25">
      <c r="A5799" t="s">
        <v>3</v>
      </c>
      <c r="B5799" t="s">
        <v>14</v>
      </c>
      <c r="C5799" t="s">
        <v>27</v>
      </c>
      <c r="D5799" s="15">
        <v>105.59</v>
      </c>
      <c r="E5799" t="s">
        <v>25</v>
      </c>
      <c r="F5799" s="2">
        <v>44280</v>
      </c>
      <c r="G5799" s="15">
        <f>IF(A5799="2020",D5799/Escalation!$F$3,IF('2021 Costs'!A5799="2021",'2021 Costs'!D5799/Escalation!$G$3,'2021 Costs'!D5799/Escalation!$H$3))</f>
        <v>110.25899588294308</v>
      </c>
    </row>
    <row r="5800" spans="1:7" x14ac:dyDescent="0.25">
      <c r="A5800" t="s">
        <v>3</v>
      </c>
      <c r="B5800" t="s">
        <v>14</v>
      </c>
      <c r="C5800" t="s">
        <v>27</v>
      </c>
      <c r="D5800" s="15">
        <v>47.35</v>
      </c>
      <c r="E5800" t="s">
        <v>25</v>
      </c>
      <c r="F5800" s="2">
        <v>44280</v>
      </c>
      <c r="G5800" s="15">
        <f>IF(A5800="2020",D5800/Escalation!$F$3,IF('2021 Costs'!A5800="2021",'2021 Costs'!D5800/Escalation!$G$3,'2021 Costs'!D5800/Escalation!$H$3))</f>
        <v>49.44373004126674</v>
      </c>
    </row>
    <row r="5801" spans="1:7" x14ac:dyDescent="0.25">
      <c r="A5801" t="s">
        <v>3</v>
      </c>
      <c r="B5801" t="s">
        <v>14</v>
      </c>
      <c r="C5801" t="s">
        <v>27</v>
      </c>
      <c r="D5801" s="15">
        <v>94.7</v>
      </c>
      <c r="E5801" t="s">
        <v>25</v>
      </c>
      <c r="F5801" s="2">
        <v>44280</v>
      </c>
      <c r="G5801" s="15">
        <f>IF(A5801="2020",D5801/Escalation!$F$3,IF('2021 Costs'!A5801="2021",'2021 Costs'!D5801/Escalation!$G$3,'2021 Costs'!D5801/Escalation!$H$3))</f>
        <v>98.88746008253348</v>
      </c>
    </row>
    <row r="5802" spans="1:7" x14ac:dyDescent="0.25">
      <c r="A5802" t="s">
        <v>3</v>
      </c>
      <c r="B5802" t="s">
        <v>14</v>
      </c>
      <c r="C5802" t="s">
        <v>27</v>
      </c>
      <c r="D5802" s="15">
        <v>94.7</v>
      </c>
      <c r="E5802" t="s">
        <v>25</v>
      </c>
      <c r="F5802" s="2">
        <v>44280</v>
      </c>
      <c r="G5802" s="15">
        <f>IF(A5802="2020",D5802/Escalation!$F$3,IF('2021 Costs'!A5802="2021",'2021 Costs'!D5802/Escalation!$G$3,'2021 Costs'!D5802/Escalation!$H$3))</f>
        <v>98.88746008253348</v>
      </c>
    </row>
    <row r="5803" spans="1:7" x14ac:dyDescent="0.25">
      <c r="A5803" t="s">
        <v>3</v>
      </c>
      <c r="B5803" t="s">
        <v>14</v>
      </c>
      <c r="C5803" t="s">
        <v>27</v>
      </c>
      <c r="D5803" s="15">
        <v>47.35</v>
      </c>
      <c r="E5803" t="s">
        <v>25</v>
      </c>
      <c r="F5803" s="2">
        <v>44280</v>
      </c>
      <c r="G5803" s="15">
        <f>IF(A5803="2020",D5803/Escalation!$F$3,IF('2021 Costs'!A5803="2021",'2021 Costs'!D5803/Escalation!$G$3,'2021 Costs'!D5803/Escalation!$H$3))</f>
        <v>49.44373004126674</v>
      </c>
    </row>
    <row r="5804" spans="1:7" x14ac:dyDescent="0.25">
      <c r="A5804" t="s">
        <v>3</v>
      </c>
      <c r="B5804" t="s">
        <v>14</v>
      </c>
      <c r="C5804" t="s">
        <v>27</v>
      </c>
      <c r="D5804" s="15">
        <v>47.35</v>
      </c>
      <c r="E5804" t="s">
        <v>25</v>
      </c>
      <c r="F5804" s="2">
        <v>44280</v>
      </c>
      <c r="G5804" s="15">
        <f>IF(A5804="2020",D5804/Escalation!$F$3,IF('2021 Costs'!A5804="2021",'2021 Costs'!D5804/Escalation!$G$3,'2021 Costs'!D5804/Escalation!$H$3))</f>
        <v>49.44373004126674</v>
      </c>
    </row>
    <row r="5805" spans="1:7" x14ac:dyDescent="0.25">
      <c r="A5805" t="s">
        <v>3</v>
      </c>
      <c r="B5805" t="s">
        <v>14</v>
      </c>
      <c r="C5805" t="s">
        <v>27</v>
      </c>
      <c r="D5805" s="15">
        <v>94.7</v>
      </c>
      <c r="E5805" t="s">
        <v>25</v>
      </c>
      <c r="F5805" s="2">
        <v>44280</v>
      </c>
      <c r="G5805" s="15">
        <f>IF(A5805="2020",D5805/Escalation!$F$3,IF('2021 Costs'!A5805="2021",'2021 Costs'!D5805/Escalation!$G$3,'2021 Costs'!D5805/Escalation!$H$3))</f>
        <v>98.88746008253348</v>
      </c>
    </row>
    <row r="5806" spans="1:7" x14ac:dyDescent="0.25">
      <c r="A5806" t="s">
        <v>3</v>
      </c>
      <c r="B5806" t="s">
        <v>14</v>
      </c>
      <c r="C5806" t="s">
        <v>27</v>
      </c>
      <c r="D5806" s="15">
        <v>94.7</v>
      </c>
      <c r="E5806" t="s">
        <v>25</v>
      </c>
      <c r="F5806" s="2">
        <v>44280</v>
      </c>
      <c r="G5806" s="15">
        <f>IF(A5806="2020",D5806/Escalation!$F$3,IF('2021 Costs'!A5806="2021",'2021 Costs'!D5806/Escalation!$G$3,'2021 Costs'!D5806/Escalation!$H$3))</f>
        <v>98.88746008253348</v>
      </c>
    </row>
    <row r="5807" spans="1:7" x14ac:dyDescent="0.25">
      <c r="A5807" t="s">
        <v>3</v>
      </c>
      <c r="B5807" t="s">
        <v>14</v>
      </c>
      <c r="C5807" t="s">
        <v>27</v>
      </c>
      <c r="D5807" s="15">
        <v>47.35</v>
      </c>
      <c r="E5807" t="s">
        <v>25</v>
      </c>
      <c r="F5807" s="2">
        <v>44280</v>
      </c>
      <c r="G5807" s="15">
        <f>IF(A5807="2020",D5807/Escalation!$F$3,IF('2021 Costs'!A5807="2021",'2021 Costs'!D5807/Escalation!$G$3,'2021 Costs'!D5807/Escalation!$H$3))</f>
        <v>49.44373004126674</v>
      </c>
    </row>
    <row r="5808" spans="1:7" x14ac:dyDescent="0.25">
      <c r="A5808" t="s">
        <v>3</v>
      </c>
      <c r="B5808" t="s">
        <v>14</v>
      </c>
      <c r="C5808" t="s">
        <v>27</v>
      </c>
      <c r="D5808" s="15">
        <v>-2.75</v>
      </c>
      <c r="E5808" t="s">
        <v>25</v>
      </c>
      <c r="F5808" s="2">
        <v>44280</v>
      </c>
      <c r="G5808" s="15">
        <f>IF(A5808="2020",D5808/Escalation!$F$3,IF('2021 Costs'!A5808="2021",'2021 Costs'!D5808/Escalation!$G$3,'2021 Costs'!D5808/Escalation!$H$3))</f>
        <v>-2.871599949598385</v>
      </c>
    </row>
    <row r="5809" spans="1:7" x14ac:dyDescent="0.25">
      <c r="A5809" t="s">
        <v>3</v>
      </c>
      <c r="B5809" t="s">
        <v>14</v>
      </c>
      <c r="C5809" t="s">
        <v>27</v>
      </c>
      <c r="D5809" s="15">
        <v>-0.9</v>
      </c>
      <c r="E5809" t="s">
        <v>25</v>
      </c>
      <c r="F5809" s="2">
        <v>44280</v>
      </c>
      <c r="G5809" s="15">
        <f>IF(A5809="2020",D5809/Escalation!$F$3,IF('2021 Costs'!A5809="2021",'2021 Costs'!D5809/Escalation!$G$3,'2021 Costs'!D5809/Escalation!$H$3))</f>
        <v>-0.93979634714128968</v>
      </c>
    </row>
    <row r="5810" spans="1:7" x14ac:dyDescent="0.25">
      <c r="A5810" t="s">
        <v>3</v>
      </c>
      <c r="B5810" t="s">
        <v>14</v>
      </c>
      <c r="C5810" t="s">
        <v>27</v>
      </c>
      <c r="D5810" s="15">
        <v>27.63</v>
      </c>
      <c r="E5810" t="s">
        <v>25</v>
      </c>
      <c r="F5810" s="2">
        <v>44280</v>
      </c>
      <c r="G5810" s="15">
        <f>IF(A5810="2020",D5810/Escalation!$F$3,IF('2021 Costs'!A5810="2021",'2021 Costs'!D5810/Escalation!$G$3,'2021 Costs'!D5810/Escalation!$H$3))</f>
        <v>28.851747857237591</v>
      </c>
    </row>
    <row r="5811" spans="1:7" x14ac:dyDescent="0.25">
      <c r="A5811" t="s">
        <v>3</v>
      </c>
      <c r="B5811" t="s">
        <v>14</v>
      </c>
      <c r="C5811" t="s">
        <v>27</v>
      </c>
      <c r="D5811" s="15">
        <v>55.26</v>
      </c>
      <c r="E5811" t="s">
        <v>25</v>
      </c>
      <c r="F5811" s="2">
        <v>44280</v>
      </c>
      <c r="G5811" s="15">
        <f>IF(A5811="2020",D5811/Escalation!$F$3,IF('2021 Costs'!A5811="2021",'2021 Costs'!D5811/Escalation!$G$3,'2021 Costs'!D5811/Escalation!$H$3))</f>
        <v>57.703495714475181</v>
      </c>
    </row>
    <row r="5812" spans="1:7" x14ac:dyDescent="0.25">
      <c r="A5812" t="s">
        <v>3</v>
      </c>
      <c r="B5812" t="s">
        <v>14</v>
      </c>
      <c r="C5812" t="s">
        <v>27</v>
      </c>
      <c r="D5812" s="15">
        <v>27.63</v>
      </c>
      <c r="E5812" t="s">
        <v>25</v>
      </c>
      <c r="F5812" s="2">
        <v>44280</v>
      </c>
      <c r="G5812" s="15">
        <f>IF(A5812="2020",D5812/Escalation!$F$3,IF('2021 Costs'!A5812="2021",'2021 Costs'!D5812/Escalation!$G$3,'2021 Costs'!D5812/Escalation!$H$3))</f>
        <v>28.851747857237591</v>
      </c>
    </row>
    <row r="5813" spans="1:7" x14ac:dyDescent="0.25">
      <c r="A5813" t="s">
        <v>3</v>
      </c>
      <c r="B5813" t="s">
        <v>14</v>
      </c>
      <c r="C5813" t="s">
        <v>27</v>
      </c>
      <c r="D5813" s="15">
        <v>55.26</v>
      </c>
      <c r="E5813" t="s">
        <v>25</v>
      </c>
      <c r="F5813" s="2">
        <v>44280</v>
      </c>
      <c r="G5813" s="15">
        <f>IF(A5813="2020",D5813/Escalation!$F$3,IF('2021 Costs'!A5813="2021",'2021 Costs'!D5813/Escalation!$G$3,'2021 Costs'!D5813/Escalation!$H$3))</f>
        <v>57.703495714475181</v>
      </c>
    </row>
    <row r="5814" spans="1:7" x14ac:dyDescent="0.25">
      <c r="A5814" t="s">
        <v>3</v>
      </c>
      <c r="B5814" t="s">
        <v>14</v>
      </c>
      <c r="C5814" t="s">
        <v>27</v>
      </c>
      <c r="D5814" s="15">
        <v>55.26</v>
      </c>
      <c r="E5814" t="s">
        <v>25</v>
      </c>
      <c r="F5814" s="2">
        <v>44280</v>
      </c>
      <c r="G5814" s="15">
        <f>IF(A5814="2020",D5814/Escalation!$F$3,IF('2021 Costs'!A5814="2021",'2021 Costs'!D5814/Escalation!$G$3,'2021 Costs'!D5814/Escalation!$H$3))</f>
        <v>57.703495714475181</v>
      </c>
    </row>
    <row r="5815" spans="1:7" x14ac:dyDescent="0.25">
      <c r="A5815" t="s">
        <v>3</v>
      </c>
      <c r="B5815" t="s">
        <v>14</v>
      </c>
      <c r="C5815" t="s">
        <v>27</v>
      </c>
      <c r="D5815" s="15">
        <v>27.63</v>
      </c>
      <c r="E5815" t="s">
        <v>25</v>
      </c>
      <c r="F5815" s="2">
        <v>44280</v>
      </c>
      <c r="G5815" s="15">
        <f>IF(A5815="2020",D5815/Escalation!$F$3,IF('2021 Costs'!A5815="2021",'2021 Costs'!D5815/Escalation!$G$3,'2021 Costs'!D5815/Escalation!$H$3))</f>
        <v>28.851747857237591</v>
      </c>
    </row>
    <row r="5816" spans="1:7" x14ac:dyDescent="0.25">
      <c r="A5816" t="s">
        <v>3</v>
      </c>
      <c r="B5816" t="s">
        <v>14</v>
      </c>
      <c r="C5816" t="s">
        <v>27</v>
      </c>
      <c r="D5816" s="15">
        <v>-1.46</v>
      </c>
      <c r="E5816" t="s">
        <v>25</v>
      </c>
      <c r="F5816" s="2">
        <v>44280</v>
      </c>
      <c r="G5816" s="15">
        <f>IF(A5816="2020",D5816/Escalation!$F$3,IF('2021 Costs'!A5816="2021",'2021 Costs'!D5816/Escalation!$G$3,'2021 Costs'!D5816/Escalation!$H$3))</f>
        <v>-1.5245585186958699</v>
      </c>
    </row>
    <row r="5817" spans="1:7" x14ac:dyDescent="0.25">
      <c r="A5817" t="s">
        <v>3</v>
      </c>
      <c r="B5817" t="s">
        <v>14</v>
      </c>
      <c r="C5817" t="s">
        <v>27</v>
      </c>
      <c r="D5817" s="15">
        <v>37.68</v>
      </c>
      <c r="E5817" t="s">
        <v>25</v>
      </c>
      <c r="F5817" s="2">
        <v>44280</v>
      </c>
      <c r="G5817" s="15">
        <f>IF(A5817="2020",D5817/Escalation!$F$3,IF('2021 Costs'!A5817="2021",'2021 Costs'!D5817/Escalation!$G$3,'2021 Costs'!D5817/Escalation!$H$3))</f>
        <v>39.346140400315328</v>
      </c>
    </row>
    <row r="5818" spans="1:7" x14ac:dyDescent="0.25">
      <c r="A5818" t="s">
        <v>3</v>
      </c>
      <c r="B5818" t="s">
        <v>14</v>
      </c>
      <c r="C5818" t="s">
        <v>27</v>
      </c>
      <c r="D5818" s="15">
        <v>75.349999999999994</v>
      </c>
      <c r="E5818" t="s">
        <v>25</v>
      </c>
      <c r="F5818" s="2">
        <v>44280</v>
      </c>
      <c r="G5818" s="15">
        <f>IF(A5818="2020",D5818/Escalation!$F$3,IF('2021 Costs'!A5818="2021",'2021 Costs'!D5818/Escalation!$G$3,'2021 Costs'!D5818/Escalation!$H$3))</f>
        <v>78.681838618995741</v>
      </c>
    </row>
    <row r="5819" spans="1:7" x14ac:dyDescent="0.25">
      <c r="A5819" t="s">
        <v>3</v>
      </c>
      <c r="B5819" t="s">
        <v>14</v>
      </c>
      <c r="C5819" t="s">
        <v>27</v>
      </c>
      <c r="D5819" s="15">
        <v>91.86</v>
      </c>
      <c r="E5819" t="s">
        <v>25</v>
      </c>
      <c r="F5819" s="2">
        <v>44280</v>
      </c>
      <c r="G5819" s="15">
        <f>IF(A5819="2020",D5819/Escalation!$F$3,IF('2021 Costs'!A5819="2021",'2021 Costs'!D5819/Escalation!$G$3,'2021 Costs'!D5819/Escalation!$H$3))</f>
        <v>95.921880498220972</v>
      </c>
    </row>
    <row r="5820" spans="1:7" x14ac:dyDescent="0.25">
      <c r="A5820" t="s">
        <v>3</v>
      </c>
      <c r="B5820" t="s">
        <v>14</v>
      </c>
      <c r="C5820" t="s">
        <v>27</v>
      </c>
      <c r="D5820" s="15">
        <v>45.93</v>
      </c>
      <c r="E5820" t="s">
        <v>25</v>
      </c>
      <c r="F5820" s="2">
        <v>44280</v>
      </c>
      <c r="G5820" s="15">
        <f>IF(A5820="2020",D5820/Escalation!$F$3,IF('2021 Costs'!A5820="2021",'2021 Costs'!D5820/Escalation!$G$3,'2021 Costs'!D5820/Escalation!$H$3))</f>
        <v>47.960940249110486</v>
      </c>
    </row>
    <row r="5821" spans="1:7" x14ac:dyDescent="0.25">
      <c r="A5821" t="s">
        <v>3</v>
      </c>
      <c r="B5821" t="s">
        <v>14</v>
      </c>
      <c r="C5821" t="s">
        <v>27</v>
      </c>
      <c r="D5821" s="15">
        <v>-0.67</v>
      </c>
      <c r="E5821" t="s">
        <v>25</v>
      </c>
      <c r="F5821" s="2">
        <v>44280</v>
      </c>
      <c r="G5821" s="15">
        <f>IF(A5821="2020",D5821/Escalation!$F$3,IF('2021 Costs'!A5821="2021",'2021 Costs'!D5821/Escalation!$G$3,'2021 Costs'!D5821/Escalation!$H$3))</f>
        <v>-0.69962616953851564</v>
      </c>
    </row>
    <row r="5822" spans="1:7" x14ac:dyDescent="0.25">
      <c r="A5822" t="s">
        <v>3</v>
      </c>
      <c r="B5822" t="s">
        <v>14</v>
      </c>
      <c r="C5822" t="s">
        <v>27</v>
      </c>
      <c r="D5822" s="15">
        <v>-6.08</v>
      </c>
      <c r="E5822" t="s">
        <v>25</v>
      </c>
      <c r="F5822" s="2">
        <v>44280</v>
      </c>
      <c r="G5822" s="15">
        <f>IF(A5822="2020",D5822/Escalation!$F$3,IF('2021 Costs'!A5822="2021",'2021 Costs'!D5822/Escalation!$G$3,'2021 Costs'!D5822/Escalation!$H$3))</f>
        <v>-6.3488464340211568</v>
      </c>
    </row>
    <row r="5823" spans="1:7" x14ac:dyDescent="0.25">
      <c r="A5823" t="s">
        <v>1</v>
      </c>
      <c r="B5823" t="s">
        <v>14</v>
      </c>
      <c r="C5823" t="s">
        <v>28</v>
      </c>
      <c r="D5823" s="15">
        <v>235.25</v>
      </c>
      <c r="E5823" t="s">
        <v>25</v>
      </c>
      <c r="F5823" s="2">
        <v>44280</v>
      </c>
      <c r="G5823" s="15">
        <f>IF(A5823="2020",D5823/Escalation!$F$3,IF('2021 Costs'!A5823="2021",'2021 Costs'!D5823/Escalation!$G$3,'2021 Costs'!D5823/Escalation!$H$3))</f>
        <v>257.3344850512733</v>
      </c>
    </row>
    <row r="5824" spans="1:7" x14ac:dyDescent="0.25">
      <c r="A5824" t="s">
        <v>1</v>
      </c>
      <c r="B5824" t="s">
        <v>14</v>
      </c>
      <c r="C5824" t="s">
        <v>28</v>
      </c>
      <c r="D5824" s="15">
        <v>30.75</v>
      </c>
      <c r="E5824" t="s">
        <v>25</v>
      </c>
      <c r="F5824" s="2">
        <v>44280</v>
      </c>
      <c r="G5824" s="15">
        <f>IF(A5824="2020",D5824/Escalation!$F$3,IF('2021 Costs'!A5824="2021",'2021 Costs'!D5824/Escalation!$G$3,'2021 Costs'!D5824/Escalation!$H$3))</f>
        <v>33.636707397775368</v>
      </c>
    </row>
    <row r="5825" spans="1:7" x14ac:dyDescent="0.25">
      <c r="A5825" t="s">
        <v>1</v>
      </c>
      <c r="B5825" t="s">
        <v>14</v>
      </c>
      <c r="C5825" t="s">
        <v>4</v>
      </c>
      <c r="D5825" s="15">
        <v>1.22</v>
      </c>
      <c r="E5825" t="s">
        <v>25</v>
      </c>
      <c r="F5825" s="2">
        <v>44280</v>
      </c>
      <c r="G5825" s="15">
        <f>IF(A5825="2020",D5825/Escalation!$F$3,IF('2021 Costs'!A5825="2021",'2021 Costs'!D5825/Escalation!$G$3,'2021 Costs'!D5825/Escalation!$H$3))</f>
        <v>1.3345295292775916</v>
      </c>
    </row>
    <row r="5826" spans="1:7" x14ac:dyDescent="0.25">
      <c r="A5826" t="s">
        <v>1</v>
      </c>
      <c r="B5826" t="s">
        <v>14</v>
      </c>
      <c r="C5826" t="s">
        <v>4</v>
      </c>
      <c r="D5826" s="15">
        <v>0.16</v>
      </c>
      <c r="E5826" t="s">
        <v>25</v>
      </c>
      <c r="F5826" s="2">
        <v>44280</v>
      </c>
      <c r="G5826" s="15">
        <f>IF(A5826="2020",D5826/Escalation!$F$3,IF('2021 Costs'!A5826="2021",'2021 Costs'!D5826/Escalation!$G$3,'2021 Costs'!D5826/Escalation!$H$3))</f>
        <v>0.17502026613476612</v>
      </c>
    </row>
    <row r="5827" spans="1:7" x14ac:dyDescent="0.25">
      <c r="A5827" t="s">
        <v>1</v>
      </c>
      <c r="B5827" t="s">
        <v>14</v>
      </c>
      <c r="C5827" t="s">
        <v>4</v>
      </c>
      <c r="D5827" s="15">
        <v>16.21</v>
      </c>
      <c r="E5827" t="s">
        <v>25</v>
      </c>
      <c r="F5827" s="2">
        <v>44280</v>
      </c>
      <c r="G5827" s="15">
        <f>IF(A5827="2020",D5827/Escalation!$F$3,IF('2021 Costs'!A5827="2021",'2021 Costs'!D5827/Escalation!$G$3,'2021 Costs'!D5827/Escalation!$H$3))</f>
        <v>17.731740712778493</v>
      </c>
    </row>
    <row r="5828" spans="1:7" x14ac:dyDescent="0.25">
      <c r="A5828" t="s">
        <v>3</v>
      </c>
      <c r="B5828" t="s">
        <v>14</v>
      </c>
      <c r="C5828" t="s">
        <v>4</v>
      </c>
      <c r="D5828" s="15">
        <v>32.68</v>
      </c>
      <c r="E5828" t="s">
        <v>25</v>
      </c>
      <c r="F5828" s="2">
        <v>44280</v>
      </c>
      <c r="G5828" s="15">
        <f>IF(A5828="2020",D5828/Escalation!$F$3,IF('2021 Costs'!A5828="2021",'2021 Costs'!D5828/Escalation!$G$3,'2021 Costs'!D5828/Escalation!$H$3))</f>
        <v>34.125049582863717</v>
      </c>
    </row>
    <row r="5829" spans="1:7" x14ac:dyDescent="0.25">
      <c r="A5829" t="s">
        <v>3</v>
      </c>
      <c r="B5829" t="s">
        <v>14</v>
      </c>
      <c r="C5829" t="s">
        <v>4</v>
      </c>
      <c r="D5829" s="15">
        <v>57.66</v>
      </c>
      <c r="E5829" t="s">
        <v>25</v>
      </c>
      <c r="F5829" s="2">
        <v>44280</v>
      </c>
      <c r="G5829" s="15">
        <f>IF(A5829="2020",D5829/Escalation!$F$3,IF('2021 Costs'!A5829="2021",'2021 Costs'!D5829/Escalation!$G$3,'2021 Costs'!D5829/Escalation!$H$3))</f>
        <v>60.209619306851955</v>
      </c>
    </row>
    <row r="5830" spans="1:7" x14ac:dyDescent="0.25">
      <c r="A5830" t="s">
        <v>3</v>
      </c>
      <c r="B5830" t="s">
        <v>14</v>
      </c>
      <c r="C5830" t="s">
        <v>4</v>
      </c>
      <c r="D5830" s="15">
        <v>1260.48</v>
      </c>
      <c r="E5830" t="s">
        <v>25</v>
      </c>
      <c r="F5830" s="2">
        <v>44280</v>
      </c>
      <c r="G5830" s="15">
        <f>IF(A5830="2020",D5830/Escalation!$F$3,IF('2021 Costs'!A5830="2021",'2021 Costs'!D5830/Escalation!$G$3,'2021 Costs'!D5830/Escalation!$H$3))</f>
        <v>1316.2161107162808</v>
      </c>
    </row>
    <row r="5831" spans="1:7" x14ac:dyDescent="0.25">
      <c r="A5831" t="s">
        <v>3</v>
      </c>
      <c r="B5831" t="s">
        <v>14</v>
      </c>
      <c r="C5831" t="s">
        <v>4</v>
      </c>
      <c r="D5831" s="15">
        <v>28.75</v>
      </c>
      <c r="E5831" t="s">
        <v>25</v>
      </c>
      <c r="F5831" s="2">
        <v>44280</v>
      </c>
      <c r="G5831" s="15">
        <f>IF(A5831="2020",D5831/Escalation!$F$3,IF('2021 Costs'!A5831="2021",'2021 Costs'!D5831/Escalation!$G$3,'2021 Costs'!D5831/Escalation!$H$3))</f>
        <v>30.021272200346754</v>
      </c>
    </row>
    <row r="5832" spans="1:7" x14ac:dyDescent="0.25">
      <c r="A5832" t="s">
        <v>3</v>
      </c>
      <c r="B5832" t="s">
        <v>14</v>
      </c>
      <c r="C5832" t="s">
        <v>4</v>
      </c>
      <c r="D5832" s="15">
        <v>-7.13</v>
      </c>
      <c r="E5832" t="s">
        <v>25</v>
      </c>
      <c r="F5832" s="2">
        <v>44280</v>
      </c>
      <c r="G5832" s="15">
        <f>IF(A5832="2020",D5832/Escalation!$F$3,IF('2021 Costs'!A5832="2021",'2021 Costs'!D5832/Escalation!$G$3,'2021 Costs'!D5832/Escalation!$H$3))</f>
        <v>-7.4452755056859949</v>
      </c>
    </row>
    <row r="5833" spans="1:7" x14ac:dyDescent="0.25">
      <c r="A5833" t="s">
        <v>1</v>
      </c>
      <c r="B5833" t="s">
        <v>14</v>
      </c>
      <c r="C5833" t="s">
        <v>4</v>
      </c>
      <c r="D5833" s="15">
        <v>3.93</v>
      </c>
      <c r="E5833" t="s">
        <v>25</v>
      </c>
      <c r="F5833" s="2">
        <v>44280</v>
      </c>
      <c r="G5833" s="15">
        <f>IF(A5833="2020",D5833/Escalation!$F$3,IF('2021 Costs'!A5833="2021",'2021 Costs'!D5833/Escalation!$G$3,'2021 Costs'!D5833/Escalation!$H$3))</f>
        <v>4.2989352869351931</v>
      </c>
    </row>
    <row r="5834" spans="1:7" x14ac:dyDescent="0.25">
      <c r="A5834" t="s">
        <v>3</v>
      </c>
      <c r="B5834" t="s">
        <v>14</v>
      </c>
      <c r="C5834" t="s">
        <v>4</v>
      </c>
      <c r="D5834" s="15">
        <v>9.74</v>
      </c>
      <c r="E5834" t="s">
        <v>25</v>
      </c>
      <c r="F5834" s="2">
        <v>44280</v>
      </c>
      <c r="G5834" s="15">
        <f>IF(A5834="2020",D5834/Escalation!$F$3,IF('2021 Costs'!A5834="2021",'2021 Costs'!D5834/Escalation!$G$3,'2021 Costs'!D5834/Escalation!$H$3))</f>
        <v>10.170684912395735</v>
      </c>
    </row>
    <row r="5835" spans="1:7" x14ac:dyDescent="0.25">
      <c r="A5835" t="s">
        <v>3</v>
      </c>
      <c r="B5835" t="s">
        <v>14</v>
      </c>
      <c r="C5835" t="s">
        <v>4</v>
      </c>
      <c r="D5835" s="15">
        <v>22.19</v>
      </c>
      <c r="E5835" t="s">
        <v>25</v>
      </c>
      <c r="F5835" s="2">
        <v>44280</v>
      </c>
      <c r="G5835" s="15">
        <f>IF(A5835="2020",D5835/Escalation!$F$3,IF('2021 Costs'!A5835="2021",'2021 Costs'!D5835/Escalation!$G$3,'2021 Costs'!D5835/Escalation!$H$3))</f>
        <v>23.171201047850243</v>
      </c>
    </row>
    <row r="5836" spans="1:7" x14ac:dyDescent="0.25">
      <c r="A5836" t="s">
        <v>3</v>
      </c>
      <c r="B5836" t="s">
        <v>14</v>
      </c>
      <c r="C5836" t="s">
        <v>4</v>
      </c>
      <c r="D5836" s="15">
        <v>383.21</v>
      </c>
      <c r="E5836" t="s">
        <v>25</v>
      </c>
      <c r="F5836" s="2">
        <v>44280</v>
      </c>
      <c r="G5836" s="15">
        <f>IF(A5836="2020",D5836/Escalation!$F$3,IF('2021 Costs'!A5836="2021",'2021 Costs'!D5836/Escalation!$G$3,'2021 Costs'!D5836/Escalation!$H$3))</f>
        <v>400.15484243112621</v>
      </c>
    </row>
    <row r="5837" spans="1:7" x14ac:dyDescent="0.25">
      <c r="A5837" t="s">
        <v>3</v>
      </c>
      <c r="B5837" t="s">
        <v>14</v>
      </c>
      <c r="C5837" t="s">
        <v>4</v>
      </c>
      <c r="D5837" s="15">
        <v>10.18</v>
      </c>
      <c r="E5837" t="s">
        <v>25</v>
      </c>
      <c r="F5837" s="2">
        <v>44280</v>
      </c>
      <c r="G5837" s="15">
        <f>IF(A5837="2020",D5837/Escalation!$F$3,IF('2021 Costs'!A5837="2021",'2021 Costs'!D5837/Escalation!$G$3,'2021 Costs'!D5837/Escalation!$H$3))</f>
        <v>10.630140904331476</v>
      </c>
    </row>
    <row r="5838" spans="1:7" x14ac:dyDescent="0.25">
      <c r="A5838" t="s">
        <v>3</v>
      </c>
      <c r="B5838" t="s">
        <v>14</v>
      </c>
      <c r="C5838" t="s">
        <v>4</v>
      </c>
      <c r="D5838" s="15">
        <v>-2.81</v>
      </c>
      <c r="E5838" t="s">
        <v>25</v>
      </c>
      <c r="F5838" s="2">
        <v>44280</v>
      </c>
      <c r="G5838" s="15">
        <f>IF(A5838="2020",D5838/Escalation!$F$3,IF('2021 Costs'!A5838="2021",'2021 Costs'!D5838/Escalation!$G$3,'2021 Costs'!D5838/Escalation!$H$3))</f>
        <v>-2.9342530394078046</v>
      </c>
    </row>
    <row r="5839" spans="1:7" x14ac:dyDescent="0.25">
      <c r="A5839" t="s">
        <v>1</v>
      </c>
      <c r="B5839" t="s">
        <v>14</v>
      </c>
      <c r="C5839" t="s">
        <v>4</v>
      </c>
      <c r="D5839" s="15">
        <v>5.76</v>
      </c>
      <c r="E5839" t="s">
        <v>25</v>
      </c>
      <c r="F5839" s="2">
        <v>44280</v>
      </c>
      <c r="G5839" s="15">
        <f>IF(A5839="2020",D5839/Escalation!$F$3,IF('2021 Costs'!A5839="2021",'2021 Costs'!D5839/Escalation!$G$3,'2021 Costs'!D5839/Escalation!$H$3))</f>
        <v>6.3007295808515806</v>
      </c>
    </row>
    <row r="5840" spans="1:7" x14ac:dyDescent="0.25">
      <c r="A5840" t="s">
        <v>1</v>
      </c>
      <c r="B5840" t="s">
        <v>14</v>
      </c>
      <c r="C5840" t="s">
        <v>4</v>
      </c>
      <c r="D5840" s="15">
        <v>39.93</v>
      </c>
      <c r="E5840" t="s">
        <v>25</v>
      </c>
      <c r="F5840" s="2">
        <v>44280</v>
      </c>
      <c r="G5840" s="15">
        <f>IF(A5840="2020",D5840/Escalation!$F$3,IF('2021 Costs'!A5840="2021",'2021 Costs'!D5840/Escalation!$G$3,'2021 Costs'!D5840/Escalation!$H$3))</f>
        <v>43.678495167257573</v>
      </c>
    </row>
    <row r="5841" spans="1:7" x14ac:dyDescent="0.25">
      <c r="A5841" t="s">
        <v>3</v>
      </c>
      <c r="B5841" t="s">
        <v>14</v>
      </c>
      <c r="C5841" t="s">
        <v>4</v>
      </c>
      <c r="D5841" s="15">
        <v>1020.7</v>
      </c>
      <c r="E5841" t="s">
        <v>25</v>
      </c>
      <c r="F5841" s="2">
        <v>44280</v>
      </c>
      <c r="G5841" s="15">
        <f>IF(A5841="2020",D5841/Escalation!$F$3,IF('2021 Costs'!A5841="2021",'2021 Costs'!D5841/Escalation!$G$3,'2021 Costs'!D5841/Escalation!$H$3))</f>
        <v>1065.8334794745715</v>
      </c>
    </row>
    <row r="5842" spans="1:7" x14ac:dyDescent="0.25">
      <c r="A5842" t="s">
        <v>3</v>
      </c>
      <c r="B5842" t="s">
        <v>14</v>
      </c>
      <c r="C5842" t="s">
        <v>4</v>
      </c>
      <c r="D5842" s="15">
        <v>583.13</v>
      </c>
      <c r="E5842" t="s">
        <v>25</v>
      </c>
      <c r="F5842" s="2">
        <v>44280</v>
      </c>
      <c r="G5842" s="15">
        <f>IF(A5842="2020",D5842/Escalation!$F$3,IF('2021 Costs'!A5842="2021",'2021 Costs'!D5842/Escalation!$G$3,'2021 Costs'!D5842/Escalation!$H$3))</f>
        <v>608.91493767611144</v>
      </c>
    </row>
    <row r="5843" spans="1:7" x14ac:dyDescent="0.25">
      <c r="A5843" t="s">
        <v>3</v>
      </c>
      <c r="B5843" t="s">
        <v>14</v>
      </c>
      <c r="C5843" t="s">
        <v>4</v>
      </c>
      <c r="D5843" s="15">
        <v>1421.41</v>
      </c>
      <c r="E5843" t="s">
        <v>25</v>
      </c>
      <c r="F5843" s="2">
        <v>44280</v>
      </c>
      <c r="G5843" s="15">
        <f>IF(A5843="2020",D5843/Escalation!$F$3,IF('2021 Costs'!A5843="2021",'2021 Costs'!D5843/Escalation!$G$3,'2021 Costs'!D5843/Escalation!$H$3))</f>
        <v>1484.2621397667785</v>
      </c>
    </row>
    <row r="5844" spans="1:7" x14ac:dyDescent="0.25">
      <c r="A5844" t="s">
        <v>3</v>
      </c>
      <c r="B5844" t="s">
        <v>14</v>
      </c>
      <c r="C5844" t="s">
        <v>4</v>
      </c>
      <c r="D5844" s="15">
        <v>4426.74</v>
      </c>
      <c r="E5844" t="s">
        <v>25</v>
      </c>
      <c r="F5844" s="2">
        <v>44280</v>
      </c>
      <c r="G5844" s="15">
        <f>IF(A5844="2020",D5844/Escalation!$F$3,IF('2021 Costs'!A5844="2021",'2021 Costs'!D5844/Escalation!$G$3,'2021 Costs'!D5844/Escalation!$H$3))</f>
        <v>4622.4823130491468</v>
      </c>
    </row>
    <row r="5845" spans="1:7" x14ac:dyDescent="0.25">
      <c r="A5845" t="s">
        <v>3</v>
      </c>
      <c r="B5845" t="s">
        <v>14</v>
      </c>
      <c r="C5845" t="s">
        <v>4</v>
      </c>
      <c r="D5845" s="15">
        <v>11.19</v>
      </c>
      <c r="E5845" t="s">
        <v>25</v>
      </c>
      <c r="F5845" s="2">
        <v>44280</v>
      </c>
      <c r="G5845" s="15">
        <f>IF(A5845="2020",D5845/Escalation!$F$3,IF('2021 Costs'!A5845="2021",'2021 Costs'!D5845/Escalation!$G$3,'2021 Costs'!D5845/Escalation!$H$3))</f>
        <v>11.684801249456701</v>
      </c>
    </row>
    <row r="5846" spans="1:7" x14ac:dyDescent="0.25">
      <c r="A5846" t="s">
        <v>3</v>
      </c>
      <c r="B5846" t="s">
        <v>14</v>
      </c>
      <c r="C5846" t="s">
        <v>4</v>
      </c>
      <c r="D5846" s="15">
        <v>-2.19</v>
      </c>
      <c r="E5846" t="s">
        <v>25</v>
      </c>
      <c r="F5846" s="2">
        <v>44280</v>
      </c>
      <c r="G5846" s="15">
        <f>IF(A5846="2020",D5846/Escalation!$F$3,IF('2021 Costs'!A5846="2021",'2021 Costs'!D5846/Escalation!$G$3,'2021 Costs'!D5846/Escalation!$H$3))</f>
        <v>-2.2868377780438047</v>
      </c>
    </row>
    <row r="5847" spans="1:7" x14ac:dyDescent="0.25">
      <c r="A5847" t="s">
        <v>1</v>
      </c>
      <c r="B5847" t="s">
        <v>14</v>
      </c>
      <c r="C5847" t="s">
        <v>4</v>
      </c>
      <c r="D5847" s="15">
        <v>9.0500000000000007</v>
      </c>
      <c r="E5847" t="s">
        <v>25</v>
      </c>
      <c r="F5847" s="2">
        <v>44280</v>
      </c>
      <c r="G5847" s="15">
        <f>IF(A5847="2020",D5847/Escalation!$F$3,IF('2021 Costs'!A5847="2021",'2021 Costs'!D5847/Escalation!$G$3,'2021 Costs'!D5847/Escalation!$H$3))</f>
        <v>9.8995838032477099</v>
      </c>
    </row>
    <row r="5848" spans="1:7" x14ac:dyDescent="0.25">
      <c r="A5848" t="s">
        <v>1</v>
      </c>
      <c r="B5848" t="s">
        <v>14</v>
      </c>
      <c r="C5848" t="s">
        <v>4</v>
      </c>
      <c r="D5848" s="15">
        <v>55.5</v>
      </c>
      <c r="E5848" t="s">
        <v>25</v>
      </c>
      <c r="F5848" s="2">
        <v>44280</v>
      </c>
      <c r="G5848" s="15">
        <f>IF(A5848="2020",D5848/Escalation!$F$3,IF('2021 Costs'!A5848="2021",'2021 Costs'!D5848/Escalation!$G$3,'2021 Costs'!D5848/Escalation!$H$3))</f>
        <v>60.710154815496999</v>
      </c>
    </row>
    <row r="5849" spans="1:7" x14ac:dyDescent="0.25">
      <c r="A5849" t="s">
        <v>3</v>
      </c>
      <c r="B5849" t="s">
        <v>14</v>
      </c>
      <c r="C5849" t="s">
        <v>4</v>
      </c>
      <c r="D5849" s="15">
        <v>1419.71</v>
      </c>
      <c r="E5849" t="s">
        <v>25</v>
      </c>
      <c r="F5849" s="2">
        <v>44280</v>
      </c>
      <c r="G5849" s="15">
        <f>IF(A5849="2020",D5849/Escalation!$F$3,IF('2021 Costs'!A5849="2021",'2021 Costs'!D5849/Escalation!$G$3,'2021 Costs'!D5849/Escalation!$H$3))</f>
        <v>1482.4869688888448</v>
      </c>
    </row>
    <row r="5850" spans="1:7" x14ac:dyDescent="0.25">
      <c r="A5850" t="s">
        <v>3</v>
      </c>
      <c r="B5850" t="s">
        <v>14</v>
      </c>
      <c r="C5850" t="s">
        <v>4</v>
      </c>
      <c r="D5850" s="15">
        <v>799.79</v>
      </c>
      <c r="E5850" t="s">
        <v>25</v>
      </c>
      <c r="F5850" s="2">
        <v>44280</v>
      </c>
      <c r="G5850" s="15">
        <f>IF(A5850="2020",D5850/Escalation!$F$3,IF('2021 Costs'!A5850="2021",'2021 Costs'!D5850/Escalation!$G$3,'2021 Costs'!D5850/Escalation!$H$3))</f>
        <v>835.15524497792444</v>
      </c>
    </row>
    <row r="5851" spans="1:7" x14ac:dyDescent="0.25">
      <c r="A5851" t="s">
        <v>3</v>
      </c>
      <c r="B5851" t="s">
        <v>14</v>
      </c>
      <c r="C5851" t="s">
        <v>4</v>
      </c>
      <c r="D5851" s="15">
        <v>2084.5100000000002</v>
      </c>
      <c r="E5851" t="s">
        <v>25</v>
      </c>
      <c r="F5851" s="2">
        <v>44280</v>
      </c>
      <c r="G5851" s="15">
        <f>IF(A5851="2020",D5851/Escalation!$F$3,IF('2021 Costs'!A5851="2021",'2021 Costs'!D5851/Escalation!$G$3,'2021 Costs'!D5851/Escalation!$H$3))</f>
        <v>2176.6832039772112</v>
      </c>
    </row>
    <row r="5852" spans="1:7" x14ac:dyDescent="0.25">
      <c r="A5852" t="s">
        <v>3</v>
      </c>
      <c r="B5852" t="s">
        <v>14</v>
      </c>
      <c r="C5852" t="s">
        <v>4</v>
      </c>
      <c r="D5852" s="15">
        <v>6885.59</v>
      </c>
      <c r="E5852" t="s">
        <v>25</v>
      </c>
      <c r="F5852" s="2">
        <v>44280</v>
      </c>
      <c r="G5852" s="15">
        <f>IF(A5852="2020",D5852/Escalation!$F$3,IF('2021 Costs'!A5852="2021",'2021 Costs'!D5852/Escalation!$G$3,'2021 Costs'!D5852/Escalation!$H$3))</f>
        <v>7190.0581443473257</v>
      </c>
    </row>
    <row r="5853" spans="1:7" x14ac:dyDescent="0.25">
      <c r="A5853" t="s">
        <v>3</v>
      </c>
      <c r="B5853" t="s">
        <v>14</v>
      </c>
      <c r="C5853" t="s">
        <v>4</v>
      </c>
      <c r="D5853" s="15">
        <v>19.46</v>
      </c>
      <c r="E5853" t="s">
        <v>25</v>
      </c>
      <c r="F5853" s="2">
        <v>44280</v>
      </c>
      <c r="G5853" s="15">
        <f>IF(A5853="2020",D5853/Escalation!$F$3,IF('2021 Costs'!A5853="2021",'2021 Costs'!D5853/Escalation!$G$3,'2021 Costs'!D5853/Escalation!$H$3))</f>
        <v>20.320485461521663</v>
      </c>
    </row>
    <row r="5854" spans="1:7" x14ac:dyDescent="0.25">
      <c r="A5854" t="s">
        <v>3</v>
      </c>
      <c r="B5854" t="s">
        <v>14</v>
      </c>
      <c r="C5854" t="s">
        <v>4</v>
      </c>
      <c r="D5854" s="15">
        <v>-4.0199999999999996</v>
      </c>
      <c r="E5854" t="s">
        <v>25</v>
      </c>
      <c r="F5854" s="2">
        <v>44280</v>
      </c>
      <c r="G5854" s="15">
        <f>IF(A5854="2020",D5854/Escalation!$F$3,IF('2021 Costs'!A5854="2021",'2021 Costs'!D5854/Escalation!$G$3,'2021 Costs'!D5854/Escalation!$H$3))</f>
        <v>-4.1977570172310932</v>
      </c>
    </row>
    <row r="5855" spans="1:7" x14ac:dyDescent="0.25">
      <c r="A5855" t="s">
        <v>1</v>
      </c>
      <c r="B5855" t="s">
        <v>14</v>
      </c>
      <c r="C5855" t="s">
        <v>4</v>
      </c>
      <c r="D5855" s="15">
        <v>1.65</v>
      </c>
      <c r="E5855" t="s">
        <v>25</v>
      </c>
      <c r="F5855" s="2">
        <v>44280</v>
      </c>
      <c r="G5855" s="15">
        <f>IF(A5855="2020",D5855/Escalation!$F$3,IF('2021 Costs'!A5855="2021",'2021 Costs'!D5855/Escalation!$G$3,'2021 Costs'!D5855/Escalation!$H$3))</f>
        <v>1.8048964945147756</v>
      </c>
    </row>
    <row r="5856" spans="1:7" x14ac:dyDescent="0.25">
      <c r="A5856" t="s">
        <v>1</v>
      </c>
      <c r="B5856" t="s">
        <v>14</v>
      </c>
      <c r="C5856" t="s">
        <v>4</v>
      </c>
      <c r="D5856" s="15">
        <v>11.23</v>
      </c>
      <c r="E5856" t="s">
        <v>25</v>
      </c>
      <c r="F5856" s="2">
        <v>44280</v>
      </c>
      <c r="G5856" s="15">
        <f>IF(A5856="2020",D5856/Escalation!$F$3,IF('2021 Costs'!A5856="2021",'2021 Costs'!D5856/Escalation!$G$3,'2021 Costs'!D5856/Escalation!$H$3))</f>
        <v>12.284234929333898</v>
      </c>
    </row>
    <row r="5857" spans="1:7" x14ac:dyDescent="0.25">
      <c r="A5857" t="s">
        <v>3</v>
      </c>
      <c r="B5857" t="s">
        <v>14</v>
      </c>
      <c r="C5857" t="s">
        <v>4</v>
      </c>
      <c r="D5857" s="15">
        <v>389.65</v>
      </c>
      <c r="E5857" t="s">
        <v>25</v>
      </c>
      <c r="F5857" s="2">
        <v>44280</v>
      </c>
      <c r="G5857" s="15">
        <f>IF(A5857="2020",D5857/Escalation!$F$3,IF('2021 Costs'!A5857="2021",'2021 Costs'!D5857/Escalation!$G$3,'2021 Costs'!D5857/Escalation!$H$3))</f>
        <v>406.87960740400388</v>
      </c>
    </row>
    <row r="5858" spans="1:7" x14ac:dyDescent="0.25">
      <c r="A5858" t="s">
        <v>3</v>
      </c>
      <c r="B5858" t="s">
        <v>14</v>
      </c>
      <c r="C5858" t="s">
        <v>4</v>
      </c>
      <c r="D5858" s="15">
        <v>163.16999999999999</v>
      </c>
      <c r="E5858" t="s">
        <v>25</v>
      </c>
      <c r="F5858" s="2">
        <v>44280</v>
      </c>
      <c r="G5858" s="15">
        <f>IF(A5858="2020",D5858/Escalation!$F$3,IF('2021 Costs'!A5858="2021",'2021 Costs'!D5858/Escalation!$G$3,'2021 Costs'!D5858/Escalation!$H$3))</f>
        <v>170.3850777367158</v>
      </c>
    </row>
    <row r="5859" spans="1:7" x14ac:dyDescent="0.25">
      <c r="A5859" t="s">
        <v>3</v>
      </c>
      <c r="B5859" t="s">
        <v>14</v>
      </c>
      <c r="C5859" t="s">
        <v>4</v>
      </c>
      <c r="D5859" s="15">
        <v>413.24</v>
      </c>
      <c r="E5859" t="s">
        <v>25</v>
      </c>
      <c r="F5859" s="2">
        <v>44280</v>
      </c>
      <c r="G5859" s="15">
        <f>IF(A5859="2020",D5859/Escalation!$F$3,IF('2021 Costs'!A5859="2021",'2021 Costs'!D5859/Escalation!$G$3,'2021 Costs'!D5859/Escalation!$H$3))</f>
        <v>431.51271388074059</v>
      </c>
    </row>
    <row r="5860" spans="1:7" x14ac:dyDescent="0.25">
      <c r="A5860" t="s">
        <v>3</v>
      </c>
      <c r="B5860" t="s">
        <v>14</v>
      </c>
      <c r="C5860" t="s">
        <v>4</v>
      </c>
      <c r="D5860" s="15">
        <v>1707.01</v>
      </c>
      <c r="E5860" t="s">
        <v>25</v>
      </c>
      <c r="F5860" s="2">
        <v>44280</v>
      </c>
      <c r="G5860" s="15">
        <f>IF(A5860="2020",D5860/Escalation!$F$3,IF('2021 Costs'!A5860="2021",'2021 Costs'!D5860/Escalation!$G$3,'2021 Costs'!D5860/Escalation!$H$3))</f>
        <v>1782.4908472596144</v>
      </c>
    </row>
    <row r="5861" spans="1:7" x14ac:dyDescent="0.25">
      <c r="A5861" t="s">
        <v>3</v>
      </c>
      <c r="B5861" t="s">
        <v>14</v>
      </c>
      <c r="C5861" t="s">
        <v>4</v>
      </c>
      <c r="D5861" s="15">
        <v>3.77</v>
      </c>
      <c r="E5861" t="s">
        <v>25</v>
      </c>
      <c r="F5861" s="2">
        <v>44280</v>
      </c>
      <c r="G5861" s="15">
        <f>IF(A5861="2020",D5861/Escalation!$F$3,IF('2021 Costs'!A5861="2021",'2021 Costs'!D5861/Escalation!$G$3,'2021 Costs'!D5861/Escalation!$H$3))</f>
        <v>3.9367024763585134</v>
      </c>
    </row>
    <row r="5862" spans="1:7" x14ac:dyDescent="0.25">
      <c r="A5862" t="s">
        <v>3</v>
      </c>
      <c r="B5862" t="s">
        <v>14</v>
      </c>
      <c r="C5862" t="s">
        <v>4</v>
      </c>
      <c r="D5862" s="15">
        <v>-0.96</v>
      </c>
      <c r="E5862" t="s">
        <v>25</v>
      </c>
      <c r="F5862" s="2">
        <v>44280</v>
      </c>
      <c r="G5862" s="15">
        <f>IF(A5862="2020",D5862/Escalation!$F$3,IF('2021 Costs'!A5862="2021",'2021 Costs'!D5862/Escalation!$G$3,'2021 Costs'!D5862/Escalation!$H$3))</f>
        <v>-1.0024494369507089</v>
      </c>
    </row>
    <row r="5863" spans="1:7" x14ac:dyDescent="0.25">
      <c r="A5863" t="s">
        <v>3</v>
      </c>
      <c r="B5863" t="s">
        <v>14</v>
      </c>
      <c r="C5863" t="s">
        <v>4</v>
      </c>
      <c r="D5863" s="15">
        <v>779.68</v>
      </c>
      <c r="E5863" t="s">
        <v>25</v>
      </c>
      <c r="F5863" s="2">
        <v>44280</v>
      </c>
      <c r="G5863" s="15">
        <f>IF(A5863="2020",D5863/Escalation!$F$3,IF('2021 Costs'!A5863="2021",'2021 Costs'!D5863/Escalation!$G$3,'2021 Costs'!D5863/Escalation!$H$3))</f>
        <v>814.15601771013405</v>
      </c>
    </row>
    <row r="5864" spans="1:7" x14ac:dyDescent="0.25">
      <c r="A5864" t="s">
        <v>1</v>
      </c>
      <c r="B5864" t="s">
        <v>14</v>
      </c>
      <c r="C5864" t="s">
        <v>4</v>
      </c>
      <c r="D5864" s="15">
        <v>3.24</v>
      </c>
      <c r="E5864" t="s">
        <v>25</v>
      </c>
      <c r="F5864" s="2">
        <v>44280</v>
      </c>
      <c r="G5864" s="15">
        <f>IF(A5864="2020",D5864/Escalation!$F$3,IF('2021 Costs'!A5864="2021",'2021 Costs'!D5864/Escalation!$G$3,'2021 Costs'!D5864/Escalation!$H$3))</f>
        <v>3.5441603892290141</v>
      </c>
    </row>
    <row r="5865" spans="1:7" x14ac:dyDescent="0.25">
      <c r="A5865" t="s">
        <v>3</v>
      </c>
      <c r="B5865" t="s">
        <v>14</v>
      </c>
      <c r="C5865" t="s">
        <v>4</v>
      </c>
      <c r="D5865" s="15">
        <v>86.81</v>
      </c>
      <c r="E5865" t="s">
        <v>25</v>
      </c>
      <c r="F5865" s="2">
        <v>44280</v>
      </c>
      <c r="G5865" s="15">
        <f>IF(A5865="2020",D5865/Escalation!$F$3,IF('2021 Costs'!A5865="2021",'2021 Costs'!D5865/Escalation!$G$3,'2021 Costs'!D5865/Escalation!$H$3))</f>
        <v>90.648578772594846</v>
      </c>
    </row>
    <row r="5866" spans="1:7" x14ac:dyDescent="0.25">
      <c r="A5866" t="s">
        <v>3</v>
      </c>
      <c r="B5866" t="s">
        <v>14</v>
      </c>
      <c r="C5866" t="s">
        <v>4</v>
      </c>
      <c r="D5866" s="15">
        <v>29.2</v>
      </c>
      <c r="E5866" t="s">
        <v>25</v>
      </c>
      <c r="F5866" s="2">
        <v>44280</v>
      </c>
      <c r="G5866" s="15">
        <f>IF(A5866="2020",D5866/Escalation!$F$3,IF('2021 Costs'!A5866="2021",'2021 Costs'!D5866/Escalation!$G$3,'2021 Costs'!D5866/Escalation!$H$3))</f>
        <v>30.491170373917399</v>
      </c>
    </row>
    <row r="5867" spans="1:7" x14ac:dyDescent="0.25">
      <c r="A5867" t="s">
        <v>3</v>
      </c>
      <c r="B5867" t="s">
        <v>14</v>
      </c>
      <c r="C5867" t="s">
        <v>4</v>
      </c>
      <c r="D5867" s="15">
        <v>284.29000000000002</v>
      </c>
      <c r="E5867" t="s">
        <v>25</v>
      </c>
      <c r="F5867" s="2">
        <v>44280</v>
      </c>
      <c r="G5867" s="15">
        <f>IF(A5867="2020",D5867/Escalation!$F$3,IF('2021 Costs'!A5867="2021",'2021 Costs'!D5867/Escalation!$G$3,'2021 Costs'!D5867/Escalation!$H$3))</f>
        <v>296.86078169866363</v>
      </c>
    </row>
    <row r="5868" spans="1:7" x14ac:dyDescent="0.25">
      <c r="A5868" t="s">
        <v>3</v>
      </c>
      <c r="B5868" t="s">
        <v>14</v>
      </c>
      <c r="C5868" t="s">
        <v>26</v>
      </c>
      <c r="D5868" s="15">
        <v>511.4</v>
      </c>
      <c r="E5868" t="s">
        <v>25</v>
      </c>
      <c r="F5868" s="2">
        <v>44280</v>
      </c>
      <c r="G5868" s="15">
        <f>IF(A5868="2020",D5868/Escalation!$F$3,IF('2021 Costs'!A5868="2021",'2021 Costs'!D5868/Escalation!$G$3,'2021 Costs'!D5868/Escalation!$H$3))</f>
        <v>534.01316880895058</v>
      </c>
    </row>
    <row r="5869" spans="1:7" x14ac:dyDescent="0.25">
      <c r="A5869" t="s">
        <v>3</v>
      </c>
      <c r="B5869" t="s">
        <v>15</v>
      </c>
      <c r="C5869" t="s">
        <v>4</v>
      </c>
      <c r="D5869" s="15">
        <v>0.01</v>
      </c>
      <c r="E5869" t="s">
        <v>19</v>
      </c>
      <c r="F5869" s="2">
        <v>44532</v>
      </c>
      <c r="G5869" s="15">
        <f>IF(A5869="2020",D5869/Escalation!$F$3,IF('2021 Costs'!A5869="2021",'2021 Costs'!D5869/Escalation!$G$3,'2021 Costs'!D5869/Escalation!$H$3))</f>
        <v>1.0442181634903219E-2</v>
      </c>
    </row>
    <row r="5870" spans="1:7" x14ac:dyDescent="0.25">
      <c r="A5870" t="s">
        <v>3</v>
      </c>
      <c r="B5870" t="s">
        <v>15</v>
      </c>
      <c r="C5870" t="s">
        <v>4</v>
      </c>
      <c r="D5870" s="15">
        <v>0.06</v>
      </c>
      <c r="E5870" t="s">
        <v>19</v>
      </c>
      <c r="F5870" s="2">
        <v>44532</v>
      </c>
      <c r="G5870" s="15">
        <f>IF(A5870="2020",D5870/Escalation!$F$3,IF('2021 Costs'!A5870="2021",'2021 Costs'!D5870/Escalation!$G$3,'2021 Costs'!D5870/Escalation!$H$3))</f>
        <v>6.2653089809419305E-2</v>
      </c>
    </row>
    <row r="5871" spans="1:7" x14ac:dyDescent="0.25">
      <c r="A5871" t="s">
        <v>3</v>
      </c>
      <c r="B5871" t="s">
        <v>15</v>
      </c>
      <c r="C5871" t="s">
        <v>4</v>
      </c>
      <c r="D5871" s="15">
        <v>0.02</v>
      </c>
      <c r="E5871" t="s">
        <v>19</v>
      </c>
      <c r="F5871" s="2">
        <v>44532</v>
      </c>
      <c r="G5871" s="15">
        <f>IF(A5871="2020",D5871/Escalation!$F$3,IF('2021 Costs'!A5871="2021",'2021 Costs'!D5871/Escalation!$G$3,'2021 Costs'!D5871/Escalation!$H$3))</f>
        <v>2.0884363269806437E-2</v>
      </c>
    </row>
    <row r="5872" spans="1:7" x14ac:dyDescent="0.25">
      <c r="A5872" t="s">
        <v>6</v>
      </c>
      <c r="B5872" t="s">
        <v>15</v>
      </c>
      <c r="C5872" t="s">
        <v>4</v>
      </c>
      <c r="D5872" s="15">
        <v>-0.03</v>
      </c>
      <c r="E5872" t="s">
        <v>19</v>
      </c>
      <c r="F5872" s="2">
        <v>44532</v>
      </c>
      <c r="G5872" s="15">
        <f>IF(A5872="2020",D5872/Escalation!$F$3,IF('2021 Costs'!A5872="2021",'2021 Costs'!D5872/Escalation!$G$3,'2021 Costs'!D5872/Escalation!$H$3))</f>
        <v>-0.03</v>
      </c>
    </row>
    <row r="5873" spans="1:7" x14ac:dyDescent="0.25">
      <c r="A5873" t="s">
        <v>6</v>
      </c>
      <c r="B5873" t="s">
        <v>15</v>
      </c>
      <c r="C5873" t="s">
        <v>4</v>
      </c>
      <c r="D5873" s="15">
        <v>0.02</v>
      </c>
      <c r="E5873" t="s">
        <v>19</v>
      </c>
      <c r="F5873" s="2">
        <v>44532</v>
      </c>
      <c r="G5873" s="15">
        <f>IF(A5873="2020",D5873/Escalation!$F$3,IF('2021 Costs'!A5873="2021",'2021 Costs'!D5873/Escalation!$G$3,'2021 Costs'!D5873/Escalation!$H$3))</f>
        <v>0.02</v>
      </c>
    </row>
    <row r="5874" spans="1:7" x14ac:dyDescent="0.25">
      <c r="A5874" t="s">
        <v>6</v>
      </c>
      <c r="B5874" t="s">
        <v>15</v>
      </c>
      <c r="C5874" t="s">
        <v>4</v>
      </c>
      <c r="D5874" s="15">
        <v>0.03</v>
      </c>
      <c r="E5874" t="s">
        <v>19</v>
      </c>
      <c r="F5874" s="2">
        <v>44532</v>
      </c>
      <c r="G5874" s="15">
        <f>IF(A5874="2020",D5874/Escalation!$F$3,IF('2021 Costs'!A5874="2021",'2021 Costs'!D5874/Escalation!$G$3,'2021 Costs'!D5874/Escalation!$H$3))</f>
        <v>0.03</v>
      </c>
    </row>
    <row r="5875" spans="1:7" x14ac:dyDescent="0.25">
      <c r="A5875" t="s">
        <v>3</v>
      </c>
      <c r="B5875" t="s">
        <v>15</v>
      </c>
      <c r="C5875" t="s">
        <v>4</v>
      </c>
      <c r="D5875" s="15">
        <v>37.869999999999997</v>
      </c>
      <c r="E5875" t="s">
        <v>19</v>
      </c>
      <c r="F5875" s="2">
        <v>44532</v>
      </c>
      <c r="G5875" s="15">
        <f>IF(A5875="2020",D5875/Escalation!$F$3,IF('2021 Costs'!A5875="2021",'2021 Costs'!D5875/Escalation!$G$3,'2021 Costs'!D5875/Escalation!$H$3))</f>
        <v>39.544541851378483</v>
      </c>
    </row>
    <row r="5876" spans="1:7" x14ac:dyDescent="0.25">
      <c r="A5876" t="s">
        <v>3</v>
      </c>
      <c r="B5876" t="s">
        <v>15</v>
      </c>
      <c r="C5876" t="s">
        <v>4</v>
      </c>
      <c r="D5876" s="15">
        <v>4.3499999999999996</v>
      </c>
      <c r="E5876" t="s">
        <v>19</v>
      </c>
      <c r="F5876" s="2">
        <v>44532</v>
      </c>
      <c r="G5876" s="15">
        <f>IF(A5876="2020",D5876/Escalation!$F$3,IF('2021 Costs'!A5876="2021",'2021 Costs'!D5876/Escalation!$G$3,'2021 Costs'!D5876/Escalation!$H$3))</f>
        <v>4.5423490111828997</v>
      </c>
    </row>
    <row r="5877" spans="1:7" x14ac:dyDescent="0.25">
      <c r="A5877" t="s">
        <v>3</v>
      </c>
      <c r="B5877" t="s">
        <v>15</v>
      </c>
      <c r="C5877" t="s">
        <v>4</v>
      </c>
      <c r="D5877" s="15">
        <v>126.74</v>
      </c>
      <c r="E5877" t="s">
        <v>19</v>
      </c>
      <c r="F5877" s="2">
        <v>44532</v>
      </c>
      <c r="G5877" s="15">
        <f>IF(A5877="2020",D5877/Escalation!$F$3,IF('2021 Costs'!A5877="2021",'2021 Costs'!D5877/Escalation!$G$3,'2021 Costs'!D5877/Escalation!$H$3))</f>
        <v>132.34421004076339</v>
      </c>
    </row>
    <row r="5878" spans="1:7" x14ac:dyDescent="0.25">
      <c r="A5878" t="s">
        <v>3</v>
      </c>
      <c r="B5878" t="s">
        <v>15</v>
      </c>
      <c r="C5878" t="s">
        <v>4</v>
      </c>
      <c r="D5878" s="15">
        <v>14.56</v>
      </c>
      <c r="E5878" t="s">
        <v>19</v>
      </c>
      <c r="F5878" s="2">
        <v>44532</v>
      </c>
      <c r="G5878" s="15">
        <f>IF(A5878="2020",D5878/Escalation!$F$3,IF('2021 Costs'!A5878="2021",'2021 Costs'!D5878/Escalation!$G$3,'2021 Costs'!D5878/Escalation!$H$3))</f>
        <v>15.203816460419088</v>
      </c>
    </row>
    <row r="5879" spans="1:7" x14ac:dyDescent="0.25">
      <c r="A5879" t="s">
        <v>3</v>
      </c>
      <c r="B5879" t="s">
        <v>15</v>
      </c>
      <c r="C5879" t="s">
        <v>4</v>
      </c>
      <c r="D5879" s="15">
        <v>1259.33</v>
      </c>
      <c r="E5879" t="s">
        <v>19</v>
      </c>
      <c r="F5879" s="2">
        <v>44532</v>
      </c>
      <c r="G5879" s="15">
        <f>IF(A5879="2020",D5879/Escalation!$F$3,IF('2021 Costs'!A5879="2021",'2021 Costs'!D5879/Escalation!$G$3,'2021 Costs'!D5879/Escalation!$H$3))</f>
        <v>1315.0152598282668</v>
      </c>
    </row>
    <row r="5880" spans="1:7" x14ac:dyDescent="0.25">
      <c r="A5880" t="s">
        <v>3</v>
      </c>
      <c r="B5880" t="s">
        <v>15</v>
      </c>
      <c r="C5880" t="s">
        <v>4</v>
      </c>
      <c r="D5880" s="15">
        <v>144.66</v>
      </c>
      <c r="E5880" t="s">
        <v>19</v>
      </c>
      <c r="F5880" s="2">
        <v>44532</v>
      </c>
      <c r="G5880" s="15">
        <f>IF(A5880="2020",D5880/Escalation!$F$3,IF('2021 Costs'!A5880="2021",'2021 Costs'!D5880/Escalation!$G$3,'2021 Costs'!D5880/Escalation!$H$3))</f>
        <v>151.05659953050994</v>
      </c>
    </row>
    <row r="5881" spans="1:7" x14ac:dyDescent="0.25">
      <c r="A5881" t="s">
        <v>3</v>
      </c>
      <c r="B5881" t="s">
        <v>15</v>
      </c>
      <c r="C5881" t="s">
        <v>4</v>
      </c>
      <c r="D5881" s="15">
        <v>-0.4</v>
      </c>
      <c r="E5881" t="s">
        <v>19</v>
      </c>
      <c r="F5881" s="2">
        <v>44532</v>
      </c>
      <c r="G5881" s="15">
        <f>IF(A5881="2020",D5881/Escalation!$F$3,IF('2021 Costs'!A5881="2021",'2021 Costs'!D5881/Escalation!$G$3,'2021 Costs'!D5881/Escalation!$H$3))</f>
        <v>-0.41768726539612877</v>
      </c>
    </row>
    <row r="5882" spans="1:7" x14ac:dyDescent="0.25">
      <c r="A5882" t="s">
        <v>3</v>
      </c>
      <c r="B5882" t="s">
        <v>15</v>
      </c>
      <c r="C5882" t="s">
        <v>4</v>
      </c>
      <c r="D5882" s="15">
        <v>-0.05</v>
      </c>
      <c r="E5882" t="s">
        <v>19</v>
      </c>
      <c r="F5882" s="2">
        <v>44532</v>
      </c>
      <c r="G5882" s="15">
        <f>IF(A5882="2020",D5882/Escalation!$F$3,IF('2021 Costs'!A5882="2021",'2021 Costs'!D5882/Escalation!$G$3,'2021 Costs'!D5882/Escalation!$H$3))</f>
        <v>-5.2210908174516096E-2</v>
      </c>
    </row>
    <row r="5883" spans="1:7" x14ac:dyDescent="0.25">
      <c r="A5883" t="s">
        <v>6</v>
      </c>
      <c r="B5883" t="s">
        <v>15</v>
      </c>
      <c r="C5883" t="s">
        <v>4</v>
      </c>
      <c r="D5883" s="15">
        <v>99.51</v>
      </c>
      <c r="E5883" t="s">
        <v>19</v>
      </c>
      <c r="F5883" s="2">
        <v>44532</v>
      </c>
      <c r="G5883" s="15">
        <f>IF(A5883="2020",D5883/Escalation!$F$3,IF('2021 Costs'!A5883="2021",'2021 Costs'!D5883/Escalation!$G$3,'2021 Costs'!D5883/Escalation!$H$3))</f>
        <v>99.51</v>
      </c>
    </row>
    <row r="5884" spans="1:7" x14ac:dyDescent="0.25">
      <c r="A5884" t="s">
        <v>6</v>
      </c>
      <c r="B5884" t="s">
        <v>15</v>
      </c>
      <c r="C5884" t="s">
        <v>4</v>
      </c>
      <c r="D5884" s="15">
        <v>-64.3</v>
      </c>
      <c r="E5884" t="s">
        <v>19</v>
      </c>
      <c r="F5884" s="2">
        <v>44532</v>
      </c>
      <c r="G5884" s="15">
        <f>IF(A5884="2020",D5884/Escalation!$F$3,IF('2021 Costs'!A5884="2021",'2021 Costs'!D5884/Escalation!$G$3,'2021 Costs'!D5884/Escalation!$H$3))</f>
        <v>-64.3</v>
      </c>
    </row>
    <row r="5885" spans="1:7" x14ac:dyDescent="0.25">
      <c r="A5885" t="s">
        <v>6</v>
      </c>
      <c r="B5885" t="s">
        <v>15</v>
      </c>
      <c r="C5885" t="s">
        <v>4</v>
      </c>
      <c r="D5885" s="15">
        <v>-99.22</v>
      </c>
      <c r="E5885" t="s">
        <v>19</v>
      </c>
      <c r="F5885" s="2">
        <v>44532</v>
      </c>
      <c r="G5885" s="15">
        <f>IF(A5885="2020",D5885/Escalation!$F$3,IF('2021 Costs'!A5885="2021",'2021 Costs'!D5885/Escalation!$G$3,'2021 Costs'!D5885/Escalation!$H$3))</f>
        <v>-99.22</v>
      </c>
    </row>
    <row r="5886" spans="1:7" x14ac:dyDescent="0.25">
      <c r="A5886" t="s">
        <v>3</v>
      </c>
      <c r="B5886" t="s">
        <v>15</v>
      </c>
      <c r="C5886" t="s">
        <v>4</v>
      </c>
      <c r="D5886" s="15">
        <v>31.11</v>
      </c>
      <c r="E5886" t="s">
        <v>19</v>
      </c>
      <c r="F5886" s="2">
        <v>44532</v>
      </c>
      <c r="G5886" s="15">
        <f>IF(A5886="2020",D5886/Escalation!$F$3,IF('2021 Costs'!A5886="2021",'2021 Costs'!D5886/Escalation!$G$3,'2021 Costs'!D5886/Escalation!$H$3))</f>
        <v>32.485627066183909</v>
      </c>
    </row>
    <row r="5887" spans="1:7" x14ac:dyDescent="0.25">
      <c r="A5887" t="s">
        <v>3</v>
      </c>
      <c r="B5887" t="s">
        <v>15</v>
      </c>
      <c r="C5887" t="s">
        <v>4</v>
      </c>
      <c r="D5887" s="15">
        <v>3.57</v>
      </c>
      <c r="E5887" t="s">
        <v>19</v>
      </c>
      <c r="F5887" s="2">
        <v>44532</v>
      </c>
      <c r="G5887" s="15">
        <f>IF(A5887="2020",D5887/Escalation!$F$3,IF('2021 Costs'!A5887="2021",'2021 Costs'!D5887/Escalation!$G$3,'2021 Costs'!D5887/Escalation!$H$3))</f>
        <v>3.727858843660449</v>
      </c>
    </row>
    <row r="5888" spans="1:7" x14ac:dyDescent="0.25">
      <c r="A5888" t="s">
        <v>3</v>
      </c>
      <c r="B5888" t="s">
        <v>15</v>
      </c>
      <c r="C5888" t="s">
        <v>4</v>
      </c>
      <c r="D5888" s="15">
        <v>-7.42</v>
      </c>
      <c r="E5888" t="s">
        <v>19</v>
      </c>
      <c r="F5888" s="2">
        <v>44532</v>
      </c>
      <c r="G5888" s="15">
        <f>IF(A5888="2020",D5888/Escalation!$F$3,IF('2021 Costs'!A5888="2021",'2021 Costs'!D5888/Escalation!$G$3,'2021 Costs'!D5888/Escalation!$H$3))</f>
        <v>-7.7480987730981878</v>
      </c>
    </row>
    <row r="5889" spans="1:7" x14ac:dyDescent="0.25">
      <c r="A5889" t="s">
        <v>3</v>
      </c>
      <c r="B5889" t="s">
        <v>15</v>
      </c>
      <c r="C5889" t="s">
        <v>4</v>
      </c>
      <c r="D5889" s="15">
        <v>-0.85</v>
      </c>
      <c r="E5889" t="s">
        <v>19</v>
      </c>
      <c r="F5889" s="2">
        <v>44532</v>
      </c>
      <c r="G5889" s="15">
        <f>IF(A5889="2020",D5889/Escalation!$F$3,IF('2021 Costs'!A5889="2021",'2021 Costs'!D5889/Escalation!$G$3,'2021 Costs'!D5889/Escalation!$H$3))</f>
        <v>-0.88758543896677355</v>
      </c>
    </row>
    <row r="5890" spans="1:7" x14ac:dyDescent="0.25">
      <c r="A5890" t="s">
        <v>6</v>
      </c>
      <c r="B5890" t="s">
        <v>15</v>
      </c>
      <c r="C5890" t="s">
        <v>4</v>
      </c>
      <c r="D5890" s="15">
        <v>-1.1399999999999999</v>
      </c>
      <c r="E5890" t="s">
        <v>19</v>
      </c>
      <c r="F5890" s="2">
        <v>44532</v>
      </c>
      <c r="G5890" s="15">
        <f>IF(A5890="2020",D5890/Escalation!$F$3,IF('2021 Costs'!A5890="2021",'2021 Costs'!D5890/Escalation!$G$3,'2021 Costs'!D5890/Escalation!$H$3))</f>
        <v>-1.1399999999999999</v>
      </c>
    </row>
    <row r="5891" spans="1:7" x14ac:dyDescent="0.25">
      <c r="A5891" t="s">
        <v>6</v>
      </c>
      <c r="B5891" t="s">
        <v>15</v>
      </c>
      <c r="C5891" t="s">
        <v>4</v>
      </c>
      <c r="D5891" s="15">
        <v>-1.58</v>
      </c>
      <c r="E5891" t="s">
        <v>19</v>
      </c>
      <c r="F5891" s="2">
        <v>44532</v>
      </c>
      <c r="G5891" s="15">
        <f>IF(A5891="2020",D5891/Escalation!$F$3,IF('2021 Costs'!A5891="2021",'2021 Costs'!D5891/Escalation!$G$3,'2021 Costs'!D5891/Escalation!$H$3))</f>
        <v>-1.58</v>
      </c>
    </row>
    <row r="5892" spans="1:7" x14ac:dyDescent="0.25">
      <c r="A5892" t="s">
        <v>6</v>
      </c>
      <c r="B5892" t="s">
        <v>15</v>
      </c>
      <c r="C5892" t="s">
        <v>4</v>
      </c>
      <c r="D5892" s="15">
        <v>1.58</v>
      </c>
      <c r="E5892" t="s">
        <v>19</v>
      </c>
      <c r="F5892" s="2">
        <v>44532</v>
      </c>
      <c r="G5892" s="15">
        <f>IF(A5892="2020",D5892/Escalation!$F$3,IF('2021 Costs'!A5892="2021",'2021 Costs'!D5892/Escalation!$G$3,'2021 Costs'!D5892/Escalation!$H$3))</f>
        <v>1.58</v>
      </c>
    </row>
    <row r="5893" spans="1:7" x14ac:dyDescent="0.25">
      <c r="A5893" t="s">
        <v>3</v>
      </c>
      <c r="B5893" t="s">
        <v>15</v>
      </c>
      <c r="C5893" t="s">
        <v>4</v>
      </c>
      <c r="D5893" s="15">
        <v>76.17</v>
      </c>
      <c r="E5893" t="s">
        <v>19</v>
      </c>
      <c r="F5893" s="2">
        <v>44532</v>
      </c>
      <c r="G5893" s="15">
        <f>IF(A5893="2020",D5893/Escalation!$F$3,IF('2021 Costs'!A5893="2021",'2021 Costs'!D5893/Escalation!$G$3,'2021 Costs'!D5893/Escalation!$H$3))</f>
        <v>79.538097513057821</v>
      </c>
    </row>
    <row r="5894" spans="1:7" x14ac:dyDescent="0.25">
      <c r="A5894" t="s">
        <v>3</v>
      </c>
      <c r="B5894" t="s">
        <v>15</v>
      </c>
      <c r="C5894" t="s">
        <v>4</v>
      </c>
      <c r="D5894" s="15">
        <v>127.83</v>
      </c>
      <c r="E5894" t="s">
        <v>19</v>
      </c>
      <c r="F5894" s="2">
        <v>44532</v>
      </c>
      <c r="G5894" s="15">
        <f>IF(A5894="2020",D5894/Escalation!$F$3,IF('2021 Costs'!A5894="2021",'2021 Costs'!D5894/Escalation!$G$3,'2021 Costs'!D5894/Escalation!$H$3))</f>
        <v>133.48240783896784</v>
      </c>
    </row>
    <row r="5895" spans="1:7" x14ac:dyDescent="0.25">
      <c r="A5895" t="s">
        <v>3</v>
      </c>
      <c r="B5895" t="s">
        <v>15</v>
      </c>
      <c r="C5895" t="s">
        <v>4</v>
      </c>
      <c r="D5895" s="15">
        <v>128.53</v>
      </c>
      <c r="E5895" t="s">
        <v>19</v>
      </c>
      <c r="F5895" s="2">
        <v>44532</v>
      </c>
      <c r="G5895" s="15">
        <f>IF(A5895="2020",D5895/Escalation!$F$3,IF('2021 Costs'!A5895="2021",'2021 Costs'!D5895/Escalation!$G$3,'2021 Costs'!D5895/Escalation!$H$3))</f>
        <v>134.21336055341106</v>
      </c>
    </row>
    <row r="5896" spans="1:7" x14ac:dyDescent="0.25">
      <c r="A5896" t="s">
        <v>3</v>
      </c>
      <c r="B5896" t="s">
        <v>15</v>
      </c>
      <c r="C5896" t="s">
        <v>4</v>
      </c>
      <c r="D5896" s="15">
        <v>129.28</v>
      </c>
      <c r="E5896" t="s">
        <v>19</v>
      </c>
      <c r="F5896" s="2">
        <v>44532</v>
      </c>
      <c r="G5896" s="15">
        <f>IF(A5896="2020",D5896/Escalation!$F$3,IF('2021 Costs'!A5896="2021",'2021 Costs'!D5896/Escalation!$G$3,'2021 Costs'!D5896/Escalation!$H$3))</f>
        <v>134.9965241760288</v>
      </c>
    </row>
    <row r="5897" spans="1:7" x14ac:dyDescent="0.25">
      <c r="A5897" t="s">
        <v>3</v>
      </c>
      <c r="B5897" t="s">
        <v>15</v>
      </c>
      <c r="C5897" t="s">
        <v>4</v>
      </c>
      <c r="D5897" s="15">
        <v>65.010000000000005</v>
      </c>
      <c r="E5897" t="s">
        <v>19</v>
      </c>
      <c r="F5897" s="2">
        <v>44532</v>
      </c>
      <c r="G5897" s="15">
        <f>IF(A5897="2020",D5897/Escalation!$F$3,IF('2021 Costs'!A5897="2021",'2021 Costs'!D5897/Escalation!$G$3,'2021 Costs'!D5897/Escalation!$H$3))</f>
        <v>67.884622808505824</v>
      </c>
    </row>
    <row r="5898" spans="1:7" x14ac:dyDescent="0.25">
      <c r="A5898" t="s">
        <v>6</v>
      </c>
      <c r="B5898" t="s">
        <v>15</v>
      </c>
      <c r="C5898" t="s">
        <v>4</v>
      </c>
      <c r="D5898" s="15">
        <v>-526.82000000000005</v>
      </c>
      <c r="E5898" t="s">
        <v>19</v>
      </c>
      <c r="F5898" s="2">
        <v>44532</v>
      </c>
      <c r="G5898" s="15">
        <f>IF(A5898="2020",D5898/Escalation!$F$3,IF('2021 Costs'!A5898="2021",'2021 Costs'!D5898/Escalation!$G$3,'2021 Costs'!D5898/Escalation!$H$3))</f>
        <v>-526.82000000000005</v>
      </c>
    </row>
    <row r="5899" spans="1:7" x14ac:dyDescent="0.25">
      <c r="A5899" t="s">
        <v>3</v>
      </c>
      <c r="B5899" t="s">
        <v>15</v>
      </c>
      <c r="C5899" t="s">
        <v>4</v>
      </c>
      <c r="D5899" s="15">
        <v>6.24</v>
      </c>
      <c r="E5899" t="s">
        <v>19</v>
      </c>
      <c r="F5899" s="2">
        <v>44532</v>
      </c>
      <c r="G5899" s="15">
        <f>IF(A5899="2020",D5899/Escalation!$F$3,IF('2021 Costs'!A5899="2021",'2021 Costs'!D5899/Escalation!$G$3,'2021 Costs'!D5899/Escalation!$H$3))</f>
        <v>6.5159213401796086</v>
      </c>
    </row>
    <row r="5900" spans="1:7" x14ac:dyDescent="0.25">
      <c r="A5900" t="s">
        <v>3</v>
      </c>
      <c r="B5900" t="s">
        <v>15</v>
      </c>
      <c r="C5900" t="s">
        <v>4</v>
      </c>
      <c r="D5900" s="15">
        <v>0.72</v>
      </c>
      <c r="E5900" t="s">
        <v>19</v>
      </c>
      <c r="F5900" s="2">
        <v>44532</v>
      </c>
      <c r="G5900" s="15">
        <f>IF(A5900="2020",D5900/Escalation!$F$3,IF('2021 Costs'!A5900="2021",'2021 Costs'!D5900/Escalation!$G$3,'2021 Costs'!D5900/Escalation!$H$3))</f>
        <v>0.75183707771303165</v>
      </c>
    </row>
    <row r="5901" spans="1:7" x14ac:dyDescent="0.25">
      <c r="A5901" t="s">
        <v>3</v>
      </c>
      <c r="B5901" t="s">
        <v>15</v>
      </c>
      <c r="C5901" t="s">
        <v>4</v>
      </c>
      <c r="D5901" s="15">
        <v>1.93</v>
      </c>
      <c r="E5901" t="s">
        <v>19</v>
      </c>
      <c r="F5901" s="2">
        <v>44532</v>
      </c>
      <c r="G5901" s="15">
        <f>IF(A5901="2020",D5901/Escalation!$F$3,IF('2021 Costs'!A5901="2021",'2021 Costs'!D5901/Escalation!$G$3,'2021 Costs'!D5901/Escalation!$H$3))</f>
        <v>2.0153410555363211</v>
      </c>
    </row>
    <row r="5902" spans="1:7" x14ac:dyDescent="0.25">
      <c r="A5902" t="s">
        <v>3</v>
      </c>
      <c r="B5902" t="s">
        <v>15</v>
      </c>
      <c r="C5902" t="s">
        <v>4</v>
      </c>
      <c r="D5902" s="15">
        <v>16.77</v>
      </c>
      <c r="E5902" t="s">
        <v>19</v>
      </c>
      <c r="F5902" s="2">
        <v>44532</v>
      </c>
      <c r="G5902" s="15">
        <f>IF(A5902="2020",D5902/Escalation!$F$3,IF('2021 Costs'!A5902="2021",'2021 Costs'!D5902/Escalation!$G$3,'2021 Costs'!D5902/Escalation!$H$3))</f>
        <v>17.511538601732695</v>
      </c>
    </row>
    <row r="5903" spans="1:7" x14ac:dyDescent="0.25">
      <c r="A5903" t="s">
        <v>3</v>
      </c>
      <c r="B5903" t="s">
        <v>15</v>
      </c>
      <c r="C5903" t="s">
        <v>4</v>
      </c>
      <c r="D5903" s="15">
        <v>11.35</v>
      </c>
      <c r="E5903" t="s">
        <v>19</v>
      </c>
      <c r="F5903" s="2">
        <v>44532</v>
      </c>
      <c r="G5903" s="15">
        <f>IF(A5903="2020",D5903/Escalation!$F$3,IF('2021 Costs'!A5903="2021",'2021 Costs'!D5903/Escalation!$G$3,'2021 Costs'!D5903/Escalation!$H$3))</f>
        <v>11.851876155615154</v>
      </c>
    </row>
    <row r="5904" spans="1:7" x14ac:dyDescent="0.25">
      <c r="A5904" t="s">
        <v>3</v>
      </c>
      <c r="B5904" t="s">
        <v>15</v>
      </c>
      <c r="C5904" t="s">
        <v>4</v>
      </c>
      <c r="D5904" s="15">
        <v>98.84</v>
      </c>
      <c r="E5904" t="s">
        <v>19</v>
      </c>
      <c r="F5904" s="2">
        <v>44532</v>
      </c>
      <c r="G5904" s="15">
        <f>IF(A5904="2020",D5904/Escalation!$F$3,IF('2021 Costs'!A5904="2021",'2021 Costs'!D5904/Escalation!$G$3,'2021 Costs'!D5904/Escalation!$H$3))</f>
        <v>103.21052327938341</v>
      </c>
    </row>
    <row r="5905" spans="1:7" x14ac:dyDescent="0.25">
      <c r="A5905" t="s">
        <v>3</v>
      </c>
      <c r="B5905" t="s">
        <v>15</v>
      </c>
      <c r="C5905" t="s">
        <v>4</v>
      </c>
      <c r="D5905" s="15">
        <v>-0.01</v>
      </c>
      <c r="E5905" t="s">
        <v>19</v>
      </c>
      <c r="F5905" s="2">
        <v>44532</v>
      </c>
      <c r="G5905" s="15">
        <f>IF(A5905="2020",D5905/Escalation!$F$3,IF('2021 Costs'!A5905="2021",'2021 Costs'!D5905/Escalation!$G$3,'2021 Costs'!D5905/Escalation!$H$3))</f>
        <v>-1.0442181634903219E-2</v>
      </c>
    </row>
    <row r="5906" spans="1:7" x14ac:dyDescent="0.25">
      <c r="A5906" t="s">
        <v>3</v>
      </c>
      <c r="B5906" t="s">
        <v>15</v>
      </c>
      <c r="C5906" t="s">
        <v>4</v>
      </c>
      <c r="D5906" s="15">
        <v>-0.05</v>
      </c>
      <c r="E5906" t="s">
        <v>19</v>
      </c>
      <c r="F5906" s="2">
        <v>44532</v>
      </c>
      <c r="G5906" s="15">
        <f>IF(A5906="2020",D5906/Escalation!$F$3,IF('2021 Costs'!A5906="2021",'2021 Costs'!D5906/Escalation!$G$3,'2021 Costs'!D5906/Escalation!$H$3))</f>
        <v>-5.2210908174516096E-2</v>
      </c>
    </row>
    <row r="5907" spans="1:7" x14ac:dyDescent="0.25">
      <c r="A5907" t="s">
        <v>6</v>
      </c>
      <c r="B5907" t="s">
        <v>15</v>
      </c>
      <c r="C5907" t="s">
        <v>4</v>
      </c>
      <c r="D5907" s="15">
        <v>15.22</v>
      </c>
      <c r="E5907" t="s">
        <v>19</v>
      </c>
      <c r="F5907" s="2">
        <v>44532</v>
      </c>
      <c r="G5907" s="15">
        <f>IF(A5907="2020",D5907/Escalation!$F$3,IF('2021 Costs'!A5907="2021",'2021 Costs'!D5907/Escalation!$G$3,'2021 Costs'!D5907/Escalation!$H$3))</f>
        <v>15.22</v>
      </c>
    </row>
    <row r="5908" spans="1:7" x14ac:dyDescent="0.25">
      <c r="A5908" t="s">
        <v>6</v>
      </c>
      <c r="B5908" t="s">
        <v>15</v>
      </c>
      <c r="C5908" t="s">
        <v>4</v>
      </c>
      <c r="D5908" s="15">
        <v>-15.18</v>
      </c>
      <c r="E5908" t="s">
        <v>19</v>
      </c>
      <c r="F5908" s="2">
        <v>44532</v>
      </c>
      <c r="G5908" s="15">
        <f>IF(A5908="2020",D5908/Escalation!$F$3,IF('2021 Costs'!A5908="2021",'2021 Costs'!D5908/Escalation!$G$3,'2021 Costs'!D5908/Escalation!$H$3))</f>
        <v>-15.18</v>
      </c>
    </row>
    <row r="5909" spans="1:7" x14ac:dyDescent="0.25">
      <c r="A5909" t="s">
        <v>6</v>
      </c>
      <c r="B5909" t="s">
        <v>15</v>
      </c>
      <c r="C5909" t="s">
        <v>4</v>
      </c>
      <c r="D5909" s="15">
        <v>1.19</v>
      </c>
      <c r="E5909" t="s">
        <v>19</v>
      </c>
      <c r="F5909" s="2">
        <v>44532</v>
      </c>
      <c r="G5909" s="15">
        <f>IF(A5909="2020",D5909/Escalation!$F$3,IF('2021 Costs'!A5909="2021",'2021 Costs'!D5909/Escalation!$G$3,'2021 Costs'!D5909/Escalation!$H$3))</f>
        <v>1.19</v>
      </c>
    </row>
    <row r="5910" spans="1:7" x14ac:dyDescent="0.25">
      <c r="A5910" t="s">
        <v>3</v>
      </c>
      <c r="B5910" t="s">
        <v>15</v>
      </c>
      <c r="C5910" t="s">
        <v>4</v>
      </c>
      <c r="D5910" s="15">
        <v>0.09</v>
      </c>
      <c r="E5910" t="s">
        <v>19</v>
      </c>
      <c r="F5910" s="2">
        <v>44532</v>
      </c>
      <c r="G5910" s="15">
        <f>IF(A5910="2020",D5910/Escalation!$F$3,IF('2021 Costs'!A5910="2021",'2021 Costs'!D5910/Escalation!$G$3,'2021 Costs'!D5910/Escalation!$H$3))</f>
        <v>9.3979634714128957E-2</v>
      </c>
    </row>
    <row r="5911" spans="1:7" x14ac:dyDescent="0.25">
      <c r="A5911" t="s">
        <v>3</v>
      </c>
      <c r="B5911" t="s">
        <v>15</v>
      </c>
      <c r="C5911" t="s">
        <v>28</v>
      </c>
      <c r="D5911" s="15">
        <v>0.78</v>
      </c>
      <c r="E5911" t="s">
        <v>19</v>
      </c>
      <c r="F5911" s="2">
        <v>44532</v>
      </c>
      <c r="G5911" s="15">
        <f>IF(A5911="2020",D5911/Escalation!$F$3,IF('2021 Costs'!A5911="2021",'2021 Costs'!D5911/Escalation!$G$3,'2021 Costs'!D5911/Escalation!$H$3))</f>
        <v>0.81449016752245107</v>
      </c>
    </row>
    <row r="5912" spans="1:7" x14ac:dyDescent="0.25">
      <c r="A5912" t="s">
        <v>3</v>
      </c>
      <c r="B5912" t="s">
        <v>15</v>
      </c>
      <c r="C5912" t="s">
        <v>4</v>
      </c>
      <c r="D5912" s="15">
        <v>5.83</v>
      </c>
      <c r="E5912" t="s">
        <v>19</v>
      </c>
      <c r="F5912" s="2">
        <v>44532</v>
      </c>
      <c r="G5912" s="15">
        <f>IF(A5912="2020",D5912/Escalation!$F$3,IF('2021 Costs'!A5912="2021",'2021 Costs'!D5912/Escalation!$G$3,'2021 Costs'!D5912/Escalation!$H$3))</f>
        <v>6.0877918931485766</v>
      </c>
    </row>
    <row r="5913" spans="1:7" x14ac:dyDescent="0.25">
      <c r="A5913" t="s">
        <v>3</v>
      </c>
      <c r="B5913" t="s">
        <v>15</v>
      </c>
      <c r="C5913" t="s">
        <v>4</v>
      </c>
      <c r="D5913" s="15">
        <v>0.67</v>
      </c>
      <c r="E5913" t="s">
        <v>19</v>
      </c>
      <c r="F5913" s="2">
        <v>44532</v>
      </c>
      <c r="G5913" s="15">
        <f>IF(A5913="2020",D5913/Escalation!$F$3,IF('2021 Costs'!A5913="2021",'2021 Costs'!D5913/Escalation!$G$3,'2021 Costs'!D5913/Escalation!$H$3))</f>
        <v>0.69962616953851564</v>
      </c>
    </row>
    <row r="5914" spans="1:7" x14ac:dyDescent="0.25">
      <c r="A5914" t="s">
        <v>3</v>
      </c>
      <c r="B5914" t="s">
        <v>15</v>
      </c>
      <c r="C5914" t="s">
        <v>4</v>
      </c>
      <c r="D5914" s="15">
        <v>15.66</v>
      </c>
      <c r="E5914" t="s">
        <v>19</v>
      </c>
      <c r="F5914" s="2">
        <v>44532</v>
      </c>
      <c r="G5914" s="15">
        <f>IF(A5914="2020",D5914/Escalation!$F$3,IF('2021 Costs'!A5914="2021",'2021 Costs'!D5914/Escalation!$G$3,'2021 Costs'!D5914/Escalation!$H$3))</f>
        <v>16.35245644025844</v>
      </c>
    </row>
    <row r="5915" spans="1:7" x14ac:dyDescent="0.25">
      <c r="A5915" t="s">
        <v>3</v>
      </c>
      <c r="B5915" t="s">
        <v>15</v>
      </c>
      <c r="C5915" t="s">
        <v>4</v>
      </c>
      <c r="D5915" s="15">
        <v>1.8</v>
      </c>
      <c r="E5915" t="s">
        <v>19</v>
      </c>
      <c r="F5915" s="2">
        <v>44532</v>
      </c>
      <c r="G5915" s="15">
        <f>IF(A5915="2020",D5915/Escalation!$F$3,IF('2021 Costs'!A5915="2021",'2021 Costs'!D5915/Escalation!$G$3,'2021 Costs'!D5915/Escalation!$H$3))</f>
        <v>1.8795926942825794</v>
      </c>
    </row>
    <row r="5916" spans="1:7" x14ac:dyDescent="0.25">
      <c r="A5916" t="s">
        <v>3</v>
      </c>
      <c r="B5916" t="s">
        <v>15</v>
      </c>
      <c r="C5916" t="s">
        <v>4</v>
      </c>
      <c r="D5916" s="15">
        <v>-0.01</v>
      </c>
      <c r="E5916" t="s">
        <v>19</v>
      </c>
      <c r="F5916" s="2">
        <v>44532</v>
      </c>
      <c r="G5916" s="15">
        <f>IF(A5916="2020",D5916/Escalation!$F$3,IF('2021 Costs'!A5916="2021",'2021 Costs'!D5916/Escalation!$G$3,'2021 Costs'!D5916/Escalation!$H$3))</f>
        <v>-1.0442181634903219E-2</v>
      </c>
    </row>
    <row r="5917" spans="1:7" x14ac:dyDescent="0.25">
      <c r="A5917" t="s">
        <v>6</v>
      </c>
      <c r="B5917" t="s">
        <v>15</v>
      </c>
      <c r="C5917" t="s">
        <v>4</v>
      </c>
      <c r="D5917" s="15">
        <v>2.71</v>
      </c>
      <c r="E5917" t="s">
        <v>19</v>
      </c>
      <c r="F5917" s="2">
        <v>44532</v>
      </c>
      <c r="G5917" s="15">
        <f>IF(A5917="2020",D5917/Escalation!$F$3,IF('2021 Costs'!A5917="2021",'2021 Costs'!D5917/Escalation!$G$3,'2021 Costs'!D5917/Escalation!$H$3))</f>
        <v>2.71</v>
      </c>
    </row>
    <row r="5918" spans="1:7" x14ac:dyDescent="0.25">
      <c r="A5918" t="s">
        <v>6</v>
      </c>
      <c r="B5918" t="s">
        <v>15</v>
      </c>
      <c r="C5918" t="s">
        <v>4</v>
      </c>
      <c r="D5918" s="15">
        <v>-2.7</v>
      </c>
      <c r="E5918" t="s">
        <v>19</v>
      </c>
      <c r="F5918" s="2">
        <v>44532</v>
      </c>
      <c r="G5918" s="15">
        <f>IF(A5918="2020",D5918/Escalation!$F$3,IF('2021 Costs'!A5918="2021",'2021 Costs'!D5918/Escalation!$G$3,'2021 Costs'!D5918/Escalation!$H$3))</f>
        <v>-2.7</v>
      </c>
    </row>
    <row r="5919" spans="1:7" x14ac:dyDescent="0.25">
      <c r="A5919" t="s">
        <v>6</v>
      </c>
      <c r="B5919" t="s">
        <v>15</v>
      </c>
      <c r="C5919" t="s">
        <v>4</v>
      </c>
      <c r="D5919" s="15">
        <v>0.14000000000000001</v>
      </c>
      <c r="E5919" t="s">
        <v>19</v>
      </c>
      <c r="F5919" s="2">
        <v>44532</v>
      </c>
      <c r="G5919" s="15">
        <f>IF(A5919="2020",D5919/Escalation!$F$3,IF('2021 Costs'!A5919="2021",'2021 Costs'!D5919/Escalation!$G$3,'2021 Costs'!D5919/Escalation!$H$3))</f>
        <v>0.14000000000000001</v>
      </c>
    </row>
    <row r="5920" spans="1:7" x14ac:dyDescent="0.25">
      <c r="A5920" t="s">
        <v>3</v>
      </c>
      <c r="B5920" t="s">
        <v>15</v>
      </c>
      <c r="C5920" t="s">
        <v>27</v>
      </c>
      <c r="D5920" s="15">
        <v>800</v>
      </c>
      <c r="E5920" t="s">
        <v>19</v>
      </c>
      <c r="F5920" s="2">
        <v>44532</v>
      </c>
      <c r="G5920" s="15">
        <f>IF(A5920="2020",D5920/Escalation!$F$3,IF('2021 Costs'!A5920="2021",'2021 Costs'!D5920/Escalation!$G$3,'2021 Costs'!D5920/Escalation!$H$3))</f>
        <v>835.37453079225747</v>
      </c>
    </row>
    <row r="5921" spans="1:7" x14ac:dyDescent="0.25">
      <c r="A5921" t="s">
        <v>3</v>
      </c>
      <c r="B5921" t="s">
        <v>15</v>
      </c>
      <c r="C5921" t="s">
        <v>27</v>
      </c>
      <c r="D5921" s="15">
        <v>-800</v>
      </c>
      <c r="E5921" t="s">
        <v>19</v>
      </c>
      <c r="F5921" s="2">
        <v>44532</v>
      </c>
      <c r="G5921" s="15">
        <f>IF(A5921="2020",D5921/Escalation!$F$3,IF('2021 Costs'!A5921="2021",'2021 Costs'!D5921/Escalation!$G$3,'2021 Costs'!D5921/Escalation!$H$3))</f>
        <v>-835.37453079225747</v>
      </c>
    </row>
    <row r="5922" spans="1:7" x14ac:dyDescent="0.25">
      <c r="A5922" t="s">
        <v>3</v>
      </c>
      <c r="B5922" t="s">
        <v>15</v>
      </c>
      <c r="C5922" t="s">
        <v>28</v>
      </c>
      <c r="D5922" s="15">
        <v>680</v>
      </c>
      <c r="E5922" t="s">
        <v>19</v>
      </c>
      <c r="F5922" s="2">
        <v>44532</v>
      </c>
      <c r="G5922" s="15">
        <f>IF(A5922="2020",D5922/Escalation!$F$3,IF('2021 Costs'!A5922="2021",'2021 Costs'!D5922/Escalation!$G$3,'2021 Costs'!D5922/Escalation!$H$3))</f>
        <v>710.06835117341882</v>
      </c>
    </row>
    <row r="5923" spans="1:7" x14ac:dyDescent="0.25">
      <c r="A5923" t="s">
        <v>3</v>
      </c>
      <c r="B5923" t="s">
        <v>15</v>
      </c>
      <c r="C5923" t="s">
        <v>28</v>
      </c>
      <c r="D5923" s="15">
        <v>120</v>
      </c>
      <c r="E5923" t="s">
        <v>19</v>
      </c>
      <c r="F5923" s="2">
        <v>44532</v>
      </c>
      <c r="G5923" s="15">
        <f>IF(A5923="2020",D5923/Escalation!$F$3,IF('2021 Costs'!A5923="2021",'2021 Costs'!D5923/Escalation!$G$3,'2021 Costs'!D5923/Escalation!$H$3))</f>
        <v>125.30617961883863</v>
      </c>
    </row>
    <row r="5924" spans="1:7" x14ac:dyDescent="0.25">
      <c r="A5924" t="s">
        <v>3</v>
      </c>
      <c r="B5924" t="s">
        <v>15</v>
      </c>
      <c r="C5924" t="s">
        <v>27</v>
      </c>
      <c r="D5924" s="15">
        <v>272</v>
      </c>
      <c r="E5924" t="s">
        <v>19</v>
      </c>
      <c r="F5924" s="2">
        <v>44532</v>
      </c>
      <c r="G5924" s="15">
        <f>IF(A5924="2020",D5924/Escalation!$F$3,IF('2021 Costs'!A5924="2021",'2021 Costs'!D5924/Escalation!$G$3,'2021 Costs'!D5924/Escalation!$H$3))</f>
        <v>284.02734046936757</v>
      </c>
    </row>
    <row r="5925" spans="1:7" x14ac:dyDescent="0.25">
      <c r="A5925" t="s">
        <v>3</v>
      </c>
      <c r="B5925" t="s">
        <v>15</v>
      </c>
      <c r="C5925" t="s">
        <v>27</v>
      </c>
      <c r="D5925" s="15">
        <v>1515.04</v>
      </c>
      <c r="E5925" t="s">
        <v>19</v>
      </c>
      <c r="F5925" s="2">
        <v>44532</v>
      </c>
      <c r="G5925" s="15">
        <f>IF(A5925="2020",D5925/Escalation!$F$3,IF('2021 Costs'!A5925="2021",'2021 Costs'!D5925/Escalation!$G$3,'2021 Costs'!D5925/Escalation!$H$3))</f>
        <v>1582.0322864143773</v>
      </c>
    </row>
    <row r="5926" spans="1:7" x14ac:dyDescent="0.25">
      <c r="A5926" t="s">
        <v>3</v>
      </c>
      <c r="B5926" t="s">
        <v>15</v>
      </c>
      <c r="C5926" t="s">
        <v>27</v>
      </c>
      <c r="D5926" s="15">
        <v>5625</v>
      </c>
      <c r="E5926" t="s">
        <v>19</v>
      </c>
      <c r="F5926" s="2">
        <v>44532</v>
      </c>
      <c r="G5926" s="15">
        <f>IF(A5926="2020",D5926/Escalation!$F$3,IF('2021 Costs'!A5926="2021",'2021 Costs'!D5926/Escalation!$G$3,'2021 Costs'!D5926/Escalation!$H$3))</f>
        <v>5873.7271696330608</v>
      </c>
    </row>
    <row r="5927" spans="1:7" x14ac:dyDescent="0.25">
      <c r="A5927" t="s">
        <v>3</v>
      </c>
      <c r="B5927" t="s">
        <v>15</v>
      </c>
      <c r="C5927" t="s">
        <v>27</v>
      </c>
      <c r="D5927" s="15">
        <v>3236.12</v>
      </c>
      <c r="E5927" t="s">
        <v>19</v>
      </c>
      <c r="F5927" s="2">
        <v>44532</v>
      </c>
      <c r="G5927" s="15">
        <f>IF(A5927="2020",D5927/Escalation!$F$3,IF('2021 Costs'!A5927="2021",'2021 Costs'!D5927/Escalation!$G$3,'2021 Costs'!D5927/Escalation!$H$3))</f>
        <v>3379.2152832343004</v>
      </c>
    </row>
    <row r="5928" spans="1:7" x14ac:dyDescent="0.25">
      <c r="A5928" t="s">
        <v>3</v>
      </c>
      <c r="B5928" t="s">
        <v>15</v>
      </c>
      <c r="C5928" t="s">
        <v>27</v>
      </c>
      <c r="D5928" s="15">
        <v>4131.04</v>
      </c>
      <c r="E5928" t="s">
        <v>19</v>
      </c>
      <c r="F5928" s="2">
        <v>44532</v>
      </c>
      <c r="G5928" s="15">
        <f>IF(A5928="2020",D5928/Escalation!$F$3,IF('2021 Costs'!A5928="2021",'2021 Costs'!D5928/Escalation!$G$3,'2021 Costs'!D5928/Escalation!$H$3))</f>
        <v>4313.7070021050595</v>
      </c>
    </row>
    <row r="5929" spans="1:7" x14ac:dyDescent="0.25">
      <c r="A5929" t="s">
        <v>3</v>
      </c>
      <c r="B5929" t="s">
        <v>15</v>
      </c>
      <c r="C5929" t="s">
        <v>26</v>
      </c>
      <c r="D5929" s="15">
        <v>12.99</v>
      </c>
      <c r="E5929" t="s">
        <v>19</v>
      </c>
      <c r="F5929" s="2">
        <v>44532</v>
      </c>
      <c r="G5929" s="15">
        <f>IF(A5929="2020",D5929/Escalation!$F$3,IF('2021 Costs'!A5929="2021",'2021 Costs'!D5929/Escalation!$G$3,'2021 Costs'!D5929/Escalation!$H$3))</f>
        <v>13.564393943739281</v>
      </c>
    </row>
    <row r="5930" spans="1:7" x14ac:dyDescent="0.25">
      <c r="A5930" t="s">
        <v>3</v>
      </c>
      <c r="B5930" t="s">
        <v>15</v>
      </c>
      <c r="C5930" t="s">
        <v>26</v>
      </c>
      <c r="D5930" s="15">
        <v>0.18</v>
      </c>
      <c r="E5930" t="s">
        <v>19</v>
      </c>
      <c r="F5930" s="2">
        <v>44532</v>
      </c>
      <c r="G5930" s="15">
        <f>IF(A5930="2020",D5930/Escalation!$F$3,IF('2021 Costs'!A5930="2021",'2021 Costs'!D5930/Escalation!$G$3,'2021 Costs'!D5930/Escalation!$H$3))</f>
        <v>0.18795926942825791</v>
      </c>
    </row>
    <row r="5931" spans="1:7" x14ac:dyDescent="0.25">
      <c r="A5931" t="s">
        <v>3</v>
      </c>
      <c r="B5931" t="s">
        <v>15</v>
      </c>
      <c r="C5931" t="s">
        <v>27</v>
      </c>
      <c r="D5931" s="15">
        <v>7.4</v>
      </c>
      <c r="E5931" t="s">
        <v>19</v>
      </c>
      <c r="F5931" s="2">
        <v>44532</v>
      </c>
      <c r="G5931" s="15">
        <f>IF(A5931="2020",D5931/Escalation!$F$3,IF('2021 Costs'!A5931="2021",'2021 Costs'!D5931/Escalation!$G$3,'2021 Costs'!D5931/Escalation!$H$3))</f>
        <v>7.7272144098283819</v>
      </c>
    </row>
    <row r="5932" spans="1:7" x14ac:dyDescent="0.25">
      <c r="A5932" t="s">
        <v>3</v>
      </c>
      <c r="B5932" t="s">
        <v>15</v>
      </c>
      <c r="C5932" t="s">
        <v>27</v>
      </c>
      <c r="D5932" s="15">
        <v>-7.4</v>
      </c>
      <c r="E5932" t="s">
        <v>19</v>
      </c>
      <c r="F5932" s="2">
        <v>44532</v>
      </c>
      <c r="G5932" s="15">
        <f>IF(A5932="2020",D5932/Escalation!$F$3,IF('2021 Costs'!A5932="2021",'2021 Costs'!D5932/Escalation!$G$3,'2021 Costs'!D5932/Escalation!$H$3))</f>
        <v>-7.7272144098283819</v>
      </c>
    </row>
    <row r="5933" spans="1:7" x14ac:dyDescent="0.25">
      <c r="A5933" t="s">
        <v>3</v>
      </c>
      <c r="B5933" t="s">
        <v>15</v>
      </c>
      <c r="C5933" t="s">
        <v>4</v>
      </c>
      <c r="D5933" s="15">
        <v>160</v>
      </c>
      <c r="E5933" t="s">
        <v>19</v>
      </c>
      <c r="F5933" s="2">
        <v>44532</v>
      </c>
      <c r="G5933" s="15">
        <f>IF(A5933="2020",D5933/Escalation!$F$3,IF('2021 Costs'!A5933="2021",'2021 Costs'!D5933/Escalation!$G$3,'2021 Costs'!D5933/Escalation!$H$3))</f>
        <v>167.07490615845148</v>
      </c>
    </row>
    <row r="5934" spans="1:7" x14ac:dyDescent="0.25">
      <c r="A5934" t="s">
        <v>3</v>
      </c>
      <c r="B5934" t="s">
        <v>15</v>
      </c>
      <c r="C5934" t="s">
        <v>4</v>
      </c>
      <c r="D5934" s="15">
        <v>88.57</v>
      </c>
      <c r="E5934" t="s">
        <v>19</v>
      </c>
      <c r="F5934" s="2">
        <v>44532</v>
      </c>
      <c r="G5934" s="15">
        <f>IF(A5934="2020",D5934/Escalation!$F$3,IF('2021 Costs'!A5934="2021",'2021 Costs'!D5934/Escalation!$G$3,'2021 Costs'!D5934/Escalation!$H$3))</f>
        <v>92.486402740337795</v>
      </c>
    </row>
    <row r="5935" spans="1:7" x14ac:dyDescent="0.25">
      <c r="A5935" t="s">
        <v>3</v>
      </c>
      <c r="B5935" t="s">
        <v>15</v>
      </c>
      <c r="C5935" t="s">
        <v>4</v>
      </c>
      <c r="D5935" s="15">
        <v>171.05</v>
      </c>
      <c r="E5935" t="s">
        <v>19</v>
      </c>
      <c r="F5935" s="2">
        <v>44532</v>
      </c>
      <c r="G5935" s="15">
        <f>IF(A5935="2020",D5935/Escalation!$F$3,IF('2021 Costs'!A5935="2021",'2021 Costs'!D5935/Escalation!$G$3,'2021 Costs'!D5935/Escalation!$H$3))</f>
        <v>178.61351686501956</v>
      </c>
    </row>
    <row r="5936" spans="1:7" x14ac:dyDescent="0.25">
      <c r="A5936" t="s">
        <v>3</v>
      </c>
      <c r="B5936" t="s">
        <v>15</v>
      </c>
      <c r="C5936" t="s">
        <v>28</v>
      </c>
      <c r="D5936" s="15">
        <v>3122.25</v>
      </c>
      <c r="E5936" t="s">
        <v>19</v>
      </c>
      <c r="F5936" s="2">
        <v>44532</v>
      </c>
      <c r="G5936" s="15">
        <f>IF(A5936="2020",D5936/Escalation!$F$3,IF('2021 Costs'!A5936="2021",'2021 Costs'!D5936/Escalation!$G$3,'2021 Costs'!D5936/Escalation!$H$3))</f>
        <v>3260.3101609576574</v>
      </c>
    </row>
    <row r="5937" spans="1:7" x14ac:dyDescent="0.25">
      <c r="A5937" t="s">
        <v>3</v>
      </c>
      <c r="B5937" t="s">
        <v>15</v>
      </c>
      <c r="C5937" t="s">
        <v>4</v>
      </c>
      <c r="D5937" s="15">
        <v>16.239999999999998</v>
      </c>
      <c r="E5937" t="s">
        <v>19</v>
      </c>
      <c r="F5937" s="2">
        <v>44532</v>
      </c>
      <c r="G5937" s="15">
        <f>IF(A5937="2020",D5937/Escalation!$F$3,IF('2021 Costs'!A5937="2021",'2021 Costs'!D5937/Escalation!$G$3,'2021 Costs'!D5937/Escalation!$H$3))</f>
        <v>16.958102975082824</v>
      </c>
    </row>
    <row r="5938" spans="1:7" x14ac:dyDescent="0.25">
      <c r="A5938" t="s">
        <v>3</v>
      </c>
      <c r="B5938" t="s">
        <v>15</v>
      </c>
      <c r="C5938" t="s">
        <v>4</v>
      </c>
      <c r="D5938" s="15">
        <v>4.32</v>
      </c>
      <c r="E5938" t="s">
        <v>19</v>
      </c>
      <c r="F5938" s="2">
        <v>44532</v>
      </c>
      <c r="G5938" s="15">
        <f>IF(A5938="2020",D5938/Escalation!$F$3,IF('2021 Costs'!A5938="2021",'2021 Costs'!D5938/Escalation!$G$3,'2021 Costs'!D5938/Escalation!$H$3))</f>
        <v>4.5110224662781908</v>
      </c>
    </row>
    <row r="5939" spans="1:7" x14ac:dyDescent="0.25">
      <c r="A5939" t="s">
        <v>3</v>
      </c>
      <c r="B5939" t="s">
        <v>15</v>
      </c>
      <c r="C5939" t="s">
        <v>4</v>
      </c>
      <c r="D5939" s="15">
        <v>-1.55</v>
      </c>
      <c r="E5939" t="s">
        <v>19</v>
      </c>
      <c r="F5939" s="2">
        <v>44532</v>
      </c>
      <c r="G5939" s="15">
        <f>IF(A5939="2020",D5939/Escalation!$F$3,IF('2021 Costs'!A5939="2021",'2021 Costs'!D5939/Escalation!$G$3,'2021 Costs'!D5939/Escalation!$H$3))</f>
        <v>-1.618538153409999</v>
      </c>
    </row>
    <row r="5940" spans="1:7" x14ac:dyDescent="0.25">
      <c r="A5940" t="s">
        <v>3</v>
      </c>
      <c r="B5940" t="s">
        <v>15</v>
      </c>
      <c r="C5940" t="s">
        <v>4</v>
      </c>
      <c r="D5940" s="15">
        <v>1.7</v>
      </c>
      <c r="E5940" t="s">
        <v>19</v>
      </c>
      <c r="F5940" s="2">
        <v>44532</v>
      </c>
      <c r="G5940" s="15">
        <f>IF(A5940="2020",D5940/Escalation!$F$3,IF('2021 Costs'!A5940="2021",'2021 Costs'!D5940/Escalation!$G$3,'2021 Costs'!D5940/Escalation!$H$3))</f>
        <v>1.7751708779335471</v>
      </c>
    </row>
    <row r="5941" spans="1:7" x14ac:dyDescent="0.25">
      <c r="A5941" t="s">
        <v>3</v>
      </c>
      <c r="B5941" t="s">
        <v>15</v>
      </c>
      <c r="C5941" t="s">
        <v>4</v>
      </c>
      <c r="D5941" s="15">
        <v>-0.53</v>
      </c>
      <c r="E5941" t="s">
        <v>19</v>
      </c>
      <c r="F5941" s="2">
        <v>44532</v>
      </c>
      <c r="G5941" s="15">
        <f>IF(A5941="2020",D5941/Escalation!$F$3,IF('2021 Costs'!A5941="2021",'2021 Costs'!D5941/Escalation!$G$3,'2021 Costs'!D5941/Escalation!$H$3))</f>
        <v>-0.55343562664987056</v>
      </c>
    </row>
    <row r="5942" spans="1:7" x14ac:dyDescent="0.25">
      <c r="A5942" t="s">
        <v>3</v>
      </c>
      <c r="B5942" t="s">
        <v>15</v>
      </c>
      <c r="C5942" t="s">
        <v>4</v>
      </c>
      <c r="D5942" s="15">
        <v>64.78</v>
      </c>
      <c r="E5942" t="s">
        <v>19</v>
      </c>
      <c r="F5942" s="2">
        <v>44532</v>
      </c>
      <c r="G5942" s="15">
        <f>IF(A5942="2020",D5942/Escalation!$F$3,IF('2021 Costs'!A5942="2021",'2021 Costs'!D5942/Escalation!$G$3,'2021 Costs'!D5942/Escalation!$H$3))</f>
        <v>67.644452630903046</v>
      </c>
    </row>
    <row r="5943" spans="1:7" x14ac:dyDescent="0.25">
      <c r="A5943" t="s">
        <v>3</v>
      </c>
      <c r="B5943" t="s">
        <v>15</v>
      </c>
      <c r="C5943" t="s">
        <v>4</v>
      </c>
      <c r="D5943" s="15">
        <v>1126.4000000000001</v>
      </c>
      <c r="E5943" t="s">
        <v>19</v>
      </c>
      <c r="F5943" s="2">
        <v>44532</v>
      </c>
      <c r="G5943" s="15">
        <f>IF(A5943="2020",D5943/Escalation!$F$3,IF('2021 Costs'!A5943="2021",'2021 Costs'!D5943/Escalation!$G$3,'2021 Costs'!D5943/Escalation!$H$3))</f>
        <v>1176.2073393554986</v>
      </c>
    </row>
    <row r="5944" spans="1:7" x14ac:dyDescent="0.25">
      <c r="A5944" t="s">
        <v>3</v>
      </c>
      <c r="B5944" t="s">
        <v>15</v>
      </c>
      <c r="C5944" t="s">
        <v>4</v>
      </c>
      <c r="D5944" s="15">
        <v>-0.52</v>
      </c>
      <c r="E5944" t="s">
        <v>19</v>
      </c>
      <c r="F5944" s="2">
        <v>44532</v>
      </c>
      <c r="G5944" s="15">
        <f>IF(A5944="2020",D5944/Escalation!$F$3,IF('2021 Costs'!A5944="2021",'2021 Costs'!D5944/Escalation!$G$3,'2021 Costs'!D5944/Escalation!$H$3))</f>
        <v>-0.54299344501496738</v>
      </c>
    </row>
    <row r="5945" spans="1:7" x14ac:dyDescent="0.25">
      <c r="A5945" t="s">
        <v>3</v>
      </c>
      <c r="B5945" t="s">
        <v>15</v>
      </c>
      <c r="C5945" t="s">
        <v>4</v>
      </c>
      <c r="D5945" s="15">
        <v>100.76</v>
      </c>
      <c r="E5945" t="s">
        <v>19</v>
      </c>
      <c r="F5945" s="2">
        <v>44532</v>
      </c>
      <c r="G5945" s="15">
        <f>IF(A5945="2020",D5945/Escalation!$F$3,IF('2021 Costs'!A5945="2021",'2021 Costs'!D5945/Escalation!$G$3,'2021 Costs'!D5945/Escalation!$H$3))</f>
        <v>105.21542215328483</v>
      </c>
    </row>
    <row r="5946" spans="1:7" x14ac:dyDescent="0.25">
      <c r="A5946" t="s">
        <v>3</v>
      </c>
      <c r="B5946" t="s">
        <v>15</v>
      </c>
      <c r="C5946" t="s">
        <v>4</v>
      </c>
      <c r="D5946" s="15">
        <v>1670.21</v>
      </c>
      <c r="E5946" t="s">
        <v>19</v>
      </c>
      <c r="F5946" s="2">
        <v>44532</v>
      </c>
      <c r="G5946" s="15">
        <f>IF(A5946="2020",D5946/Escalation!$F$3,IF('2021 Costs'!A5946="2021",'2021 Costs'!D5946/Escalation!$G$3,'2021 Costs'!D5946/Escalation!$H$3))</f>
        <v>1744.0636188431706</v>
      </c>
    </row>
    <row r="5947" spans="1:7" x14ac:dyDescent="0.25">
      <c r="A5947" t="s">
        <v>3</v>
      </c>
      <c r="B5947" t="s">
        <v>15</v>
      </c>
      <c r="C5947" t="s">
        <v>4</v>
      </c>
      <c r="D5947" s="15">
        <v>-1.1100000000000001</v>
      </c>
      <c r="E5947" t="s">
        <v>19</v>
      </c>
      <c r="F5947" s="2">
        <v>44532</v>
      </c>
      <c r="G5947" s="15">
        <f>IF(A5947="2020",D5947/Escalation!$F$3,IF('2021 Costs'!A5947="2021",'2021 Costs'!D5947/Escalation!$G$3,'2021 Costs'!D5947/Escalation!$H$3))</f>
        <v>-1.1590821614742575</v>
      </c>
    </row>
    <row r="5948" spans="1:7" x14ac:dyDescent="0.25">
      <c r="A5948" t="s">
        <v>3</v>
      </c>
      <c r="B5948" t="s">
        <v>15</v>
      </c>
      <c r="C5948" t="s">
        <v>4</v>
      </c>
      <c r="D5948" s="15">
        <v>24.98</v>
      </c>
      <c r="E5948" t="s">
        <v>19</v>
      </c>
      <c r="F5948" s="2">
        <v>44532</v>
      </c>
      <c r="G5948" s="15">
        <f>IF(A5948="2020",D5948/Escalation!$F$3,IF('2021 Costs'!A5948="2021",'2021 Costs'!D5948/Escalation!$G$3,'2021 Costs'!D5948/Escalation!$H$3))</f>
        <v>26.084569723988242</v>
      </c>
    </row>
    <row r="5949" spans="1:7" x14ac:dyDescent="0.25">
      <c r="A5949" t="s">
        <v>3</v>
      </c>
      <c r="B5949" t="s">
        <v>15</v>
      </c>
      <c r="C5949" t="s">
        <v>4</v>
      </c>
      <c r="D5949" s="15">
        <v>402.23</v>
      </c>
      <c r="E5949" t="s">
        <v>19</v>
      </c>
      <c r="F5949" s="2">
        <v>44532</v>
      </c>
      <c r="G5949" s="15">
        <f>IF(A5949="2020",D5949/Escalation!$F$3,IF('2021 Costs'!A5949="2021",'2021 Costs'!D5949/Escalation!$G$3,'2021 Costs'!D5949/Escalation!$H$3))</f>
        <v>420.01587190071217</v>
      </c>
    </row>
    <row r="5950" spans="1:7" x14ac:dyDescent="0.25">
      <c r="A5950" t="s">
        <v>3</v>
      </c>
      <c r="B5950" t="s">
        <v>15</v>
      </c>
      <c r="C5950" t="s">
        <v>4</v>
      </c>
      <c r="D5950" s="15">
        <v>-0.18</v>
      </c>
      <c r="E5950" t="s">
        <v>19</v>
      </c>
      <c r="F5950" s="2">
        <v>44532</v>
      </c>
      <c r="G5950" s="15">
        <f>IF(A5950="2020",D5950/Escalation!$F$3,IF('2021 Costs'!A5950="2021",'2021 Costs'!D5950/Escalation!$G$3,'2021 Costs'!D5950/Escalation!$H$3))</f>
        <v>-0.18795926942825791</v>
      </c>
    </row>
    <row r="5951" spans="1:7" x14ac:dyDescent="0.25">
      <c r="A5951" t="s">
        <v>3</v>
      </c>
      <c r="B5951" t="s">
        <v>15</v>
      </c>
      <c r="C5951" t="s">
        <v>4</v>
      </c>
      <c r="D5951" s="15">
        <v>4.16</v>
      </c>
      <c r="E5951" t="s">
        <v>19</v>
      </c>
      <c r="F5951" s="2">
        <v>44532</v>
      </c>
      <c r="G5951" s="15">
        <f>IF(A5951="2020",D5951/Escalation!$F$3,IF('2021 Costs'!A5951="2021",'2021 Costs'!D5951/Escalation!$G$3,'2021 Costs'!D5951/Escalation!$H$3))</f>
        <v>4.343947560119739</v>
      </c>
    </row>
    <row r="5952" spans="1:7" x14ac:dyDescent="0.25">
      <c r="A5952" t="s">
        <v>3</v>
      </c>
      <c r="B5952" t="s">
        <v>15</v>
      </c>
      <c r="C5952" t="s">
        <v>4</v>
      </c>
      <c r="D5952" s="15">
        <v>76.849999999999994</v>
      </c>
      <c r="E5952" t="s">
        <v>19</v>
      </c>
      <c r="F5952" s="2">
        <v>44532</v>
      </c>
      <c r="G5952" s="15">
        <f>IF(A5952="2020",D5952/Escalation!$F$3,IF('2021 Costs'!A5952="2021",'2021 Costs'!D5952/Escalation!$G$3,'2021 Costs'!D5952/Escalation!$H$3))</f>
        <v>80.248165864231225</v>
      </c>
    </row>
  </sheetData>
  <autoFilter ref="A1:F5952" xr:uid="{323A8DC5-0966-449D-8A48-F64D1E2060EB}"/>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0E218-C676-46FB-98DF-87299ED4A813}">
  <dimension ref="A1:C11"/>
  <sheetViews>
    <sheetView workbookViewId="0">
      <pane ySplit="1" topLeftCell="A2" activePane="bottomLeft" state="frozen"/>
      <selection pane="bottomLeft" activeCell="K20" sqref="K20"/>
    </sheetView>
  </sheetViews>
  <sheetFormatPr defaultRowHeight="15" x14ac:dyDescent="0.25"/>
  <cols>
    <col min="1" max="1" width="10.5703125" bestFit="1" customWidth="1"/>
    <col min="2" max="2" width="14.28515625" bestFit="1" customWidth="1"/>
    <col min="3" max="3" width="15.140625" bestFit="1" customWidth="1"/>
  </cols>
  <sheetData>
    <row r="1" spans="1:3" x14ac:dyDescent="0.25">
      <c r="A1" t="s">
        <v>89</v>
      </c>
      <c r="B1" t="s">
        <v>90</v>
      </c>
      <c r="C1" t="s">
        <v>17</v>
      </c>
    </row>
    <row r="2" spans="1:3" x14ac:dyDescent="0.25">
      <c r="A2" t="s">
        <v>2</v>
      </c>
      <c r="B2">
        <v>0</v>
      </c>
      <c r="C2" t="s">
        <v>18</v>
      </c>
    </row>
    <row r="3" spans="1:3" x14ac:dyDescent="0.25">
      <c r="A3" t="s">
        <v>5</v>
      </c>
      <c r="B3">
        <v>0.6</v>
      </c>
      <c r="C3" t="s">
        <v>19</v>
      </c>
    </row>
    <row r="4" spans="1:3" x14ac:dyDescent="0.25">
      <c r="A4" t="s">
        <v>8</v>
      </c>
      <c r="B4">
        <v>0.35</v>
      </c>
      <c r="C4" t="s">
        <v>20</v>
      </c>
    </row>
    <row r="5" spans="1:3" x14ac:dyDescent="0.25">
      <c r="A5" t="s">
        <v>9</v>
      </c>
      <c r="B5">
        <v>2.2999999999999998</v>
      </c>
      <c r="C5" t="s">
        <v>21</v>
      </c>
    </row>
    <row r="6" spans="1:3" x14ac:dyDescent="0.25">
      <c r="A6" t="s">
        <v>10</v>
      </c>
      <c r="B6">
        <v>0</v>
      </c>
      <c r="C6" t="s">
        <v>22</v>
      </c>
    </row>
    <row r="7" spans="1:3" x14ac:dyDescent="0.25">
      <c r="A7" t="s">
        <v>11</v>
      </c>
      <c r="B7">
        <v>0.85</v>
      </c>
      <c r="C7" t="s">
        <v>23</v>
      </c>
    </row>
    <row r="8" spans="1:3" x14ac:dyDescent="0.25">
      <c r="A8" t="s">
        <v>12</v>
      </c>
      <c r="B8">
        <v>1.1499999999999999</v>
      </c>
      <c r="C8" t="s">
        <v>23</v>
      </c>
    </row>
    <row r="9" spans="1:3" x14ac:dyDescent="0.25">
      <c r="A9" t="s">
        <v>13</v>
      </c>
      <c r="B9">
        <v>1.1200000000000001</v>
      </c>
      <c r="C9" t="s">
        <v>24</v>
      </c>
    </row>
    <row r="10" spans="1:3" x14ac:dyDescent="0.25">
      <c r="A10" t="s">
        <v>14</v>
      </c>
      <c r="B10">
        <v>0</v>
      </c>
      <c r="C10" t="s">
        <v>25</v>
      </c>
    </row>
    <row r="11" spans="1:3" x14ac:dyDescent="0.25">
      <c r="A11" t="s">
        <v>15</v>
      </c>
      <c r="B11">
        <v>0.01</v>
      </c>
      <c r="C11" t="s">
        <v>19</v>
      </c>
    </row>
  </sheetData>
  <autoFilter ref="A1:C1" xr:uid="{6290E218-C676-46FB-98DF-87299ED4A813}">
    <sortState xmlns:xlrd2="http://schemas.microsoft.com/office/spreadsheetml/2017/richdata2" ref="A2:C11">
      <sortCondition ref="A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9408F-F6B8-4762-A8BF-94D7946EBAFF}">
  <dimension ref="A3:D18"/>
  <sheetViews>
    <sheetView workbookViewId="0">
      <selection activeCell="A19" sqref="A19"/>
    </sheetView>
  </sheetViews>
  <sheetFormatPr defaultRowHeight="15" x14ac:dyDescent="0.25"/>
  <cols>
    <col min="1" max="1" width="40.85546875" bestFit="1" customWidth="1"/>
    <col min="2" max="2" width="21.28515625" customWidth="1"/>
    <col min="3" max="3" width="20.42578125" bestFit="1" customWidth="1"/>
  </cols>
  <sheetData>
    <row r="3" spans="1:4" x14ac:dyDescent="0.25">
      <c r="A3" s="1" t="s">
        <v>29</v>
      </c>
      <c r="B3" t="s">
        <v>31</v>
      </c>
      <c r="C3" t="s">
        <v>80</v>
      </c>
    </row>
    <row r="4" spans="1:4" x14ac:dyDescent="0.25">
      <c r="A4" s="3" t="s">
        <v>28</v>
      </c>
      <c r="B4" s="4">
        <v>542096.93000000133</v>
      </c>
      <c r="C4" s="4">
        <v>562272.0424052506</v>
      </c>
    </row>
    <row r="5" spans="1:4" x14ac:dyDescent="0.25">
      <c r="A5" s="3" t="s">
        <v>27</v>
      </c>
      <c r="B5" s="4">
        <v>15664191.73000022</v>
      </c>
      <c r="C5" s="4">
        <v>15631809.075093478</v>
      </c>
    </row>
    <row r="6" spans="1:4" x14ac:dyDescent="0.25">
      <c r="A6" s="3" t="s">
        <v>26</v>
      </c>
      <c r="B6" s="4">
        <v>5500556.0099999988</v>
      </c>
      <c r="C6" s="4">
        <v>5522944.114594711</v>
      </c>
    </row>
    <row r="7" spans="1:4" x14ac:dyDescent="0.25">
      <c r="A7" s="3" t="s">
        <v>43</v>
      </c>
      <c r="B7" s="4">
        <v>3658166.370000009</v>
      </c>
      <c r="C7" s="4">
        <v>3661837.241300561</v>
      </c>
    </row>
    <row r="8" spans="1:4" x14ac:dyDescent="0.25">
      <c r="A8" s="3" t="s">
        <v>16</v>
      </c>
      <c r="B8" s="4">
        <v>25365011.04000023</v>
      </c>
      <c r="C8" s="4">
        <v>25378862.473393999</v>
      </c>
    </row>
    <row r="10" spans="1:4" x14ac:dyDescent="0.25">
      <c r="A10" s="18" t="s">
        <v>87</v>
      </c>
      <c r="B10" s="20">
        <f>C8</f>
        <v>25378862.473393999</v>
      </c>
    </row>
    <row r="11" spans="1:4" x14ac:dyDescent="0.25">
      <c r="A11" s="3" t="s">
        <v>86</v>
      </c>
      <c r="B11" s="17">
        <f>356039.67/Escalation!I3</f>
        <v>337851.93850579916</v>
      </c>
    </row>
    <row r="12" spans="1:4" x14ac:dyDescent="0.25">
      <c r="A12" s="3" t="s">
        <v>88</v>
      </c>
      <c r="B12" s="17">
        <f>849150.76/Escalation!I3</f>
        <v>805773.21720827522</v>
      </c>
    </row>
    <row r="13" spans="1:4" x14ac:dyDescent="0.25">
      <c r="A13" s="18" t="s">
        <v>85</v>
      </c>
      <c r="B13" s="19">
        <f>B10+B11-B12</f>
        <v>24910941.194691524</v>
      </c>
      <c r="D13" s="4"/>
    </row>
    <row r="14" spans="1:4" x14ac:dyDescent="0.25">
      <c r="A14" s="3" t="s">
        <v>81</v>
      </c>
      <c r="B14" s="17">
        <f>0.2*(B11+B12)</f>
        <v>228725.0311428149</v>
      </c>
    </row>
    <row r="15" spans="1:4" x14ac:dyDescent="0.25">
      <c r="A15" s="3" t="s">
        <v>82</v>
      </c>
      <c r="B15" s="17">
        <f>0.23*(B11+B12)</f>
        <v>263033.78581423714</v>
      </c>
    </row>
    <row r="16" spans="1:4" x14ac:dyDescent="0.25">
      <c r="A16" s="18" t="s">
        <v>84</v>
      </c>
      <c r="B16" s="19">
        <f>SUM(B13:B15)</f>
        <v>25402700.011648577</v>
      </c>
    </row>
    <row r="17" spans="1:2" x14ac:dyDescent="0.25">
      <c r="A17" s="3" t="s">
        <v>91</v>
      </c>
      <c r="B17">
        <f>SUM('2022 Miles by Work Order'!B2:B31)</f>
        <v>15.07</v>
      </c>
    </row>
    <row r="18" spans="1:2" x14ac:dyDescent="0.25">
      <c r="A18" s="18" t="s">
        <v>83</v>
      </c>
      <c r="B18" s="19">
        <f>B16/B17</f>
        <v>1685646.9815294344</v>
      </c>
    </row>
  </sheetData>
  <pageMargins left="0.7" right="0.7" top="0.75" bottom="0.75" header="0.3" footer="0.3"/>
  <pageSetup orientation="portrait" verticalDpi="0"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4F7B3C-5CE7-4AD3-8BF1-3029CACF0650}">
  <dimension ref="A1:I7672"/>
  <sheetViews>
    <sheetView workbookViewId="0">
      <selection activeCell="G2" sqref="G2"/>
    </sheetView>
  </sheetViews>
  <sheetFormatPr defaultRowHeight="15" x14ac:dyDescent="0.25"/>
  <cols>
    <col min="2" max="2" width="10.28515625" bestFit="1" customWidth="1"/>
    <col min="3" max="3" width="10.5703125" bestFit="1" customWidth="1"/>
    <col min="4" max="4" width="14.28515625" style="14" bestFit="1" customWidth="1"/>
    <col min="5" max="5" width="11.140625" bestFit="1" customWidth="1"/>
    <col min="6" max="6" width="24.140625" style="2" bestFit="1" customWidth="1"/>
    <col min="7" max="7" width="16.5703125" bestFit="1" customWidth="1"/>
  </cols>
  <sheetData>
    <row r="1" spans="1:9" x14ac:dyDescent="0.25">
      <c r="A1" t="s">
        <v>0</v>
      </c>
      <c r="B1" t="s">
        <v>32</v>
      </c>
      <c r="C1" t="s">
        <v>33</v>
      </c>
      <c r="D1" s="14" t="s">
        <v>30</v>
      </c>
      <c r="E1" t="s">
        <v>17</v>
      </c>
      <c r="F1" s="2" t="s">
        <v>34</v>
      </c>
      <c r="G1" t="s">
        <v>79</v>
      </c>
    </row>
    <row r="2" spans="1:9" x14ac:dyDescent="0.25">
      <c r="A2" t="s">
        <v>6</v>
      </c>
      <c r="B2" t="s">
        <v>42</v>
      </c>
      <c r="C2" t="s">
        <v>26</v>
      </c>
      <c r="D2" s="14">
        <v>77794.45</v>
      </c>
      <c r="E2" t="s">
        <v>76</v>
      </c>
      <c r="F2" s="2">
        <v>44763</v>
      </c>
      <c r="G2" s="15">
        <f>IF(A2="2020",D2/Escalation!$F$3,IF(A2="2021",D2/Escalation!$G$3,IF(A2="2022",D2/Escalation!$H$3,IF(A2="2023",D2/Escalation!$I$3))))</f>
        <v>77794.45</v>
      </c>
    </row>
    <row r="3" spans="1:9" x14ac:dyDescent="0.25">
      <c r="A3" t="s">
        <v>6</v>
      </c>
      <c r="B3" t="s">
        <v>42</v>
      </c>
      <c r="C3" t="s">
        <v>26</v>
      </c>
      <c r="D3" s="14">
        <v>53186.99</v>
      </c>
      <c r="E3" t="s">
        <v>76</v>
      </c>
      <c r="F3" s="2">
        <v>44763</v>
      </c>
      <c r="G3" s="15">
        <f>IF(A3="2020",D3/Escalation!$F$3,IF(A3="2021",D3/Escalation!$G$3,IF(A3="2022",D3/Escalation!$H$3,IF(A3="2023",D3/Escalation!$I$3))))</f>
        <v>53186.99</v>
      </c>
    </row>
    <row r="4" spans="1:9" x14ac:dyDescent="0.25">
      <c r="A4" t="s">
        <v>6</v>
      </c>
      <c r="B4" t="s">
        <v>42</v>
      </c>
      <c r="C4" t="s">
        <v>26</v>
      </c>
      <c r="D4" s="14">
        <v>388.93</v>
      </c>
      <c r="E4" t="s">
        <v>76</v>
      </c>
      <c r="F4" s="2">
        <v>44763</v>
      </c>
      <c r="G4" s="15">
        <f>IF(A4="2020",D4/Escalation!$F$3,IF(A4="2021",D4/Escalation!$G$3,IF(A4="2022",D4/Escalation!$H$3,IF(A4="2023",D4/Escalation!$I$3))))</f>
        <v>388.93</v>
      </c>
    </row>
    <row r="5" spans="1:9" x14ac:dyDescent="0.25">
      <c r="A5" t="s">
        <v>6</v>
      </c>
      <c r="B5" t="s">
        <v>42</v>
      </c>
      <c r="C5" t="s">
        <v>26</v>
      </c>
      <c r="D5" s="14">
        <v>-749.66</v>
      </c>
      <c r="E5" t="s">
        <v>76</v>
      </c>
      <c r="F5" s="2">
        <v>44763</v>
      </c>
      <c r="G5" s="15">
        <f>IF(A5="2020",D5/Escalation!$F$3,IF(A5="2021",D5/Escalation!$G$3,IF(A5="2022",D5/Escalation!$H$3,IF(A5="2023",D5/Escalation!$I$3))))</f>
        <v>-749.66</v>
      </c>
    </row>
    <row r="6" spans="1:9" x14ac:dyDescent="0.25">
      <c r="A6" t="s">
        <v>1</v>
      </c>
      <c r="B6" t="s">
        <v>42</v>
      </c>
      <c r="C6" t="s">
        <v>43</v>
      </c>
      <c r="D6" s="14">
        <v>1.72</v>
      </c>
      <c r="E6" t="s">
        <v>76</v>
      </c>
      <c r="F6" s="2">
        <v>44763</v>
      </c>
      <c r="G6" s="15">
        <f>IF(A6="2020",D6/Escalation!$F$3,IF(A6="2021",D6/Escalation!$G$3,IF(A6="2022",D6/Escalation!$H$3,IF(A6="2023",D6/Escalation!$I$3))))</f>
        <v>1.8814678609487359</v>
      </c>
      <c r="I6" s="16"/>
    </row>
    <row r="7" spans="1:9" x14ac:dyDescent="0.25">
      <c r="A7" t="s">
        <v>1</v>
      </c>
      <c r="B7" t="s">
        <v>42</v>
      </c>
      <c r="C7" t="s">
        <v>43</v>
      </c>
      <c r="D7" s="14">
        <v>0.2</v>
      </c>
      <c r="E7" t="s">
        <v>76</v>
      </c>
      <c r="F7" s="2">
        <v>44763</v>
      </c>
      <c r="G7" s="15">
        <f>IF(A7="2020",D7/Escalation!$F$3,IF(A7="2021",D7/Escalation!$G$3,IF(A7="2022",D7/Escalation!$H$3,IF(A7="2023",D7/Escalation!$I$3))))</f>
        <v>0.21877533266845767</v>
      </c>
    </row>
    <row r="8" spans="1:9" x14ac:dyDescent="0.25">
      <c r="A8" t="s">
        <v>1</v>
      </c>
      <c r="B8" t="s">
        <v>42</v>
      </c>
      <c r="C8" t="s">
        <v>43</v>
      </c>
      <c r="D8" s="14">
        <v>38.799999999999997</v>
      </c>
      <c r="E8" t="s">
        <v>76</v>
      </c>
      <c r="F8" s="2">
        <v>44763</v>
      </c>
      <c r="G8" s="15">
        <f>IF(A8="2020",D8/Escalation!$F$3,IF(A8="2021",D8/Escalation!$G$3,IF(A8="2022",D8/Escalation!$H$3,IF(A8="2023",D8/Escalation!$I$3))))</f>
        <v>42.442414537680783</v>
      </c>
    </row>
    <row r="9" spans="1:9" x14ac:dyDescent="0.25">
      <c r="A9" t="s">
        <v>1</v>
      </c>
      <c r="B9" t="s">
        <v>42</v>
      </c>
      <c r="C9" t="s">
        <v>43</v>
      </c>
      <c r="D9" s="14">
        <v>4.46</v>
      </c>
      <c r="E9" t="s">
        <v>76</v>
      </c>
      <c r="F9" s="2">
        <v>44763</v>
      </c>
      <c r="G9" s="15">
        <f>IF(A9="2020",D9/Escalation!$F$3,IF(A9="2021",D9/Escalation!$G$3,IF(A9="2022",D9/Escalation!$H$3,IF(A9="2023",D9/Escalation!$I$3))))</f>
        <v>4.8786899185066055</v>
      </c>
    </row>
    <row r="10" spans="1:9" x14ac:dyDescent="0.25">
      <c r="A10" t="s">
        <v>1</v>
      </c>
      <c r="B10" t="s">
        <v>42</v>
      </c>
      <c r="C10" t="s">
        <v>43</v>
      </c>
      <c r="D10" s="14">
        <v>1.73</v>
      </c>
      <c r="E10" t="s">
        <v>76</v>
      </c>
      <c r="F10" s="2">
        <v>44763</v>
      </c>
      <c r="G10" s="15">
        <f>IF(A10="2020",D10/Escalation!$F$3,IF(A10="2021",D10/Escalation!$G$3,IF(A10="2022",D10/Escalation!$H$3,IF(A10="2023",D10/Escalation!$I$3))))</f>
        <v>1.8924066275821587</v>
      </c>
    </row>
    <row r="11" spans="1:9" x14ac:dyDescent="0.25">
      <c r="A11" t="s">
        <v>1</v>
      </c>
      <c r="B11" t="s">
        <v>42</v>
      </c>
      <c r="C11" t="s">
        <v>43</v>
      </c>
      <c r="D11" s="14">
        <v>15.1</v>
      </c>
      <c r="E11" t="s">
        <v>76</v>
      </c>
      <c r="F11" s="2">
        <v>44763</v>
      </c>
      <c r="G11" s="15">
        <f>IF(A11="2020",D11/Escalation!$F$3,IF(A11="2021",D11/Escalation!$G$3,IF(A11="2022",D11/Escalation!$H$3,IF(A11="2023",D11/Escalation!$I$3))))</f>
        <v>16.517537616468552</v>
      </c>
    </row>
    <row r="12" spans="1:9" x14ac:dyDescent="0.25">
      <c r="A12" t="s">
        <v>1</v>
      </c>
      <c r="B12" t="s">
        <v>42</v>
      </c>
      <c r="C12" t="s">
        <v>43</v>
      </c>
      <c r="D12" s="14">
        <v>0.96</v>
      </c>
      <c r="E12" t="s">
        <v>76</v>
      </c>
      <c r="F12" s="2">
        <v>44763</v>
      </c>
      <c r="G12" s="15">
        <f>IF(A12="2020",D12/Escalation!$F$3,IF(A12="2021",D12/Escalation!$G$3,IF(A12="2022",D12/Escalation!$H$3,IF(A12="2023",D12/Escalation!$I$3))))</f>
        <v>1.0501215968085966</v>
      </c>
    </row>
    <row r="13" spans="1:9" x14ac:dyDescent="0.25">
      <c r="A13" t="s">
        <v>1</v>
      </c>
      <c r="B13" t="s">
        <v>42</v>
      </c>
      <c r="C13" t="s">
        <v>43</v>
      </c>
      <c r="D13" s="14">
        <v>8.34</v>
      </c>
      <c r="E13" t="s">
        <v>76</v>
      </c>
      <c r="F13" s="2">
        <v>44763</v>
      </c>
      <c r="G13" s="15">
        <f>IF(A13="2020",D13/Escalation!$F$3,IF(A13="2021",D13/Escalation!$G$3,IF(A13="2022",D13/Escalation!$H$3,IF(A13="2023",D13/Escalation!$I$3))))</f>
        <v>9.1229313722746834</v>
      </c>
    </row>
    <row r="14" spans="1:9" x14ac:dyDescent="0.25">
      <c r="A14" t="s">
        <v>3</v>
      </c>
      <c r="B14" t="s">
        <v>42</v>
      </c>
      <c r="C14" t="s">
        <v>43</v>
      </c>
      <c r="D14" s="14">
        <v>-2.85</v>
      </c>
      <c r="E14" t="s">
        <v>76</v>
      </c>
      <c r="F14" s="2">
        <v>44763</v>
      </c>
      <c r="G14" s="15">
        <f>IF(A14="2020",D14/Escalation!$F$3,IF(A14="2021",D14/Escalation!$G$3,IF(A14="2022",D14/Escalation!$H$3,IF(A14="2023",D14/Escalation!$I$3))))</f>
        <v>-2.9760217659474173</v>
      </c>
      <c r="I14" s="16"/>
    </row>
    <row r="15" spans="1:9" x14ac:dyDescent="0.25">
      <c r="A15" t="s">
        <v>3</v>
      </c>
      <c r="B15" t="s">
        <v>42</v>
      </c>
      <c r="C15" t="s">
        <v>43</v>
      </c>
      <c r="D15" s="14">
        <v>1.65</v>
      </c>
      <c r="E15" t="s">
        <v>76</v>
      </c>
      <c r="F15" s="2">
        <v>44763</v>
      </c>
      <c r="G15" s="15">
        <f>IF(A15="2020",D15/Escalation!$F$3,IF(A15="2021",D15/Escalation!$G$3,IF(A15="2022",D15/Escalation!$H$3,IF(A15="2023",D15/Escalation!$I$3))))</f>
        <v>1.722959969759031</v>
      </c>
    </row>
    <row r="16" spans="1:9" x14ac:dyDescent="0.25">
      <c r="A16" t="s">
        <v>3</v>
      </c>
      <c r="B16" t="s">
        <v>42</v>
      </c>
      <c r="C16" t="s">
        <v>43</v>
      </c>
      <c r="D16" s="14">
        <v>0.05</v>
      </c>
      <c r="E16" t="s">
        <v>76</v>
      </c>
      <c r="F16" s="2">
        <v>44763</v>
      </c>
      <c r="G16" s="15">
        <f>IF(A16="2020",D16/Escalation!$F$3,IF(A16="2021",D16/Escalation!$G$3,IF(A16="2022",D16/Escalation!$H$3,IF(A16="2023",D16/Escalation!$I$3))))</f>
        <v>5.2210908174516096E-2</v>
      </c>
    </row>
    <row r="17" spans="1:7" x14ac:dyDescent="0.25">
      <c r="A17" t="s">
        <v>3</v>
      </c>
      <c r="B17" t="s">
        <v>42</v>
      </c>
      <c r="C17" t="s">
        <v>43</v>
      </c>
      <c r="D17" s="14">
        <v>0.01</v>
      </c>
      <c r="E17" t="s">
        <v>76</v>
      </c>
      <c r="F17" s="2">
        <v>44763</v>
      </c>
      <c r="G17" s="15">
        <f>IF(A17="2020",D17/Escalation!$F$3,IF(A17="2021",D17/Escalation!$G$3,IF(A17="2022",D17/Escalation!$H$3,IF(A17="2023",D17/Escalation!$I$3))))</f>
        <v>1.0442181634903219E-2</v>
      </c>
    </row>
    <row r="18" spans="1:7" x14ac:dyDescent="0.25">
      <c r="A18" t="s">
        <v>3</v>
      </c>
      <c r="B18" t="s">
        <v>42</v>
      </c>
      <c r="C18" t="s">
        <v>43</v>
      </c>
      <c r="D18" s="14">
        <v>0.02</v>
      </c>
      <c r="E18" t="s">
        <v>76</v>
      </c>
      <c r="F18" s="2">
        <v>44763</v>
      </c>
      <c r="G18" s="15">
        <f>IF(A18="2020",D18/Escalation!$F$3,IF(A18="2021",D18/Escalation!$G$3,IF(A18="2022",D18/Escalation!$H$3,IF(A18="2023",D18/Escalation!$I$3))))</f>
        <v>2.0884363269806437E-2</v>
      </c>
    </row>
    <row r="19" spans="1:7" x14ac:dyDescent="0.25">
      <c r="A19" t="s">
        <v>3</v>
      </c>
      <c r="B19" t="s">
        <v>42</v>
      </c>
      <c r="C19" t="s">
        <v>43</v>
      </c>
      <c r="D19" s="14">
        <v>0.15</v>
      </c>
      <c r="E19" t="s">
        <v>76</v>
      </c>
      <c r="F19" s="2">
        <v>44763</v>
      </c>
      <c r="G19" s="15">
        <f>IF(A19="2020",D19/Escalation!$F$3,IF(A19="2021",D19/Escalation!$G$3,IF(A19="2022",D19/Escalation!$H$3,IF(A19="2023",D19/Escalation!$I$3))))</f>
        <v>0.15663272452354826</v>
      </c>
    </row>
    <row r="20" spans="1:7" x14ac:dyDescent="0.25">
      <c r="A20" t="s">
        <v>6</v>
      </c>
      <c r="B20" t="s">
        <v>42</v>
      </c>
      <c r="C20" t="s">
        <v>43</v>
      </c>
      <c r="D20" s="14">
        <v>0.38</v>
      </c>
      <c r="E20" t="s">
        <v>76</v>
      </c>
      <c r="F20" s="2">
        <v>44763</v>
      </c>
      <c r="G20" s="15">
        <f>IF(A20="2020",D20/Escalation!$F$3,IF(A20="2021",D20/Escalation!$G$3,IF(A20="2022",D20/Escalation!$H$3,IF(A20="2023",D20/Escalation!$I$3))))</f>
        <v>0.38</v>
      </c>
    </row>
    <row r="21" spans="1:7" x14ac:dyDescent="0.25">
      <c r="A21" t="s">
        <v>6</v>
      </c>
      <c r="B21" t="s">
        <v>42</v>
      </c>
      <c r="C21" t="s">
        <v>43</v>
      </c>
      <c r="D21" s="14">
        <v>2.63</v>
      </c>
      <c r="E21" t="s">
        <v>76</v>
      </c>
      <c r="F21" s="2">
        <v>44763</v>
      </c>
      <c r="G21" s="15">
        <f>IF(A21="2020",D21/Escalation!$F$3,IF(A21="2021",D21/Escalation!$G$3,IF(A21="2022",D21/Escalation!$H$3,IF(A21="2023",D21/Escalation!$I$3))))</f>
        <v>2.63</v>
      </c>
    </row>
    <row r="22" spans="1:7" x14ac:dyDescent="0.25">
      <c r="A22" t="s">
        <v>6</v>
      </c>
      <c r="B22" t="s">
        <v>42</v>
      </c>
      <c r="C22" t="s">
        <v>43</v>
      </c>
      <c r="D22" s="14">
        <v>0.02</v>
      </c>
      <c r="E22" t="s">
        <v>76</v>
      </c>
      <c r="F22" s="2">
        <v>44763</v>
      </c>
      <c r="G22" s="15">
        <f>IF(A22="2020",D22/Escalation!$F$3,IF(A22="2021",D22/Escalation!$G$3,IF(A22="2022",D22/Escalation!$H$3,IF(A22="2023",D22/Escalation!$I$3))))</f>
        <v>0.02</v>
      </c>
    </row>
    <row r="23" spans="1:7" x14ac:dyDescent="0.25">
      <c r="A23" t="s">
        <v>6</v>
      </c>
      <c r="B23" t="s">
        <v>42</v>
      </c>
      <c r="C23" t="s">
        <v>43</v>
      </c>
      <c r="D23" s="14">
        <v>172.97</v>
      </c>
      <c r="E23" t="s">
        <v>76</v>
      </c>
      <c r="F23" s="2">
        <v>44763</v>
      </c>
      <c r="G23" s="15">
        <f>IF(A23="2020",D23/Escalation!$F$3,IF(A23="2021",D23/Escalation!$G$3,IF(A23="2022",D23/Escalation!$H$3,IF(A23="2023",D23/Escalation!$I$3))))</f>
        <v>172.97</v>
      </c>
    </row>
    <row r="24" spans="1:7" x14ac:dyDescent="0.25">
      <c r="A24" t="s">
        <v>6</v>
      </c>
      <c r="B24" t="s">
        <v>42</v>
      </c>
      <c r="C24" t="s">
        <v>43</v>
      </c>
      <c r="D24" s="14">
        <v>24.74</v>
      </c>
      <c r="E24" t="s">
        <v>76</v>
      </c>
      <c r="F24" s="2">
        <v>44763</v>
      </c>
      <c r="G24" s="15">
        <f>IF(A24="2020",D24/Escalation!$F$3,IF(A24="2021",D24/Escalation!$G$3,IF(A24="2022",D24/Escalation!$H$3,IF(A24="2023",D24/Escalation!$I$3))))</f>
        <v>24.74</v>
      </c>
    </row>
    <row r="25" spans="1:7" x14ac:dyDescent="0.25">
      <c r="A25" t="s">
        <v>6</v>
      </c>
      <c r="B25" t="s">
        <v>42</v>
      </c>
      <c r="C25" t="s">
        <v>43</v>
      </c>
      <c r="D25" s="14">
        <v>4.6399999999999997</v>
      </c>
      <c r="E25" t="s">
        <v>76</v>
      </c>
      <c r="F25" s="2">
        <v>44763</v>
      </c>
      <c r="G25" s="15">
        <f>IF(A25="2020",D25/Escalation!$F$3,IF(A25="2021",D25/Escalation!$G$3,IF(A25="2022",D25/Escalation!$H$3,IF(A25="2023",D25/Escalation!$I$3))))</f>
        <v>4.6399999999999997</v>
      </c>
    </row>
    <row r="26" spans="1:7" x14ac:dyDescent="0.25">
      <c r="A26" t="s">
        <v>6</v>
      </c>
      <c r="B26" t="s">
        <v>42</v>
      </c>
      <c r="C26" t="s">
        <v>43</v>
      </c>
      <c r="D26" s="14">
        <v>0.66</v>
      </c>
      <c r="E26" t="s">
        <v>76</v>
      </c>
      <c r="F26" s="2">
        <v>44763</v>
      </c>
      <c r="G26" s="15">
        <f>IF(A26="2020",D26/Escalation!$F$3,IF(A26="2021",D26/Escalation!$G$3,IF(A26="2022",D26/Escalation!$H$3,IF(A26="2023",D26/Escalation!$I$3))))</f>
        <v>0.66</v>
      </c>
    </row>
    <row r="27" spans="1:7" x14ac:dyDescent="0.25">
      <c r="A27" t="s">
        <v>6</v>
      </c>
      <c r="B27" t="s">
        <v>42</v>
      </c>
      <c r="C27" t="s">
        <v>43</v>
      </c>
      <c r="D27" s="14">
        <v>235.21</v>
      </c>
      <c r="E27" t="s">
        <v>76</v>
      </c>
      <c r="F27" s="2">
        <v>44763</v>
      </c>
      <c r="G27" s="15">
        <f>IF(A27="2020",D27/Escalation!$F$3,IF(A27="2021",D27/Escalation!$G$3,IF(A27="2022",D27/Escalation!$H$3,IF(A27="2023",D27/Escalation!$I$3))))</f>
        <v>235.21</v>
      </c>
    </row>
    <row r="28" spans="1:7" x14ac:dyDescent="0.25">
      <c r="A28" t="s">
        <v>6</v>
      </c>
      <c r="B28" t="s">
        <v>42</v>
      </c>
      <c r="C28" t="s">
        <v>43</v>
      </c>
      <c r="D28" s="14">
        <v>4.83</v>
      </c>
      <c r="E28" t="s">
        <v>76</v>
      </c>
      <c r="F28" s="2">
        <v>44763</v>
      </c>
      <c r="G28" s="15">
        <f>IF(A28="2020",D28/Escalation!$F$3,IF(A28="2021",D28/Escalation!$G$3,IF(A28="2022",D28/Escalation!$H$3,IF(A28="2023",D28/Escalation!$I$3))))</f>
        <v>4.83</v>
      </c>
    </row>
    <row r="29" spans="1:7" x14ac:dyDescent="0.25">
      <c r="A29" t="s">
        <v>6</v>
      </c>
      <c r="B29" t="s">
        <v>42</v>
      </c>
      <c r="C29" t="s">
        <v>43</v>
      </c>
      <c r="D29" s="14">
        <v>167.02</v>
      </c>
      <c r="E29" t="s">
        <v>76</v>
      </c>
      <c r="F29" s="2">
        <v>44763</v>
      </c>
      <c r="G29" s="15">
        <f>IF(A29="2020",D29/Escalation!$F$3,IF(A29="2021",D29/Escalation!$G$3,IF(A29="2022",D29/Escalation!$H$3,IF(A29="2023",D29/Escalation!$I$3))))</f>
        <v>167.02</v>
      </c>
    </row>
    <row r="30" spans="1:7" x14ac:dyDescent="0.25">
      <c r="A30" t="s">
        <v>6</v>
      </c>
      <c r="B30" t="s">
        <v>42</v>
      </c>
      <c r="C30" t="s">
        <v>43</v>
      </c>
      <c r="D30" s="14">
        <v>4</v>
      </c>
      <c r="E30" t="s">
        <v>76</v>
      </c>
      <c r="F30" s="2">
        <v>44763</v>
      </c>
      <c r="G30" s="15">
        <f>IF(A30="2020",D30/Escalation!$F$3,IF(A30="2021",D30/Escalation!$G$3,IF(A30="2022",D30/Escalation!$H$3,IF(A30="2023",D30/Escalation!$I$3))))</f>
        <v>4</v>
      </c>
    </row>
    <row r="31" spans="1:7" x14ac:dyDescent="0.25">
      <c r="A31" t="s">
        <v>6</v>
      </c>
      <c r="B31" t="s">
        <v>42</v>
      </c>
      <c r="C31" t="s">
        <v>43</v>
      </c>
      <c r="D31" s="14">
        <v>0.06</v>
      </c>
      <c r="E31" t="s">
        <v>76</v>
      </c>
      <c r="F31" s="2">
        <v>44763</v>
      </c>
      <c r="G31" s="15">
        <f>IF(A31="2020",D31/Escalation!$F$3,IF(A31="2021",D31/Escalation!$G$3,IF(A31="2022",D31/Escalation!$H$3,IF(A31="2023",D31/Escalation!$I$3))))</f>
        <v>0.06</v>
      </c>
    </row>
    <row r="32" spans="1:7" x14ac:dyDescent="0.25">
      <c r="A32" t="s">
        <v>6</v>
      </c>
      <c r="B32" t="s">
        <v>42</v>
      </c>
      <c r="C32" t="s">
        <v>43</v>
      </c>
      <c r="D32" s="14">
        <v>1.1499999999999999</v>
      </c>
      <c r="E32" t="s">
        <v>76</v>
      </c>
      <c r="F32" s="2">
        <v>44763</v>
      </c>
      <c r="G32" s="15">
        <f>IF(A32="2020",D32/Escalation!$F$3,IF(A32="2021",D32/Escalation!$G$3,IF(A32="2022",D32/Escalation!$H$3,IF(A32="2023",D32/Escalation!$I$3))))</f>
        <v>1.1499999999999999</v>
      </c>
    </row>
    <row r="33" spans="1:7" x14ac:dyDescent="0.25">
      <c r="A33" t="s">
        <v>6</v>
      </c>
      <c r="B33" t="s">
        <v>42</v>
      </c>
      <c r="C33" t="s">
        <v>43</v>
      </c>
      <c r="D33" s="14">
        <v>13.94</v>
      </c>
      <c r="E33" t="s">
        <v>76</v>
      </c>
      <c r="F33" s="2">
        <v>44763</v>
      </c>
      <c r="G33" s="15">
        <f>IF(A33="2020",D33/Escalation!$F$3,IF(A33="2021",D33/Escalation!$G$3,IF(A33="2022",D33/Escalation!$H$3,IF(A33="2023",D33/Escalation!$I$3))))</f>
        <v>13.94</v>
      </c>
    </row>
    <row r="34" spans="1:7" x14ac:dyDescent="0.25">
      <c r="A34" t="s">
        <v>6</v>
      </c>
      <c r="B34" t="s">
        <v>42</v>
      </c>
      <c r="C34" t="s">
        <v>43</v>
      </c>
      <c r="D34" s="14">
        <v>95.95</v>
      </c>
      <c r="E34" t="s">
        <v>76</v>
      </c>
      <c r="F34" s="2">
        <v>44763</v>
      </c>
      <c r="G34" s="15">
        <f>IF(A34="2020",D34/Escalation!$F$3,IF(A34="2021",D34/Escalation!$G$3,IF(A34="2022",D34/Escalation!$H$3,IF(A34="2023",D34/Escalation!$I$3))))</f>
        <v>95.95</v>
      </c>
    </row>
    <row r="35" spans="1:7" x14ac:dyDescent="0.25">
      <c r="A35" t="s">
        <v>6</v>
      </c>
      <c r="B35" t="s">
        <v>42</v>
      </c>
      <c r="C35" t="s">
        <v>43</v>
      </c>
      <c r="D35" s="14">
        <v>391.52</v>
      </c>
      <c r="E35" t="s">
        <v>76</v>
      </c>
      <c r="F35" s="2">
        <v>44763</v>
      </c>
      <c r="G35" s="15">
        <f>IF(A35="2020",D35/Escalation!$F$3,IF(A35="2021",D35/Escalation!$G$3,IF(A35="2022",D35/Escalation!$H$3,IF(A35="2023",D35/Escalation!$I$3))))</f>
        <v>391.52</v>
      </c>
    </row>
    <row r="36" spans="1:7" x14ac:dyDescent="0.25">
      <c r="A36" t="s">
        <v>6</v>
      </c>
      <c r="B36" t="s">
        <v>42</v>
      </c>
      <c r="C36" t="s">
        <v>43</v>
      </c>
      <c r="D36" s="14">
        <v>56</v>
      </c>
      <c r="E36" t="s">
        <v>76</v>
      </c>
      <c r="F36" s="2">
        <v>44763</v>
      </c>
      <c r="G36" s="15">
        <f>IF(A36="2020",D36/Escalation!$F$3,IF(A36="2021",D36/Escalation!$G$3,IF(A36="2022",D36/Escalation!$H$3,IF(A36="2023",D36/Escalation!$I$3))))</f>
        <v>56</v>
      </c>
    </row>
    <row r="37" spans="1:7" x14ac:dyDescent="0.25">
      <c r="A37" t="s">
        <v>6</v>
      </c>
      <c r="B37" t="s">
        <v>42</v>
      </c>
      <c r="C37" t="s">
        <v>43</v>
      </c>
      <c r="D37" s="14">
        <v>316.58</v>
      </c>
      <c r="E37" t="s">
        <v>76</v>
      </c>
      <c r="F37" s="2">
        <v>44763</v>
      </c>
      <c r="G37" s="15">
        <f>IF(A37="2020",D37/Escalation!$F$3,IF(A37="2021",D37/Escalation!$G$3,IF(A37="2022",D37/Escalation!$H$3,IF(A37="2023",D37/Escalation!$I$3))))</f>
        <v>316.58</v>
      </c>
    </row>
    <row r="38" spans="1:7" x14ac:dyDescent="0.25">
      <c r="A38" t="s">
        <v>6</v>
      </c>
      <c r="B38" t="s">
        <v>42</v>
      </c>
      <c r="C38" t="s">
        <v>43</v>
      </c>
      <c r="D38" s="14">
        <v>45.28</v>
      </c>
      <c r="E38" t="s">
        <v>76</v>
      </c>
      <c r="F38" s="2">
        <v>44763</v>
      </c>
      <c r="G38" s="15">
        <f>IF(A38="2020",D38/Escalation!$F$3,IF(A38="2021",D38/Escalation!$G$3,IF(A38="2022",D38/Escalation!$H$3,IF(A38="2023",D38/Escalation!$I$3))))</f>
        <v>45.28</v>
      </c>
    </row>
    <row r="39" spans="1:7" x14ac:dyDescent="0.25">
      <c r="A39" t="s">
        <v>6</v>
      </c>
      <c r="B39" t="s">
        <v>42</v>
      </c>
      <c r="C39" t="s">
        <v>26</v>
      </c>
      <c r="D39" s="14">
        <v>15.37</v>
      </c>
      <c r="E39" t="s">
        <v>76</v>
      </c>
      <c r="F39" s="2">
        <v>44763</v>
      </c>
      <c r="G39" s="15">
        <f>IF(A39="2020",D39/Escalation!$F$3,IF(A39="2021",D39/Escalation!$G$3,IF(A39="2022",D39/Escalation!$H$3,IF(A39="2023",D39/Escalation!$I$3))))</f>
        <v>15.37</v>
      </c>
    </row>
    <row r="40" spans="1:7" x14ac:dyDescent="0.25">
      <c r="A40" t="s">
        <v>6</v>
      </c>
      <c r="B40" t="s">
        <v>42</v>
      </c>
      <c r="C40" t="s">
        <v>26</v>
      </c>
      <c r="D40" s="14">
        <v>-148.91</v>
      </c>
      <c r="E40" t="s">
        <v>76</v>
      </c>
      <c r="F40" s="2">
        <v>44763</v>
      </c>
      <c r="G40" s="15">
        <f>IF(A40="2020",D40/Escalation!$F$3,IF(A40="2021",D40/Escalation!$G$3,IF(A40="2022",D40/Escalation!$H$3,IF(A40="2023",D40/Escalation!$I$3))))</f>
        <v>-148.91</v>
      </c>
    </row>
    <row r="41" spans="1:7" x14ac:dyDescent="0.25">
      <c r="A41" t="s">
        <v>6</v>
      </c>
      <c r="B41" t="s">
        <v>42</v>
      </c>
      <c r="C41" t="s">
        <v>26</v>
      </c>
      <c r="D41" s="14">
        <v>2693.51</v>
      </c>
      <c r="E41" t="s">
        <v>76</v>
      </c>
      <c r="F41" s="2">
        <v>44763</v>
      </c>
      <c r="G41" s="15">
        <f>IF(A41="2020",D41/Escalation!$F$3,IF(A41="2021",D41/Escalation!$G$3,IF(A41="2022",D41/Escalation!$H$3,IF(A41="2023",D41/Escalation!$I$3))))</f>
        <v>2693.51</v>
      </c>
    </row>
    <row r="42" spans="1:7" x14ac:dyDescent="0.25">
      <c r="A42" t="s">
        <v>6</v>
      </c>
      <c r="B42" t="s">
        <v>42</v>
      </c>
      <c r="C42" t="s">
        <v>26</v>
      </c>
      <c r="D42" s="14">
        <v>-1440.32</v>
      </c>
      <c r="E42" t="s">
        <v>76</v>
      </c>
      <c r="F42" s="2">
        <v>44763</v>
      </c>
      <c r="G42" s="15">
        <f>IF(A42="2020",D42/Escalation!$F$3,IF(A42="2021",D42/Escalation!$G$3,IF(A42="2022",D42/Escalation!$H$3,IF(A42="2023",D42/Escalation!$I$3))))</f>
        <v>-1440.32</v>
      </c>
    </row>
    <row r="43" spans="1:7" x14ac:dyDescent="0.25">
      <c r="A43" t="s">
        <v>6</v>
      </c>
      <c r="B43" t="s">
        <v>42</v>
      </c>
      <c r="C43" t="s">
        <v>26</v>
      </c>
      <c r="D43" s="14">
        <v>2706.69</v>
      </c>
      <c r="E43" t="s">
        <v>76</v>
      </c>
      <c r="F43" s="2">
        <v>44763</v>
      </c>
      <c r="G43" s="15">
        <f>IF(A43="2020",D43/Escalation!$F$3,IF(A43="2021",D43/Escalation!$G$3,IF(A43="2022",D43/Escalation!$H$3,IF(A43="2023",D43/Escalation!$I$3))))</f>
        <v>2706.69</v>
      </c>
    </row>
    <row r="44" spans="1:7" x14ac:dyDescent="0.25">
      <c r="A44" t="s">
        <v>6</v>
      </c>
      <c r="B44" t="s">
        <v>42</v>
      </c>
      <c r="C44" t="s">
        <v>26</v>
      </c>
      <c r="D44" s="14">
        <v>2400.6</v>
      </c>
      <c r="E44" t="s">
        <v>76</v>
      </c>
      <c r="F44" s="2">
        <v>44763</v>
      </c>
      <c r="G44" s="15">
        <f>IF(A44="2020",D44/Escalation!$F$3,IF(A44="2021",D44/Escalation!$G$3,IF(A44="2022",D44/Escalation!$H$3,IF(A44="2023",D44/Escalation!$I$3))))</f>
        <v>2400.6</v>
      </c>
    </row>
    <row r="45" spans="1:7" x14ac:dyDescent="0.25">
      <c r="A45" t="s">
        <v>6</v>
      </c>
      <c r="B45" t="s">
        <v>42</v>
      </c>
      <c r="C45" t="s">
        <v>26</v>
      </c>
      <c r="D45" s="14">
        <v>-281.14</v>
      </c>
      <c r="E45" t="s">
        <v>76</v>
      </c>
      <c r="F45" s="2">
        <v>44763</v>
      </c>
      <c r="G45" s="15">
        <f>IF(A45="2020",D45/Escalation!$F$3,IF(A45="2021",D45/Escalation!$G$3,IF(A45="2022",D45/Escalation!$H$3,IF(A45="2023",D45/Escalation!$I$3))))</f>
        <v>-281.14</v>
      </c>
    </row>
    <row r="46" spans="1:7" x14ac:dyDescent="0.25">
      <c r="A46" t="s">
        <v>6</v>
      </c>
      <c r="B46" t="s">
        <v>42</v>
      </c>
      <c r="C46" t="s">
        <v>26</v>
      </c>
      <c r="D46" s="14">
        <v>953.92</v>
      </c>
      <c r="E46" t="s">
        <v>76</v>
      </c>
      <c r="F46" s="2">
        <v>44763</v>
      </c>
      <c r="G46" s="15">
        <f>IF(A46="2020",D46/Escalation!$F$3,IF(A46="2021",D46/Escalation!$G$3,IF(A46="2022",D46/Escalation!$H$3,IF(A46="2023",D46/Escalation!$I$3))))</f>
        <v>953.92</v>
      </c>
    </row>
    <row r="47" spans="1:7" x14ac:dyDescent="0.25">
      <c r="A47" t="s">
        <v>6</v>
      </c>
      <c r="B47" t="s">
        <v>42</v>
      </c>
      <c r="C47" t="s">
        <v>26</v>
      </c>
      <c r="D47" s="14">
        <v>1632.82</v>
      </c>
      <c r="E47" t="s">
        <v>76</v>
      </c>
      <c r="F47" s="2">
        <v>44763</v>
      </c>
      <c r="G47" s="15">
        <f>IF(A47="2020",D47/Escalation!$F$3,IF(A47="2021",D47/Escalation!$G$3,IF(A47="2022",D47/Escalation!$H$3,IF(A47="2023",D47/Escalation!$I$3))))</f>
        <v>1632.82</v>
      </c>
    </row>
    <row r="48" spans="1:7" x14ac:dyDescent="0.25">
      <c r="A48" t="s">
        <v>6</v>
      </c>
      <c r="B48" t="s">
        <v>42</v>
      </c>
      <c r="C48" t="s">
        <v>26</v>
      </c>
      <c r="D48" s="14">
        <v>-1632.82</v>
      </c>
      <c r="E48" t="s">
        <v>76</v>
      </c>
      <c r="F48" s="2">
        <v>44763</v>
      </c>
      <c r="G48" s="15">
        <f>IF(A48="2020",D48/Escalation!$F$3,IF(A48="2021",D48/Escalation!$G$3,IF(A48="2022",D48/Escalation!$H$3,IF(A48="2023",D48/Escalation!$I$3))))</f>
        <v>-1632.82</v>
      </c>
    </row>
    <row r="49" spans="1:7" x14ac:dyDescent="0.25">
      <c r="A49" t="s">
        <v>6</v>
      </c>
      <c r="B49" t="s">
        <v>42</v>
      </c>
      <c r="C49" t="s">
        <v>26</v>
      </c>
      <c r="D49" s="14">
        <v>1632.82</v>
      </c>
      <c r="E49" t="s">
        <v>76</v>
      </c>
      <c r="F49" s="2">
        <v>44763</v>
      </c>
      <c r="G49" s="15">
        <f>IF(A49="2020",D49/Escalation!$F$3,IF(A49="2021",D49/Escalation!$G$3,IF(A49="2022",D49/Escalation!$H$3,IF(A49="2023",D49/Escalation!$I$3))))</f>
        <v>1632.82</v>
      </c>
    </row>
    <row r="50" spans="1:7" x14ac:dyDescent="0.25">
      <c r="A50" t="s">
        <v>6</v>
      </c>
      <c r="B50" t="s">
        <v>42</v>
      </c>
      <c r="C50" t="s">
        <v>26</v>
      </c>
      <c r="D50" s="14">
        <v>1777.17</v>
      </c>
      <c r="E50" t="s">
        <v>76</v>
      </c>
      <c r="F50" s="2">
        <v>44763</v>
      </c>
      <c r="G50" s="15">
        <f>IF(A50="2020",D50/Escalation!$F$3,IF(A50="2021",D50/Escalation!$G$3,IF(A50="2022",D50/Escalation!$H$3,IF(A50="2023",D50/Escalation!$I$3))))</f>
        <v>1777.17</v>
      </c>
    </row>
    <row r="51" spans="1:7" x14ac:dyDescent="0.25">
      <c r="A51" t="s">
        <v>6</v>
      </c>
      <c r="B51" t="s">
        <v>42</v>
      </c>
      <c r="C51" t="s">
        <v>26</v>
      </c>
      <c r="D51" s="14">
        <v>-1391.95</v>
      </c>
      <c r="E51" t="s">
        <v>76</v>
      </c>
      <c r="F51" s="2">
        <v>44763</v>
      </c>
      <c r="G51" s="15">
        <f>IF(A51="2020",D51/Escalation!$F$3,IF(A51="2021",D51/Escalation!$G$3,IF(A51="2022",D51/Escalation!$H$3,IF(A51="2023",D51/Escalation!$I$3))))</f>
        <v>-1391.95</v>
      </c>
    </row>
    <row r="52" spans="1:7" x14ac:dyDescent="0.25">
      <c r="A52" t="s">
        <v>6</v>
      </c>
      <c r="B52" t="s">
        <v>42</v>
      </c>
      <c r="C52" t="s">
        <v>26</v>
      </c>
      <c r="D52" s="14">
        <v>540.94000000000005</v>
      </c>
      <c r="E52" t="s">
        <v>76</v>
      </c>
      <c r="F52" s="2">
        <v>44763</v>
      </c>
      <c r="G52" s="15">
        <f>IF(A52="2020",D52/Escalation!$F$3,IF(A52="2021",D52/Escalation!$G$3,IF(A52="2022",D52/Escalation!$H$3,IF(A52="2023",D52/Escalation!$I$3))))</f>
        <v>540.94000000000005</v>
      </c>
    </row>
    <row r="53" spans="1:7" x14ac:dyDescent="0.25">
      <c r="A53" t="s">
        <v>6</v>
      </c>
      <c r="B53" t="s">
        <v>42</v>
      </c>
      <c r="C53" t="s">
        <v>26</v>
      </c>
      <c r="D53" s="14">
        <v>20.66</v>
      </c>
      <c r="E53" t="s">
        <v>76</v>
      </c>
      <c r="F53" s="2">
        <v>44763</v>
      </c>
      <c r="G53" s="15">
        <f>IF(A53="2020",D53/Escalation!$F$3,IF(A53="2021",D53/Escalation!$G$3,IF(A53="2022",D53/Escalation!$H$3,IF(A53="2023",D53/Escalation!$I$3))))</f>
        <v>20.66</v>
      </c>
    </row>
    <row r="54" spans="1:7" x14ac:dyDescent="0.25">
      <c r="A54" t="s">
        <v>6</v>
      </c>
      <c r="B54" t="s">
        <v>42</v>
      </c>
      <c r="C54" t="s">
        <v>26</v>
      </c>
      <c r="D54" s="14">
        <v>1400.58</v>
      </c>
      <c r="E54" t="s">
        <v>76</v>
      </c>
      <c r="F54" s="2">
        <v>44763</v>
      </c>
      <c r="G54" s="15">
        <f>IF(A54="2020",D54/Escalation!$F$3,IF(A54="2021",D54/Escalation!$G$3,IF(A54="2022",D54/Escalation!$H$3,IF(A54="2023",D54/Escalation!$I$3))))</f>
        <v>1400.58</v>
      </c>
    </row>
    <row r="55" spans="1:7" x14ac:dyDescent="0.25">
      <c r="A55" t="s">
        <v>6</v>
      </c>
      <c r="B55" t="s">
        <v>42</v>
      </c>
      <c r="C55" t="s">
        <v>26</v>
      </c>
      <c r="D55" s="14">
        <v>18.2</v>
      </c>
      <c r="E55" t="s">
        <v>76</v>
      </c>
      <c r="F55" s="2">
        <v>44763</v>
      </c>
      <c r="G55" s="15">
        <f>IF(A55="2020",D55/Escalation!$F$3,IF(A55="2021",D55/Escalation!$G$3,IF(A55="2022",D55/Escalation!$H$3,IF(A55="2023",D55/Escalation!$I$3))))</f>
        <v>18.2</v>
      </c>
    </row>
    <row r="56" spans="1:7" x14ac:dyDescent="0.25">
      <c r="A56" t="s">
        <v>6</v>
      </c>
      <c r="B56" t="s">
        <v>42</v>
      </c>
      <c r="C56" t="s">
        <v>26</v>
      </c>
      <c r="D56" s="14">
        <v>150.97999999999999</v>
      </c>
      <c r="E56" t="s">
        <v>76</v>
      </c>
      <c r="F56" s="2">
        <v>44763</v>
      </c>
      <c r="G56" s="15">
        <f>IF(A56="2020",D56/Escalation!$F$3,IF(A56="2021",D56/Escalation!$G$3,IF(A56="2022",D56/Escalation!$H$3,IF(A56="2023",D56/Escalation!$I$3))))</f>
        <v>150.97999999999999</v>
      </c>
    </row>
    <row r="57" spans="1:7" x14ac:dyDescent="0.25">
      <c r="A57" t="s">
        <v>6</v>
      </c>
      <c r="B57" t="s">
        <v>42</v>
      </c>
      <c r="C57" t="s">
        <v>26</v>
      </c>
      <c r="D57" s="14">
        <v>-436.83</v>
      </c>
      <c r="E57" t="s">
        <v>76</v>
      </c>
      <c r="F57" s="2">
        <v>44763</v>
      </c>
      <c r="G57" s="15">
        <f>IF(A57="2020",D57/Escalation!$F$3,IF(A57="2021",D57/Escalation!$G$3,IF(A57="2022",D57/Escalation!$H$3,IF(A57="2023",D57/Escalation!$I$3))))</f>
        <v>-436.83</v>
      </c>
    </row>
    <row r="58" spans="1:7" x14ac:dyDescent="0.25">
      <c r="A58" t="s">
        <v>6</v>
      </c>
      <c r="B58" t="s">
        <v>42</v>
      </c>
      <c r="C58" t="s">
        <v>26</v>
      </c>
      <c r="D58" s="14">
        <v>-143.12</v>
      </c>
      <c r="E58" t="s">
        <v>76</v>
      </c>
      <c r="F58" s="2">
        <v>44763</v>
      </c>
      <c r="G58" s="15">
        <f>IF(A58="2020",D58/Escalation!$F$3,IF(A58="2021",D58/Escalation!$G$3,IF(A58="2022",D58/Escalation!$H$3,IF(A58="2023",D58/Escalation!$I$3))))</f>
        <v>-143.12</v>
      </c>
    </row>
    <row r="59" spans="1:7" x14ac:dyDescent="0.25">
      <c r="A59" t="s">
        <v>6</v>
      </c>
      <c r="B59" t="s">
        <v>42</v>
      </c>
      <c r="C59" t="s">
        <v>26</v>
      </c>
      <c r="D59" s="14">
        <v>26.33</v>
      </c>
      <c r="E59" t="s">
        <v>76</v>
      </c>
      <c r="F59" s="2">
        <v>44763</v>
      </c>
      <c r="G59" s="15">
        <f>IF(A59="2020",D59/Escalation!$F$3,IF(A59="2021",D59/Escalation!$G$3,IF(A59="2022",D59/Escalation!$H$3,IF(A59="2023",D59/Escalation!$I$3))))</f>
        <v>26.33</v>
      </c>
    </row>
    <row r="60" spans="1:7" x14ac:dyDescent="0.25">
      <c r="A60" t="s">
        <v>6</v>
      </c>
      <c r="B60" t="s">
        <v>42</v>
      </c>
      <c r="C60" t="s">
        <v>26</v>
      </c>
      <c r="D60" s="14">
        <v>-1168.3800000000001</v>
      </c>
      <c r="E60" t="s">
        <v>76</v>
      </c>
      <c r="F60" s="2">
        <v>44763</v>
      </c>
      <c r="G60" s="15">
        <f>IF(A60="2020",D60/Escalation!$F$3,IF(A60="2021",D60/Escalation!$G$3,IF(A60="2022",D60/Escalation!$H$3,IF(A60="2023",D60/Escalation!$I$3))))</f>
        <v>-1168.3800000000001</v>
      </c>
    </row>
    <row r="61" spans="1:7" x14ac:dyDescent="0.25">
      <c r="A61" t="s">
        <v>6</v>
      </c>
      <c r="B61" t="s">
        <v>42</v>
      </c>
      <c r="C61" t="s">
        <v>26</v>
      </c>
      <c r="D61" s="14">
        <v>22.2</v>
      </c>
      <c r="E61" t="s">
        <v>76</v>
      </c>
      <c r="F61" s="2">
        <v>44763</v>
      </c>
      <c r="G61" s="15">
        <f>IF(A61="2020",D61/Escalation!$F$3,IF(A61="2021",D61/Escalation!$G$3,IF(A61="2022",D61/Escalation!$H$3,IF(A61="2023",D61/Escalation!$I$3))))</f>
        <v>22.2</v>
      </c>
    </row>
    <row r="62" spans="1:7" x14ac:dyDescent="0.25">
      <c r="A62" t="s">
        <v>6</v>
      </c>
      <c r="B62" t="s">
        <v>42</v>
      </c>
      <c r="C62" t="s">
        <v>26</v>
      </c>
      <c r="D62" s="14">
        <v>266.52999999999997</v>
      </c>
      <c r="E62" t="s">
        <v>76</v>
      </c>
      <c r="F62" s="2">
        <v>44763</v>
      </c>
      <c r="G62" s="15">
        <f>IF(A62="2020",D62/Escalation!$F$3,IF(A62="2021",D62/Escalation!$G$3,IF(A62="2022",D62/Escalation!$H$3,IF(A62="2023",D62/Escalation!$I$3))))</f>
        <v>266.52999999999997</v>
      </c>
    </row>
    <row r="63" spans="1:7" x14ac:dyDescent="0.25">
      <c r="A63" t="s">
        <v>6</v>
      </c>
      <c r="B63" t="s">
        <v>42</v>
      </c>
      <c r="C63" t="s">
        <v>26</v>
      </c>
      <c r="D63" s="14">
        <v>1948.18</v>
      </c>
      <c r="E63" t="s">
        <v>76</v>
      </c>
      <c r="F63" s="2">
        <v>44763</v>
      </c>
      <c r="G63" s="15">
        <f>IF(A63="2020",D63/Escalation!$F$3,IF(A63="2021",D63/Escalation!$G$3,IF(A63="2022",D63/Escalation!$H$3,IF(A63="2023",D63/Escalation!$I$3))))</f>
        <v>1948.18</v>
      </c>
    </row>
    <row r="64" spans="1:7" x14ac:dyDescent="0.25">
      <c r="A64" t="s">
        <v>6</v>
      </c>
      <c r="B64" t="s">
        <v>42</v>
      </c>
      <c r="C64" t="s">
        <v>26</v>
      </c>
      <c r="D64" s="14">
        <v>234.8</v>
      </c>
      <c r="E64" t="s">
        <v>76</v>
      </c>
      <c r="F64" s="2">
        <v>44763</v>
      </c>
      <c r="G64" s="15">
        <f>IF(A64="2020",D64/Escalation!$F$3,IF(A64="2021",D64/Escalation!$G$3,IF(A64="2022",D64/Escalation!$H$3,IF(A64="2023",D64/Escalation!$I$3))))</f>
        <v>234.8</v>
      </c>
    </row>
    <row r="65" spans="1:7" x14ac:dyDescent="0.25">
      <c r="A65" t="s">
        <v>6</v>
      </c>
      <c r="B65" t="s">
        <v>42</v>
      </c>
      <c r="C65" t="s">
        <v>26</v>
      </c>
      <c r="D65" s="14">
        <v>-1846.65</v>
      </c>
      <c r="E65" t="s">
        <v>76</v>
      </c>
      <c r="F65" s="2">
        <v>44763</v>
      </c>
      <c r="G65" s="15">
        <f>IF(A65="2020",D65/Escalation!$F$3,IF(A65="2021",D65/Escalation!$G$3,IF(A65="2022",D65/Escalation!$H$3,IF(A65="2023",D65/Escalation!$I$3))))</f>
        <v>-1846.65</v>
      </c>
    </row>
    <row r="66" spans="1:7" x14ac:dyDescent="0.25">
      <c r="A66" t="s">
        <v>6</v>
      </c>
      <c r="B66" t="s">
        <v>42</v>
      </c>
      <c r="C66" t="s">
        <v>26</v>
      </c>
      <c r="D66" s="14">
        <v>12308.63</v>
      </c>
      <c r="E66" t="s">
        <v>76</v>
      </c>
      <c r="F66" s="2">
        <v>44763</v>
      </c>
      <c r="G66" s="15">
        <f>IF(A66="2020",D66/Escalation!$F$3,IF(A66="2021",D66/Escalation!$G$3,IF(A66="2022",D66/Escalation!$H$3,IF(A66="2023",D66/Escalation!$I$3))))</f>
        <v>12308.63</v>
      </c>
    </row>
    <row r="67" spans="1:7" x14ac:dyDescent="0.25">
      <c r="A67" t="s">
        <v>6</v>
      </c>
      <c r="B67" t="s">
        <v>42</v>
      </c>
      <c r="C67" t="s">
        <v>26</v>
      </c>
      <c r="D67" s="14">
        <v>21068.68</v>
      </c>
      <c r="E67" t="s">
        <v>76</v>
      </c>
      <c r="F67" s="2">
        <v>44763</v>
      </c>
      <c r="G67" s="15">
        <f>IF(A67="2020",D67/Escalation!$F$3,IF(A67="2021",D67/Escalation!$G$3,IF(A67="2022",D67/Escalation!$H$3,IF(A67="2023",D67/Escalation!$I$3))))</f>
        <v>21068.68</v>
      </c>
    </row>
    <row r="68" spans="1:7" x14ac:dyDescent="0.25">
      <c r="A68" t="s">
        <v>6</v>
      </c>
      <c r="B68" t="s">
        <v>42</v>
      </c>
      <c r="C68" t="s">
        <v>26</v>
      </c>
      <c r="D68" s="14">
        <v>-21068.68</v>
      </c>
      <c r="E68" t="s">
        <v>76</v>
      </c>
      <c r="F68" s="2">
        <v>44763</v>
      </c>
      <c r="G68" s="15">
        <f>IF(A68="2020",D68/Escalation!$F$3,IF(A68="2021",D68/Escalation!$G$3,IF(A68="2022",D68/Escalation!$H$3,IF(A68="2023",D68/Escalation!$I$3))))</f>
        <v>-21068.68</v>
      </c>
    </row>
    <row r="69" spans="1:7" x14ac:dyDescent="0.25">
      <c r="A69" t="s">
        <v>6</v>
      </c>
      <c r="B69" t="s">
        <v>42</v>
      </c>
      <c r="C69" t="s">
        <v>26</v>
      </c>
      <c r="D69" s="14">
        <v>21068.68</v>
      </c>
      <c r="E69" t="s">
        <v>76</v>
      </c>
      <c r="F69" s="2">
        <v>44763</v>
      </c>
      <c r="G69" s="15">
        <f>IF(A69="2020",D69/Escalation!$F$3,IF(A69="2021",D69/Escalation!$G$3,IF(A69="2022",D69/Escalation!$H$3,IF(A69="2023",D69/Escalation!$I$3))))</f>
        <v>21068.68</v>
      </c>
    </row>
    <row r="70" spans="1:7" x14ac:dyDescent="0.25">
      <c r="A70" t="s">
        <v>6</v>
      </c>
      <c r="B70" t="s">
        <v>42</v>
      </c>
      <c r="C70" t="s">
        <v>26</v>
      </c>
      <c r="D70" s="14">
        <v>18071.96</v>
      </c>
      <c r="E70" t="s">
        <v>76</v>
      </c>
      <c r="F70" s="2">
        <v>44763</v>
      </c>
      <c r="G70" s="15">
        <f>IF(A70="2020",D70/Escalation!$F$3,IF(A70="2021",D70/Escalation!$G$3,IF(A70="2022",D70/Escalation!$H$3,IF(A70="2023",D70/Escalation!$I$3))))</f>
        <v>18071.96</v>
      </c>
    </row>
    <row r="71" spans="1:7" x14ac:dyDescent="0.25">
      <c r="A71" t="s">
        <v>6</v>
      </c>
      <c r="B71" t="s">
        <v>42</v>
      </c>
      <c r="C71" t="s">
        <v>26</v>
      </c>
      <c r="D71" s="14">
        <v>198.36</v>
      </c>
      <c r="E71" t="s">
        <v>76</v>
      </c>
      <c r="F71" s="2">
        <v>44763</v>
      </c>
      <c r="G71" s="15">
        <f>IF(A71="2020",D71/Escalation!$F$3,IF(A71="2021",D71/Escalation!$G$3,IF(A71="2022",D71/Escalation!$H$3,IF(A71="2023",D71/Escalation!$I$3))))</f>
        <v>198.36</v>
      </c>
    </row>
    <row r="72" spans="1:7" x14ac:dyDescent="0.25">
      <c r="A72" t="s">
        <v>6</v>
      </c>
      <c r="B72" t="s">
        <v>42</v>
      </c>
      <c r="C72" t="s">
        <v>26</v>
      </c>
      <c r="D72" s="14">
        <v>34755.01</v>
      </c>
      <c r="E72" t="s">
        <v>76</v>
      </c>
      <c r="F72" s="2">
        <v>44763</v>
      </c>
      <c r="G72" s="15">
        <f>IF(A72="2020",D72/Escalation!$F$3,IF(A72="2021",D72/Escalation!$G$3,IF(A72="2022",D72/Escalation!$H$3,IF(A72="2023",D72/Escalation!$I$3))))</f>
        <v>34755.01</v>
      </c>
    </row>
    <row r="73" spans="1:7" x14ac:dyDescent="0.25">
      <c r="A73" t="s">
        <v>6</v>
      </c>
      <c r="B73" t="s">
        <v>42</v>
      </c>
      <c r="C73" t="s">
        <v>26</v>
      </c>
      <c r="D73" s="14">
        <v>-18584.75</v>
      </c>
      <c r="E73" t="s">
        <v>76</v>
      </c>
      <c r="F73" s="2">
        <v>44763</v>
      </c>
      <c r="G73" s="15">
        <f>IF(A73="2020",D73/Escalation!$F$3,IF(A73="2021",D73/Escalation!$G$3,IF(A73="2022",D73/Escalation!$H$3,IF(A73="2023",D73/Escalation!$I$3))))</f>
        <v>-18584.75</v>
      </c>
    </row>
    <row r="74" spans="1:7" x14ac:dyDescent="0.25">
      <c r="A74" t="s">
        <v>6</v>
      </c>
      <c r="B74" t="s">
        <v>42</v>
      </c>
      <c r="C74" t="s">
        <v>26</v>
      </c>
      <c r="D74" s="14">
        <v>34925.040000000001</v>
      </c>
      <c r="E74" t="s">
        <v>76</v>
      </c>
      <c r="F74" s="2">
        <v>44763</v>
      </c>
      <c r="G74" s="15">
        <f>IF(A74="2020",D74/Escalation!$F$3,IF(A74="2021",D74/Escalation!$G$3,IF(A74="2022",D74/Escalation!$H$3,IF(A74="2023",D74/Escalation!$I$3))))</f>
        <v>34925.040000000001</v>
      </c>
    </row>
    <row r="75" spans="1:7" x14ac:dyDescent="0.25">
      <c r="A75" t="s">
        <v>6</v>
      </c>
      <c r="B75" t="s">
        <v>42</v>
      </c>
      <c r="C75" t="s">
        <v>26</v>
      </c>
      <c r="D75" s="14">
        <v>-1921.39</v>
      </c>
      <c r="E75" t="s">
        <v>76</v>
      </c>
      <c r="F75" s="2">
        <v>44763</v>
      </c>
      <c r="G75" s="15">
        <f>IF(A75="2020",D75/Escalation!$F$3,IF(A75="2021",D75/Escalation!$G$3,IF(A75="2022",D75/Escalation!$H$3,IF(A75="2023",D75/Escalation!$I$3))))</f>
        <v>-1921.39</v>
      </c>
    </row>
    <row r="76" spans="1:7" x14ac:dyDescent="0.25">
      <c r="A76" t="s">
        <v>6</v>
      </c>
      <c r="B76" t="s">
        <v>42</v>
      </c>
      <c r="C76" t="s">
        <v>26</v>
      </c>
      <c r="D76" s="14">
        <v>30975.5</v>
      </c>
      <c r="E76" t="s">
        <v>76</v>
      </c>
      <c r="F76" s="2">
        <v>44763</v>
      </c>
      <c r="G76" s="15">
        <f>IF(A76="2020",D76/Escalation!$F$3,IF(A76="2021",D76/Escalation!$G$3,IF(A76="2022",D76/Escalation!$H$3,IF(A76="2023",D76/Escalation!$I$3))))</f>
        <v>30975.5</v>
      </c>
    </row>
    <row r="77" spans="1:7" x14ac:dyDescent="0.25">
      <c r="A77" t="s">
        <v>6</v>
      </c>
      <c r="B77" t="s">
        <v>42</v>
      </c>
      <c r="C77" t="s">
        <v>26</v>
      </c>
      <c r="D77" s="14">
        <v>-3627.56</v>
      </c>
      <c r="E77" t="s">
        <v>76</v>
      </c>
      <c r="F77" s="2">
        <v>44763</v>
      </c>
      <c r="G77" s="15">
        <f>IF(A77="2020",D77/Escalation!$F$3,IF(A77="2021",D77/Escalation!$G$3,IF(A77="2022",D77/Escalation!$H$3,IF(A77="2023",D77/Escalation!$I$3))))</f>
        <v>-3627.56</v>
      </c>
    </row>
    <row r="78" spans="1:7" x14ac:dyDescent="0.25">
      <c r="A78" t="s">
        <v>6</v>
      </c>
      <c r="B78" t="s">
        <v>42</v>
      </c>
      <c r="C78" t="s">
        <v>26</v>
      </c>
      <c r="D78" s="14">
        <v>22931.17</v>
      </c>
      <c r="E78" t="s">
        <v>76</v>
      </c>
      <c r="F78" s="2">
        <v>44763</v>
      </c>
      <c r="G78" s="15">
        <f>IF(A78="2020",D78/Escalation!$F$3,IF(A78="2021",D78/Escalation!$G$3,IF(A78="2022",D78/Escalation!$H$3,IF(A78="2023",D78/Escalation!$I$3))))</f>
        <v>22931.17</v>
      </c>
    </row>
    <row r="79" spans="1:7" x14ac:dyDescent="0.25">
      <c r="A79" t="s">
        <v>6</v>
      </c>
      <c r="B79" t="s">
        <v>42</v>
      </c>
      <c r="C79" t="s">
        <v>26</v>
      </c>
      <c r="D79" s="14">
        <v>-17960.599999999999</v>
      </c>
      <c r="E79" t="s">
        <v>76</v>
      </c>
      <c r="F79" s="2">
        <v>44763</v>
      </c>
      <c r="G79" s="15">
        <f>IF(A79="2020",D79/Escalation!$F$3,IF(A79="2021",D79/Escalation!$G$3,IF(A79="2022",D79/Escalation!$H$3,IF(A79="2023",D79/Escalation!$I$3))))</f>
        <v>-17960.599999999999</v>
      </c>
    </row>
    <row r="80" spans="1:7" x14ac:dyDescent="0.25">
      <c r="A80" t="s">
        <v>6</v>
      </c>
      <c r="B80" t="s">
        <v>42</v>
      </c>
      <c r="C80" t="s">
        <v>26</v>
      </c>
      <c r="D80" s="14">
        <v>6979.93</v>
      </c>
      <c r="E80" t="s">
        <v>76</v>
      </c>
      <c r="F80" s="2">
        <v>44763</v>
      </c>
      <c r="G80" s="15">
        <f>IF(A80="2020",D80/Escalation!$F$3,IF(A80="2021",D80/Escalation!$G$3,IF(A80="2022",D80/Escalation!$H$3,IF(A80="2023",D80/Escalation!$I$3))))</f>
        <v>6979.93</v>
      </c>
    </row>
    <row r="81" spans="1:7" x14ac:dyDescent="0.25">
      <c r="A81" t="s">
        <v>6</v>
      </c>
      <c r="B81" t="s">
        <v>42</v>
      </c>
      <c r="C81" t="s">
        <v>26</v>
      </c>
      <c r="D81" s="14">
        <v>-5636.58</v>
      </c>
      <c r="E81" t="s">
        <v>76</v>
      </c>
      <c r="F81" s="2">
        <v>44763</v>
      </c>
      <c r="G81" s="15">
        <f>IF(A81="2020",D81/Escalation!$F$3,IF(A81="2021",D81/Escalation!$G$3,IF(A81="2022",D81/Escalation!$H$3,IF(A81="2023",D81/Escalation!$I$3))))</f>
        <v>-5636.58</v>
      </c>
    </row>
    <row r="82" spans="1:7" x14ac:dyDescent="0.25">
      <c r="A82" t="s">
        <v>6</v>
      </c>
      <c r="B82" t="s">
        <v>42</v>
      </c>
      <c r="C82" t="s">
        <v>26</v>
      </c>
      <c r="D82" s="14">
        <v>339.74</v>
      </c>
      <c r="E82" t="s">
        <v>76</v>
      </c>
      <c r="F82" s="2">
        <v>44763</v>
      </c>
      <c r="G82" s="15">
        <f>IF(A82="2020",D82/Escalation!$F$3,IF(A82="2021",D82/Escalation!$G$3,IF(A82="2022",D82/Escalation!$H$3,IF(A82="2023",D82/Escalation!$I$3))))</f>
        <v>339.74</v>
      </c>
    </row>
    <row r="83" spans="1:7" x14ac:dyDescent="0.25">
      <c r="A83" t="s">
        <v>6</v>
      </c>
      <c r="B83" t="s">
        <v>42</v>
      </c>
      <c r="C83" t="s">
        <v>26</v>
      </c>
      <c r="D83" s="14">
        <v>286.44</v>
      </c>
      <c r="E83" t="s">
        <v>76</v>
      </c>
      <c r="F83" s="2">
        <v>44763</v>
      </c>
      <c r="G83" s="15">
        <f>IF(A83="2020",D83/Escalation!$F$3,IF(A83="2021",D83/Escalation!$G$3,IF(A83="2022",D83/Escalation!$H$3,IF(A83="2023",D83/Escalation!$I$3))))</f>
        <v>286.44</v>
      </c>
    </row>
    <row r="84" spans="1:7" x14ac:dyDescent="0.25">
      <c r="A84" t="s">
        <v>6</v>
      </c>
      <c r="B84" t="s">
        <v>42</v>
      </c>
      <c r="C84" t="s">
        <v>43</v>
      </c>
      <c r="D84" s="14">
        <v>85121.23</v>
      </c>
      <c r="E84" t="s">
        <v>76</v>
      </c>
      <c r="F84" s="2">
        <v>44763</v>
      </c>
      <c r="G84" s="15">
        <f>IF(A84="2020",D84/Escalation!$F$3,IF(A84="2021",D84/Escalation!$G$3,IF(A84="2022",D84/Escalation!$H$3,IF(A84="2023",D84/Escalation!$I$3))))</f>
        <v>85121.23</v>
      </c>
    </row>
    <row r="85" spans="1:7" x14ac:dyDescent="0.25">
      <c r="A85" t="s">
        <v>6</v>
      </c>
      <c r="B85" t="s">
        <v>42</v>
      </c>
      <c r="C85" t="s">
        <v>27</v>
      </c>
      <c r="D85" s="14">
        <v>464580.08</v>
      </c>
      <c r="E85" t="s">
        <v>76</v>
      </c>
      <c r="F85" s="2">
        <v>44763</v>
      </c>
      <c r="G85" s="15">
        <f>IF(A85="2020",D85/Escalation!$F$3,IF(A85="2021",D85/Escalation!$G$3,IF(A85="2022",D85/Escalation!$H$3,IF(A85="2023",D85/Escalation!$I$3))))</f>
        <v>464580.08</v>
      </c>
    </row>
    <row r="86" spans="1:7" x14ac:dyDescent="0.25">
      <c r="A86" t="s">
        <v>6</v>
      </c>
      <c r="B86" t="s">
        <v>42</v>
      </c>
      <c r="C86" t="s">
        <v>43</v>
      </c>
      <c r="D86" s="14">
        <v>-85121.23</v>
      </c>
      <c r="E86" t="s">
        <v>76</v>
      </c>
      <c r="F86" s="2">
        <v>44763</v>
      </c>
      <c r="G86" s="15">
        <f>IF(A86="2020",D86/Escalation!$F$3,IF(A86="2021",D86/Escalation!$G$3,IF(A86="2022",D86/Escalation!$H$3,IF(A86="2023",D86/Escalation!$I$3))))</f>
        <v>-85121.23</v>
      </c>
    </row>
    <row r="87" spans="1:7" x14ac:dyDescent="0.25">
      <c r="A87" t="s">
        <v>6</v>
      </c>
      <c r="B87" t="s">
        <v>42</v>
      </c>
      <c r="C87" t="s">
        <v>27</v>
      </c>
      <c r="D87" s="14">
        <v>-464580.08</v>
      </c>
      <c r="E87" t="s">
        <v>76</v>
      </c>
      <c r="F87" s="2">
        <v>44763</v>
      </c>
      <c r="G87" s="15">
        <f>IF(A87="2020",D87/Escalation!$F$3,IF(A87="2021",D87/Escalation!$G$3,IF(A87="2022",D87/Escalation!$H$3,IF(A87="2023",D87/Escalation!$I$3))))</f>
        <v>-464580.08</v>
      </c>
    </row>
    <row r="88" spans="1:7" x14ac:dyDescent="0.25">
      <c r="A88" t="s">
        <v>6</v>
      </c>
      <c r="B88" t="s">
        <v>42</v>
      </c>
      <c r="C88" t="s">
        <v>27</v>
      </c>
      <c r="D88" s="14">
        <v>464580.08</v>
      </c>
      <c r="E88" t="s">
        <v>76</v>
      </c>
      <c r="F88" s="2">
        <v>44763</v>
      </c>
      <c r="G88" s="15">
        <f>IF(A88="2020",D88/Escalation!$F$3,IF(A88="2021",D88/Escalation!$G$3,IF(A88="2022",D88/Escalation!$H$3,IF(A88="2023",D88/Escalation!$I$3))))</f>
        <v>464580.08</v>
      </c>
    </row>
    <row r="89" spans="1:7" x14ac:dyDescent="0.25">
      <c r="A89" t="s">
        <v>6</v>
      </c>
      <c r="B89" t="s">
        <v>42</v>
      </c>
      <c r="C89" t="s">
        <v>43</v>
      </c>
      <c r="D89" s="14">
        <v>85121.23</v>
      </c>
      <c r="E89" t="s">
        <v>76</v>
      </c>
      <c r="F89" s="2">
        <v>44763</v>
      </c>
      <c r="G89" s="15">
        <f>IF(A89="2020",D89/Escalation!$F$3,IF(A89="2021",D89/Escalation!$G$3,IF(A89="2022",D89/Escalation!$H$3,IF(A89="2023",D89/Escalation!$I$3))))</f>
        <v>85121.23</v>
      </c>
    </row>
    <row r="90" spans="1:7" x14ac:dyDescent="0.25">
      <c r="A90" t="s">
        <v>6</v>
      </c>
      <c r="B90" t="s">
        <v>42</v>
      </c>
      <c r="C90" t="s">
        <v>43</v>
      </c>
      <c r="D90" s="14">
        <v>-85121.23</v>
      </c>
      <c r="E90" t="s">
        <v>76</v>
      </c>
      <c r="F90" s="2">
        <v>44763</v>
      </c>
      <c r="G90" s="15">
        <f>IF(A90="2020",D90/Escalation!$F$3,IF(A90="2021",D90/Escalation!$G$3,IF(A90="2022",D90/Escalation!$H$3,IF(A90="2023",D90/Escalation!$I$3))))</f>
        <v>-85121.23</v>
      </c>
    </row>
    <row r="91" spans="1:7" x14ac:dyDescent="0.25">
      <c r="A91" t="s">
        <v>6</v>
      </c>
      <c r="B91" t="s">
        <v>42</v>
      </c>
      <c r="C91" t="s">
        <v>27</v>
      </c>
      <c r="D91" s="14">
        <v>-464580.08</v>
      </c>
      <c r="E91" t="s">
        <v>76</v>
      </c>
      <c r="F91" s="2">
        <v>44763</v>
      </c>
      <c r="G91" s="15">
        <f>IF(A91="2020",D91/Escalation!$F$3,IF(A91="2021",D91/Escalation!$G$3,IF(A91="2022",D91/Escalation!$H$3,IF(A91="2023",D91/Escalation!$I$3))))</f>
        <v>-464580.08</v>
      </c>
    </row>
    <row r="92" spans="1:7" x14ac:dyDescent="0.25">
      <c r="A92" t="s">
        <v>6</v>
      </c>
      <c r="B92" t="s">
        <v>42</v>
      </c>
      <c r="C92" t="s">
        <v>27</v>
      </c>
      <c r="D92" s="14">
        <v>464580.08</v>
      </c>
      <c r="E92" t="s">
        <v>76</v>
      </c>
      <c r="F92" s="2">
        <v>44763</v>
      </c>
      <c r="G92" s="15">
        <f>IF(A92="2020",D92/Escalation!$F$3,IF(A92="2021",D92/Escalation!$G$3,IF(A92="2022",D92/Escalation!$H$3,IF(A92="2023",D92/Escalation!$I$3))))</f>
        <v>464580.08</v>
      </c>
    </row>
    <row r="93" spans="1:7" x14ac:dyDescent="0.25">
      <c r="A93" t="s">
        <v>6</v>
      </c>
      <c r="B93" t="s">
        <v>42</v>
      </c>
      <c r="C93" t="s">
        <v>27</v>
      </c>
      <c r="D93" s="14">
        <v>-464580.08</v>
      </c>
      <c r="E93" t="s">
        <v>76</v>
      </c>
      <c r="F93" s="2">
        <v>44763</v>
      </c>
      <c r="G93" s="15">
        <f>IF(A93="2020",D93/Escalation!$F$3,IF(A93="2021",D93/Escalation!$G$3,IF(A93="2022",D93/Escalation!$H$3,IF(A93="2023",D93/Escalation!$I$3))))</f>
        <v>-464580.08</v>
      </c>
    </row>
    <row r="94" spans="1:7" x14ac:dyDescent="0.25">
      <c r="A94" t="s">
        <v>6</v>
      </c>
      <c r="B94" t="s">
        <v>42</v>
      </c>
      <c r="C94" t="s">
        <v>27</v>
      </c>
      <c r="D94" s="14">
        <v>581767.59</v>
      </c>
      <c r="E94" t="s">
        <v>76</v>
      </c>
      <c r="F94" s="2">
        <v>44763</v>
      </c>
      <c r="G94" s="15">
        <f>IF(A94="2020",D94/Escalation!$F$3,IF(A94="2021",D94/Escalation!$G$3,IF(A94="2022",D94/Escalation!$H$3,IF(A94="2023",D94/Escalation!$I$3))))</f>
        <v>581767.59</v>
      </c>
    </row>
    <row r="95" spans="1:7" x14ac:dyDescent="0.25">
      <c r="A95" t="s">
        <v>6</v>
      </c>
      <c r="B95" t="s">
        <v>42</v>
      </c>
      <c r="C95" t="s">
        <v>27</v>
      </c>
      <c r="D95" s="14">
        <v>-581767.59</v>
      </c>
      <c r="E95" t="s">
        <v>76</v>
      </c>
      <c r="F95" s="2">
        <v>44763</v>
      </c>
      <c r="G95" s="15">
        <f>IF(A95="2020",D95/Escalation!$F$3,IF(A95="2021",D95/Escalation!$G$3,IF(A95="2022",D95/Escalation!$H$3,IF(A95="2023",D95/Escalation!$I$3))))</f>
        <v>-581767.59</v>
      </c>
    </row>
    <row r="96" spans="1:7" x14ac:dyDescent="0.25">
      <c r="A96" t="s">
        <v>1</v>
      </c>
      <c r="B96" t="s">
        <v>42</v>
      </c>
      <c r="C96" t="s">
        <v>28</v>
      </c>
      <c r="D96" s="14">
        <v>641.79999999999995</v>
      </c>
      <c r="E96" t="s">
        <v>76</v>
      </c>
      <c r="F96" s="2">
        <v>44763</v>
      </c>
      <c r="G96" s="15">
        <f>IF(A96="2020",D96/Escalation!$F$3,IF(A96="2021",D96/Escalation!$G$3,IF(A96="2022",D96/Escalation!$H$3,IF(A96="2023",D96/Escalation!$I$3))))</f>
        <v>702.05004253308061</v>
      </c>
    </row>
    <row r="97" spans="1:7" x14ac:dyDescent="0.25">
      <c r="A97" t="s">
        <v>1</v>
      </c>
      <c r="B97" t="s">
        <v>42</v>
      </c>
      <c r="C97" t="s">
        <v>28</v>
      </c>
      <c r="D97" s="14">
        <v>661.6</v>
      </c>
      <c r="E97" t="s">
        <v>76</v>
      </c>
      <c r="F97" s="2">
        <v>44763</v>
      </c>
      <c r="G97" s="15">
        <f>IF(A97="2020",D97/Escalation!$F$3,IF(A97="2021",D97/Escalation!$G$3,IF(A97="2022",D97/Escalation!$H$3,IF(A97="2023",D97/Escalation!$I$3))))</f>
        <v>723.7088004672579</v>
      </c>
    </row>
    <row r="98" spans="1:7" x14ac:dyDescent="0.25">
      <c r="A98" t="s">
        <v>1</v>
      </c>
      <c r="B98" t="s">
        <v>42</v>
      </c>
      <c r="C98" t="s">
        <v>28</v>
      </c>
      <c r="D98" s="14">
        <v>1668.2</v>
      </c>
      <c r="E98" t="s">
        <v>76</v>
      </c>
      <c r="F98" s="2">
        <v>44763</v>
      </c>
      <c r="G98" s="15">
        <f>IF(A98="2020",D98/Escalation!$F$3,IF(A98="2021",D98/Escalation!$G$3,IF(A98="2022",D98/Escalation!$H$3,IF(A98="2023",D98/Escalation!$I$3))))</f>
        <v>1824.8050497876054</v>
      </c>
    </row>
    <row r="99" spans="1:7" x14ac:dyDescent="0.25">
      <c r="A99" t="s">
        <v>1</v>
      </c>
      <c r="B99" t="s">
        <v>42</v>
      </c>
      <c r="C99" t="s">
        <v>28</v>
      </c>
      <c r="D99" s="14">
        <v>1797.04</v>
      </c>
      <c r="E99" t="s">
        <v>76</v>
      </c>
      <c r="F99" s="2">
        <v>44763</v>
      </c>
      <c r="G99" s="15">
        <f>IF(A99="2020",D99/Escalation!$F$3,IF(A99="2021",D99/Escalation!$G$3,IF(A99="2022",D99/Escalation!$H$3,IF(A99="2023",D99/Escalation!$I$3))))</f>
        <v>1965.7401190926257</v>
      </c>
    </row>
    <row r="100" spans="1:7" x14ac:dyDescent="0.25">
      <c r="A100" t="s">
        <v>1</v>
      </c>
      <c r="B100" t="s">
        <v>42</v>
      </c>
      <c r="C100" t="s">
        <v>28</v>
      </c>
      <c r="D100" s="14">
        <v>6592.8</v>
      </c>
      <c r="E100" t="s">
        <v>76</v>
      </c>
      <c r="F100" s="2">
        <v>44763</v>
      </c>
      <c r="G100" s="15">
        <f>IF(A100="2020",D100/Escalation!$F$3,IF(A100="2021",D100/Escalation!$G$3,IF(A100="2022",D100/Escalation!$H$3,IF(A100="2023",D100/Escalation!$I$3))))</f>
        <v>7211.7100660830383</v>
      </c>
    </row>
    <row r="101" spans="1:7" x14ac:dyDescent="0.25">
      <c r="A101" t="s">
        <v>1</v>
      </c>
      <c r="B101" t="s">
        <v>42</v>
      </c>
      <c r="C101" t="s">
        <v>28</v>
      </c>
      <c r="D101" s="14">
        <v>770.16</v>
      </c>
      <c r="E101" t="s">
        <v>76</v>
      </c>
      <c r="F101" s="2">
        <v>44763</v>
      </c>
      <c r="G101" s="15">
        <f>IF(A101="2020",D101/Escalation!$F$3,IF(A101="2021",D101/Escalation!$G$3,IF(A101="2022",D101/Escalation!$H$3,IF(A101="2023",D101/Escalation!$I$3))))</f>
        <v>842.46005103969674</v>
      </c>
    </row>
    <row r="102" spans="1:7" x14ac:dyDescent="0.25">
      <c r="A102" t="s">
        <v>1</v>
      </c>
      <c r="B102" t="s">
        <v>42</v>
      </c>
      <c r="C102" t="s">
        <v>28</v>
      </c>
      <c r="D102" s="14">
        <v>8591.23</v>
      </c>
      <c r="E102" t="s">
        <v>76</v>
      </c>
      <c r="F102" s="2">
        <v>44763</v>
      </c>
      <c r="G102" s="15">
        <f>IF(A102="2020",D102/Escalation!$F$3,IF(A102="2021",D102/Escalation!$G$3,IF(A102="2022",D102/Escalation!$H$3,IF(A102="2023",D102/Escalation!$I$3))))</f>
        <v>9397.746006406167</v>
      </c>
    </row>
    <row r="103" spans="1:7" x14ac:dyDescent="0.25">
      <c r="A103" t="s">
        <v>1</v>
      </c>
      <c r="B103" t="s">
        <v>42</v>
      </c>
      <c r="C103" t="s">
        <v>28</v>
      </c>
      <c r="D103" s="14">
        <v>4170.5</v>
      </c>
      <c r="E103" t="s">
        <v>76</v>
      </c>
      <c r="F103" s="2">
        <v>44763</v>
      </c>
      <c r="G103" s="15">
        <f>IF(A103="2020",D103/Escalation!$F$3,IF(A103="2021",D103/Escalation!$G$3,IF(A103="2022",D103/Escalation!$H$3,IF(A103="2023",D103/Escalation!$I$3))))</f>
        <v>4562.0126244690136</v>
      </c>
    </row>
    <row r="104" spans="1:7" x14ac:dyDescent="0.25">
      <c r="A104" t="s">
        <v>1</v>
      </c>
      <c r="B104" t="s">
        <v>42</v>
      </c>
      <c r="C104" t="s">
        <v>28</v>
      </c>
      <c r="D104" s="14">
        <v>4170.5</v>
      </c>
      <c r="E104" t="s">
        <v>76</v>
      </c>
      <c r="F104" s="2">
        <v>44763</v>
      </c>
      <c r="G104" s="15">
        <f>IF(A104="2020",D104/Escalation!$F$3,IF(A104="2021",D104/Escalation!$G$3,IF(A104="2022",D104/Escalation!$H$3,IF(A104="2023",D104/Escalation!$I$3))))</f>
        <v>4562.0126244690136</v>
      </c>
    </row>
    <row r="105" spans="1:7" x14ac:dyDescent="0.25">
      <c r="A105" t="s">
        <v>1</v>
      </c>
      <c r="B105" t="s">
        <v>42</v>
      </c>
      <c r="C105" t="s">
        <v>28</v>
      </c>
      <c r="D105" s="14">
        <v>128.36000000000001</v>
      </c>
      <c r="E105" t="s">
        <v>76</v>
      </c>
      <c r="F105" s="2">
        <v>44763</v>
      </c>
      <c r="G105" s="15">
        <f>IF(A105="2020",D105/Escalation!$F$3,IF(A105="2021",D105/Escalation!$G$3,IF(A105="2022",D105/Escalation!$H$3,IF(A105="2023",D105/Escalation!$I$3))))</f>
        <v>140.41000850661615</v>
      </c>
    </row>
    <row r="106" spans="1:7" x14ac:dyDescent="0.25">
      <c r="A106" t="s">
        <v>1</v>
      </c>
      <c r="B106" t="s">
        <v>42</v>
      </c>
      <c r="C106" t="s">
        <v>28</v>
      </c>
      <c r="D106" s="14">
        <v>122</v>
      </c>
      <c r="E106" t="s">
        <v>76</v>
      </c>
      <c r="F106" s="2">
        <v>44763</v>
      </c>
      <c r="G106" s="15">
        <f>IF(A106="2020",D106/Escalation!$F$3,IF(A106="2021",D106/Escalation!$G$3,IF(A106="2022",D106/Escalation!$H$3,IF(A106="2023",D106/Escalation!$I$3))))</f>
        <v>133.45295292775918</v>
      </c>
    </row>
    <row r="107" spans="1:7" x14ac:dyDescent="0.25">
      <c r="A107" t="s">
        <v>1</v>
      </c>
      <c r="B107" t="s">
        <v>42</v>
      </c>
      <c r="C107" t="s">
        <v>28</v>
      </c>
      <c r="D107" s="14">
        <v>5494</v>
      </c>
      <c r="E107" t="s">
        <v>76</v>
      </c>
      <c r="F107" s="2">
        <v>44763</v>
      </c>
      <c r="G107" s="15">
        <f>IF(A107="2020",D107/Escalation!$F$3,IF(A107="2021",D107/Escalation!$G$3,IF(A107="2022",D107/Escalation!$H$3,IF(A107="2023",D107/Escalation!$I$3))))</f>
        <v>6009.7583884025316</v>
      </c>
    </row>
    <row r="108" spans="1:7" x14ac:dyDescent="0.25">
      <c r="A108" t="s">
        <v>1</v>
      </c>
      <c r="B108" t="s">
        <v>42</v>
      </c>
      <c r="C108" t="s">
        <v>28</v>
      </c>
      <c r="D108" s="14">
        <v>770.16</v>
      </c>
      <c r="E108" t="s">
        <v>76</v>
      </c>
      <c r="F108" s="2">
        <v>44763</v>
      </c>
      <c r="G108" s="15">
        <f>IF(A108="2020",D108/Escalation!$F$3,IF(A108="2021",D108/Escalation!$G$3,IF(A108="2022",D108/Escalation!$H$3,IF(A108="2023",D108/Escalation!$I$3))))</f>
        <v>842.46005103969674</v>
      </c>
    </row>
    <row r="109" spans="1:7" x14ac:dyDescent="0.25">
      <c r="A109" t="s">
        <v>1</v>
      </c>
      <c r="B109" t="s">
        <v>42</v>
      </c>
      <c r="C109" t="s">
        <v>28</v>
      </c>
      <c r="D109" s="14">
        <v>3059.9</v>
      </c>
      <c r="E109" t="s">
        <v>76</v>
      </c>
      <c r="F109" s="2">
        <v>44763</v>
      </c>
      <c r="G109" s="15">
        <f>IF(A109="2020",D109/Escalation!$F$3,IF(A109="2021",D109/Escalation!$G$3,IF(A109="2022",D109/Escalation!$H$3,IF(A109="2023",D109/Escalation!$I$3))))</f>
        <v>3347.1532021610678</v>
      </c>
    </row>
    <row r="110" spans="1:7" x14ac:dyDescent="0.25">
      <c r="A110" t="s">
        <v>1</v>
      </c>
      <c r="B110" t="s">
        <v>42</v>
      </c>
      <c r="C110" t="s">
        <v>28</v>
      </c>
      <c r="D110" s="14">
        <v>6400</v>
      </c>
      <c r="E110" t="s">
        <v>76</v>
      </c>
      <c r="F110" s="2">
        <v>44763</v>
      </c>
      <c r="G110" s="15">
        <f>IF(A110="2020",D110/Escalation!$F$3,IF(A110="2021",D110/Escalation!$G$3,IF(A110="2022",D110/Escalation!$H$3,IF(A110="2023",D110/Escalation!$I$3))))</f>
        <v>7000.8106453906448</v>
      </c>
    </row>
    <row r="111" spans="1:7" x14ac:dyDescent="0.25">
      <c r="A111" t="s">
        <v>1</v>
      </c>
      <c r="B111" t="s">
        <v>42</v>
      </c>
      <c r="C111" t="s">
        <v>28</v>
      </c>
      <c r="D111" s="14">
        <v>3300</v>
      </c>
      <c r="E111" t="s">
        <v>76</v>
      </c>
      <c r="F111" s="2">
        <v>44763</v>
      </c>
      <c r="G111" s="15">
        <f>IF(A111="2020",D111/Escalation!$F$3,IF(A111="2021",D111/Escalation!$G$3,IF(A111="2022",D111/Escalation!$H$3,IF(A111="2023",D111/Escalation!$I$3))))</f>
        <v>3609.7929890295513</v>
      </c>
    </row>
    <row r="112" spans="1:7" x14ac:dyDescent="0.25">
      <c r="A112" t="s">
        <v>1</v>
      </c>
      <c r="B112" t="s">
        <v>42</v>
      </c>
      <c r="C112" t="s">
        <v>28</v>
      </c>
      <c r="D112" s="14">
        <v>1283.5999999999999</v>
      </c>
      <c r="E112" t="s">
        <v>76</v>
      </c>
      <c r="F112" s="2">
        <v>44763</v>
      </c>
      <c r="G112" s="15">
        <f>IF(A112="2020",D112/Escalation!$F$3,IF(A112="2021",D112/Escalation!$G$3,IF(A112="2022",D112/Escalation!$H$3,IF(A112="2023",D112/Escalation!$I$3))))</f>
        <v>1404.1000850661612</v>
      </c>
    </row>
    <row r="113" spans="1:7" x14ac:dyDescent="0.25">
      <c r="A113" t="s">
        <v>1</v>
      </c>
      <c r="B113" t="s">
        <v>42</v>
      </c>
      <c r="C113" t="s">
        <v>28</v>
      </c>
      <c r="D113" s="14">
        <v>909.7</v>
      </c>
      <c r="E113" t="s">
        <v>76</v>
      </c>
      <c r="F113" s="2">
        <v>44763</v>
      </c>
      <c r="G113" s="15">
        <f>IF(A113="2020",D113/Escalation!$F$3,IF(A113="2021",D113/Escalation!$G$3,IF(A113="2022",D113/Escalation!$H$3,IF(A113="2023",D113/Escalation!$I$3))))</f>
        <v>995.09960064247969</v>
      </c>
    </row>
    <row r="114" spans="1:7" x14ac:dyDescent="0.25">
      <c r="A114" t="s">
        <v>1</v>
      </c>
      <c r="B114" t="s">
        <v>42</v>
      </c>
      <c r="C114" t="s">
        <v>28</v>
      </c>
      <c r="D114" s="14">
        <v>1654</v>
      </c>
      <c r="E114" t="s">
        <v>76</v>
      </c>
      <c r="F114" s="2">
        <v>44763</v>
      </c>
      <c r="G114" s="15">
        <f>IF(A114="2020",D114/Escalation!$F$3,IF(A114="2021",D114/Escalation!$G$3,IF(A114="2022",D114/Escalation!$H$3,IF(A114="2023",D114/Escalation!$I$3))))</f>
        <v>1809.2720011681449</v>
      </c>
    </row>
    <row r="115" spans="1:7" x14ac:dyDescent="0.25">
      <c r="A115" t="s">
        <v>1</v>
      </c>
      <c r="B115" t="s">
        <v>42</v>
      </c>
      <c r="C115" t="s">
        <v>28</v>
      </c>
      <c r="D115" s="14">
        <v>417.05</v>
      </c>
      <c r="E115" t="s">
        <v>76</v>
      </c>
      <c r="F115" s="2">
        <v>44763</v>
      </c>
      <c r="G115" s="15">
        <f>IF(A115="2020",D115/Escalation!$F$3,IF(A115="2021",D115/Escalation!$G$3,IF(A115="2022",D115/Escalation!$H$3,IF(A115="2023",D115/Escalation!$I$3))))</f>
        <v>456.20126244690135</v>
      </c>
    </row>
    <row r="116" spans="1:7" x14ac:dyDescent="0.25">
      <c r="A116" t="s">
        <v>1</v>
      </c>
      <c r="B116" t="s">
        <v>42</v>
      </c>
      <c r="C116" t="s">
        <v>28</v>
      </c>
      <c r="D116" s="14">
        <v>301.38</v>
      </c>
      <c r="E116" t="s">
        <v>76</v>
      </c>
      <c r="F116" s="2">
        <v>44763</v>
      </c>
      <c r="G116" s="15">
        <f>IF(A116="2020",D116/Escalation!$F$3,IF(A116="2021",D116/Escalation!$G$3,IF(A116="2022",D116/Escalation!$H$3,IF(A116="2023",D116/Escalation!$I$3))))</f>
        <v>329.67254879809883</v>
      </c>
    </row>
    <row r="117" spans="1:7" x14ac:dyDescent="0.25">
      <c r="A117" t="s">
        <v>1</v>
      </c>
      <c r="B117" t="s">
        <v>42</v>
      </c>
      <c r="C117" t="s">
        <v>28</v>
      </c>
      <c r="D117" s="14">
        <v>2127</v>
      </c>
      <c r="E117" t="s">
        <v>76</v>
      </c>
      <c r="F117" s="2">
        <v>44763</v>
      </c>
      <c r="G117" s="15">
        <f>IF(A117="2020",D117/Escalation!$F$3,IF(A117="2021",D117/Escalation!$G$3,IF(A117="2022",D117/Escalation!$H$3,IF(A117="2023",D117/Escalation!$I$3))))</f>
        <v>2326.6756629290471</v>
      </c>
    </row>
    <row r="118" spans="1:7" x14ac:dyDescent="0.25">
      <c r="A118" t="s">
        <v>1</v>
      </c>
      <c r="B118" t="s">
        <v>42</v>
      </c>
      <c r="C118" t="s">
        <v>28</v>
      </c>
      <c r="D118" s="14">
        <v>4099.37</v>
      </c>
      <c r="E118" t="s">
        <v>76</v>
      </c>
      <c r="F118" s="2">
        <v>44763</v>
      </c>
      <c r="G118" s="15">
        <f>IF(A118="2020",D118/Escalation!$F$3,IF(A118="2021",D118/Escalation!$G$3,IF(A118="2022",D118/Escalation!$H$3,IF(A118="2023",D118/Escalation!$I$3))))</f>
        <v>4484.2051774054762</v>
      </c>
    </row>
    <row r="119" spans="1:7" x14ac:dyDescent="0.25">
      <c r="A119" t="s">
        <v>3</v>
      </c>
      <c r="B119" t="s">
        <v>42</v>
      </c>
      <c r="C119" t="s">
        <v>28</v>
      </c>
      <c r="D119" s="14">
        <v>167.8</v>
      </c>
      <c r="E119" t="s">
        <v>76</v>
      </c>
      <c r="F119" s="2">
        <v>44763</v>
      </c>
      <c r="G119" s="15">
        <f>IF(A119="2020",D119/Escalation!$F$3,IF(A119="2021",D119/Escalation!$G$3,IF(A119="2022",D119/Escalation!$H$3,IF(A119="2023",D119/Escalation!$I$3))))</f>
        <v>175.21980783367601</v>
      </c>
    </row>
    <row r="120" spans="1:7" x14ac:dyDescent="0.25">
      <c r="A120" t="s">
        <v>6</v>
      </c>
      <c r="B120" t="s">
        <v>42</v>
      </c>
      <c r="C120" t="s">
        <v>28</v>
      </c>
      <c r="D120" s="14">
        <v>87</v>
      </c>
      <c r="E120" t="s">
        <v>76</v>
      </c>
      <c r="F120" s="2">
        <v>44763</v>
      </c>
      <c r="G120" s="15">
        <f>IF(A120="2020",D120/Escalation!$F$3,IF(A120="2021",D120/Escalation!$G$3,IF(A120="2022",D120/Escalation!$H$3,IF(A120="2023",D120/Escalation!$I$3))))</f>
        <v>87</v>
      </c>
    </row>
    <row r="121" spans="1:7" x14ac:dyDescent="0.25">
      <c r="A121" t="s">
        <v>6</v>
      </c>
      <c r="B121" t="s">
        <v>42</v>
      </c>
      <c r="C121" t="s">
        <v>28</v>
      </c>
      <c r="D121" s="14">
        <v>80.8</v>
      </c>
      <c r="E121" t="s">
        <v>76</v>
      </c>
      <c r="F121" s="2">
        <v>44763</v>
      </c>
      <c r="G121" s="15">
        <f>IF(A121="2020",D121/Escalation!$F$3,IF(A121="2021",D121/Escalation!$G$3,IF(A121="2022",D121/Escalation!$H$3,IF(A121="2023",D121/Escalation!$I$3))))</f>
        <v>80.8</v>
      </c>
    </row>
    <row r="122" spans="1:7" x14ac:dyDescent="0.25">
      <c r="A122" t="s">
        <v>6</v>
      </c>
      <c r="B122" t="s">
        <v>42</v>
      </c>
      <c r="C122" t="s">
        <v>28</v>
      </c>
      <c r="D122" s="14">
        <v>597</v>
      </c>
      <c r="E122" t="s">
        <v>76</v>
      </c>
      <c r="F122" s="2">
        <v>44763</v>
      </c>
      <c r="G122" s="15">
        <f>IF(A122="2020",D122/Escalation!$F$3,IF(A122="2021",D122/Escalation!$G$3,IF(A122="2022",D122/Escalation!$H$3,IF(A122="2023",D122/Escalation!$I$3))))</f>
        <v>597</v>
      </c>
    </row>
    <row r="123" spans="1:7" x14ac:dyDescent="0.25">
      <c r="A123" t="s">
        <v>6</v>
      </c>
      <c r="B123" t="s">
        <v>42</v>
      </c>
      <c r="C123" t="s">
        <v>28</v>
      </c>
      <c r="D123" s="14">
        <v>2611.1999999999998</v>
      </c>
      <c r="E123" t="s">
        <v>76</v>
      </c>
      <c r="F123" s="2">
        <v>44763</v>
      </c>
      <c r="G123" s="15">
        <f>IF(A123="2020",D123/Escalation!$F$3,IF(A123="2021",D123/Escalation!$G$3,IF(A123="2022",D123/Escalation!$H$3,IF(A123="2023",D123/Escalation!$I$3))))</f>
        <v>2611.1999999999998</v>
      </c>
    </row>
    <row r="124" spans="1:7" x14ac:dyDescent="0.25">
      <c r="A124" t="s">
        <v>6</v>
      </c>
      <c r="B124" t="s">
        <v>42</v>
      </c>
      <c r="C124" t="s">
        <v>27</v>
      </c>
      <c r="D124" s="14">
        <v>116359.02</v>
      </c>
      <c r="E124" t="s">
        <v>76</v>
      </c>
      <c r="F124" s="2">
        <v>44763</v>
      </c>
      <c r="G124" s="15">
        <f>IF(A124="2020",D124/Escalation!$F$3,IF(A124="2021",D124/Escalation!$G$3,IF(A124="2022",D124/Escalation!$H$3,IF(A124="2023",D124/Escalation!$I$3))))</f>
        <v>116359.02</v>
      </c>
    </row>
    <row r="125" spans="1:7" x14ac:dyDescent="0.25">
      <c r="A125" t="s">
        <v>6</v>
      </c>
      <c r="B125" t="s">
        <v>42</v>
      </c>
      <c r="C125" t="s">
        <v>27</v>
      </c>
      <c r="D125" s="14">
        <v>2484</v>
      </c>
      <c r="E125" t="s">
        <v>76</v>
      </c>
      <c r="F125" s="2">
        <v>44763</v>
      </c>
      <c r="G125" s="15">
        <f>IF(A125="2020",D125/Escalation!$F$3,IF(A125="2021",D125/Escalation!$G$3,IF(A125="2022",D125/Escalation!$H$3,IF(A125="2023",D125/Escalation!$I$3))))</f>
        <v>2484</v>
      </c>
    </row>
    <row r="126" spans="1:7" x14ac:dyDescent="0.25">
      <c r="A126" t="s">
        <v>6</v>
      </c>
      <c r="B126" t="s">
        <v>42</v>
      </c>
      <c r="C126" t="s">
        <v>27</v>
      </c>
      <c r="D126" s="14">
        <v>2667.26</v>
      </c>
      <c r="E126" t="s">
        <v>76</v>
      </c>
      <c r="F126" s="2">
        <v>44763</v>
      </c>
      <c r="G126" s="15">
        <f>IF(A126="2020",D126/Escalation!$F$3,IF(A126="2021",D126/Escalation!$G$3,IF(A126="2022",D126/Escalation!$H$3,IF(A126="2023",D126/Escalation!$I$3))))</f>
        <v>2667.26</v>
      </c>
    </row>
    <row r="127" spans="1:7" x14ac:dyDescent="0.25">
      <c r="A127" t="s">
        <v>6</v>
      </c>
      <c r="B127" t="s">
        <v>42</v>
      </c>
      <c r="C127" t="s">
        <v>27</v>
      </c>
      <c r="D127" s="14">
        <v>2867.06</v>
      </c>
      <c r="E127" t="s">
        <v>76</v>
      </c>
      <c r="F127" s="2">
        <v>44763</v>
      </c>
      <c r="G127" s="15">
        <f>IF(A127="2020",D127/Escalation!$F$3,IF(A127="2021",D127/Escalation!$G$3,IF(A127="2022",D127/Escalation!$H$3,IF(A127="2023",D127/Escalation!$I$3))))</f>
        <v>2867.06</v>
      </c>
    </row>
    <row r="128" spans="1:7" x14ac:dyDescent="0.25">
      <c r="A128" t="s">
        <v>6</v>
      </c>
      <c r="B128" t="s">
        <v>42</v>
      </c>
      <c r="C128" t="s">
        <v>27</v>
      </c>
      <c r="D128" s="14">
        <v>9047.51</v>
      </c>
      <c r="E128" t="s">
        <v>76</v>
      </c>
      <c r="F128" s="2">
        <v>44763</v>
      </c>
      <c r="G128" s="15">
        <f>IF(A128="2020",D128/Escalation!$F$3,IF(A128="2021",D128/Escalation!$G$3,IF(A128="2022",D128/Escalation!$H$3,IF(A128="2023",D128/Escalation!$I$3))))</f>
        <v>9047.51</v>
      </c>
    </row>
    <row r="129" spans="1:7" x14ac:dyDescent="0.25">
      <c r="A129" t="s">
        <v>6</v>
      </c>
      <c r="B129" t="s">
        <v>42</v>
      </c>
      <c r="C129" t="s">
        <v>27</v>
      </c>
      <c r="D129" s="14">
        <v>9533.1299999999992</v>
      </c>
      <c r="E129" t="s">
        <v>76</v>
      </c>
      <c r="F129" s="2">
        <v>44763</v>
      </c>
      <c r="G129" s="15">
        <f>IF(A129="2020",D129/Escalation!$F$3,IF(A129="2021",D129/Escalation!$G$3,IF(A129="2022",D129/Escalation!$H$3,IF(A129="2023",D129/Escalation!$I$3))))</f>
        <v>9533.1299999999992</v>
      </c>
    </row>
    <row r="130" spans="1:7" x14ac:dyDescent="0.25">
      <c r="A130" t="s">
        <v>6</v>
      </c>
      <c r="B130" t="s">
        <v>42</v>
      </c>
      <c r="C130" t="s">
        <v>27</v>
      </c>
      <c r="D130" s="14">
        <v>15561.12</v>
      </c>
      <c r="E130" t="s">
        <v>76</v>
      </c>
      <c r="F130" s="2">
        <v>44763</v>
      </c>
      <c r="G130" s="15">
        <f>IF(A130="2020",D130/Escalation!$F$3,IF(A130="2021",D130/Escalation!$G$3,IF(A130="2022",D130/Escalation!$H$3,IF(A130="2023",D130/Escalation!$I$3))))</f>
        <v>15561.12</v>
      </c>
    </row>
    <row r="131" spans="1:7" x14ac:dyDescent="0.25">
      <c r="A131" t="s">
        <v>6</v>
      </c>
      <c r="B131" t="s">
        <v>42</v>
      </c>
      <c r="C131" t="s">
        <v>27</v>
      </c>
      <c r="D131" s="14">
        <v>5478.9</v>
      </c>
      <c r="E131" t="s">
        <v>76</v>
      </c>
      <c r="F131" s="2">
        <v>44763</v>
      </c>
      <c r="G131" s="15">
        <f>IF(A131="2020",D131/Escalation!$F$3,IF(A131="2021",D131/Escalation!$G$3,IF(A131="2022",D131/Escalation!$H$3,IF(A131="2023",D131/Escalation!$I$3))))</f>
        <v>5478.9</v>
      </c>
    </row>
    <row r="132" spans="1:7" x14ac:dyDescent="0.25">
      <c r="A132" t="s">
        <v>6</v>
      </c>
      <c r="B132" t="s">
        <v>42</v>
      </c>
      <c r="C132" t="s">
        <v>27</v>
      </c>
      <c r="D132" s="14">
        <v>9246.5400000000009</v>
      </c>
      <c r="E132" t="s">
        <v>76</v>
      </c>
      <c r="F132" s="2">
        <v>44763</v>
      </c>
      <c r="G132" s="15">
        <f>IF(A132="2020",D132/Escalation!$F$3,IF(A132="2021",D132/Escalation!$G$3,IF(A132="2022",D132/Escalation!$H$3,IF(A132="2023",D132/Escalation!$I$3))))</f>
        <v>9246.5400000000009</v>
      </c>
    </row>
    <row r="133" spans="1:7" x14ac:dyDescent="0.25">
      <c r="A133" t="s">
        <v>6</v>
      </c>
      <c r="B133" t="s">
        <v>42</v>
      </c>
      <c r="C133" t="s">
        <v>27</v>
      </c>
      <c r="D133" s="14">
        <v>3901.8</v>
      </c>
      <c r="E133" t="s">
        <v>76</v>
      </c>
      <c r="F133" s="2">
        <v>44763</v>
      </c>
      <c r="G133" s="15">
        <f>IF(A133="2020",D133/Escalation!$F$3,IF(A133="2021",D133/Escalation!$G$3,IF(A133="2022",D133/Escalation!$H$3,IF(A133="2023",D133/Escalation!$I$3))))</f>
        <v>3901.8</v>
      </c>
    </row>
    <row r="134" spans="1:7" x14ac:dyDescent="0.25">
      <c r="A134" t="s">
        <v>6</v>
      </c>
      <c r="B134" t="s">
        <v>42</v>
      </c>
      <c r="C134" t="s">
        <v>27</v>
      </c>
      <c r="D134" s="14">
        <v>16371.46</v>
      </c>
      <c r="E134" t="s">
        <v>76</v>
      </c>
      <c r="F134" s="2">
        <v>44763</v>
      </c>
      <c r="G134" s="15">
        <f>IF(A134="2020",D134/Escalation!$F$3,IF(A134="2021",D134/Escalation!$G$3,IF(A134="2022",D134/Escalation!$H$3,IF(A134="2023",D134/Escalation!$I$3))))</f>
        <v>16371.46</v>
      </c>
    </row>
    <row r="135" spans="1:7" x14ac:dyDescent="0.25">
      <c r="A135" t="s">
        <v>6</v>
      </c>
      <c r="B135" t="s">
        <v>42</v>
      </c>
      <c r="C135" t="s">
        <v>27</v>
      </c>
      <c r="D135" s="14">
        <v>51769.38</v>
      </c>
      <c r="E135" t="s">
        <v>76</v>
      </c>
      <c r="F135" s="2">
        <v>44763</v>
      </c>
      <c r="G135" s="15">
        <f>IF(A135="2020",D135/Escalation!$F$3,IF(A135="2021",D135/Escalation!$G$3,IF(A135="2022",D135/Escalation!$H$3,IF(A135="2023",D135/Escalation!$I$3))))</f>
        <v>51769.38</v>
      </c>
    </row>
    <row r="136" spans="1:7" x14ac:dyDescent="0.25">
      <c r="A136" t="s">
        <v>6</v>
      </c>
      <c r="B136" t="s">
        <v>42</v>
      </c>
      <c r="C136" t="s">
        <v>27</v>
      </c>
      <c r="D136" s="14">
        <v>94523.7</v>
      </c>
      <c r="E136" t="s">
        <v>76</v>
      </c>
      <c r="F136" s="2">
        <v>44763</v>
      </c>
      <c r="G136" s="15">
        <f>IF(A136="2020",D136/Escalation!$F$3,IF(A136="2021",D136/Escalation!$G$3,IF(A136="2022",D136/Escalation!$H$3,IF(A136="2023",D136/Escalation!$I$3))))</f>
        <v>94523.7</v>
      </c>
    </row>
    <row r="137" spans="1:7" x14ac:dyDescent="0.25">
      <c r="A137" t="s">
        <v>6</v>
      </c>
      <c r="B137" t="s">
        <v>42</v>
      </c>
      <c r="C137" t="s">
        <v>27</v>
      </c>
      <c r="D137" s="14">
        <v>1414.77</v>
      </c>
      <c r="E137" t="s">
        <v>76</v>
      </c>
      <c r="F137" s="2">
        <v>44763</v>
      </c>
      <c r="G137" s="15">
        <f>IF(A137="2020",D137/Escalation!$F$3,IF(A137="2021",D137/Escalation!$G$3,IF(A137="2022",D137/Escalation!$H$3,IF(A137="2023",D137/Escalation!$I$3))))</f>
        <v>1414.77</v>
      </c>
    </row>
    <row r="138" spans="1:7" x14ac:dyDescent="0.25">
      <c r="A138" t="s">
        <v>6</v>
      </c>
      <c r="B138" t="s">
        <v>42</v>
      </c>
      <c r="C138" t="s">
        <v>27</v>
      </c>
      <c r="D138" s="14">
        <v>14161.1</v>
      </c>
      <c r="E138" t="s">
        <v>76</v>
      </c>
      <c r="F138" s="2">
        <v>44763</v>
      </c>
      <c r="G138" s="15">
        <f>IF(A138="2020",D138/Escalation!$F$3,IF(A138="2021",D138/Escalation!$G$3,IF(A138="2022",D138/Escalation!$H$3,IF(A138="2023",D138/Escalation!$I$3))))</f>
        <v>14161.1</v>
      </c>
    </row>
    <row r="139" spans="1:7" x14ac:dyDescent="0.25">
      <c r="A139" t="s">
        <v>6</v>
      </c>
      <c r="B139" t="s">
        <v>42</v>
      </c>
      <c r="C139" t="s">
        <v>27</v>
      </c>
      <c r="D139" s="14">
        <v>1732.59</v>
      </c>
      <c r="E139" t="s">
        <v>76</v>
      </c>
      <c r="F139" s="2">
        <v>44763</v>
      </c>
      <c r="G139" s="15">
        <f>IF(A139="2020",D139/Escalation!$F$3,IF(A139="2021",D139/Escalation!$G$3,IF(A139="2022",D139/Escalation!$H$3,IF(A139="2023",D139/Escalation!$I$3))))</f>
        <v>1732.59</v>
      </c>
    </row>
    <row r="140" spans="1:7" x14ac:dyDescent="0.25">
      <c r="A140" t="s">
        <v>6</v>
      </c>
      <c r="B140" t="s">
        <v>42</v>
      </c>
      <c r="C140" t="s">
        <v>27</v>
      </c>
      <c r="D140" s="14">
        <v>7071.68</v>
      </c>
      <c r="E140" t="s">
        <v>76</v>
      </c>
      <c r="F140" s="2">
        <v>44763</v>
      </c>
      <c r="G140" s="15">
        <f>IF(A140="2020",D140/Escalation!$F$3,IF(A140="2021",D140/Escalation!$G$3,IF(A140="2022",D140/Escalation!$H$3,IF(A140="2023",D140/Escalation!$I$3))))</f>
        <v>7071.68</v>
      </c>
    </row>
    <row r="141" spans="1:7" x14ac:dyDescent="0.25">
      <c r="A141" t="s">
        <v>6</v>
      </c>
      <c r="B141" t="s">
        <v>42</v>
      </c>
      <c r="C141" t="s">
        <v>27</v>
      </c>
      <c r="D141" s="14">
        <v>217432.3</v>
      </c>
      <c r="E141" t="s">
        <v>76</v>
      </c>
      <c r="F141" s="2">
        <v>44763</v>
      </c>
      <c r="G141" s="15">
        <f>IF(A141="2020",D141/Escalation!$F$3,IF(A141="2021",D141/Escalation!$G$3,IF(A141="2022",D141/Escalation!$H$3,IF(A141="2023",D141/Escalation!$I$3))))</f>
        <v>217432.3</v>
      </c>
    </row>
    <row r="142" spans="1:7" x14ac:dyDescent="0.25">
      <c r="A142" t="s">
        <v>6</v>
      </c>
      <c r="B142" t="s">
        <v>42</v>
      </c>
      <c r="C142" t="s">
        <v>27</v>
      </c>
      <c r="D142" s="14">
        <v>1067.5</v>
      </c>
      <c r="E142" t="s">
        <v>76</v>
      </c>
      <c r="F142" s="2">
        <v>44763</v>
      </c>
      <c r="G142" s="15">
        <f>IF(A142="2020",D142/Escalation!$F$3,IF(A142="2021",D142/Escalation!$G$3,IF(A142="2022",D142/Escalation!$H$3,IF(A142="2023",D142/Escalation!$I$3))))</f>
        <v>1067.5</v>
      </c>
    </row>
    <row r="143" spans="1:7" x14ac:dyDescent="0.25">
      <c r="A143" t="s">
        <v>6</v>
      </c>
      <c r="B143" t="s">
        <v>42</v>
      </c>
      <c r="C143" t="s">
        <v>27</v>
      </c>
      <c r="D143" s="14">
        <v>1570.5</v>
      </c>
      <c r="E143" t="s">
        <v>76</v>
      </c>
      <c r="F143" s="2">
        <v>44763</v>
      </c>
      <c r="G143" s="15">
        <f>IF(A143="2020",D143/Escalation!$F$3,IF(A143="2021",D143/Escalation!$G$3,IF(A143="2022",D143/Escalation!$H$3,IF(A143="2023",D143/Escalation!$I$3))))</f>
        <v>1570.5</v>
      </c>
    </row>
    <row r="144" spans="1:7" x14ac:dyDescent="0.25">
      <c r="A144" t="s">
        <v>6</v>
      </c>
      <c r="B144" t="s">
        <v>42</v>
      </c>
      <c r="C144" t="s">
        <v>27</v>
      </c>
      <c r="D144" s="14">
        <v>722.28</v>
      </c>
      <c r="E144" t="s">
        <v>76</v>
      </c>
      <c r="F144" s="2">
        <v>44763</v>
      </c>
      <c r="G144" s="15">
        <f>IF(A144="2020",D144/Escalation!$F$3,IF(A144="2021",D144/Escalation!$G$3,IF(A144="2022",D144/Escalation!$H$3,IF(A144="2023",D144/Escalation!$I$3))))</f>
        <v>722.28</v>
      </c>
    </row>
    <row r="145" spans="1:7" x14ac:dyDescent="0.25">
      <c r="A145" t="s">
        <v>6</v>
      </c>
      <c r="B145" t="s">
        <v>42</v>
      </c>
      <c r="C145" t="s">
        <v>27</v>
      </c>
      <c r="D145" s="14">
        <v>-2667.26</v>
      </c>
      <c r="E145" t="s">
        <v>76</v>
      </c>
      <c r="F145" s="2">
        <v>44763</v>
      </c>
      <c r="G145" s="15">
        <f>IF(A145="2020",D145/Escalation!$F$3,IF(A145="2021",D145/Escalation!$G$3,IF(A145="2022",D145/Escalation!$H$3,IF(A145="2023",D145/Escalation!$I$3))))</f>
        <v>-2667.26</v>
      </c>
    </row>
    <row r="146" spans="1:7" x14ac:dyDescent="0.25">
      <c r="A146" t="s">
        <v>6</v>
      </c>
      <c r="B146" t="s">
        <v>42</v>
      </c>
      <c r="C146" t="s">
        <v>27</v>
      </c>
      <c r="D146" s="14">
        <v>-2867.06</v>
      </c>
      <c r="E146" t="s">
        <v>76</v>
      </c>
      <c r="F146" s="2">
        <v>44763</v>
      </c>
      <c r="G146" s="15">
        <f>IF(A146="2020",D146/Escalation!$F$3,IF(A146="2021",D146/Escalation!$G$3,IF(A146="2022",D146/Escalation!$H$3,IF(A146="2023",D146/Escalation!$I$3))))</f>
        <v>-2867.06</v>
      </c>
    </row>
    <row r="147" spans="1:7" x14ac:dyDescent="0.25">
      <c r="A147" t="s">
        <v>6</v>
      </c>
      <c r="B147" t="s">
        <v>42</v>
      </c>
      <c r="C147" t="s">
        <v>27</v>
      </c>
      <c r="D147" s="14">
        <v>-9047.51</v>
      </c>
      <c r="E147" t="s">
        <v>76</v>
      </c>
      <c r="F147" s="2">
        <v>44763</v>
      </c>
      <c r="G147" s="15">
        <f>IF(A147="2020",D147/Escalation!$F$3,IF(A147="2021",D147/Escalation!$G$3,IF(A147="2022",D147/Escalation!$H$3,IF(A147="2023",D147/Escalation!$I$3))))</f>
        <v>-9047.51</v>
      </c>
    </row>
    <row r="148" spans="1:7" x14ac:dyDescent="0.25">
      <c r="A148" t="s">
        <v>6</v>
      </c>
      <c r="B148" t="s">
        <v>42</v>
      </c>
      <c r="C148" t="s">
        <v>27</v>
      </c>
      <c r="D148" s="14">
        <v>-9533.1299999999992</v>
      </c>
      <c r="E148" t="s">
        <v>76</v>
      </c>
      <c r="F148" s="2">
        <v>44763</v>
      </c>
      <c r="G148" s="15">
        <f>IF(A148="2020",D148/Escalation!$F$3,IF(A148="2021",D148/Escalation!$G$3,IF(A148="2022",D148/Escalation!$H$3,IF(A148="2023",D148/Escalation!$I$3))))</f>
        <v>-9533.1299999999992</v>
      </c>
    </row>
    <row r="149" spans="1:7" x14ac:dyDescent="0.25">
      <c r="A149" t="s">
        <v>6</v>
      </c>
      <c r="B149" t="s">
        <v>42</v>
      </c>
      <c r="C149" t="s">
        <v>27</v>
      </c>
      <c r="D149" s="14">
        <v>-15561.12</v>
      </c>
      <c r="E149" t="s">
        <v>76</v>
      </c>
      <c r="F149" s="2">
        <v>44763</v>
      </c>
      <c r="G149" s="15">
        <f>IF(A149="2020",D149/Escalation!$F$3,IF(A149="2021",D149/Escalation!$G$3,IF(A149="2022",D149/Escalation!$H$3,IF(A149="2023",D149/Escalation!$I$3))))</f>
        <v>-15561.12</v>
      </c>
    </row>
    <row r="150" spans="1:7" x14ac:dyDescent="0.25">
      <c r="A150" t="s">
        <v>6</v>
      </c>
      <c r="B150" t="s">
        <v>42</v>
      </c>
      <c r="C150" t="s">
        <v>27</v>
      </c>
      <c r="D150" s="14">
        <v>-5478.9</v>
      </c>
      <c r="E150" t="s">
        <v>76</v>
      </c>
      <c r="F150" s="2">
        <v>44763</v>
      </c>
      <c r="G150" s="15">
        <f>IF(A150="2020",D150/Escalation!$F$3,IF(A150="2021",D150/Escalation!$G$3,IF(A150="2022",D150/Escalation!$H$3,IF(A150="2023",D150/Escalation!$I$3))))</f>
        <v>-5478.9</v>
      </c>
    </row>
    <row r="151" spans="1:7" x14ac:dyDescent="0.25">
      <c r="A151" t="s">
        <v>6</v>
      </c>
      <c r="B151" t="s">
        <v>42</v>
      </c>
      <c r="C151" t="s">
        <v>27</v>
      </c>
      <c r="D151" s="14">
        <v>-9246.5400000000009</v>
      </c>
      <c r="E151" t="s">
        <v>76</v>
      </c>
      <c r="F151" s="2">
        <v>44763</v>
      </c>
      <c r="G151" s="15">
        <f>IF(A151="2020",D151/Escalation!$F$3,IF(A151="2021",D151/Escalation!$G$3,IF(A151="2022",D151/Escalation!$H$3,IF(A151="2023",D151/Escalation!$I$3))))</f>
        <v>-9246.5400000000009</v>
      </c>
    </row>
    <row r="152" spans="1:7" x14ac:dyDescent="0.25">
      <c r="A152" t="s">
        <v>6</v>
      </c>
      <c r="B152" t="s">
        <v>42</v>
      </c>
      <c r="C152" t="s">
        <v>27</v>
      </c>
      <c r="D152" s="14">
        <v>-3901.8</v>
      </c>
      <c r="E152" t="s">
        <v>76</v>
      </c>
      <c r="F152" s="2">
        <v>44763</v>
      </c>
      <c r="G152" s="15">
        <f>IF(A152="2020",D152/Escalation!$F$3,IF(A152="2021",D152/Escalation!$G$3,IF(A152="2022",D152/Escalation!$H$3,IF(A152="2023",D152/Escalation!$I$3))))</f>
        <v>-3901.8</v>
      </c>
    </row>
    <row r="153" spans="1:7" x14ac:dyDescent="0.25">
      <c r="A153" t="s">
        <v>6</v>
      </c>
      <c r="B153" t="s">
        <v>42</v>
      </c>
      <c r="C153" t="s">
        <v>27</v>
      </c>
      <c r="D153" s="14">
        <v>-16371.46</v>
      </c>
      <c r="E153" t="s">
        <v>76</v>
      </c>
      <c r="F153" s="2">
        <v>44763</v>
      </c>
      <c r="G153" s="15">
        <f>IF(A153="2020",D153/Escalation!$F$3,IF(A153="2021",D153/Escalation!$G$3,IF(A153="2022",D153/Escalation!$H$3,IF(A153="2023",D153/Escalation!$I$3))))</f>
        <v>-16371.46</v>
      </c>
    </row>
    <row r="154" spans="1:7" x14ac:dyDescent="0.25">
      <c r="A154" t="s">
        <v>6</v>
      </c>
      <c r="B154" t="s">
        <v>42</v>
      </c>
      <c r="C154" t="s">
        <v>27</v>
      </c>
      <c r="D154" s="14">
        <v>-51769.38</v>
      </c>
      <c r="E154" t="s">
        <v>76</v>
      </c>
      <c r="F154" s="2">
        <v>44763</v>
      </c>
      <c r="G154" s="15">
        <f>IF(A154="2020",D154/Escalation!$F$3,IF(A154="2021",D154/Escalation!$G$3,IF(A154="2022",D154/Escalation!$H$3,IF(A154="2023",D154/Escalation!$I$3))))</f>
        <v>-51769.38</v>
      </c>
    </row>
    <row r="155" spans="1:7" x14ac:dyDescent="0.25">
      <c r="A155" t="s">
        <v>6</v>
      </c>
      <c r="B155" t="s">
        <v>42</v>
      </c>
      <c r="C155" t="s">
        <v>27</v>
      </c>
      <c r="D155" s="14">
        <v>-94523.7</v>
      </c>
      <c r="E155" t="s">
        <v>76</v>
      </c>
      <c r="F155" s="2">
        <v>44763</v>
      </c>
      <c r="G155" s="15">
        <f>IF(A155="2020",D155/Escalation!$F$3,IF(A155="2021",D155/Escalation!$G$3,IF(A155="2022",D155/Escalation!$H$3,IF(A155="2023",D155/Escalation!$I$3))))</f>
        <v>-94523.7</v>
      </c>
    </row>
    <row r="156" spans="1:7" x14ac:dyDescent="0.25">
      <c r="A156" t="s">
        <v>6</v>
      </c>
      <c r="B156" t="s">
        <v>42</v>
      </c>
      <c r="C156" t="s">
        <v>27</v>
      </c>
      <c r="D156" s="14">
        <v>-1414.77</v>
      </c>
      <c r="E156" t="s">
        <v>76</v>
      </c>
      <c r="F156" s="2">
        <v>44763</v>
      </c>
      <c r="G156" s="15">
        <f>IF(A156="2020",D156/Escalation!$F$3,IF(A156="2021",D156/Escalation!$G$3,IF(A156="2022",D156/Escalation!$H$3,IF(A156="2023",D156/Escalation!$I$3))))</f>
        <v>-1414.77</v>
      </c>
    </row>
    <row r="157" spans="1:7" x14ac:dyDescent="0.25">
      <c r="A157" t="s">
        <v>6</v>
      </c>
      <c r="B157" t="s">
        <v>42</v>
      </c>
      <c r="C157" t="s">
        <v>27</v>
      </c>
      <c r="D157" s="14">
        <v>-14161.1</v>
      </c>
      <c r="E157" t="s">
        <v>76</v>
      </c>
      <c r="F157" s="2">
        <v>44763</v>
      </c>
      <c r="G157" s="15">
        <f>IF(A157="2020",D157/Escalation!$F$3,IF(A157="2021",D157/Escalation!$G$3,IF(A157="2022",D157/Escalation!$H$3,IF(A157="2023",D157/Escalation!$I$3))))</f>
        <v>-14161.1</v>
      </c>
    </row>
    <row r="158" spans="1:7" x14ac:dyDescent="0.25">
      <c r="A158" t="s">
        <v>6</v>
      </c>
      <c r="B158" t="s">
        <v>42</v>
      </c>
      <c r="C158" t="s">
        <v>27</v>
      </c>
      <c r="D158" s="14">
        <v>-1732.59</v>
      </c>
      <c r="E158" t="s">
        <v>76</v>
      </c>
      <c r="F158" s="2">
        <v>44763</v>
      </c>
      <c r="G158" s="15">
        <f>IF(A158="2020",D158/Escalation!$F$3,IF(A158="2021",D158/Escalation!$G$3,IF(A158="2022",D158/Escalation!$H$3,IF(A158="2023",D158/Escalation!$I$3))))</f>
        <v>-1732.59</v>
      </c>
    </row>
    <row r="159" spans="1:7" x14ac:dyDescent="0.25">
      <c r="A159" t="s">
        <v>6</v>
      </c>
      <c r="B159" t="s">
        <v>42</v>
      </c>
      <c r="C159" t="s">
        <v>27</v>
      </c>
      <c r="D159" s="14">
        <v>-7071.68</v>
      </c>
      <c r="E159" t="s">
        <v>76</v>
      </c>
      <c r="F159" s="2">
        <v>44763</v>
      </c>
      <c r="G159" s="15">
        <f>IF(A159="2020",D159/Escalation!$F$3,IF(A159="2021",D159/Escalation!$G$3,IF(A159="2022",D159/Escalation!$H$3,IF(A159="2023",D159/Escalation!$I$3))))</f>
        <v>-7071.68</v>
      </c>
    </row>
    <row r="160" spans="1:7" x14ac:dyDescent="0.25">
      <c r="A160" t="s">
        <v>6</v>
      </c>
      <c r="B160" t="s">
        <v>42</v>
      </c>
      <c r="C160" t="s">
        <v>27</v>
      </c>
      <c r="D160" s="14">
        <v>-217432.3</v>
      </c>
      <c r="E160" t="s">
        <v>76</v>
      </c>
      <c r="F160" s="2">
        <v>44763</v>
      </c>
      <c r="G160" s="15">
        <f>IF(A160="2020",D160/Escalation!$F$3,IF(A160="2021",D160/Escalation!$G$3,IF(A160="2022",D160/Escalation!$H$3,IF(A160="2023",D160/Escalation!$I$3))))</f>
        <v>-217432.3</v>
      </c>
    </row>
    <row r="161" spans="1:7" x14ac:dyDescent="0.25">
      <c r="A161" t="s">
        <v>6</v>
      </c>
      <c r="B161" t="s">
        <v>42</v>
      </c>
      <c r="C161" t="s">
        <v>27</v>
      </c>
      <c r="D161" s="14">
        <v>-1067.5</v>
      </c>
      <c r="E161" t="s">
        <v>76</v>
      </c>
      <c r="F161" s="2">
        <v>44763</v>
      </c>
      <c r="G161" s="15">
        <f>IF(A161="2020",D161/Escalation!$F$3,IF(A161="2021",D161/Escalation!$G$3,IF(A161="2022",D161/Escalation!$H$3,IF(A161="2023",D161/Escalation!$I$3))))</f>
        <v>-1067.5</v>
      </c>
    </row>
    <row r="162" spans="1:7" x14ac:dyDescent="0.25">
      <c r="A162" t="s">
        <v>6</v>
      </c>
      <c r="B162" t="s">
        <v>42</v>
      </c>
      <c r="C162" t="s">
        <v>27</v>
      </c>
      <c r="D162" s="14">
        <v>-1570.5</v>
      </c>
      <c r="E162" t="s">
        <v>76</v>
      </c>
      <c r="F162" s="2">
        <v>44763</v>
      </c>
      <c r="G162" s="15">
        <f>IF(A162="2020",D162/Escalation!$F$3,IF(A162="2021",D162/Escalation!$G$3,IF(A162="2022",D162/Escalation!$H$3,IF(A162="2023",D162/Escalation!$I$3))))</f>
        <v>-1570.5</v>
      </c>
    </row>
    <row r="163" spans="1:7" x14ac:dyDescent="0.25">
      <c r="A163" t="s">
        <v>6</v>
      </c>
      <c r="B163" t="s">
        <v>42</v>
      </c>
      <c r="C163" t="s">
        <v>27</v>
      </c>
      <c r="D163" s="14">
        <v>-722.28</v>
      </c>
      <c r="E163" t="s">
        <v>76</v>
      </c>
      <c r="F163" s="2">
        <v>44763</v>
      </c>
      <c r="G163" s="15">
        <f>IF(A163="2020",D163/Escalation!$F$3,IF(A163="2021",D163/Escalation!$G$3,IF(A163="2022",D163/Escalation!$H$3,IF(A163="2023",D163/Escalation!$I$3))))</f>
        <v>-722.28</v>
      </c>
    </row>
    <row r="164" spans="1:7" x14ac:dyDescent="0.25">
      <c r="A164" t="s">
        <v>6</v>
      </c>
      <c r="B164" t="s">
        <v>42</v>
      </c>
      <c r="C164" t="s">
        <v>27</v>
      </c>
      <c r="D164" s="14">
        <v>95995.17</v>
      </c>
      <c r="E164" t="s">
        <v>76</v>
      </c>
      <c r="F164" s="2">
        <v>44763</v>
      </c>
      <c r="G164" s="15">
        <f>IF(A164="2020",D164/Escalation!$F$3,IF(A164="2021",D164/Escalation!$G$3,IF(A164="2022",D164/Escalation!$H$3,IF(A164="2023",D164/Escalation!$I$3))))</f>
        <v>95995.17</v>
      </c>
    </row>
    <row r="165" spans="1:7" x14ac:dyDescent="0.25">
      <c r="A165" t="s">
        <v>6</v>
      </c>
      <c r="B165" t="s">
        <v>42</v>
      </c>
      <c r="C165" t="s">
        <v>27</v>
      </c>
      <c r="D165" s="14">
        <v>2667.26</v>
      </c>
      <c r="E165" t="s">
        <v>76</v>
      </c>
      <c r="F165" s="2">
        <v>44763</v>
      </c>
      <c r="G165" s="15">
        <f>IF(A165="2020",D165/Escalation!$F$3,IF(A165="2021",D165/Escalation!$G$3,IF(A165="2022",D165/Escalation!$H$3,IF(A165="2023",D165/Escalation!$I$3))))</f>
        <v>2667.26</v>
      </c>
    </row>
    <row r="166" spans="1:7" x14ac:dyDescent="0.25">
      <c r="A166" t="s">
        <v>6</v>
      </c>
      <c r="B166" t="s">
        <v>42</v>
      </c>
      <c r="C166" t="s">
        <v>27</v>
      </c>
      <c r="D166" s="14">
        <v>2867.06</v>
      </c>
      <c r="E166" t="s">
        <v>76</v>
      </c>
      <c r="F166" s="2">
        <v>44763</v>
      </c>
      <c r="G166" s="15">
        <f>IF(A166="2020",D166/Escalation!$F$3,IF(A166="2021",D166/Escalation!$G$3,IF(A166="2022",D166/Escalation!$H$3,IF(A166="2023",D166/Escalation!$I$3))))</f>
        <v>2867.06</v>
      </c>
    </row>
    <row r="167" spans="1:7" x14ac:dyDescent="0.25">
      <c r="A167" t="s">
        <v>6</v>
      </c>
      <c r="B167" t="s">
        <v>42</v>
      </c>
      <c r="C167" t="s">
        <v>27</v>
      </c>
      <c r="D167" s="14">
        <v>9047.51</v>
      </c>
      <c r="E167" t="s">
        <v>76</v>
      </c>
      <c r="F167" s="2">
        <v>44763</v>
      </c>
      <c r="G167" s="15">
        <f>IF(A167="2020",D167/Escalation!$F$3,IF(A167="2021",D167/Escalation!$G$3,IF(A167="2022",D167/Escalation!$H$3,IF(A167="2023",D167/Escalation!$I$3))))</f>
        <v>9047.51</v>
      </c>
    </row>
    <row r="168" spans="1:7" x14ac:dyDescent="0.25">
      <c r="A168" t="s">
        <v>6</v>
      </c>
      <c r="B168" t="s">
        <v>42</v>
      </c>
      <c r="C168" t="s">
        <v>27</v>
      </c>
      <c r="D168" s="14">
        <v>9533.1299999999992</v>
      </c>
      <c r="E168" t="s">
        <v>76</v>
      </c>
      <c r="F168" s="2">
        <v>44763</v>
      </c>
      <c r="G168" s="15">
        <f>IF(A168="2020",D168/Escalation!$F$3,IF(A168="2021",D168/Escalation!$G$3,IF(A168="2022",D168/Escalation!$H$3,IF(A168="2023",D168/Escalation!$I$3))))</f>
        <v>9533.1299999999992</v>
      </c>
    </row>
    <row r="169" spans="1:7" x14ac:dyDescent="0.25">
      <c r="A169" t="s">
        <v>6</v>
      </c>
      <c r="B169" t="s">
        <v>42</v>
      </c>
      <c r="C169" t="s">
        <v>27</v>
      </c>
      <c r="D169" s="14">
        <v>722.28</v>
      </c>
      <c r="E169" t="s">
        <v>76</v>
      </c>
      <c r="F169" s="2">
        <v>44763</v>
      </c>
      <c r="G169" s="15">
        <f>IF(A169="2020",D169/Escalation!$F$3,IF(A169="2021",D169/Escalation!$G$3,IF(A169="2022",D169/Escalation!$H$3,IF(A169="2023",D169/Escalation!$I$3))))</f>
        <v>722.28</v>
      </c>
    </row>
    <row r="170" spans="1:7" x14ac:dyDescent="0.25">
      <c r="A170" t="s">
        <v>6</v>
      </c>
      <c r="B170" t="s">
        <v>42</v>
      </c>
      <c r="C170" t="s">
        <v>27</v>
      </c>
      <c r="D170" s="14">
        <v>15561.12</v>
      </c>
      <c r="E170" t="s">
        <v>76</v>
      </c>
      <c r="F170" s="2">
        <v>44763</v>
      </c>
      <c r="G170" s="15">
        <f>IF(A170="2020",D170/Escalation!$F$3,IF(A170="2021",D170/Escalation!$G$3,IF(A170="2022",D170/Escalation!$H$3,IF(A170="2023",D170/Escalation!$I$3))))</f>
        <v>15561.12</v>
      </c>
    </row>
    <row r="171" spans="1:7" x14ac:dyDescent="0.25">
      <c r="A171" t="s">
        <v>6</v>
      </c>
      <c r="B171" t="s">
        <v>42</v>
      </c>
      <c r="C171" t="s">
        <v>27</v>
      </c>
      <c r="D171" s="14">
        <v>5478.9</v>
      </c>
      <c r="E171" t="s">
        <v>76</v>
      </c>
      <c r="F171" s="2">
        <v>44763</v>
      </c>
      <c r="G171" s="15">
        <f>IF(A171="2020",D171/Escalation!$F$3,IF(A171="2021",D171/Escalation!$G$3,IF(A171="2022",D171/Escalation!$H$3,IF(A171="2023",D171/Escalation!$I$3))))</f>
        <v>5478.9</v>
      </c>
    </row>
    <row r="172" spans="1:7" x14ac:dyDescent="0.25">
      <c r="A172" t="s">
        <v>6</v>
      </c>
      <c r="B172" t="s">
        <v>42</v>
      </c>
      <c r="C172" t="s">
        <v>27</v>
      </c>
      <c r="D172" s="14">
        <v>9246.5400000000009</v>
      </c>
      <c r="E172" t="s">
        <v>76</v>
      </c>
      <c r="F172" s="2">
        <v>44763</v>
      </c>
      <c r="G172" s="15">
        <f>IF(A172="2020",D172/Escalation!$F$3,IF(A172="2021",D172/Escalation!$G$3,IF(A172="2022",D172/Escalation!$H$3,IF(A172="2023",D172/Escalation!$I$3))))</f>
        <v>9246.5400000000009</v>
      </c>
    </row>
    <row r="173" spans="1:7" x14ac:dyDescent="0.25">
      <c r="A173" t="s">
        <v>6</v>
      </c>
      <c r="B173" t="s">
        <v>42</v>
      </c>
      <c r="C173" t="s">
        <v>27</v>
      </c>
      <c r="D173" s="14">
        <v>3901.8</v>
      </c>
      <c r="E173" t="s">
        <v>76</v>
      </c>
      <c r="F173" s="2">
        <v>44763</v>
      </c>
      <c r="G173" s="15">
        <f>IF(A173="2020",D173/Escalation!$F$3,IF(A173="2021",D173/Escalation!$G$3,IF(A173="2022",D173/Escalation!$H$3,IF(A173="2023",D173/Escalation!$I$3))))</f>
        <v>3901.8</v>
      </c>
    </row>
    <row r="174" spans="1:7" x14ac:dyDescent="0.25">
      <c r="A174" t="s">
        <v>6</v>
      </c>
      <c r="B174" t="s">
        <v>42</v>
      </c>
      <c r="C174" t="s">
        <v>27</v>
      </c>
      <c r="D174" s="14">
        <v>51769.38</v>
      </c>
      <c r="E174" t="s">
        <v>76</v>
      </c>
      <c r="F174" s="2">
        <v>44763</v>
      </c>
      <c r="G174" s="15">
        <f>IF(A174="2020",D174/Escalation!$F$3,IF(A174="2021",D174/Escalation!$G$3,IF(A174="2022",D174/Escalation!$H$3,IF(A174="2023",D174/Escalation!$I$3))))</f>
        <v>51769.38</v>
      </c>
    </row>
    <row r="175" spans="1:7" x14ac:dyDescent="0.25">
      <c r="A175" t="s">
        <v>6</v>
      </c>
      <c r="B175" t="s">
        <v>42</v>
      </c>
      <c r="C175" t="s">
        <v>27</v>
      </c>
      <c r="D175" s="14">
        <v>94523.7</v>
      </c>
      <c r="E175" t="s">
        <v>76</v>
      </c>
      <c r="F175" s="2">
        <v>44763</v>
      </c>
      <c r="G175" s="15">
        <f>IF(A175="2020",D175/Escalation!$F$3,IF(A175="2021",D175/Escalation!$G$3,IF(A175="2022",D175/Escalation!$H$3,IF(A175="2023",D175/Escalation!$I$3))))</f>
        <v>94523.7</v>
      </c>
    </row>
    <row r="176" spans="1:7" x14ac:dyDescent="0.25">
      <c r="A176" t="s">
        <v>6</v>
      </c>
      <c r="B176" t="s">
        <v>42</v>
      </c>
      <c r="C176" t="s">
        <v>27</v>
      </c>
      <c r="D176" s="14">
        <v>1414.77</v>
      </c>
      <c r="E176" t="s">
        <v>76</v>
      </c>
      <c r="F176" s="2">
        <v>44763</v>
      </c>
      <c r="G176" s="15">
        <f>IF(A176="2020",D176/Escalation!$F$3,IF(A176="2021",D176/Escalation!$G$3,IF(A176="2022",D176/Escalation!$H$3,IF(A176="2023",D176/Escalation!$I$3))))</f>
        <v>1414.77</v>
      </c>
    </row>
    <row r="177" spans="1:7" x14ac:dyDescent="0.25">
      <c r="A177" t="s">
        <v>6</v>
      </c>
      <c r="B177" t="s">
        <v>42</v>
      </c>
      <c r="C177" t="s">
        <v>27</v>
      </c>
      <c r="D177" s="14">
        <v>14161.1</v>
      </c>
      <c r="E177" t="s">
        <v>76</v>
      </c>
      <c r="F177" s="2">
        <v>44763</v>
      </c>
      <c r="G177" s="15">
        <f>IF(A177="2020",D177/Escalation!$F$3,IF(A177="2021",D177/Escalation!$G$3,IF(A177="2022",D177/Escalation!$H$3,IF(A177="2023",D177/Escalation!$I$3))))</f>
        <v>14161.1</v>
      </c>
    </row>
    <row r="178" spans="1:7" x14ac:dyDescent="0.25">
      <c r="A178" t="s">
        <v>6</v>
      </c>
      <c r="B178" t="s">
        <v>42</v>
      </c>
      <c r="C178" t="s">
        <v>27</v>
      </c>
      <c r="D178" s="14">
        <v>1732.59</v>
      </c>
      <c r="E178" t="s">
        <v>76</v>
      </c>
      <c r="F178" s="2">
        <v>44763</v>
      </c>
      <c r="G178" s="15">
        <f>IF(A178="2020",D178/Escalation!$F$3,IF(A178="2021",D178/Escalation!$G$3,IF(A178="2022",D178/Escalation!$H$3,IF(A178="2023",D178/Escalation!$I$3))))</f>
        <v>1732.59</v>
      </c>
    </row>
    <row r="179" spans="1:7" x14ac:dyDescent="0.25">
      <c r="A179" t="s">
        <v>6</v>
      </c>
      <c r="B179" t="s">
        <v>42</v>
      </c>
      <c r="C179" t="s">
        <v>27</v>
      </c>
      <c r="D179" s="14">
        <v>7071.68</v>
      </c>
      <c r="E179" t="s">
        <v>76</v>
      </c>
      <c r="F179" s="2">
        <v>44763</v>
      </c>
      <c r="G179" s="15">
        <f>IF(A179="2020",D179/Escalation!$F$3,IF(A179="2021",D179/Escalation!$G$3,IF(A179="2022",D179/Escalation!$H$3,IF(A179="2023",D179/Escalation!$I$3))))</f>
        <v>7071.68</v>
      </c>
    </row>
    <row r="180" spans="1:7" x14ac:dyDescent="0.25">
      <c r="A180" t="s">
        <v>6</v>
      </c>
      <c r="B180" t="s">
        <v>42</v>
      </c>
      <c r="C180" t="s">
        <v>27</v>
      </c>
      <c r="D180" s="14">
        <v>217432.3</v>
      </c>
      <c r="E180" t="s">
        <v>76</v>
      </c>
      <c r="F180" s="2">
        <v>44763</v>
      </c>
      <c r="G180" s="15">
        <f>IF(A180="2020",D180/Escalation!$F$3,IF(A180="2021",D180/Escalation!$G$3,IF(A180="2022",D180/Escalation!$H$3,IF(A180="2023",D180/Escalation!$I$3))))</f>
        <v>217432.3</v>
      </c>
    </row>
    <row r="181" spans="1:7" x14ac:dyDescent="0.25">
      <c r="A181" t="s">
        <v>6</v>
      </c>
      <c r="B181" t="s">
        <v>42</v>
      </c>
      <c r="C181" t="s">
        <v>27</v>
      </c>
      <c r="D181" s="14">
        <v>1067.5</v>
      </c>
      <c r="E181" t="s">
        <v>76</v>
      </c>
      <c r="F181" s="2">
        <v>44763</v>
      </c>
      <c r="G181" s="15">
        <f>IF(A181="2020",D181/Escalation!$F$3,IF(A181="2021",D181/Escalation!$G$3,IF(A181="2022",D181/Escalation!$H$3,IF(A181="2023",D181/Escalation!$I$3))))</f>
        <v>1067.5</v>
      </c>
    </row>
    <row r="182" spans="1:7" x14ac:dyDescent="0.25">
      <c r="A182" t="s">
        <v>6</v>
      </c>
      <c r="B182" t="s">
        <v>42</v>
      </c>
      <c r="C182" t="s">
        <v>27</v>
      </c>
      <c r="D182" s="14">
        <v>16371.46</v>
      </c>
      <c r="E182" t="s">
        <v>76</v>
      </c>
      <c r="F182" s="2">
        <v>44763</v>
      </c>
      <c r="G182" s="15">
        <f>IF(A182="2020",D182/Escalation!$F$3,IF(A182="2021",D182/Escalation!$G$3,IF(A182="2022",D182/Escalation!$H$3,IF(A182="2023",D182/Escalation!$I$3))))</f>
        <v>16371.46</v>
      </c>
    </row>
    <row r="183" spans="1:7" x14ac:dyDescent="0.25">
      <c r="A183" t="s">
        <v>6</v>
      </c>
      <c r="B183" t="s">
        <v>42</v>
      </c>
      <c r="C183" t="s">
        <v>27</v>
      </c>
      <c r="D183" s="14">
        <v>5322.23</v>
      </c>
      <c r="E183" t="s">
        <v>76</v>
      </c>
      <c r="F183" s="2">
        <v>44763</v>
      </c>
      <c r="G183" s="15">
        <f>IF(A183="2020",D183/Escalation!$F$3,IF(A183="2021",D183/Escalation!$G$3,IF(A183="2022",D183/Escalation!$H$3,IF(A183="2023",D183/Escalation!$I$3))))</f>
        <v>5322.23</v>
      </c>
    </row>
    <row r="184" spans="1:7" x14ac:dyDescent="0.25">
      <c r="A184" t="s">
        <v>6</v>
      </c>
      <c r="B184" t="s">
        <v>42</v>
      </c>
      <c r="C184" t="s">
        <v>27</v>
      </c>
      <c r="D184" s="14">
        <v>258.72000000000003</v>
      </c>
      <c r="E184" t="s">
        <v>76</v>
      </c>
      <c r="F184" s="2">
        <v>44763</v>
      </c>
      <c r="G184" s="15">
        <f>IF(A184="2020",D184/Escalation!$F$3,IF(A184="2021",D184/Escalation!$G$3,IF(A184="2022",D184/Escalation!$H$3,IF(A184="2023",D184/Escalation!$I$3))))</f>
        <v>258.72000000000003</v>
      </c>
    </row>
    <row r="185" spans="1:7" x14ac:dyDescent="0.25">
      <c r="A185" t="s">
        <v>6</v>
      </c>
      <c r="B185" t="s">
        <v>42</v>
      </c>
      <c r="C185" t="s">
        <v>27</v>
      </c>
      <c r="D185" s="14">
        <v>2690.9</v>
      </c>
      <c r="E185" t="s">
        <v>76</v>
      </c>
      <c r="F185" s="2">
        <v>44763</v>
      </c>
      <c r="G185" s="15">
        <f>IF(A185="2020",D185/Escalation!$F$3,IF(A185="2021",D185/Escalation!$G$3,IF(A185="2022",D185/Escalation!$H$3,IF(A185="2023",D185/Escalation!$I$3))))</f>
        <v>2690.9</v>
      </c>
    </row>
    <row r="186" spans="1:7" x14ac:dyDescent="0.25">
      <c r="A186" t="s">
        <v>6</v>
      </c>
      <c r="B186" t="s">
        <v>42</v>
      </c>
      <c r="C186" t="s">
        <v>27</v>
      </c>
      <c r="D186" s="14">
        <v>152.5</v>
      </c>
      <c r="E186" t="s">
        <v>76</v>
      </c>
      <c r="F186" s="2">
        <v>44763</v>
      </c>
      <c r="G186" s="15">
        <f>IF(A186="2020",D186/Escalation!$F$3,IF(A186="2021",D186/Escalation!$G$3,IF(A186="2022",D186/Escalation!$H$3,IF(A186="2023",D186/Escalation!$I$3))))</f>
        <v>152.5</v>
      </c>
    </row>
    <row r="187" spans="1:7" x14ac:dyDescent="0.25">
      <c r="A187" t="s">
        <v>6</v>
      </c>
      <c r="B187" t="s">
        <v>42</v>
      </c>
      <c r="C187" t="s">
        <v>27</v>
      </c>
      <c r="D187" s="14">
        <v>613.34</v>
      </c>
      <c r="E187" t="s">
        <v>76</v>
      </c>
      <c r="F187" s="2">
        <v>44763</v>
      </c>
      <c r="G187" s="15">
        <f>IF(A187="2020",D187/Escalation!$F$3,IF(A187="2021",D187/Escalation!$G$3,IF(A187="2022",D187/Escalation!$H$3,IF(A187="2023",D187/Escalation!$I$3))))</f>
        <v>613.34</v>
      </c>
    </row>
    <row r="188" spans="1:7" x14ac:dyDescent="0.25">
      <c r="A188" t="s">
        <v>6</v>
      </c>
      <c r="B188" t="s">
        <v>42</v>
      </c>
      <c r="C188" t="s">
        <v>27</v>
      </c>
      <c r="D188" s="14">
        <v>70637.42</v>
      </c>
      <c r="E188" t="s">
        <v>76</v>
      </c>
      <c r="F188" s="2">
        <v>44763</v>
      </c>
      <c r="G188" s="15">
        <f>IF(A188="2020",D188/Escalation!$F$3,IF(A188="2021",D188/Escalation!$G$3,IF(A188="2022",D188/Escalation!$H$3,IF(A188="2023",D188/Escalation!$I$3))))</f>
        <v>70637.42</v>
      </c>
    </row>
    <row r="189" spans="1:7" x14ac:dyDescent="0.25">
      <c r="A189" t="s">
        <v>6</v>
      </c>
      <c r="B189" t="s">
        <v>42</v>
      </c>
      <c r="C189" t="s">
        <v>27</v>
      </c>
      <c r="D189" s="14">
        <v>2502</v>
      </c>
      <c r="E189" t="s">
        <v>76</v>
      </c>
      <c r="F189" s="2">
        <v>44763</v>
      </c>
      <c r="G189" s="15">
        <f>IF(A189="2020",D189/Escalation!$F$3,IF(A189="2021",D189/Escalation!$G$3,IF(A189="2022",D189/Escalation!$H$3,IF(A189="2023",D189/Escalation!$I$3))))</f>
        <v>2502</v>
      </c>
    </row>
    <row r="190" spans="1:7" x14ac:dyDescent="0.25">
      <c r="A190" t="s">
        <v>6</v>
      </c>
      <c r="B190" t="s">
        <v>42</v>
      </c>
      <c r="C190" t="s">
        <v>27</v>
      </c>
      <c r="D190" s="14">
        <v>993.16</v>
      </c>
      <c r="E190" t="s">
        <v>76</v>
      </c>
      <c r="F190" s="2">
        <v>44763</v>
      </c>
      <c r="G190" s="15">
        <f>IF(A190="2020",D190/Escalation!$F$3,IF(A190="2021",D190/Escalation!$G$3,IF(A190="2022",D190/Escalation!$H$3,IF(A190="2023",D190/Escalation!$I$3))))</f>
        <v>993.16</v>
      </c>
    </row>
    <row r="191" spans="1:7" x14ac:dyDescent="0.25">
      <c r="A191" t="s">
        <v>6</v>
      </c>
      <c r="B191" t="s">
        <v>42</v>
      </c>
      <c r="C191" t="s">
        <v>27</v>
      </c>
      <c r="D191" s="14">
        <v>2897.43</v>
      </c>
      <c r="E191" t="s">
        <v>76</v>
      </c>
      <c r="F191" s="2">
        <v>44763</v>
      </c>
      <c r="G191" s="15">
        <f>IF(A191="2020",D191/Escalation!$F$3,IF(A191="2021",D191/Escalation!$G$3,IF(A191="2022",D191/Escalation!$H$3,IF(A191="2023",D191/Escalation!$I$3))))</f>
        <v>2897.43</v>
      </c>
    </row>
    <row r="192" spans="1:7" x14ac:dyDescent="0.25">
      <c r="A192" t="s">
        <v>6</v>
      </c>
      <c r="B192" t="s">
        <v>42</v>
      </c>
      <c r="C192" t="s">
        <v>27</v>
      </c>
      <c r="D192" s="14">
        <v>12182.4</v>
      </c>
      <c r="E192" t="s">
        <v>76</v>
      </c>
      <c r="F192" s="2">
        <v>44763</v>
      </c>
      <c r="G192" s="15">
        <f>IF(A192="2020",D192/Escalation!$F$3,IF(A192="2021",D192/Escalation!$G$3,IF(A192="2022",D192/Escalation!$H$3,IF(A192="2023",D192/Escalation!$I$3))))</f>
        <v>12182.4</v>
      </c>
    </row>
    <row r="193" spans="1:7" x14ac:dyDescent="0.25">
      <c r="A193" t="s">
        <v>6</v>
      </c>
      <c r="B193" t="s">
        <v>42</v>
      </c>
      <c r="C193" t="s">
        <v>27</v>
      </c>
      <c r="D193" s="14">
        <v>28917</v>
      </c>
      <c r="E193" t="s">
        <v>76</v>
      </c>
      <c r="F193" s="2">
        <v>44763</v>
      </c>
      <c r="G193" s="15">
        <f>IF(A193="2020",D193/Escalation!$F$3,IF(A193="2021",D193/Escalation!$G$3,IF(A193="2022",D193/Escalation!$H$3,IF(A193="2023",D193/Escalation!$I$3))))</f>
        <v>28917</v>
      </c>
    </row>
    <row r="194" spans="1:7" x14ac:dyDescent="0.25">
      <c r="A194" t="s">
        <v>6</v>
      </c>
      <c r="B194" t="s">
        <v>42</v>
      </c>
      <c r="C194" t="s">
        <v>27</v>
      </c>
      <c r="D194" s="14">
        <v>3354.3</v>
      </c>
      <c r="E194" t="s">
        <v>76</v>
      </c>
      <c r="F194" s="2">
        <v>44763</v>
      </c>
      <c r="G194" s="15">
        <f>IF(A194="2020",D194/Escalation!$F$3,IF(A194="2021",D194/Escalation!$G$3,IF(A194="2022",D194/Escalation!$H$3,IF(A194="2023",D194/Escalation!$I$3))))</f>
        <v>3354.3</v>
      </c>
    </row>
    <row r="195" spans="1:7" x14ac:dyDescent="0.25">
      <c r="A195" t="s">
        <v>6</v>
      </c>
      <c r="B195" t="s">
        <v>42</v>
      </c>
      <c r="C195" t="s">
        <v>27</v>
      </c>
      <c r="D195" s="14">
        <v>5367.93</v>
      </c>
      <c r="E195" t="s">
        <v>76</v>
      </c>
      <c r="F195" s="2">
        <v>44763</v>
      </c>
      <c r="G195" s="15">
        <f>IF(A195="2020",D195/Escalation!$F$3,IF(A195="2021",D195/Escalation!$G$3,IF(A195="2022",D195/Escalation!$H$3,IF(A195="2023",D195/Escalation!$I$3))))</f>
        <v>5367.93</v>
      </c>
    </row>
    <row r="196" spans="1:7" x14ac:dyDescent="0.25">
      <c r="A196" t="s">
        <v>6</v>
      </c>
      <c r="B196" t="s">
        <v>42</v>
      </c>
      <c r="C196" t="s">
        <v>27</v>
      </c>
      <c r="D196" s="14">
        <v>31287.66</v>
      </c>
      <c r="E196" t="s">
        <v>76</v>
      </c>
      <c r="F196" s="2">
        <v>44763</v>
      </c>
      <c r="G196" s="15">
        <f>IF(A196="2020",D196/Escalation!$F$3,IF(A196="2021",D196/Escalation!$G$3,IF(A196="2022",D196/Escalation!$H$3,IF(A196="2023",D196/Escalation!$I$3))))</f>
        <v>31287.66</v>
      </c>
    </row>
    <row r="197" spans="1:7" x14ac:dyDescent="0.25">
      <c r="A197" t="s">
        <v>6</v>
      </c>
      <c r="B197" t="s">
        <v>42</v>
      </c>
      <c r="C197" t="s">
        <v>27</v>
      </c>
      <c r="D197" s="14">
        <v>3110.4</v>
      </c>
      <c r="E197" t="s">
        <v>76</v>
      </c>
      <c r="F197" s="2">
        <v>44763</v>
      </c>
      <c r="G197" s="15">
        <f>IF(A197="2020",D197/Escalation!$F$3,IF(A197="2021",D197/Escalation!$G$3,IF(A197="2022",D197/Escalation!$H$3,IF(A197="2023",D197/Escalation!$I$3))))</f>
        <v>3110.4</v>
      </c>
    </row>
    <row r="198" spans="1:7" x14ac:dyDescent="0.25">
      <c r="A198" t="s">
        <v>6</v>
      </c>
      <c r="B198" t="s">
        <v>42</v>
      </c>
      <c r="C198" t="s">
        <v>27</v>
      </c>
      <c r="D198" s="14">
        <v>872.72</v>
      </c>
      <c r="E198" t="s">
        <v>76</v>
      </c>
      <c r="F198" s="2">
        <v>44763</v>
      </c>
      <c r="G198" s="15">
        <f>IF(A198="2020",D198/Escalation!$F$3,IF(A198="2021",D198/Escalation!$G$3,IF(A198="2022",D198/Escalation!$H$3,IF(A198="2023",D198/Escalation!$I$3))))</f>
        <v>872.72</v>
      </c>
    </row>
    <row r="199" spans="1:7" x14ac:dyDescent="0.25">
      <c r="A199" t="s">
        <v>6</v>
      </c>
      <c r="B199" t="s">
        <v>42</v>
      </c>
      <c r="C199" t="s">
        <v>27</v>
      </c>
      <c r="D199" s="14">
        <v>1049.5999999999999</v>
      </c>
      <c r="E199" t="s">
        <v>76</v>
      </c>
      <c r="F199" s="2">
        <v>44763</v>
      </c>
      <c r="G199" s="15">
        <f>IF(A199="2020",D199/Escalation!$F$3,IF(A199="2021",D199/Escalation!$G$3,IF(A199="2022",D199/Escalation!$H$3,IF(A199="2023",D199/Escalation!$I$3))))</f>
        <v>1049.5999999999999</v>
      </c>
    </row>
    <row r="200" spans="1:7" x14ac:dyDescent="0.25">
      <c r="A200" t="s">
        <v>6</v>
      </c>
      <c r="B200" t="s">
        <v>42</v>
      </c>
      <c r="C200" t="s">
        <v>27</v>
      </c>
      <c r="D200" s="14">
        <v>84749.6</v>
      </c>
      <c r="E200" t="s">
        <v>76</v>
      </c>
      <c r="F200" s="2">
        <v>44763</v>
      </c>
      <c r="G200" s="15">
        <f>IF(A200="2020",D200/Escalation!$F$3,IF(A200="2021",D200/Escalation!$G$3,IF(A200="2022",D200/Escalation!$H$3,IF(A200="2023",D200/Escalation!$I$3))))</f>
        <v>84749.6</v>
      </c>
    </row>
    <row r="201" spans="1:7" x14ac:dyDescent="0.25">
      <c r="A201" t="s">
        <v>6</v>
      </c>
      <c r="B201" t="s">
        <v>42</v>
      </c>
      <c r="C201" t="s">
        <v>27</v>
      </c>
      <c r="D201" s="14">
        <v>77.91</v>
      </c>
      <c r="E201" t="s">
        <v>76</v>
      </c>
      <c r="F201" s="2">
        <v>44763</v>
      </c>
      <c r="G201" s="15">
        <f>IF(A201="2020",D201/Escalation!$F$3,IF(A201="2021",D201/Escalation!$G$3,IF(A201="2022",D201/Escalation!$H$3,IF(A201="2023",D201/Escalation!$I$3))))</f>
        <v>77.91</v>
      </c>
    </row>
    <row r="202" spans="1:7" x14ac:dyDescent="0.25">
      <c r="A202" t="s">
        <v>6</v>
      </c>
      <c r="B202" t="s">
        <v>42</v>
      </c>
      <c r="C202" t="s">
        <v>27</v>
      </c>
      <c r="D202" s="14">
        <v>7.07</v>
      </c>
      <c r="E202" t="s">
        <v>76</v>
      </c>
      <c r="F202" s="2">
        <v>44763</v>
      </c>
      <c r="G202" s="15">
        <f>IF(A202="2020",D202/Escalation!$F$3,IF(A202="2021",D202/Escalation!$G$3,IF(A202="2022",D202/Escalation!$H$3,IF(A202="2023",D202/Escalation!$I$3))))</f>
        <v>7.07</v>
      </c>
    </row>
    <row r="203" spans="1:7" x14ac:dyDescent="0.25">
      <c r="A203" t="s">
        <v>6</v>
      </c>
      <c r="B203" t="s">
        <v>42</v>
      </c>
      <c r="C203" t="s">
        <v>27</v>
      </c>
      <c r="D203" s="14">
        <v>103.54</v>
      </c>
      <c r="E203" t="s">
        <v>76</v>
      </c>
      <c r="F203" s="2">
        <v>44763</v>
      </c>
      <c r="G203" s="15">
        <f>IF(A203="2020",D203/Escalation!$F$3,IF(A203="2021",D203/Escalation!$G$3,IF(A203="2022",D203/Escalation!$H$3,IF(A203="2023",D203/Escalation!$I$3))))</f>
        <v>103.54</v>
      </c>
    </row>
    <row r="204" spans="1:7" x14ac:dyDescent="0.25">
      <c r="A204" t="s">
        <v>6</v>
      </c>
      <c r="B204" t="s">
        <v>42</v>
      </c>
      <c r="C204" t="s">
        <v>27</v>
      </c>
      <c r="D204" s="14">
        <v>103.54</v>
      </c>
      <c r="E204" t="s">
        <v>76</v>
      </c>
      <c r="F204" s="2">
        <v>44763</v>
      </c>
      <c r="G204" s="15">
        <f>IF(A204="2020",D204/Escalation!$F$3,IF(A204="2021",D204/Escalation!$G$3,IF(A204="2022",D204/Escalation!$H$3,IF(A204="2023",D204/Escalation!$I$3))))</f>
        <v>103.54</v>
      </c>
    </row>
    <row r="205" spans="1:7" x14ac:dyDescent="0.25">
      <c r="A205" t="s">
        <v>6</v>
      </c>
      <c r="B205" t="s">
        <v>42</v>
      </c>
      <c r="C205" t="s">
        <v>27</v>
      </c>
      <c r="D205" s="14">
        <v>103.54</v>
      </c>
      <c r="E205" t="s">
        <v>76</v>
      </c>
      <c r="F205" s="2">
        <v>44763</v>
      </c>
      <c r="G205" s="15">
        <f>IF(A205="2020",D205/Escalation!$F$3,IF(A205="2021",D205/Escalation!$G$3,IF(A205="2022",D205/Escalation!$H$3,IF(A205="2023",D205/Escalation!$I$3))))</f>
        <v>103.54</v>
      </c>
    </row>
    <row r="206" spans="1:7" x14ac:dyDescent="0.25">
      <c r="A206" t="s">
        <v>6</v>
      </c>
      <c r="B206" t="s">
        <v>42</v>
      </c>
      <c r="C206" t="s">
        <v>27</v>
      </c>
      <c r="D206" s="14">
        <v>103.54</v>
      </c>
      <c r="E206" t="s">
        <v>76</v>
      </c>
      <c r="F206" s="2">
        <v>44763</v>
      </c>
      <c r="G206" s="15">
        <f>IF(A206="2020",D206/Escalation!$F$3,IF(A206="2021",D206/Escalation!$G$3,IF(A206="2022",D206/Escalation!$H$3,IF(A206="2023",D206/Escalation!$I$3))))</f>
        <v>103.54</v>
      </c>
    </row>
    <row r="207" spans="1:7" x14ac:dyDescent="0.25">
      <c r="A207" t="s">
        <v>6</v>
      </c>
      <c r="B207" t="s">
        <v>42</v>
      </c>
      <c r="C207" t="s">
        <v>27</v>
      </c>
      <c r="D207" s="14">
        <v>103.54</v>
      </c>
      <c r="E207" t="s">
        <v>76</v>
      </c>
      <c r="F207" s="2">
        <v>44763</v>
      </c>
      <c r="G207" s="15">
        <f>IF(A207="2020",D207/Escalation!$F$3,IF(A207="2021",D207/Escalation!$G$3,IF(A207="2022",D207/Escalation!$H$3,IF(A207="2023",D207/Escalation!$I$3))))</f>
        <v>103.54</v>
      </c>
    </row>
    <row r="208" spans="1:7" x14ac:dyDescent="0.25">
      <c r="A208" t="s">
        <v>6</v>
      </c>
      <c r="B208" t="s">
        <v>42</v>
      </c>
      <c r="C208" t="s">
        <v>27</v>
      </c>
      <c r="D208" s="14">
        <v>103.54</v>
      </c>
      <c r="E208" t="s">
        <v>76</v>
      </c>
      <c r="F208" s="2">
        <v>44763</v>
      </c>
      <c r="G208" s="15">
        <f>IF(A208="2020",D208/Escalation!$F$3,IF(A208="2021",D208/Escalation!$G$3,IF(A208="2022",D208/Escalation!$H$3,IF(A208="2023",D208/Escalation!$I$3))))</f>
        <v>103.54</v>
      </c>
    </row>
    <row r="209" spans="1:7" x14ac:dyDescent="0.25">
      <c r="A209" t="s">
        <v>6</v>
      </c>
      <c r="B209" t="s">
        <v>42</v>
      </c>
      <c r="C209" t="s">
        <v>27</v>
      </c>
      <c r="D209" s="14">
        <v>103.54</v>
      </c>
      <c r="E209" t="s">
        <v>76</v>
      </c>
      <c r="F209" s="2">
        <v>44763</v>
      </c>
      <c r="G209" s="15">
        <f>IF(A209="2020",D209/Escalation!$F$3,IF(A209="2021",D209/Escalation!$G$3,IF(A209="2022",D209/Escalation!$H$3,IF(A209="2023",D209/Escalation!$I$3))))</f>
        <v>103.54</v>
      </c>
    </row>
    <row r="210" spans="1:7" x14ac:dyDescent="0.25">
      <c r="A210" t="s">
        <v>6</v>
      </c>
      <c r="B210" t="s">
        <v>42</v>
      </c>
      <c r="C210" t="s">
        <v>27</v>
      </c>
      <c r="D210" s="14">
        <v>103.54</v>
      </c>
      <c r="E210" t="s">
        <v>76</v>
      </c>
      <c r="F210" s="2">
        <v>44763</v>
      </c>
      <c r="G210" s="15">
        <f>IF(A210="2020",D210/Escalation!$F$3,IF(A210="2021",D210/Escalation!$G$3,IF(A210="2022",D210/Escalation!$H$3,IF(A210="2023",D210/Escalation!$I$3))))</f>
        <v>103.54</v>
      </c>
    </row>
    <row r="211" spans="1:7" x14ac:dyDescent="0.25">
      <c r="A211" t="s">
        <v>6</v>
      </c>
      <c r="B211" t="s">
        <v>42</v>
      </c>
      <c r="C211" t="s">
        <v>27</v>
      </c>
      <c r="D211" s="14">
        <v>103.54</v>
      </c>
      <c r="E211" t="s">
        <v>76</v>
      </c>
      <c r="F211" s="2">
        <v>44763</v>
      </c>
      <c r="G211" s="15">
        <f>IF(A211="2020",D211/Escalation!$F$3,IF(A211="2021",D211/Escalation!$G$3,IF(A211="2022",D211/Escalation!$H$3,IF(A211="2023",D211/Escalation!$I$3))))</f>
        <v>103.54</v>
      </c>
    </row>
    <row r="212" spans="1:7" x14ac:dyDescent="0.25">
      <c r="A212" t="s">
        <v>6</v>
      </c>
      <c r="B212" t="s">
        <v>42</v>
      </c>
      <c r="C212" t="s">
        <v>27</v>
      </c>
      <c r="D212" s="14">
        <v>103.54</v>
      </c>
      <c r="E212" t="s">
        <v>76</v>
      </c>
      <c r="F212" s="2">
        <v>44763</v>
      </c>
      <c r="G212" s="15">
        <f>IF(A212="2020",D212/Escalation!$F$3,IF(A212="2021",D212/Escalation!$G$3,IF(A212="2022",D212/Escalation!$H$3,IF(A212="2023",D212/Escalation!$I$3))))</f>
        <v>103.54</v>
      </c>
    </row>
    <row r="213" spans="1:7" x14ac:dyDescent="0.25">
      <c r="A213" t="s">
        <v>6</v>
      </c>
      <c r="B213" t="s">
        <v>42</v>
      </c>
      <c r="C213" t="s">
        <v>27</v>
      </c>
      <c r="D213" s="14">
        <v>-19.170000000000002</v>
      </c>
      <c r="E213" t="s">
        <v>76</v>
      </c>
      <c r="F213" s="2">
        <v>44763</v>
      </c>
      <c r="G213" s="15">
        <f>IF(A213="2020",D213/Escalation!$F$3,IF(A213="2021",D213/Escalation!$G$3,IF(A213="2022",D213/Escalation!$H$3,IF(A213="2023",D213/Escalation!$I$3))))</f>
        <v>-19.170000000000002</v>
      </c>
    </row>
    <row r="214" spans="1:7" x14ac:dyDescent="0.25">
      <c r="A214" t="s">
        <v>6</v>
      </c>
      <c r="B214" t="s">
        <v>42</v>
      </c>
      <c r="C214" t="s">
        <v>27</v>
      </c>
      <c r="D214" s="14">
        <v>51.77</v>
      </c>
      <c r="E214" t="s">
        <v>76</v>
      </c>
      <c r="F214" s="2">
        <v>44763</v>
      </c>
      <c r="G214" s="15">
        <f>IF(A214="2020",D214/Escalation!$F$3,IF(A214="2021",D214/Escalation!$G$3,IF(A214="2022",D214/Escalation!$H$3,IF(A214="2023",D214/Escalation!$I$3))))</f>
        <v>51.77</v>
      </c>
    </row>
    <row r="215" spans="1:7" x14ac:dyDescent="0.25">
      <c r="A215" t="s">
        <v>6</v>
      </c>
      <c r="B215" t="s">
        <v>42</v>
      </c>
      <c r="C215" t="s">
        <v>27</v>
      </c>
      <c r="D215" s="14">
        <v>51.77</v>
      </c>
      <c r="E215" t="s">
        <v>76</v>
      </c>
      <c r="F215" s="2">
        <v>44763</v>
      </c>
      <c r="G215" s="15">
        <f>IF(A215="2020",D215/Escalation!$F$3,IF(A215="2021",D215/Escalation!$G$3,IF(A215="2022",D215/Escalation!$H$3,IF(A215="2023",D215/Escalation!$I$3))))</f>
        <v>51.77</v>
      </c>
    </row>
    <row r="216" spans="1:7" x14ac:dyDescent="0.25">
      <c r="A216" t="s">
        <v>6</v>
      </c>
      <c r="B216" t="s">
        <v>42</v>
      </c>
      <c r="C216" t="s">
        <v>27</v>
      </c>
      <c r="D216" s="14">
        <v>-0.75</v>
      </c>
      <c r="E216" t="s">
        <v>76</v>
      </c>
      <c r="F216" s="2">
        <v>44763</v>
      </c>
      <c r="G216" s="15">
        <f>IF(A216="2020",D216/Escalation!$F$3,IF(A216="2021",D216/Escalation!$G$3,IF(A216="2022",D216/Escalation!$H$3,IF(A216="2023",D216/Escalation!$I$3))))</f>
        <v>-0.75</v>
      </c>
    </row>
    <row r="217" spans="1:7" x14ac:dyDescent="0.25">
      <c r="A217" t="s">
        <v>6</v>
      </c>
      <c r="B217" t="s">
        <v>42</v>
      </c>
      <c r="C217" t="s">
        <v>27</v>
      </c>
      <c r="D217" s="14">
        <v>51.77</v>
      </c>
      <c r="E217" t="s">
        <v>76</v>
      </c>
      <c r="F217" s="2">
        <v>44763</v>
      </c>
      <c r="G217" s="15">
        <f>IF(A217="2020",D217/Escalation!$F$3,IF(A217="2021",D217/Escalation!$G$3,IF(A217="2022",D217/Escalation!$H$3,IF(A217="2023",D217/Escalation!$I$3))))</f>
        <v>51.77</v>
      </c>
    </row>
    <row r="218" spans="1:7" x14ac:dyDescent="0.25">
      <c r="A218" t="s">
        <v>6</v>
      </c>
      <c r="B218" t="s">
        <v>42</v>
      </c>
      <c r="C218" t="s">
        <v>27</v>
      </c>
      <c r="D218" s="14">
        <v>51.77</v>
      </c>
      <c r="E218" t="s">
        <v>76</v>
      </c>
      <c r="F218" s="2">
        <v>44763</v>
      </c>
      <c r="G218" s="15">
        <f>IF(A218="2020",D218/Escalation!$F$3,IF(A218="2021",D218/Escalation!$G$3,IF(A218="2022",D218/Escalation!$H$3,IF(A218="2023",D218/Escalation!$I$3))))</f>
        <v>51.77</v>
      </c>
    </row>
    <row r="219" spans="1:7" x14ac:dyDescent="0.25">
      <c r="A219" t="s">
        <v>6</v>
      </c>
      <c r="B219" t="s">
        <v>42</v>
      </c>
      <c r="C219" t="s">
        <v>27</v>
      </c>
      <c r="D219" s="14">
        <v>51.77</v>
      </c>
      <c r="E219" t="s">
        <v>76</v>
      </c>
      <c r="F219" s="2">
        <v>44763</v>
      </c>
      <c r="G219" s="15">
        <f>IF(A219="2020",D219/Escalation!$F$3,IF(A219="2021",D219/Escalation!$G$3,IF(A219="2022",D219/Escalation!$H$3,IF(A219="2023",D219/Escalation!$I$3))))</f>
        <v>51.77</v>
      </c>
    </row>
    <row r="220" spans="1:7" x14ac:dyDescent="0.25">
      <c r="A220" t="s">
        <v>6</v>
      </c>
      <c r="B220" t="s">
        <v>42</v>
      </c>
      <c r="C220" t="s">
        <v>27</v>
      </c>
      <c r="D220" s="14">
        <v>51.77</v>
      </c>
      <c r="E220" t="s">
        <v>76</v>
      </c>
      <c r="F220" s="2">
        <v>44763</v>
      </c>
      <c r="G220" s="15">
        <f>IF(A220="2020",D220/Escalation!$F$3,IF(A220="2021",D220/Escalation!$G$3,IF(A220="2022",D220/Escalation!$H$3,IF(A220="2023",D220/Escalation!$I$3))))</f>
        <v>51.77</v>
      </c>
    </row>
    <row r="221" spans="1:7" x14ac:dyDescent="0.25">
      <c r="A221" t="s">
        <v>6</v>
      </c>
      <c r="B221" t="s">
        <v>42</v>
      </c>
      <c r="C221" t="s">
        <v>27</v>
      </c>
      <c r="D221" s="14">
        <v>51.77</v>
      </c>
      <c r="E221" t="s">
        <v>76</v>
      </c>
      <c r="F221" s="2">
        <v>44763</v>
      </c>
      <c r="G221" s="15">
        <f>IF(A221="2020",D221/Escalation!$F$3,IF(A221="2021",D221/Escalation!$G$3,IF(A221="2022",D221/Escalation!$H$3,IF(A221="2023",D221/Escalation!$I$3))))</f>
        <v>51.77</v>
      </c>
    </row>
    <row r="222" spans="1:7" x14ac:dyDescent="0.25">
      <c r="A222" t="s">
        <v>6</v>
      </c>
      <c r="B222" t="s">
        <v>42</v>
      </c>
      <c r="C222" t="s">
        <v>27</v>
      </c>
      <c r="D222" s="14">
        <v>51.77</v>
      </c>
      <c r="E222" t="s">
        <v>76</v>
      </c>
      <c r="F222" s="2">
        <v>44763</v>
      </c>
      <c r="G222" s="15">
        <f>IF(A222="2020",D222/Escalation!$F$3,IF(A222="2021",D222/Escalation!$G$3,IF(A222="2022",D222/Escalation!$H$3,IF(A222="2023",D222/Escalation!$I$3))))</f>
        <v>51.77</v>
      </c>
    </row>
    <row r="223" spans="1:7" x14ac:dyDescent="0.25">
      <c r="A223" t="s">
        <v>6</v>
      </c>
      <c r="B223" t="s">
        <v>42</v>
      </c>
      <c r="C223" t="s">
        <v>27</v>
      </c>
      <c r="D223" s="14">
        <v>51.77</v>
      </c>
      <c r="E223" t="s">
        <v>76</v>
      </c>
      <c r="F223" s="2">
        <v>44763</v>
      </c>
      <c r="G223" s="15">
        <f>IF(A223="2020",D223/Escalation!$F$3,IF(A223="2021",D223/Escalation!$G$3,IF(A223="2022",D223/Escalation!$H$3,IF(A223="2023",D223/Escalation!$I$3))))</f>
        <v>51.77</v>
      </c>
    </row>
    <row r="224" spans="1:7" x14ac:dyDescent="0.25">
      <c r="A224" t="s">
        <v>6</v>
      </c>
      <c r="B224" t="s">
        <v>42</v>
      </c>
      <c r="C224" t="s">
        <v>27</v>
      </c>
      <c r="D224" s="14">
        <v>51.77</v>
      </c>
      <c r="E224" t="s">
        <v>76</v>
      </c>
      <c r="F224" s="2">
        <v>44763</v>
      </c>
      <c r="G224" s="15">
        <f>IF(A224="2020",D224/Escalation!$F$3,IF(A224="2021",D224/Escalation!$G$3,IF(A224="2022",D224/Escalation!$H$3,IF(A224="2023",D224/Escalation!$I$3))))</f>
        <v>51.77</v>
      </c>
    </row>
    <row r="225" spans="1:7" x14ac:dyDescent="0.25">
      <c r="A225" t="s">
        <v>6</v>
      </c>
      <c r="B225" t="s">
        <v>42</v>
      </c>
      <c r="C225" t="s">
        <v>27</v>
      </c>
      <c r="D225" s="14">
        <v>51.77</v>
      </c>
      <c r="E225" t="s">
        <v>76</v>
      </c>
      <c r="F225" s="2">
        <v>44763</v>
      </c>
      <c r="G225" s="15">
        <f>IF(A225="2020",D225/Escalation!$F$3,IF(A225="2021",D225/Escalation!$G$3,IF(A225="2022",D225/Escalation!$H$3,IF(A225="2023",D225/Escalation!$I$3))))</f>
        <v>51.77</v>
      </c>
    </row>
    <row r="226" spans="1:7" x14ac:dyDescent="0.25">
      <c r="A226" t="s">
        <v>6</v>
      </c>
      <c r="B226" t="s">
        <v>42</v>
      </c>
      <c r="C226" t="s">
        <v>27</v>
      </c>
      <c r="D226" s="14">
        <v>51.77</v>
      </c>
      <c r="E226" t="s">
        <v>76</v>
      </c>
      <c r="F226" s="2">
        <v>44763</v>
      </c>
      <c r="G226" s="15">
        <f>IF(A226="2020",D226/Escalation!$F$3,IF(A226="2021",D226/Escalation!$G$3,IF(A226="2022",D226/Escalation!$H$3,IF(A226="2023",D226/Escalation!$I$3))))</f>
        <v>51.77</v>
      </c>
    </row>
    <row r="227" spans="1:7" x14ac:dyDescent="0.25">
      <c r="A227" t="s">
        <v>6</v>
      </c>
      <c r="B227" t="s">
        <v>42</v>
      </c>
      <c r="C227" t="s">
        <v>27</v>
      </c>
      <c r="D227" s="14">
        <v>30.54</v>
      </c>
      <c r="E227" t="s">
        <v>76</v>
      </c>
      <c r="F227" s="2">
        <v>44763</v>
      </c>
      <c r="G227" s="15">
        <f>IF(A227="2020",D227/Escalation!$F$3,IF(A227="2021",D227/Escalation!$G$3,IF(A227="2022",D227/Escalation!$H$3,IF(A227="2023",D227/Escalation!$I$3))))</f>
        <v>30.54</v>
      </c>
    </row>
    <row r="228" spans="1:7" x14ac:dyDescent="0.25">
      <c r="A228" t="s">
        <v>6</v>
      </c>
      <c r="B228" t="s">
        <v>42</v>
      </c>
      <c r="C228" t="s">
        <v>27</v>
      </c>
      <c r="D228" s="14">
        <v>53.62</v>
      </c>
      <c r="E228" t="s">
        <v>76</v>
      </c>
      <c r="F228" s="2">
        <v>44763</v>
      </c>
      <c r="G228" s="15">
        <f>IF(A228="2020",D228/Escalation!$F$3,IF(A228="2021",D228/Escalation!$G$3,IF(A228="2022",D228/Escalation!$H$3,IF(A228="2023",D228/Escalation!$I$3))))</f>
        <v>53.62</v>
      </c>
    </row>
    <row r="229" spans="1:7" x14ac:dyDescent="0.25">
      <c r="A229" t="s">
        <v>6</v>
      </c>
      <c r="B229" t="s">
        <v>42</v>
      </c>
      <c r="C229" t="s">
        <v>27</v>
      </c>
      <c r="D229" s="14">
        <v>53.62</v>
      </c>
      <c r="E229" t="s">
        <v>76</v>
      </c>
      <c r="F229" s="2">
        <v>44763</v>
      </c>
      <c r="G229" s="15">
        <f>IF(A229="2020",D229/Escalation!$F$3,IF(A229="2021",D229/Escalation!$G$3,IF(A229="2022",D229/Escalation!$H$3,IF(A229="2023",D229/Escalation!$I$3))))</f>
        <v>53.62</v>
      </c>
    </row>
    <row r="230" spans="1:7" x14ac:dyDescent="0.25">
      <c r="A230" t="s">
        <v>6</v>
      </c>
      <c r="B230" t="s">
        <v>42</v>
      </c>
      <c r="C230" t="s">
        <v>27</v>
      </c>
      <c r="D230" s="14">
        <v>53.62</v>
      </c>
      <c r="E230" t="s">
        <v>76</v>
      </c>
      <c r="F230" s="2">
        <v>44763</v>
      </c>
      <c r="G230" s="15">
        <f>IF(A230="2020",D230/Escalation!$F$3,IF(A230="2021",D230/Escalation!$G$3,IF(A230="2022",D230/Escalation!$H$3,IF(A230="2023",D230/Escalation!$I$3))))</f>
        <v>53.62</v>
      </c>
    </row>
    <row r="231" spans="1:7" x14ac:dyDescent="0.25">
      <c r="A231" t="s">
        <v>6</v>
      </c>
      <c r="B231" t="s">
        <v>42</v>
      </c>
      <c r="C231" t="s">
        <v>27</v>
      </c>
      <c r="D231" s="14">
        <v>53.62</v>
      </c>
      <c r="E231" t="s">
        <v>76</v>
      </c>
      <c r="F231" s="2">
        <v>44763</v>
      </c>
      <c r="G231" s="15">
        <f>IF(A231="2020",D231/Escalation!$F$3,IF(A231="2021",D231/Escalation!$G$3,IF(A231="2022",D231/Escalation!$H$3,IF(A231="2023",D231/Escalation!$I$3))))</f>
        <v>53.62</v>
      </c>
    </row>
    <row r="232" spans="1:7" x14ac:dyDescent="0.25">
      <c r="A232" t="s">
        <v>6</v>
      </c>
      <c r="B232" t="s">
        <v>42</v>
      </c>
      <c r="C232" t="s">
        <v>27</v>
      </c>
      <c r="D232" s="14">
        <v>53.62</v>
      </c>
      <c r="E232" t="s">
        <v>76</v>
      </c>
      <c r="F232" s="2">
        <v>44763</v>
      </c>
      <c r="G232" s="15">
        <f>IF(A232="2020",D232/Escalation!$F$3,IF(A232="2021",D232/Escalation!$G$3,IF(A232="2022",D232/Escalation!$H$3,IF(A232="2023",D232/Escalation!$I$3))))</f>
        <v>53.62</v>
      </c>
    </row>
    <row r="233" spans="1:7" x14ac:dyDescent="0.25">
      <c r="A233" t="s">
        <v>6</v>
      </c>
      <c r="B233" t="s">
        <v>42</v>
      </c>
      <c r="C233" t="s">
        <v>27</v>
      </c>
      <c r="D233" s="14">
        <v>53.62</v>
      </c>
      <c r="E233" t="s">
        <v>76</v>
      </c>
      <c r="F233" s="2">
        <v>44763</v>
      </c>
      <c r="G233" s="15">
        <f>IF(A233="2020",D233/Escalation!$F$3,IF(A233="2021",D233/Escalation!$G$3,IF(A233="2022",D233/Escalation!$H$3,IF(A233="2023",D233/Escalation!$I$3))))</f>
        <v>53.62</v>
      </c>
    </row>
    <row r="234" spans="1:7" x14ac:dyDescent="0.25">
      <c r="A234" t="s">
        <v>6</v>
      </c>
      <c r="B234" t="s">
        <v>42</v>
      </c>
      <c r="C234" t="s">
        <v>27</v>
      </c>
      <c r="D234" s="14">
        <v>121.38</v>
      </c>
      <c r="E234" t="s">
        <v>76</v>
      </c>
      <c r="F234" s="2">
        <v>44763</v>
      </c>
      <c r="G234" s="15">
        <f>IF(A234="2020",D234/Escalation!$F$3,IF(A234="2021",D234/Escalation!$G$3,IF(A234="2022",D234/Escalation!$H$3,IF(A234="2023",D234/Escalation!$I$3))))</f>
        <v>121.38</v>
      </c>
    </row>
    <row r="235" spans="1:7" x14ac:dyDescent="0.25">
      <c r="A235" t="s">
        <v>6</v>
      </c>
      <c r="B235" t="s">
        <v>42</v>
      </c>
      <c r="C235" t="s">
        <v>27</v>
      </c>
      <c r="D235" s="14">
        <v>60.69</v>
      </c>
      <c r="E235" t="s">
        <v>76</v>
      </c>
      <c r="F235" s="2">
        <v>44763</v>
      </c>
      <c r="G235" s="15">
        <f>IF(A235="2020",D235/Escalation!$F$3,IF(A235="2021",D235/Escalation!$G$3,IF(A235="2022",D235/Escalation!$H$3,IF(A235="2023",D235/Escalation!$I$3))))</f>
        <v>60.69</v>
      </c>
    </row>
    <row r="236" spans="1:7" x14ac:dyDescent="0.25">
      <c r="A236" t="s">
        <v>6</v>
      </c>
      <c r="B236" t="s">
        <v>42</v>
      </c>
      <c r="C236" t="s">
        <v>27</v>
      </c>
      <c r="D236" s="14">
        <v>53.62</v>
      </c>
      <c r="E236" t="s">
        <v>76</v>
      </c>
      <c r="F236" s="2">
        <v>44763</v>
      </c>
      <c r="G236" s="15">
        <f>IF(A236="2020",D236/Escalation!$F$3,IF(A236="2021",D236/Escalation!$G$3,IF(A236="2022",D236/Escalation!$H$3,IF(A236="2023",D236/Escalation!$I$3))))</f>
        <v>53.62</v>
      </c>
    </row>
    <row r="237" spans="1:7" x14ac:dyDescent="0.25">
      <c r="A237" t="s">
        <v>6</v>
      </c>
      <c r="B237" t="s">
        <v>42</v>
      </c>
      <c r="C237" t="s">
        <v>27</v>
      </c>
      <c r="D237" s="14">
        <v>53.62</v>
      </c>
      <c r="E237" t="s">
        <v>76</v>
      </c>
      <c r="F237" s="2">
        <v>44763</v>
      </c>
      <c r="G237" s="15">
        <f>IF(A237="2020",D237/Escalation!$F$3,IF(A237="2021",D237/Escalation!$G$3,IF(A237="2022",D237/Escalation!$H$3,IF(A237="2023",D237/Escalation!$I$3))))</f>
        <v>53.62</v>
      </c>
    </row>
    <row r="238" spans="1:7" x14ac:dyDescent="0.25">
      <c r="A238" t="s">
        <v>6</v>
      </c>
      <c r="B238" t="s">
        <v>42</v>
      </c>
      <c r="C238" t="s">
        <v>27</v>
      </c>
      <c r="D238" s="14">
        <v>53.62</v>
      </c>
      <c r="E238" t="s">
        <v>76</v>
      </c>
      <c r="F238" s="2">
        <v>44763</v>
      </c>
      <c r="G238" s="15">
        <f>IF(A238="2020",D238/Escalation!$F$3,IF(A238="2021",D238/Escalation!$G$3,IF(A238="2022",D238/Escalation!$H$3,IF(A238="2023",D238/Escalation!$I$3))))</f>
        <v>53.62</v>
      </c>
    </row>
    <row r="239" spans="1:7" x14ac:dyDescent="0.25">
      <c r="A239" t="s">
        <v>6</v>
      </c>
      <c r="B239" t="s">
        <v>42</v>
      </c>
      <c r="C239" t="s">
        <v>27</v>
      </c>
      <c r="D239" s="14">
        <v>53.62</v>
      </c>
      <c r="E239" t="s">
        <v>76</v>
      </c>
      <c r="F239" s="2">
        <v>44763</v>
      </c>
      <c r="G239" s="15">
        <f>IF(A239="2020",D239/Escalation!$F$3,IF(A239="2021",D239/Escalation!$G$3,IF(A239="2022",D239/Escalation!$H$3,IF(A239="2023",D239/Escalation!$I$3))))</f>
        <v>53.62</v>
      </c>
    </row>
    <row r="240" spans="1:7" x14ac:dyDescent="0.25">
      <c r="A240" t="s">
        <v>6</v>
      </c>
      <c r="B240" t="s">
        <v>42</v>
      </c>
      <c r="C240" t="s">
        <v>27</v>
      </c>
      <c r="D240" s="14">
        <v>-0.44</v>
      </c>
      <c r="E240" t="s">
        <v>76</v>
      </c>
      <c r="F240" s="2">
        <v>44763</v>
      </c>
      <c r="G240" s="15">
        <f>IF(A240="2020",D240/Escalation!$F$3,IF(A240="2021",D240/Escalation!$G$3,IF(A240="2022",D240/Escalation!$H$3,IF(A240="2023",D240/Escalation!$I$3))))</f>
        <v>-0.44</v>
      </c>
    </row>
    <row r="241" spans="1:7" x14ac:dyDescent="0.25">
      <c r="A241" t="s">
        <v>6</v>
      </c>
      <c r="B241" t="s">
        <v>42</v>
      </c>
      <c r="C241" t="s">
        <v>27</v>
      </c>
      <c r="D241" s="14">
        <v>-0.98</v>
      </c>
      <c r="E241" t="s">
        <v>76</v>
      </c>
      <c r="F241" s="2">
        <v>44763</v>
      </c>
      <c r="G241" s="15">
        <f>IF(A241="2020",D241/Escalation!$F$3,IF(A241="2021",D241/Escalation!$G$3,IF(A241="2022",D241/Escalation!$H$3,IF(A241="2023",D241/Escalation!$I$3))))</f>
        <v>-0.98</v>
      </c>
    </row>
    <row r="242" spans="1:7" x14ac:dyDescent="0.25">
      <c r="A242" t="s">
        <v>6</v>
      </c>
      <c r="B242" t="s">
        <v>42</v>
      </c>
      <c r="C242" t="s">
        <v>27</v>
      </c>
      <c r="D242" s="14">
        <v>53.62</v>
      </c>
      <c r="E242" t="s">
        <v>76</v>
      </c>
      <c r="F242" s="2">
        <v>44763</v>
      </c>
      <c r="G242" s="15">
        <f>IF(A242="2020",D242/Escalation!$F$3,IF(A242="2021",D242/Escalation!$G$3,IF(A242="2022",D242/Escalation!$H$3,IF(A242="2023",D242/Escalation!$I$3))))</f>
        <v>53.62</v>
      </c>
    </row>
    <row r="243" spans="1:7" x14ac:dyDescent="0.25">
      <c r="A243" t="s">
        <v>6</v>
      </c>
      <c r="B243" t="s">
        <v>42</v>
      </c>
      <c r="C243" t="s">
        <v>27</v>
      </c>
      <c r="D243" s="14">
        <v>53.62</v>
      </c>
      <c r="E243" t="s">
        <v>76</v>
      </c>
      <c r="F243" s="2">
        <v>44763</v>
      </c>
      <c r="G243" s="15">
        <f>IF(A243="2020",D243/Escalation!$F$3,IF(A243="2021",D243/Escalation!$G$3,IF(A243="2022",D243/Escalation!$H$3,IF(A243="2023",D243/Escalation!$I$3))))</f>
        <v>53.62</v>
      </c>
    </row>
    <row r="244" spans="1:7" x14ac:dyDescent="0.25">
      <c r="A244" t="s">
        <v>6</v>
      </c>
      <c r="B244" t="s">
        <v>42</v>
      </c>
      <c r="C244" t="s">
        <v>27</v>
      </c>
      <c r="D244" s="14">
        <v>0.63</v>
      </c>
      <c r="E244" t="s">
        <v>76</v>
      </c>
      <c r="F244" s="2">
        <v>44763</v>
      </c>
      <c r="G244" s="15">
        <f>IF(A244="2020",D244/Escalation!$F$3,IF(A244="2021",D244/Escalation!$G$3,IF(A244="2022",D244/Escalation!$H$3,IF(A244="2023",D244/Escalation!$I$3))))</f>
        <v>0.63</v>
      </c>
    </row>
    <row r="245" spans="1:7" x14ac:dyDescent="0.25">
      <c r="A245" t="s">
        <v>6</v>
      </c>
      <c r="B245" t="s">
        <v>42</v>
      </c>
      <c r="C245" t="s">
        <v>27</v>
      </c>
      <c r="D245" s="14">
        <v>53.62</v>
      </c>
      <c r="E245" t="s">
        <v>76</v>
      </c>
      <c r="F245" s="2">
        <v>44763</v>
      </c>
      <c r="G245" s="15">
        <f>IF(A245="2020",D245/Escalation!$F$3,IF(A245="2021",D245/Escalation!$G$3,IF(A245="2022",D245/Escalation!$H$3,IF(A245="2023",D245/Escalation!$I$3))))</f>
        <v>53.62</v>
      </c>
    </row>
    <row r="246" spans="1:7" x14ac:dyDescent="0.25">
      <c r="A246" t="s">
        <v>6</v>
      </c>
      <c r="B246" t="s">
        <v>42</v>
      </c>
      <c r="C246" t="s">
        <v>27</v>
      </c>
      <c r="D246" s="14">
        <v>53.62</v>
      </c>
      <c r="E246" t="s">
        <v>76</v>
      </c>
      <c r="F246" s="2">
        <v>44763</v>
      </c>
      <c r="G246" s="15">
        <f>IF(A246="2020",D246/Escalation!$F$3,IF(A246="2021",D246/Escalation!$G$3,IF(A246="2022",D246/Escalation!$H$3,IF(A246="2023",D246/Escalation!$I$3))))</f>
        <v>53.62</v>
      </c>
    </row>
    <row r="247" spans="1:7" x14ac:dyDescent="0.25">
      <c r="A247" t="s">
        <v>6</v>
      </c>
      <c r="B247" t="s">
        <v>42</v>
      </c>
      <c r="C247" t="s">
        <v>27</v>
      </c>
      <c r="D247" s="14">
        <v>53.62</v>
      </c>
      <c r="E247" t="s">
        <v>76</v>
      </c>
      <c r="F247" s="2">
        <v>44763</v>
      </c>
      <c r="G247" s="15">
        <f>IF(A247="2020",D247/Escalation!$F$3,IF(A247="2021",D247/Escalation!$G$3,IF(A247="2022",D247/Escalation!$H$3,IF(A247="2023",D247/Escalation!$I$3))))</f>
        <v>53.62</v>
      </c>
    </row>
    <row r="248" spans="1:7" x14ac:dyDescent="0.25">
      <c r="A248" t="s">
        <v>6</v>
      </c>
      <c r="B248" t="s">
        <v>42</v>
      </c>
      <c r="C248" t="s">
        <v>27</v>
      </c>
      <c r="D248" s="14">
        <v>0.9</v>
      </c>
      <c r="E248" t="s">
        <v>76</v>
      </c>
      <c r="F248" s="2">
        <v>44763</v>
      </c>
      <c r="G248" s="15">
        <f>IF(A248="2020",D248/Escalation!$F$3,IF(A248="2021",D248/Escalation!$G$3,IF(A248="2022",D248/Escalation!$H$3,IF(A248="2023",D248/Escalation!$I$3))))</f>
        <v>0.9</v>
      </c>
    </row>
    <row r="249" spans="1:7" x14ac:dyDescent="0.25">
      <c r="A249" t="s">
        <v>6</v>
      </c>
      <c r="B249" t="s">
        <v>42</v>
      </c>
      <c r="C249" t="s">
        <v>27</v>
      </c>
      <c r="D249" s="14">
        <v>53.62</v>
      </c>
      <c r="E249" t="s">
        <v>76</v>
      </c>
      <c r="F249" s="2">
        <v>44763</v>
      </c>
      <c r="G249" s="15">
        <f>IF(A249="2020",D249/Escalation!$F$3,IF(A249="2021",D249/Escalation!$G$3,IF(A249="2022",D249/Escalation!$H$3,IF(A249="2023",D249/Escalation!$I$3))))</f>
        <v>53.62</v>
      </c>
    </row>
    <row r="250" spans="1:7" x14ac:dyDescent="0.25">
      <c r="A250" t="s">
        <v>6</v>
      </c>
      <c r="B250" t="s">
        <v>42</v>
      </c>
      <c r="C250" t="s">
        <v>27</v>
      </c>
      <c r="D250" s="14">
        <v>-0.72</v>
      </c>
      <c r="E250" t="s">
        <v>76</v>
      </c>
      <c r="F250" s="2">
        <v>44763</v>
      </c>
      <c r="G250" s="15">
        <f>IF(A250="2020",D250/Escalation!$F$3,IF(A250="2021",D250/Escalation!$G$3,IF(A250="2022",D250/Escalation!$H$3,IF(A250="2023",D250/Escalation!$I$3))))</f>
        <v>-0.72</v>
      </c>
    </row>
    <row r="251" spans="1:7" x14ac:dyDescent="0.25">
      <c r="A251" t="s">
        <v>6</v>
      </c>
      <c r="B251" t="s">
        <v>42</v>
      </c>
      <c r="C251" t="s">
        <v>27</v>
      </c>
      <c r="D251" s="14">
        <v>53.62</v>
      </c>
      <c r="E251" t="s">
        <v>76</v>
      </c>
      <c r="F251" s="2">
        <v>44763</v>
      </c>
      <c r="G251" s="15">
        <f>IF(A251="2020",D251/Escalation!$F$3,IF(A251="2021",D251/Escalation!$G$3,IF(A251="2022",D251/Escalation!$H$3,IF(A251="2023",D251/Escalation!$I$3))))</f>
        <v>53.62</v>
      </c>
    </row>
    <row r="252" spans="1:7" x14ac:dyDescent="0.25">
      <c r="A252" t="s">
        <v>6</v>
      </c>
      <c r="B252" t="s">
        <v>42</v>
      </c>
      <c r="C252" t="s">
        <v>27</v>
      </c>
      <c r="D252" s="14">
        <v>-0.3</v>
      </c>
      <c r="E252" t="s">
        <v>76</v>
      </c>
      <c r="F252" s="2">
        <v>44763</v>
      </c>
      <c r="G252" s="15">
        <f>IF(A252="2020",D252/Escalation!$F$3,IF(A252="2021",D252/Escalation!$G$3,IF(A252="2022",D252/Escalation!$H$3,IF(A252="2023",D252/Escalation!$I$3))))</f>
        <v>-0.3</v>
      </c>
    </row>
    <row r="253" spans="1:7" x14ac:dyDescent="0.25">
      <c r="A253" t="s">
        <v>6</v>
      </c>
      <c r="B253" t="s">
        <v>42</v>
      </c>
      <c r="C253" t="s">
        <v>27</v>
      </c>
      <c r="D253" s="14">
        <v>225.6</v>
      </c>
      <c r="E253" t="s">
        <v>76</v>
      </c>
      <c r="F253" s="2">
        <v>44763</v>
      </c>
      <c r="G253" s="15">
        <f>IF(A253="2020",D253/Escalation!$F$3,IF(A253="2021",D253/Escalation!$G$3,IF(A253="2022",D253/Escalation!$H$3,IF(A253="2023",D253/Escalation!$I$3))))</f>
        <v>225.6</v>
      </c>
    </row>
    <row r="254" spans="1:7" x14ac:dyDescent="0.25">
      <c r="A254" t="s">
        <v>6</v>
      </c>
      <c r="B254" t="s">
        <v>42</v>
      </c>
      <c r="C254" t="s">
        <v>27</v>
      </c>
      <c r="D254" s="14">
        <v>77.760000000000005</v>
      </c>
      <c r="E254" t="s">
        <v>76</v>
      </c>
      <c r="F254" s="2">
        <v>44763</v>
      </c>
      <c r="G254" s="15">
        <f>IF(A254="2020",D254/Escalation!$F$3,IF(A254="2021",D254/Escalation!$G$3,IF(A254="2022",D254/Escalation!$H$3,IF(A254="2023",D254/Escalation!$I$3))))</f>
        <v>77.760000000000005</v>
      </c>
    </row>
    <row r="255" spans="1:7" x14ac:dyDescent="0.25">
      <c r="A255" t="s">
        <v>6</v>
      </c>
      <c r="B255" t="s">
        <v>42</v>
      </c>
      <c r="C255" t="s">
        <v>27</v>
      </c>
      <c r="D255" s="14">
        <v>376</v>
      </c>
      <c r="E255" t="s">
        <v>76</v>
      </c>
      <c r="F255" s="2">
        <v>44763</v>
      </c>
      <c r="G255" s="15">
        <f>IF(A255="2020",D255/Escalation!$F$3,IF(A255="2021",D255/Escalation!$G$3,IF(A255="2022",D255/Escalation!$H$3,IF(A255="2023",D255/Escalation!$I$3))))</f>
        <v>376</v>
      </c>
    </row>
    <row r="256" spans="1:7" x14ac:dyDescent="0.25">
      <c r="A256" t="s">
        <v>6</v>
      </c>
      <c r="B256" t="s">
        <v>42</v>
      </c>
      <c r="C256" t="s">
        <v>27</v>
      </c>
      <c r="D256" s="14">
        <v>311.04000000000002</v>
      </c>
      <c r="E256" t="s">
        <v>76</v>
      </c>
      <c r="F256" s="2">
        <v>44763</v>
      </c>
      <c r="G256" s="15">
        <f>IF(A256="2020",D256/Escalation!$F$3,IF(A256="2021",D256/Escalation!$G$3,IF(A256="2022",D256/Escalation!$H$3,IF(A256="2023",D256/Escalation!$I$3))))</f>
        <v>311.04000000000002</v>
      </c>
    </row>
    <row r="257" spans="1:7" x14ac:dyDescent="0.25">
      <c r="A257" t="s">
        <v>6</v>
      </c>
      <c r="B257" t="s">
        <v>42</v>
      </c>
      <c r="C257" t="s">
        <v>27</v>
      </c>
      <c r="D257" s="14">
        <v>-31.2</v>
      </c>
      <c r="E257" t="s">
        <v>76</v>
      </c>
      <c r="F257" s="2">
        <v>44763</v>
      </c>
      <c r="G257" s="15">
        <f>IF(A257="2020",D257/Escalation!$F$3,IF(A257="2021",D257/Escalation!$G$3,IF(A257="2022",D257/Escalation!$H$3,IF(A257="2023",D257/Escalation!$I$3))))</f>
        <v>-31.2</v>
      </c>
    </row>
    <row r="258" spans="1:7" x14ac:dyDescent="0.25">
      <c r="A258" t="s">
        <v>6</v>
      </c>
      <c r="B258" t="s">
        <v>42</v>
      </c>
      <c r="C258" t="s">
        <v>27</v>
      </c>
      <c r="D258" s="14">
        <v>-30.61</v>
      </c>
      <c r="E258" t="s">
        <v>76</v>
      </c>
      <c r="F258" s="2">
        <v>44763</v>
      </c>
      <c r="G258" s="15">
        <f>IF(A258="2020",D258/Escalation!$F$3,IF(A258="2021",D258/Escalation!$G$3,IF(A258="2022",D258/Escalation!$H$3,IF(A258="2023",D258/Escalation!$I$3))))</f>
        <v>-30.61</v>
      </c>
    </row>
    <row r="259" spans="1:7" x14ac:dyDescent="0.25">
      <c r="A259" t="s">
        <v>6</v>
      </c>
      <c r="B259" t="s">
        <v>42</v>
      </c>
      <c r="C259" t="s">
        <v>27</v>
      </c>
      <c r="D259" s="14">
        <v>225.6</v>
      </c>
      <c r="E259" t="s">
        <v>76</v>
      </c>
      <c r="F259" s="2">
        <v>44763</v>
      </c>
      <c r="G259" s="15">
        <f>IF(A259="2020",D259/Escalation!$F$3,IF(A259="2021",D259/Escalation!$G$3,IF(A259="2022",D259/Escalation!$H$3,IF(A259="2023",D259/Escalation!$I$3))))</f>
        <v>225.6</v>
      </c>
    </row>
    <row r="260" spans="1:7" x14ac:dyDescent="0.25">
      <c r="A260" t="s">
        <v>6</v>
      </c>
      <c r="B260" t="s">
        <v>42</v>
      </c>
      <c r="C260" t="s">
        <v>27</v>
      </c>
      <c r="D260" s="14">
        <v>150.4</v>
      </c>
      <c r="E260" t="s">
        <v>76</v>
      </c>
      <c r="F260" s="2">
        <v>44763</v>
      </c>
      <c r="G260" s="15">
        <f>IF(A260="2020",D260/Escalation!$F$3,IF(A260="2021",D260/Escalation!$G$3,IF(A260="2022",D260/Escalation!$H$3,IF(A260="2023",D260/Escalation!$I$3))))</f>
        <v>150.4</v>
      </c>
    </row>
    <row r="261" spans="1:7" x14ac:dyDescent="0.25">
      <c r="A261" t="s">
        <v>6</v>
      </c>
      <c r="B261" t="s">
        <v>42</v>
      </c>
      <c r="C261" t="s">
        <v>27</v>
      </c>
      <c r="D261" s="14">
        <v>75.2</v>
      </c>
      <c r="E261" t="s">
        <v>76</v>
      </c>
      <c r="F261" s="2">
        <v>44763</v>
      </c>
      <c r="G261" s="15">
        <f>IF(A261="2020",D261/Escalation!$F$3,IF(A261="2021",D261/Escalation!$G$3,IF(A261="2022",D261/Escalation!$H$3,IF(A261="2023",D261/Escalation!$I$3))))</f>
        <v>75.2</v>
      </c>
    </row>
    <row r="262" spans="1:7" x14ac:dyDescent="0.25">
      <c r="A262" t="s">
        <v>6</v>
      </c>
      <c r="B262" t="s">
        <v>42</v>
      </c>
      <c r="C262" t="s">
        <v>27</v>
      </c>
      <c r="D262" s="14">
        <v>18.8</v>
      </c>
      <c r="E262" t="s">
        <v>76</v>
      </c>
      <c r="F262" s="2">
        <v>44763</v>
      </c>
      <c r="G262" s="15">
        <f>IF(A262="2020",D262/Escalation!$F$3,IF(A262="2021",D262/Escalation!$G$3,IF(A262="2022",D262/Escalation!$H$3,IF(A262="2023",D262/Escalation!$I$3))))</f>
        <v>18.8</v>
      </c>
    </row>
    <row r="263" spans="1:7" x14ac:dyDescent="0.25">
      <c r="A263" t="s">
        <v>6</v>
      </c>
      <c r="B263" t="s">
        <v>42</v>
      </c>
      <c r="C263" t="s">
        <v>27</v>
      </c>
      <c r="D263" s="14">
        <v>-22.46</v>
      </c>
      <c r="E263" t="s">
        <v>76</v>
      </c>
      <c r="F263" s="2">
        <v>44763</v>
      </c>
      <c r="G263" s="15">
        <f>IF(A263="2020",D263/Escalation!$F$3,IF(A263="2021",D263/Escalation!$G$3,IF(A263="2022",D263/Escalation!$H$3,IF(A263="2023",D263/Escalation!$I$3))))</f>
        <v>-22.46</v>
      </c>
    </row>
    <row r="264" spans="1:7" x14ac:dyDescent="0.25">
      <c r="A264" t="s">
        <v>6</v>
      </c>
      <c r="B264" t="s">
        <v>42</v>
      </c>
      <c r="C264" t="s">
        <v>27</v>
      </c>
      <c r="D264" s="14">
        <v>60.84</v>
      </c>
      <c r="E264" t="s">
        <v>76</v>
      </c>
      <c r="F264" s="2">
        <v>44763</v>
      </c>
      <c r="G264" s="15">
        <f>IF(A264="2020",D264/Escalation!$F$3,IF(A264="2021",D264/Escalation!$G$3,IF(A264="2022",D264/Escalation!$H$3,IF(A264="2023",D264/Escalation!$I$3))))</f>
        <v>60.84</v>
      </c>
    </row>
    <row r="265" spans="1:7" x14ac:dyDescent="0.25">
      <c r="A265" t="s">
        <v>6</v>
      </c>
      <c r="B265" t="s">
        <v>42</v>
      </c>
      <c r="C265" t="s">
        <v>27</v>
      </c>
      <c r="D265" s="14">
        <v>-60.84</v>
      </c>
      <c r="E265" t="s">
        <v>76</v>
      </c>
      <c r="F265" s="2">
        <v>44763</v>
      </c>
      <c r="G265" s="15">
        <f>IF(A265="2020",D265/Escalation!$F$3,IF(A265="2021",D265/Escalation!$G$3,IF(A265="2022",D265/Escalation!$H$3,IF(A265="2023",D265/Escalation!$I$3))))</f>
        <v>-60.84</v>
      </c>
    </row>
    <row r="266" spans="1:7" x14ac:dyDescent="0.25">
      <c r="A266" t="s">
        <v>6</v>
      </c>
      <c r="B266" t="s">
        <v>42</v>
      </c>
      <c r="C266" t="s">
        <v>27</v>
      </c>
      <c r="D266" s="14">
        <v>107.44</v>
      </c>
      <c r="E266" t="s">
        <v>76</v>
      </c>
      <c r="F266" s="2">
        <v>44763</v>
      </c>
      <c r="G266" s="15">
        <f>IF(A266="2020",D266/Escalation!$F$3,IF(A266="2021",D266/Escalation!$G$3,IF(A266="2022",D266/Escalation!$H$3,IF(A266="2023",D266/Escalation!$I$3))))</f>
        <v>107.44</v>
      </c>
    </row>
    <row r="267" spans="1:7" x14ac:dyDescent="0.25">
      <c r="A267" t="s">
        <v>6</v>
      </c>
      <c r="B267" t="s">
        <v>42</v>
      </c>
      <c r="C267" t="s">
        <v>27</v>
      </c>
      <c r="D267" s="14">
        <v>-107.44</v>
      </c>
      <c r="E267" t="s">
        <v>76</v>
      </c>
      <c r="F267" s="2">
        <v>44763</v>
      </c>
      <c r="G267" s="15">
        <f>IF(A267="2020",D267/Escalation!$F$3,IF(A267="2021",D267/Escalation!$G$3,IF(A267="2022",D267/Escalation!$H$3,IF(A267="2023",D267/Escalation!$I$3))))</f>
        <v>-107.44</v>
      </c>
    </row>
    <row r="268" spans="1:7" x14ac:dyDescent="0.25">
      <c r="A268" t="s">
        <v>6</v>
      </c>
      <c r="B268" t="s">
        <v>42</v>
      </c>
      <c r="C268" t="s">
        <v>27</v>
      </c>
      <c r="D268" s="14">
        <v>47.14</v>
      </c>
      <c r="E268" t="s">
        <v>76</v>
      </c>
      <c r="F268" s="2">
        <v>44763</v>
      </c>
      <c r="G268" s="15">
        <f>IF(A268="2020",D268/Escalation!$F$3,IF(A268="2021",D268/Escalation!$G$3,IF(A268="2022",D268/Escalation!$H$3,IF(A268="2023",D268/Escalation!$I$3))))</f>
        <v>47.14</v>
      </c>
    </row>
    <row r="269" spans="1:7" x14ac:dyDescent="0.25">
      <c r="A269" t="s">
        <v>6</v>
      </c>
      <c r="B269" t="s">
        <v>42</v>
      </c>
      <c r="C269" t="s">
        <v>27</v>
      </c>
      <c r="D269" s="14">
        <v>-47.14</v>
      </c>
      <c r="E269" t="s">
        <v>76</v>
      </c>
      <c r="F269" s="2">
        <v>44763</v>
      </c>
      <c r="G269" s="15">
        <f>IF(A269="2020",D269/Escalation!$F$3,IF(A269="2021",D269/Escalation!$G$3,IF(A269="2022",D269/Escalation!$H$3,IF(A269="2023",D269/Escalation!$I$3))))</f>
        <v>-47.14</v>
      </c>
    </row>
    <row r="270" spans="1:7" x14ac:dyDescent="0.25">
      <c r="A270" t="s">
        <v>6</v>
      </c>
      <c r="B270" t="s">
        <v>42</v>
      </c>
      <c r="C270" t="s">
        <v>27</v>
      </c>
      <c r="D270" s="14">
        <v>3.64</v>
      </c>
      <c r="E270" t="s">
        <v>76</v>
      </c>
      <c r="F270" s="2">
        <v>44763</v>
      </c>
      <c r="G270" s="15">
        <f>IF(A270="2020",D270/Escalation!$F$3,IF(A270="2021",D270/Escalation!$G$3,IF(A270="2022",D270/Escalation!$H$3,IF(A270="2023",D270/Escalation!$I$3))))</f>
        <v>3.64</v>
      </c>
    </row>
    <row r="271" spans="1:7" x14ac:dyDescent="0.25">
      <c r="A271" t="s">
        <v>6</v>
      </c>
      <c r="B271" t="s">
        <v>42</v>
      </c>
      <c r="C271" t="s">
        <v>27</v>
      </c>
      <c r="D271" s="14">
        <v>-3.64</v>
      </c>
      <c r="E271" t="s">
        <v>76</v>
      </c>
      <c r="F271" s="2">
        <v>44763</v>
      </c>
      <c r="G271" s="15">
        <f>IF(A271="2020",D271/Escalation!$F$3,IF(A271="2021",D271/Escalation!$G$3,IF(A271="2022",D271/Escalation!$H$3,IF(A271="2023",D271/Escalation!$I$3))))</f>
        <v>-3.64</v>
      </c>
    </row>
    <row r="272" spans="1:7" x14ac:dyDescent="0.25">
      <c r="A272" t="s">
        <v>6</v>
      </c>
      <c r="B272" t="s">
        <v>42</v>
      </c>
      <c r="C272" t="s">
        <v>27</v>
      </c>
      <c r="D272" s="14">
        <v>591.36</v>
      </c>
      <c r="E272" t="s">
        <v>76</v>
      </c>
      <c r="F272" s="2">
        <v>44763</v>
      </c>
      <c r="G272" s="15">
        <f>IF(A272="2020",D272/Escalation!$F$3,IF(A272="2021",D272/Escalation!$G$3,IF(A272="2022",D272/Escalation!$H$3,IF(A272="2023",D272/Escalation!$I$3))))</f>
        <v>591.36</v>
      </c>
    </row>
    <row r="273" spans="1:8" x14ac:dyDescent="0.25">
      <c r="A273" t="s">
        <v>6</v>
      </c>
      <c r="B273" t="s">
        <v>42</v>
      </c>
      <c r="C273" t="s">
        <v>27</v>
      </c>
      <c r="D273" s="14">
        <v>-591.36</v>
      </c>
      <c r="E273" t="s">
        <v>76</v>
      </c>
      <c r="F273" s="2">
        <v>44763</v>
      </c>
      <c r="G273" s="15">
        <f>IF(A273="2020",D273/Escalation!$F$3,IF(A273="2021",D273/Escalation!$G$3,IF(A273="2022",D273/Escalation!$H$3,IF(A273="2023",D273/Escalation!$I$3))))</f>
        <v>-591.36</v>
      </c>
    </row>
    <row r="274" spans="1:8" x14ac:dyDescent="0.25">
      <c r="A274" t="s">
        <v>6</v>
      </c>
      <c r="B274" t="s">
        <v>42</v>
      </c>
      <c r="C274" t="s">
        <v>27</v>
      </c>
      <c r="D274" s="14">
        <v>921.41</v>
      </c>
      <c r="E274" t="s">
        <v>76</v>
      </c>
      <c r="F274" s="2">
        <v>44763</v>
      </c>
      <c r="G274" s="15">
        <f>IF(A274="2020",D274/Escalation!$F$3,IF(A274="2021",D274/Escalation!$G$3,IF(A274="2022",D274/Escalation!$H$3,IF(A274="2023",D274/Escalation!$I$3))))</f>
        <v>921.41</v>
      </c>
    </row>
    <row r="275" spans="1:8" x14ac:dyDescent="0.25">
      <c r="A275" t="s">
        <v>6</v>
      </c>
      <c r="B275" t="s">
        <v>42</v>
      </c>
      <c r="C275" t="s">
        <v>27</v>
      </c>
      <c r="D275" s="14">
        <v>-921.41</v>
      </c>
      <c r="E275" t="s">
        <v>76</v>
      </c>
      <c r="F275" s="2">
        <v>44763</v>
      </c>
      <c r="G275" s="15">
        <f>IF(A275="2020",D275/Escalation!$F$3,IF(A275="2021",D275/Escalation!$G$3,IF(A275="2022",D275/Escalation!$H$3,IF(A275="2023",D275/Escalation!$I$3))))</f>
        <v>-921.41</v>
      </c>
    </row>
    <row r="276" spans="1:8" x14ac:dyDescent="0.25">
      <c r="A276" t="s">
        <v>6</v>
      </c>
      <c r="B276" t="s">
        <v>42</v>
      </c>
      <c r="C276" t="s">
        <v>27</v>
      </c>
      <c r="D276" s="14">
        <v>23.53</v>
      </c>
      <c r="E276" t="s">
        <v>76</v>
      </c>
      <c r="F276" s="2">
        <v>44763</v>
      </c>
      <c r="G276" s="15">
        <f>IF(A276="2020",D276/Escalation!$F$3,IF(A276="2021",D276/Escalation!$G$3,IF(A276="2022",D276/Escalation!$H$3,IF(A276="2023",D276/Escalation!$I$3))))</f>
        <v>23.53</v>
      </c>
    </row>
    <row r="277" spans="1:8" x14ac:dyDescent="0.25">
      <c r="A277" t="s">
        <v>6</v>
      </c>
      <c r="B277" t="s">
        <v>42</v>
      </c>
      <c r="C277" t="s">
        <v>27</v>
      </c>
      <c r="D277" s="14">
        <v>-23.53</v>
      </c>
      <c r="E277" t="s">
        <v>76</v>
      </c>
      <c r="F277" s="2">
        <v>44763</v>
      </c>
      <c r="G277" s="15">
        <f>IF(A277="2020",D277/Escalation!$F$3,IF(A277="2021",D277/Escalation!$G$3,IF(A277="2022",D277/Escalation!$H$3,IF(A277="2023",D277/Escalation!$I$3))))</f>
        <v>-23.53</v>
      </c>
    </row>
    <row r="278" spans="1:8" x14ac:dyDescent="0.25">
      <c r="A278" t="s">
        <v>6</v>
      </c>
      <c r="B278" t="s">
        <v>42</v>
      </c>
      <c r="C278" t="s">
        <v>27</v>
      </c>
      <c r="D278" s="14">
        <v>48.96</v>
      </c>
      <c r="E278" t="s">
        <v>76</v>
      </c>
      <c r="F278" s="2">
        <v>44763</v>
      </c>
      <c r="G278" s="15">
        <f>IF(A278="2020",D278/Escalation!$F$3,IF(A278="2021",D278/Escalation!$G$3,IF(A278="2022",D278/Escalation!$H$3,IF(A278="2023",D278/Escalation!$I$3))))</f>
        <v>48.96</v>
      </c>
    </row>
    <row r="279" spans="1:8" x14ac:dyDescent="0.25">
      <c r="A279" t="s">
        <v>6</v>
      </c>
      <c r="B279" t="s">
        <v>42</v>
      </c>
      <c r="C279" t="s">
        <v>27</v>
      </c>
      <c r="D279" s="14">
        <v>-48.96</v>
      </c>
      <c r="E279" t="s">
        <v>76</v>
      </c>
      <c r="F279" s="2">
        <v>44763</v>
      </c>
      <c r="G279" s="15">
        <f>IF(A279="2020",D279/Escalation!$F$3,IF(A279="2021",D279/Escalation!$G$3,IF(A279="2022",D279/Escalation!$H$3,IF(A279="2023",D279/Escalation!$I$3))))</f>
        <v>-48.96</v>
      </c>
    </row>
    <row r="280" spans="1:8" x14ac:dyDescent="0.25">
      <c r="A280" t="s">
        <v>6</v>
      </c>
      <c r="B280" t="s">
        <v>42</v>
      </c>
      <c r="C280" t="s">
        <v>27</v>
      </c>
      <c r="D280" s="14">
        <v>19.809999999999999</v>
      </c>
      <c r="E280" t="s">
        <v>76</v>
      </c>
      <c r="F280" s="2">
        <v>44763</v>
      </c>
      <c r="G280" s="15">
        <f>IF(A280="2020",D280/Escalation!$F$3,IF(A280="2021",D280/Escalation!$G$3,IF(A280="2022",D280/Escalation!$H$3,IF(A280="2023",D280/Escalation!$I$3))))</f>
        <v>19.809999999999999</v>
      </c>
    </row>
    <row r="281" spans="1:8" x14ac:dyDescent="0.25">
      <c r="A281" t="s">
        <v>6</v>
      </c>
      <c r="B281" t="s">
        <v>42</v>
      </c>
      <c r="C281" t="s">
        <v>27</v>
      </c>
      <c r="D281" s="14">
        <v>-19.809999999999999</v>
      </c>
      <c r="E281" t="s">
        <v>76</v>
      </c>
      <c r="F281" s="2">
        <v>44763</v>
      </c>
      <c r="G281" s="15">
        <f>IF(A281="2020",D281/Escalation!$F$3,IF(A281="2021",D281/Escalation!$G$3,IF(A281="2022",D281/Escalation!$H$3,IF(A281="2023",D281/Escalation!$I$3))))</f>
        <v>-19.809999999999999</v>
      </c>
    </row>
    <row r="282" spans="1:8" x14ac:dyDescent="0.25">
      <c r="A282" t="s">
        <v>6</v>
      </c>
      <c r="B282" t="s">
        <v>42</v>
      </c>
      <c r="C282" t="s">
        <v>27</v>
      </c>
      <c r="D282" s="14">
        <v>2.36</v>
      </c>
      <c r="E282" t="s">
        <v>76</v>
      </c>
      <c r="F282" s="2">
        <v>44763</v>
      </c>
      <c r="G282" s="15">
        <f>IF(A282="2020",D282/Escalation!$F$3,IF(A282="2021",D282/Escalation!$G$3,IF(A282="2022",D282/Escalation!$H$3,IF(A282="2023",D282/Escalation!$I$3))))</f>
        <v>2.36</v>
      </c>
    </row>
    <row r="283" spans="1:8" x14ac:dyDescent="0.25">
      <c r="A283" t="s">
        <v>7</v>
      </c>
      <c r="B283" t="s">
        <v>42</v>
      </c>
      <c r="C283" t="s">
        <v>27</v>
      </c>
      <c r="D283" s="14">
        <v>-2.36</v>
      </c>
      <c r="E283" t="s">
        <v>76</v>
      </c>
      <c r="F283" s="2">
        <v>44763</v>
      </c>
      <c r="G283" s="15">
        <f>IF(A283="2020",D283/Escalation!$F$3,IF(A283="2021",D283/Escalation!$G$3,IF(A283="2022",D283/Escalation!$H$3,IF(A283="2023",D283/Escalation!$I$3))))</f>
        <v>-2.2394430791200488</v>
      </c>
      <c r="H283" s="16"/>
    </row>
    <row r="284" spans="1:8" x14ac:dyDescent="0.25">
      <c r="A284" t="s">
        <v>6</v>
      </c>
      <c r="B284" t="s">
        <v>42</v>
      </c>
      <c r="C284" t="s">
        <v>27</v>
      </c>
      <c r="D284" s="14">
        <v>91.04</v>
      </c>
      <c r="E284" t="s">
        <v>76</v>
      </c>
      <c r="F284" s="2">
        <v>44763</v>
      </c>
      <c r="G284" s="15">
        <f>IF(A284="2020",D284/Escalation!$F$3,IF(A284="2021",D284/Escalation!$G$3,IF(A284="2022",D284/Escalation!$H$3,IF(A284="2023",D284/Escalation!$I$3))))</f>
        <v>91.04</v>
      </c>
    </row>
    <row r="285" spans="1:8" x14ac:dyDescent="0.25">
      <c r="A285" t="s">
        <v>6</v>
      </c>
      <c r="B285" t="s">
        <v>42</v>
      </c>
      <c r="C285" t="s">
        <v>27</v>
      </c>
      <c r="D285" s="14">
        <v>-5.14</v>
      </c>
      <c r="E285" t="s">
        <v>76</v>
      </c>
      <c r="F285" s="2">
        <v>44763</v>
      </c>
      <c r="G285" s="15">
        <f>IF(A285="2020",D285/Escalation!$F$3,IF(A285="2021",D285/Escalation!$G$3,IF(A285="2022",D285/Escalation!$H$3,IF(A285="2023",D285/Escalation!$I$3))))</f>
        <v>-5.14</v>
      </c>
    </row>
    <row r="286" spans="1:8" x14ac:dyDescent="0.25">
      <c r="A286" t="s">
        <v>6</v>
      </c>
      <c r="B286" t="s">
        <v>42</v>
      </c>
      <c r="C286" t="s">
        <v>27</v>
      </c>
      <c r="D286" s="14">
        <v>150.38999999999999</v>
      </c>
      <c r="E286" t="s">
        <v>76</v>
      </c>
      <c r="F286" s="2">
        <v>44763</v>
      </c>
      <c r="G286" s="15">
        <f>IF(A286="2020",D286/Escalation!$F$3,IF(A286="2021",D286/Escalation!$G$3,IF(A286="2022",D286/Escalation!$H$3,IF(A286="2023",D286/Escalation!$I$3))))</f>
        <v>150.38999999999999</v>
      </c>
    </row>
    <row r="287" spans="1:8" x14ac:dyDescent="0.25">
      <c r="A287" t="s">
        <v>6</v>
      </c>
      <c r="B287" t="s">
        <v>42</v>
      </c>
      <c r="C287" t="s">
        <v>27</v>
      </c>
      <c r="D287" s="14">
        <v>116.64</v>
      </c>
      <c r="E287" t="s">
        <v>76</v>
      </c>
      <c r="F287" s="2">
        <v>44763</v>
      </c>
      <c r="G287" s="15">
        <f>IF(A287="2020",D287/Escalation!$F$3,IF(A287="2021",D287/Escalation!$G$3,IF(A287="2022",D287/Escalation!$H$3,IF(A287="2023",D287/Escalation!$I$3))))</f>
        <v>116.64</v>
      </c>
    </row>
    <row r="288" spans="1:8" x14ac:dyDescent="0.25">
      <c r="A288" t="s">
        <v>6</v>
      </c>
      <c r="B288" t="s">
        <v>42</v>
      </c>
      <c r="C288" t="s">
        <v>27</v>
      </c>
      <c r="D288" s="14">
        <v>174.96</v>
      </c>
      <c r="E288" t="s">
        <v>76</v>
      </c>
      <c r="F288" s="2">
        <v>44763</v>
      </c>
      <c r="G288" s="15">
        <f>IF(A288="2020",D288/Escalation!$F$3,IF(A288="2021",D288/Escalation!$G$3,IF(A288="2022",D288/Escalation!$H$3,IF(A288="2023",D288/Escalation!$I$3))))</f>
        <v>174.96</v>
      </c>
    </row>
    <row r="289" spans="1:7" x14ac:dyDescent="0.25">
      <c r="A289" t="s">
        <v>6</v>
      </c>
      <c r="B289" t="s">
        <v>42</v>
      </c>
      <c r="C289" t="s">
        <v>27</v>
      </c>
      <c r="D289" s="14">
        <v>116.64</v>
      </c>
      <c r="E289" t="s">
        <v>76</v>
      </c>
      <c r="F289" s="2">
        <v>44763</v>
      </c>
      <c r="G289" s="15">
        <f>IF(A289="2020",D289/Escalation!$F$3,IF(A289="2021",D289/Escalation!$G$3,IF(A289="2022",D289/Escalation!$H$3,IF(A289="2023",D289/Escalation!$I$3))))</f>
        <v>116.64</v>
      </c>
    </row>
    <row r="290" spans="1:7" x14ac:dyDescent="0.25">
      <c r="A290" t="s">
        <v>6</v>
      </c>
      <c r="B290" t="s">
        <v>42</v>
      </c>
      <c r="C290" t="s">
        <v>27</v>
      </c>
      <c r="D290" s="14">
        <v>225.59</v>
      </c>
      <c r="E290" t="s">
        <v>76</v>
      </c>
      <c r="F290" s="2">
        <v>44763</v>
      </c>
      <c r="G290" s="15">
        <f>IF(A290="2020",D290/Escalation!$F$3,IF(A290="2021",D290/Escalation!$G$3,IF(A290="2022",D290/Escalation!$H$3,IF(A290="2023",D290/Escalation!$I$3))))</f>
        <v>225.59</v>
      </c>
    </row>
    <row r="291" spans="1:7" x14ac:dyDescent="0.25">
      <c r="A291" t="s">
        <v>6</v>
      </c>
      <c r="B291" t="s">
        <v>42</v>
      </c>
      <c r="C291" t="s">
        <v>27</v>
      </c>
      <c r="D291" s="14">
        <v>225.6</v>
      </c>
      <c r="E291" t="s">
        <v>76</v>
      </c>
      <c r="F291" s="2">
        <v>44763</v>
      </c>
      <c r="G291" s="15">
        <f>IF(A291="2020",D291/Escalation!$F$3,IF(A291="2021",D291/Escalation!$G$3,IF(A291="2022",D291/Escalation!$H$3,IF(A291="2023",D291/Escalation!$I$3))))</f>
        <v>225.6</v>
      </c>
    </row>
    <row r="292" spans="1:7" x14ac:dyDescent="0.25">
      <c r="A292" t="s">
        <v>6</v>
      </c>
      <c r="B292" t="s">
        <v>42</v>
      </c>
      <c r="C292" t="s">
        <v>27</v>
      </c>
      <c r="D292" s="14">
        <v>225.6</v>
      </c>
      <c r="E292" t="s">
        <v>76</v>
      </c>
      <c r="F292" s="2">
        <v>44763</v>
      </c>
      <c r="G292" s="15">
        <f>IF(A292="2020",D292/Escalation!$F$3,IF(A292="2021",D292/Escalation!$G$3,IF(A292="2022",D292/Escalation!$H$3,IF(A292="2023",D292/Escalation!$I$3))))</f>
        <v>225.6</v>
      </c>
    </row>
    <row r="293" spans="1:7" x14ac:dyDescent="0.25">
      <c r="A293" t="s">
        <v>6</v>
      </c>
      <c r="B293" t="s">
        <v>42</v>
      </c>
      <c r="C293" t="s">
        <v>27</v>
      </c>
      <c r="D293" s="14">
        <v>-15.26</v>
      </c>
      <c r="E293" t="s">
        <v>76</v>
      </c>
      <c r="F293" s="2">
        <v>44763</v>
      </c>
      <c r="G293" s="15">
        <f>IF(A293="2020",D293/Escalation!$F$3,IF(A293="2021",D293/Escalation!$G$3,IF(A293="2022",D293/Escalation!$H$3,IF(A293="2023",D293/Escalation!$I$3))))</f>
        <v>-15.26</v>
      </c>
    </row>
    <row r="294" spans="1:7" x14ac:dyDescent="0.25">
      <c r="A294" t="s">
        <v>6</v>
      </c>
      <c r="B294" t="s">
        <v>42</v>
      </c>
      <c r="C294" t="s">
        <v>27</v>
      </c>
      <c r="D294" s="14">
        <v>-50.26</v>
      </c>
      <c r="E294" t="s">
        <v>76</v>
      </c>
      <c r="F294" s="2">
        <v>44763</v>
      </c>
      <c r="G294" s="15">
        <f>IF(A294="2020",D294/Escalation!$F$3,IF(A294="2021",D294/Escalation!$G$3,IF(A294="2022",D294/Escalation!$H$3,IF(A294="2023",D294/Escalation!$I$3))))</f>
        <v>-50.26</v>
      </c>
    </row>
    <row r="295" spans="1:7" x14ac:dyDescent="0.25">
      <c r="A295" t="s">
        <v>6</v>
      </c>
      <c r="B295" t="s">
        <v>42</v>
      </c>
      <c r="C295" t="s">
        <v>27</v>
      </c>
      <c r="D295" s="14">
        <v>375.98</v>
      </c>
      <c r="E295" t="s">
        <v>76</v>
      </c>
      <c r="F295" s="2">
        <v>44763</v>
      </c>
      <c r="G295" s="15">
        <f>IF(A295="2020",D295/Escalation!$F$3,IF(A295="2021",D295/Escalation!$G$3,IF(A295="2022",D295/Escalation!$H$3,IF(A295="2023",D295/Escalation!$I$3))))</f>
        <v>375.98</v>
      </c>
    </row>
    <row r="296" spans="1:7" x14ac:dyDescent="0.25">
      <c r="A296" t="s">
        <v>6</v>
      </c>
      <c r="B296" t="s">
        <v>42</v>
      </c>
      <c r="C296" t="s">
        <v>27</v>
      </c>
      <c r="D296" s="14">
        <v>300.77999999999997</v>
      </c>
      <c r="E296" t="s">
        <v>76</v>
      </c>
      <c r="F296" s="2">
        <v>44763</v>
      </c>
      <c r="G296" s="15">
        <f>IF(A296="2020",D296/Escalation!$F$3,IF(A296="2021",D296/Escalation!$G$3,IF(A296="2022",D296/Escalation!$H$3,IF(A296="2023",D296/Escalation!$I$3))))</f>
        <v>300.77999999999997</v>
      </c>
    </row>
    <row r="297" spans="1:7" x14ac:dyDescent="0.25">
      <c r="A297" t="s">
        <v>6</v>
      </c>
      <c r="B297" t="s">
        <v>42</v>
      </c>
      <c r="C297" t="s">
        <v>27</v>
      </c>
      <c r="D297" s="14">
        <v>169.2</v>
      </c>
      <c r="E297" t="s">
        <v>76</v>
      </c>
      <c r="F297" s="2">
        <v>44763</v>
      </c>
      <c r="G297" s="15">
        <f>IF(A297="2020",D297/Escalation!$F$3,IF(A297="2021",D297/Escalation!$G$3,IF(A297="2022",D297/Escalation!$H$3,IF(A297="2023",D297/Escalation!$I$3))))</f>
        <v>169.2</v>
      </c>
    </row>
    <row r="298" spans="1:7" x14ac:dyDescent="0.25">
      <c r="A298" t="s">
        <v>6</v>
      </c>
      <c r="B298" t="s">
        <v>42</v>
      </c>
      <c r="C298" t="s">
        <v>27</v>
      </c>
      <c r="D298" s="14">
        <v>-4.5</v>
      </c>
      <c r="E298" t="s">
        <v>76</v>
      </c>
      <c r="F298" s="2">
        <v>44763</v>
      </c>
      <c r="G298" s="15">
        <f>IF(A298="2020",D298/Escalation!$F$3,IF(A298="2021",D298/Escalation!$G$3,IF(A298="2022",D298/Escalation!$H$3,IF(A298="2023",D298/Escalation!$I$3))))</f>
        <v>-4.5</v>
      </c>
    </row>
    <row r="299" spans="1:7" x14ac:dyDescent="0.25">
      <c r="A299" t="s">
        <v>6</v>
      </c>
      <c r="B299" t="s">
        <v>42</v>
      </c>
      <c r="C299" t="s">
        <v>27</v>
      </c>
      <c r="D299" s="14">
        <v>-28.17</v>
      </c>
      <c r="E299" t="s">
        <v>76</v>
      </c>
      <c r="F299" s="2">
        <v>44763</v>
      </c>
      <c r="G299" s="15">
        <f>IF(A299="2020",D299/Escalation!$F$3,IF(A299="2021",D299/Escalation!$G$3,IF(A299="2022",D299/Escalation!$H$3,IF(A299="2023",D299/Escalation!$I$3))))</f>
        <v>-28.17</v>
      </c>
    </row>
    <row r="300" spans="1:7" x14ac:dyDescent="0.25">
      <c r="A300" t="s">
        <v>3</v>
      </c>
      <c r="B300" t="s">
        <v>42</v>
      </c>
      <c r="C300" t="s">
        <v>28</v>
      </c>
      <c r="D300" s="14">
        <v>-0.31</v>
      </c>
      <c r="E300" t="s">
        <v>76</v>
      </c>
      <c r="F300" s="2">
        <v>44763</v>
      </c>
      <c r="G300" s="15">
        <f>IF(A300="2020",D300/Escalation!$F$3,IF(A300="2021",D300/Escalation!$G$3,IF(A300="2022",D300/Escalation!$H$3,IF(A300="2023",D300/Escalation!$I$3))))</f>
        <v>-0.32370763068199976</v>
      </c>
    </row>
    <row r="301" spans="1:7" x14ac:dyDescent="0.25">
      <c r="A301" t="s">
        <v>1</v>
      </c>
      <c r="B301" t="s">
        <v>42</v>
      </c>
      <c r="C301" t="s">
        <v>28</v>
      </c>
      <c r="D301" s="14">
        <v>242.25</v>
      </c>
      <c r="E301" t="s">
        <v>76</v>
      </c>
      <c r="F301" s="2">
        <v>44763</v>
      </c>
      <c r="G301" s="15">
        <f>IF(A301="2020",D301/Escalation!$F$3,IF(A301="2021",D301/Escalation!$G$3,IF(A301="2022",D301/Escalation!$H$3,IF(A301="2023",D301/Escalation!$I$3))))</f>
        <v>264.99162169466933</v>
      </c>
    </row>
    <row r="302" spans="1:7" x14ac:dyDescent="0.25">
      <c r="A302" t="s">
        <v>3</v>
      </c>
      <c r="B302" t="s">
        <v>42</v>
      </c>
      <c r="C302" t="s">
        <v>28</v>
      </c>
      <c r="D302" s="14">
        <v>21.38</v>
      </c>
      <c r="E302" t="s">
        <v>76</v>
      </c>
      <c r="F302" s="2">
        <v>44763</v>
      </c>
      <c r="G302" s="15">
        <f>IF(A302="2020",D302/Escalation!$F$3,IF(A302="2021",D302/Escalation!$G$3,IF(A302="2022",D302/Escalation!$H$3,IF(A302="2023",D302/Escalation!$I$3))))</f>
        <v>22.325384335423081</v>
      </c>
    </row>
    <row r="303" spans="1:7" x14ac:dyDescent="0.25">
      <c r="A303" t="s">
        <v>3</v>
      </c>
      <c r="B303" t="s">
        <v>42</v>
      </c>
      <c r="C303" t="s">
        <v>28</v>
      </c>
      <c r="D303" s="14">
        <v>41.19</v>
      </c>
      <c r="E303" t="s">
        <v>76</v>
      </c>
      <c r="F303" s="2">
        <v>44763</v>
      </c>
      <c r="G303" s="15">
        <f>IF(A303="2020",D303/Escalation!$F$3,IF(A303="2021",D303/Escalation!$G$3,IF(A303="2022",D303/Escalation!$H$3,IF(A303="2023",D303/Escalation!$I$3))))</f>
        <v>43.011346154166354</v>
      </c>
    </row>
    <row r="304" spans="1:7" x14ac:dyDescent="0.25">
      <c r="A304" t="s">
        <v>6</v>
      </c>
      <c r="B304" t="s">
        <v>42</v>
      </c>
      <c r="C304" t="s">
        <v>28</v>
      </c>
      <c r="D304" s="14">
        <v>884.44</v>
      </c>
      <c r="E304" t="s">
        <v>76</v>
      </c>
      <c r="F304" s="2">
        <v>44763</v>
      </c>
      <c r="G304" s="15">
        <f>IF(A304="2020",D304/Escalation!$F$3,IF(A304="2021",D304/Escalation!$G$3,IF(A304="2022",D304/Escalation!$H$3,IF(A304="2023",D304/Escalation!$I$3))))</f>
        <v>884.44</v>
      </c>
    </row>
    <row r="305" spans="1:7" x14ac:dyDescent="0.25">
      <c r="A305" t="s">
        <v>6</v>
      </c>
      <c r="B305" t="s">
        <v>42</v>
      </c>
      <c r="C305" t="s">
        <v>28</v>
      </c>
      <c r="D305" s="14">
        <v>975.56</v>
      </c>
      <c r="E305" t="s">
        <v>76</v>
      </c>
      <c r="F305" s="2">
        <v>44763</v>
      </c>
      <c r="G305" s="15">
        <f>IF(A305="2020",D305/Escalation!$F$3,IF(A305="2021",D305/Escalation!$G$3,IF(A305="2022",D305/Escalation!$H$3,IF(A305="2023",D305/Escalation!$I$3))))</f>
        <v>975.56</v>
      </c>
    </row>
    <row r="306" spans="1:7" x14ac:dyDescent="0.25">
      <c r="A306" t="s">
        <v>6</v>
      </c>
      <c r="B306" t="s">
        <v>42</v>
      </c>
      <c r="C306" t="s">
        <v>28</v>
      </c>
      <c r="D306" s="14">
        <v>82.5</v>
      </c>
      <c r="E306" t="s">
        <v>76</v>
      </c>
      <c r="F306" s="2">
        <v>44763</v>
      </c>
      <c r="G306" s="15">
        <f>IF(A306="2020",D306/Escalation!$F$3,IF(A306="2021",D306/Escalation!$G$3,IF(A306="2022",D306/Escalation!$H$3,IF(A306="2023",D306/Escalation!$I$3))))</f>
        <v>82.5</v>
      </c>
    </row>
    <row r="307" spans="1:7" x14ac:dyDescent="0.25">
      <c r="A307" t="s">
        <v>6</v>
      </c>
      <c r="B307" t="s">
        <v>42</v>
      </c>
      <c r="C307" t="s">
        <v>28</v>
      </c>
      <c r="D307" s="14">
        <v>116.75</v>
      </c>
      <c r="E307" t="s">
        <v>76</v>
      </c>
      <c r="F307" s="2">
        <v>44763</v>
      </c>
      <c r="G307" s="15">
        <f>IF(A307="2020",D307/Escalation!$F$3,IF(A307="2021",D307/Escalation!$G$3,IF(A307="2022",D307/Escalation!$H$3,IF(A307="2023",D307/Escalation!$I$3))))</f>
        <v>116.75</v>
      </c>
    </row>
    <row r="308" spans="1:7" x14ac:dyDescent="0.25">
      <c r="A308" t="s">
        <v>1</v>
      </c>
      <c r="B308" t="s">
        <v>42</v>
      </c>
      <c r="C308" t="s">
        <v>28</v>
      </c>
      <c r="D308" s="14">
        <v>1.26</v>
      </c>
      <c r="E308" t="s">
        <v>76</v>
      </c>
      <c r="F308" s="2">
        <v>44763</v>
      </c>
      <c r="G308" s="15">
        <f>IF(A308="2020",D308/Escalation!$F$3,IF(A308="2021",D308/Escalation!$G$3,IF(A308="2022",D308/Escalation!$H$3,IF(A308="2023",D308/Escalation!$I$3))))</f>
        <v>1.3782845958112833</v>
      </c>
    </row>
    <row r="309" spans="1:7" x14ac:dyDescent="0.25">
      <c r="A309" t="s">
        <v>3</v>
      </c>
      <c r="B309" t="s">
        <v>42</v>
      </c>
      <c r="C309" t="s">
        <v>28</v>
      </c>
      <c r="D309" s="14">
        <v>0.11</v>
      </c>
      <c r="E309" t="s">
        <v>76</v>
      </c>
      <c r="F309" s="2">
        <v>44763</v>
      </c>
      <c r="G309" s="15">
        <f>IF(A309="2020",D309/Escalation!$F$3,IF(A309="2021",D309/Escalation!$G$3,IF(A309="2022",D309/Escalation!$H$3,IF(A309="2023",D309/Escalation!$I$3))))</f>
        <v>0.1148639979839354</v>
      </c>
    </row>
    <row r="310" spans="1:7" x14ac:dyDescent="0.25">
      <c r="A310" t="s">
        <v>3</v>
      </c>
      <c r="B310" t="s">
        <v>42</v>
      </c>
      <c r="C310" t="s">
        <v>28</v>
      </c>
      <c r="D310" s="14">
        <v>0.22</v>
      </c>
      <c r="E310" t="s">
        <v>76</v>
      </c>
      <c r="F310" s="2">
        <v>44763</v>
      </c>
      <c r="G310" s="15">
        <f>IF(A310="2020",D310/Escalation!$F$3,IF(A310="2021",D310/Escalation!$G$3,IF(A310="2022",D310/Escalation!$H$3,IF(A310="2023",D310/Escalation!$I$3))))</f>
        <v>0.2297279959678708</v>
      </c>
    </row>
    <row r="311" spans="1:7" x14ac:dyDescent="0.25">
      <c r="A311" t="s">
        <v>6</v>
      </c>
      <c r="B311" t="s">
        <v>42</v>
      </c>
      <c r="C311" t="s">
        <v>28</v>
      </c>
      <c r="D311" s="14">
        <v>4.5999999999999996</v>
      </c>
      <c r="E311" t="s">
        <v>76</v>
      </c>
      <c r="F311" s="2">
        <v>44763</v>
      </c>
      <c r="G311" s="15">
        <f>IF(A311="2020",D311/Escalation!$F$3,IF(A311="2021",D311/Escalation!$G$3,IF(A311="2022",D311/Escalation!$H$3,IF(A311="2023",D311/Escalation!$I$3))))</f>
        <v>4.5999999999999996</v>
      </c>
    </row>
    <row r="312" spans="1:7" x14ac:dyDescent="0.25">
      <c r="A312" t="s">
        <v>6</v>
      </c>
      <c r="B312" t="s">
        <v>42</v>
      </c>
      <c r="C312" t="s">
        <v>28</v>
      </c>
      <c r="D312" s="14">
        <v>5.07</v>
      </c>
      <c r="E312" t="s">
        <v>76</v>
      </c>
      <c r="F312" s="2">
        <v>44763</v>
      </c>
      <c r="G312" s="15">
        <f>IF(A312="2020",D312/Escalation!$F$3,IF(A312="2021",D312/Escalation!$G$3,IF(A312="2022",D312/Escalation!$H$3,IF(A312="2023",D312/Escalation!$I$3))))</f>
        <v>5.07</v>
      </c>
    </row>
    <row r="313" spans="1:7" x14ac:dyDescent="0.25">
      <c r="A313" t="s">
        <v>6</v>
      </c>
      <c r="B313" t="s">
        <v>42</v>
      </c>
      <c r="C313" t="s">
        <v>28</v>
      </c>
      <c r="D313" s="14">
        <v>0.43</v>
      </c>
      <c r="E313" t="s">
        <v>76</v>
      </c>
      <c r="F313" s="2">
        <v>44763</v>
      </c>
      <c r="G313" s="15">
        <f>IF(A313="2020",D313/Escalation!$F$3,IF(A313="2021",D313/Escalation!$G$3,IF(A313="2022",D313/Escalation!$H$3,IF(A313="2023",D313/Escalation!$I$3))))</f>
        <v>0.43</v>
      </c>
    </row>
    <row r="314" spans="1:7" x14ac:dyDescent="0.25">
      <c r="A314" t="s">
        <v>6</v>
      </c>
      <c r="B314" t="s">
        <v>42</v>
      </c>
      <c r="C314" t="s">
        <v>28</v>
      </c>
      <c r="D314" s="14">
        <v>0.61</v>
      </c>
      <c r="E314" t="s">
        <v>76</v>
      </c>
      <c r="F314" s="2">
        <v>44763</v>
      </c>
      <c r="G314" s="15">
        <f>IF(A314="2020",D314/Escalation!$F$3,IF(A314="2021",D314/Escalation!$G$3,IF(A314="2022",D314/Escalation!$H$3,IF(A314="2023",D314/Escalation!$I$3))))</f>
        <v>0.61</v>
      </c>
    </row>
    <row r="315" spans="1:7" x14ac:dyDescent="0.25">
      <c r="A315" t="s">
        <v>6</v>
      </c>
      <c r="B315" t="s">
        <v>42</v>
      </c>
      <c r="C315" t="s">
        <v>27</v>
      </c>
      <c r="D315" s="14">
        <v>238.03</v>
      </c>
      <c r="E315" t="s">
        <v>76</v>
      </c>
      <c r="F315" s="2">
        <v>44763</v>
      </c>
      <c r="G315" s="15">
        <f>IF(A315="2020",D315/Escalation!$F$3,IF(A315="2021",D315/Escalation!$G$3,IF(A315="2022",D315/Escalation!$H$3,IF(A315="2023",D315/Escalation!$I$3))))</f>
        <v>238.03</v>
      </c>
    </row>
    <row r="316" spans="1:7" x14ac:dyDescent="0.25">
      <c r="A316" t="s">
        <v>6</v>
      </c>
      <c r="B316" t="s">
        <v>42</v>
      </c>
      <c r="C316" t="s">
        <v>27</v>
      </c>
      <c r="D316" s="14">
        <v>9.27</v>
      </c>
      <c r="E316" t="s">
        <v>76</v>
      </c>
      <c r="F316" s="2">
        <v>44763</v>
      </c>
      <c r="G316" s="15">
        <f>IF(A316="2020",D316/Escalation!$F$3,IF(A316="2021",D316/Escalation!$G$3,IF(A316="2022",D316/Escalation!$H$3,IF(A316="2023",D316/Escalation!$I$3))))</f>
        <v>9.27</v>
      </c>
    </row>
    <row r="317" spans="1:7" x14ac:dyDescent="0.25">
      <c r="A317" t="s">
        <v>6</v>
      </c>
      <c r="B317" t="s">
        <v>42</v>
      </c>
      <c r="C317" t="s">
        <v>27</v>
      </c>
      <c r="D317" s="14">
        <v>174.1</v>
      </c>
      <c r="E317" t="s">
        <v>76</v>
      </c>
      <c r="F317" s="2">
        <v>44763</v>
      </c>
      <c r="G317" s="15">
        <f>IF(A317="2020",D317/Escalation!$F$3,IF(A317="2021",D317/Escalation!$G$3,IF(A317="2022",D317/Escalation!$H$3,IF(A317="2023",D317/Escalation!$I$3))))</f>
        <v>174.1</v>
      </c>
    </row>
    <row r="318" spans="1:7" x14ac:dyDescent="0.25">
      <c r="A318" t="s">
        <v>6</v>
      </c>
      <c r="B318" t="s">
        <v>42</v>
      </c>
      <c r="C318" t="s">
        <v>27</v>
      </c>
      <c r="D318" s="14">
        <v>125.07</v>
      </c>
      <c r="E318" t="s">
        <v>76</v>
      </c>
      <c r="F318" s="2">
        <v>44763</v>
      </c>
      <c r="G318" s="15">
        <f>IF(A318="2020",D318/Escalation!$F$3,IF(A318="2021",D318/Escalation!$G$3,IF(A318="2022",D318/Escalation!$H$3,IF(A318="2023",D318/Escalation!$I$3))))</f>
        <v>125.07</v>
      </c>
    </row>
    <row r="319" spans="1:7" x14ac:dyDescent="0.25">
      <c r="A319" t="s">
        <v>6</v>
      </c>
      <c r="B319" t="s">
        <v>42</v>
      </c>
      <c r="C319" t="s">
        <v>27</v>
      </c>
      <c r="D319" s="14">
        <v>-0.8</v>
      </c>
      <c r="E319" t="s">
        <v>76</v>
      </c>
      <c r="F319" s="2">
        <v>44763</v>
      </c>
      <c r="G319" s="15">
        <f>IF(A319="2020",D319/Escalation!$F$3,IF(A319="2021",D319/Escalation!$G$3,IF(A319="2022",D319/Escalation!$H$3,IF(A319="2023",D319/Escalation!$I$3))))</f>
        <v>-0.8</v>
      </c>
    </row>
    <row r="320" spans="1:7" x14ac:dyDescent="0.25">
      <c r="A320" t="s">
        <v>6</v>
      </c>
      <c r="B320" t="s">
        <v>42</v>
      </c>
      <c r="C320" t="s">
        <v>27</v>
      </c>
      <c r="D320" s="14">
        <v>568.58000000000004</v>
      </c>
      <c r="E320" t="s">
        <v>76</v>
      </c>
      <c r="F320" s="2">
        <v>44763</v>
      </c>
      <c r="G320" s="15">
        <f>IF(A320="2020",D320/Escalation!$F$3,IF(A320="2021",D320/Escalation!$G$3,IF(A320="2022",D320/Escalation!$H$3,IF(A320="2023",D320/Escalation!$I$3))))</f>
        <v>568.58000000000004</v>
      </c>
    </row>
    <row r="321" spans="1:7" x14ac:dyDescent="0.25">
      <c r="A321" t="s">
        <v>6</v>
      </c>
      <c r="B321" t="s">
        <v>42</v>
      </c>
      <c r="C321" t="s">
        <v>27</v>
      </c>
      <c r="D321" s="14">
        <v>-194.05</v>
      </c>
      <c r="E321" t="s">
        <v>76</v>
      </c>
      <c r="F321" s="2">
        <v>44763</v>
      </c>
      <c r="G321" s="15">
        <f>IF(A321="2020",D321/Escalation!$F$3,IF(A321="2021",D321/Escalation!$G$3,IF(A321="2022",D321/Escalation!$H$3,IF(A321="2023",D321/Escalation!$I$3))))</f>
        <v>-194.05</v>
      </c>
    </row>
    <row r="322" spans="1:7" x14ac:dyDescent="0.25">
      <c r="A322" t="s">
        <v>6</v>
      </c>
      <c r="B322" t="s">
        <v>42</v>
      </c>
      <c r="C322" t="s">
        <v>27</v>
      </c>
      <c r="D322" s="14">
        <v>-10.82</v>
      </c>
      <c r="E322" t="s">
        <v>76</v>
      </c>
      <c r="F322" s="2">
        <v>44763</v>
      </c>
      <c r="G322" s="15">
        <f>IF(A322="2020",D322/Escalation!$F$3,IF(A322="2021",D322/Escalation!$G$3,IF(A322="2022",D322/Escalation!$H$3,IF(A322="2023",D322/Escalation!$I$3))))</f>
        <v>-10.82</v>
      </c>
    </row>
    <row r="323" spans="1:7" x14ac:dyDescent="0.25">
      <c r="A323" t="s">
        <v>6</v>
      </c>
      <c r="B323" t="s">
        <v>42</v>
      </c>
      <c r="C323" t="s">
        <v>27</v>
      </c>
      <c r="D323" s="14">
        <v>16.07</v>
      </c>
      <c r="E323" t="s">
        <v>76</v>
      </c>
      <c r="F323" s="2">
        <v>44763</v>
      </c>
      <c r="G323" s="15">
        <f>IF(A323="2020",D323/Escalation!$F$3,IF(A323="2021",D323/Escalation!$G$3,IF(A323="2022",D323/Escalation!$H$3,IF(A323="2023",D323/Escalation!$I$3))))</f>
        <v>16.07</v>
      </c>
    </row>
    <row r="324" spans="1:7" x14ac:dyDescent="0.25">
      <c r="A324" t="s">
        <v>6</v>
      </c>
      <c r="B324" t="s">
        <v>42</v>
      </c>
      <c r="C324" t="s">
        <v>27</v>
      </c>
      <c r="D324" s="14">
        <v>5.38</v>
      </c>
      <c r="E324" t="s">
        <v>76</v>
      </c>
      <c r="F324" s="2">
        <v>44763</v>
      </c>
      <c r="G324" s="15">
        <f>IF(A324="2020",D324/Escalation!$F$3,IF(A324="2021",D324/Escalation!$G$3,IF(A324="2022",D324/Escalation!$H$3,IF(A324="2023",D324/Escalation!$I$3))))</f>
        <v>5.38</v>
      </c>
    </row>
    <row r="325" spans="1:7" x14ac:dyDescent="0.25">
      <c r="A325" t="s">
        <v>7</v>
      </c>
      <c r="B325" t="s">
        <v>42</v>
      </c>
      <c r="C325" t="s">
        <v>27</v>
      </c>
      <c r="D325" s="14">
        <v>-0.51</v>
      </c>
      <c r="E325" t="s">
        <v>76</v>
      </c>
      <c r="F325" s="2">
        <v>44763</v>
      </c>
      <c r="G325" s="15">
        <f>IF(A325="2020",D325/Escalation!$F$3,IF(A325="2021",D325/Escalation!$G$3,IF(A325="2022",D325/Escalation!$H$3,IF(A325="2023",D325/Escalation!$I$3))))</f>
        <v>-0.48394744506407839</v>
      </c>
    </row>
    <row r="326" spans="1:7" x14ac:dyDescent="0.25">
      <c r="A326" t="s">
        <v>6</v>
      </c>
      <c r="B326" t="s">
        <v>42</v>
      </c>
      <c r="C326" t="s">
        <v>43</v>
      </c>
      <c r="D326" s="14">
        <v>103.86</v>
      </c>
      <c r="E326" t="s">
        <v>76</v>
      </c>
      <c r="F326" s="2">
        <v>44763</v>
      </c>
      <c r="G326" s="15">
        <f>IF(A326="2020",D326/Escalation!$F$3,IF(A326="2021",D326/Escalation!$G$3,IF(A326="2022",D326/Escalation!$H$3,IF(A326="2023",D326/Escalation!$I$3))))</f>
        <v>103.86</v>
      </c>
    </row>
    <row r="327" spans="1:7" x14ac:dyDescent="0.25">
      <c r="A327" t="s">
        <v>6</v>
      </c>
      <c r="B327" t="s">
        <v>42</v>
      </c>
      <c r="C327" t="s">
        <v>43</v>
      </c>
      <c r="D327" s="14">
        <v>2.92</v>
      </c>
      <c r="E327" t="s">
        <v>76</v>
      </c>
      <c r="F327" s="2">
        <v>44763</v>
      </c>
      <c r="G327" s="15">
        <f>IF(A327="2020",D327/Escalation!$F$3,IF(A327="2021",D327/Escalation!$G$3,IF(A327="2022",D327/Escalation!$H$3,IF(A327="2023",D327/Escalation!$I$3))))</f>
        <v>2.92</v>
      </c>
    </row>
    <row r="328" spans="1:7" x14ac:dyDescent="0.25">
      <c r="A328" t="s">
        <v>6</v>
      </c>
      <c r="B328" t="s">
        <v>42</v>
      </c>
      <c r="C328" t="s">
        <v>43</v>
      </c>
      <c r="D328" s="14">
        <v>51.59</v>
      </c>
      <c r="E328" t="s">
        <v>76</v>
      </c>
      <c r="F328" s="2">
        <v>44763</v>
      </c>
      <c r="G328" s="15">
        <f>IF(A328="2020",D328/Escalation!$F$3,IF(A328="2021",D328/Escalation!$G$3,IF(A328="2022",D328/Escalation!$H$3,IF(A328="2023",D328/Escalation!$I$3))))</f>
        <v>51.59</v>
      </c>
    </row>
    <row r="329" spans="1:7" x14ac:dyDescent="0.25">
      <c r="A329" t="s">
        <v>6</v>
      </c>
      <c r="B329" t="s">
        <v>42</v>
      </c>
      <c r="C329" t="s">
        <v>43</v>
      </c>
      <c r="D329" s="14">
        <v>47.27</v>
      </c>
      <c r="E329" t="s">
        <v>76</v>
      </c>
      <c r="F329" s="2">
        <v>44763</v>
      </c>
      <c r="G329" s="15">
        <f>IF(A329="2020",D329/Escalation!$F$3,IF(A329="2021",D329/Escalation!$G$3,IF(A329="2022",D329/Escalation!$H$3,IF(A329="2023",D329/Escalation!$I$3))))</f>
        <v>47.27</v>
      </c>
    </row>
    <row r="330" spans="1:7" x14ac:dyDescent="0.25">
      <c r="A330" t="s">
        <v>6</v>
      </c>
      <c r="B330" t="s">
        <v>42</v>
      </c>
      <c r="C330" t="s">
        <v>43</v>
      </c>
      <c r="D330" s="14">
        <v>-0.31</v>
      </c>
      <c r="E330" t="s">
        <v>76</v>
      </c>
      <c r="F330" s="2">
        <v>44763</v>
      </c>
      <c r="G330" s="15">
        <f>IF(A330="2020",D330/Escalation!$F$3,IF(A330="2021",D330/Escalation!$G$3,IF(A330="2022",D330/Escalation!$H$3,IF(A330="2023",D330/Escalation!$I$3))))</f>
        <v>-0.31</v>
      </c>
    </row>
    <row r="331" spans="1:7" x14ac:dyDescent="0.25">
      <c r="A331" t="s">
        <v>6</v>
      </c>
      <c r="B331" t="s">
        <v>42</v>
      </c>
      <c r="C331" t="s">
        <v>43</v>
      </c>
      <c r="D331" s="14">
        <v>312.60000000000002</v>
      </c>
      <c r="E331" t="s">
        <v>76</v>
      </c>
      <c r="F331" s="2">
        <v>44763</v>
      </c>
      <c r="G331" s="15">
        <f>IF(A331="2020",D331/Escalation!$F$3,IF(A331="2021",D331/Escalation!$G$3,IF(A331="2022",D331/Escalation!$H$3,IF(A331="2023",D331/Escalation!$I$3))))</f>
        <v>312.60000000000002</v>
      </c>
    </row>
    <row r="332" spans="1:7" x14ac:dyDescent="0.25">
      <c r="A332" t="s">
        <v>6</v>
      </c>
      <c r="B332" t="s">
        <v>42</v>
      </c>
      <c r="C332" t="s">
        <v>43</v>
      </c>
      <c r="D332" s="14">
        <v>41.84</v>
      </c>
      <c r="E332" t="s">
        <v>76</v>
      </c>
      <c r="F332" s="2">
        <v>44763</v>
      </c>
      <c r="G332" s="15">
        <f>IF(A332="2020",D332/Escalation!$F$3,IF(A332="2021",D332/Escalation!$G$3,IF(A332="2022",D332/Escalation!$H$3,IF(A332="2023",D332/Escalation!$I$3))))</f>
        <v>41.84</v>
      </c>
    </row>
    <row r="333" spans="1:7" x14ac:dyDescent="0.25">
      <c r="A333" t="s">
        <v>6</v>
      </c>
      <c r="B333" t="s">
        <v>42</v>
      </c>
      <c r="C333" t="s">
        <v>43</v>
      </c>
      <c r="D333" s="14">
        <v>-4.74</v>
      </c>
      <c r="E333" t="s">
        <v>76</v>
      </c>
      <c r="F333" s="2">
        <v>44763</v>
      </c>
      <c r="G333" s="15">
        <f>IF(A333="2020",D333/Escalation!$F$3,IF(A333="2021",D333/Escalation!$G$3,IF(A333="2022",D333/Escalation!$H$3,IF(A333="2023",D333/Escalation!$I$3))))</f>
        <v>-4.74</v>
      </c>
    </row>
    <row r="334" spans="1:7" x14ac:dyDescent="0.25">
      <c r="A334" t="s">
        <v>6</v>
      </c>
      <c r="B334" t="s">
        <v>42</v>
      </c>
      <c r="C334" t="s">
        <v>43</v>
      </c>
      <c r="D334" s="14">
        <v>5.74</v>
      </c>
      <c r="E334" t="s">
        <v>76</v>
      </c>
      <c r="F334" s="2">
        <v>44763</v>
      </c>
      <c r="G334" s="15">
        <f>IF(A334="2020",D334/Escalation!$F$3,IF(A334="2021",D334/Escalation!$G$3,IF(A334="2022",D334/Escalation!$H$3,IF(A334="2023",D334/Escalation!$I$3))))</f>
        <v>5.74</v>
      </c>
    </row>
    <row r="335" spans="1:7" x14ac:dyDescent="0.25">
      <c r="A335" t="s">
        <v>6</v>
      </c>
      <c r="B335" t="s">
        <v>42</v>
      </c>
      <c r="C335" t="s">
        <v>43</v>
      </c>
      <c r="D335" s="14">
        <v>3.27</v>
      </c>
      <c r="E335" t="s">
        <v>76</v>
      </c>
      <c r="F335" s="2">
        <v>44763</v>
      </c>
      <c r="G335" s="15">
        <f>IF(A335="2020",D335/Escalation!$F$3,IF(A335="2021",D335/Escalation!$G$3,IF(A335="2022",D335/Escalation!$H$3,IF(A335="2023",D335/Escalation!$I$3))))</f>
        <v>3.27</v>
      </c>
    </row>
    <row r="336" spans="1:7" x14ac:dyDescent="0.25">
      <c r="A336" t="s">
        <v>7</v>
      </c>
      <c r="B336" t="s">
        <v>42</v>
      </c>
      <c r="C336" t="s">
        <v>43</v>
      </c>
      <c r="D336" s="14">
        <v>-0.18</v>
      </c>
      <c r="E336" t="s">
        <v>76</v>
      </c>
      <c r="F336" s="2">
        <v>44763</v>
      </c>
      <c r="G336" s="15">
        <f>IF(A336="2020",D336/Escalation!$F$3,IF(A336="2021",D336/Escalation!$G$3,IF(A336="2022",D336/Escalation!$H$3,IF(A336="2023",D336/Escalation!$I$3))))</f>
        <v>-0.17080498061085117</v>
      </c>
    </row>
    <row r="337" spans="1:7" x14ac:dyDescent="0.25">
      <c r="A337" t="s">
        <v>1</v>
      </c>
      <c r="B337" t="s">
        <v>42</v>
      </c>
      <c r="C337" t="s">
        <v>43</v>
      </c>
      <c r="D337" s="14">
        <v>136.18</v>
      </c>
      <c r="E337" t="s">
        <v>76</v>
      </c>
      <c r="F337" s="2">
        <v>44763</v>
      </c>
      <c r="G337" s="15">
        <f>IF(A337="2020",D337/Escalation!$F$3,IF(A337="2021",D337/Escalation!$G$3,IF(A337="2022",D337/Escalation!$H$3,IF(A337="2023",D337/Escalation!$I$3))))</f>
        <v>148.96412401395281</v>
      </c>
    </row>
    <row r="338" spans="1:7" x14ac:dyDescent="0.25">
      <c r="A338" t="s">
        <v>1</v>
      </c>
      <c r="B338" t="s">
        <v>42</v>
      </c>
      <c r="C338" t="s">
        <v>43</v>
      </c>
      <c r="D338" s="14">
        <v>3174.42</v>
      </c>
      <c r="E338" t="s">
        <v>76</v>
      </c>
      <c r="F338" s="2">
        <v>44763</v>
      </c>
      <c r="G338" s="15">
        <f>IF(A338="2020",D338/Escalation!$F$3,IF(A338="2021",D338/Escalation!$G$3,IF(A338="2022",D338/Escalation!$H$3,IF(A338="2023",D338/Escalation!$I$3))))</f>
        <v>3472.4239576470268</v>
      </c>
    </row>
    <row r="339" spans="1:7" x14ac:dyDescent="0.25">
      <c r="A339" t="s">
        <v>1</v>
      </c>
      <c r="B339" t="s">
        <v>42</v>
      </c>
      <c r="C339" t="s">
        <v>43</v>
      </c>
      <c r="D339" s="14">
        <v>1381.32</v>
      </c>
      <c r="E339" t="s">
        <v>76</v>
      </c>
      <c r="F339" s="2">
        <v>44763</v>
      </c>
      <c r="G339" s="15">
        <f>IF(A339="2020",D339/Escalation!$F$3,IF(A339="2021",D339/Escalation!$G$3,IF(A339="2022",D339/Escalation!$H$3,IF(A339="2023",D339/Escalation!$I$3))))</f>
        <v>1510.9937126079697</v>
      </c>
    </row>
    <row r="340" spans="1:7" x14ac:dyDescent="0.25">
      <c r="A340" t="s">
        <v>1</v>
      </c>
      <c r="B340" t="s">
        <v>42</v>
      </c>
      <c r="C340" t="s">
        <v>43</v>
      </c>
      <c r="D340" s="14">
        <v>398.77</v>
      </c>
      <c r="E340" t="s">
        <v>76</v>
      </c>
      <c r="F340" s="2">
        <v>44763</v>
      </c>
      <c r="G340" s="15">
        <f>IF(A340="2020",D340/Escalation!$F$3,IF(A340="2021",D340/Escalation!$G$3,IF(A340="2022",D340/Escalation!$H$3,IF(A340="2023",D340/Escalation!$I$3))))</f>
        <v>436.20519704100428</v>
      </c>
    </row>
    <row r="341" spans="1:7" x14ac:dyDescent="0.25">
      <c r="A341" t="s">
        <v>3</v>
      </c>
      <c r="B341" t="s">
        <v>42</v>
      </c>
      <c r="C341" t="s">
        <v>43</v>
      </c>
      <c r="D341" s="14">
        <v>12.82</v>
      </c>
      <c r="E341" t="s">
        <v>76</v>
      </c>
      <c r="F341" s="2">
        <v>44763</v>
      </c>
      <c r="G341" s="15">
        <f>IF(A341="2020",D341/Escalation!$F$3,IF(A341="2021",D341/Escalation!$G$3,IF(A341="2022",D341/Escalation!$H$3,IF(A341="2023",D341/Escalation!$I$3))))</f>
        <v>13.386876855945927</v>
      </c>
    </row>
    <row r="342" spans="1:7" x14ac:dyDescent="0.25">
      <c r="A342" t="s">
        <v>6</v>
      </c>
      <c r="B342" t="s">
        <v>42</v>
      </c>
      <c r="C342" t="s">
        <v>43</v>
      </c>
      <c r="D342" s="14">
        <v>80</v>
      </c>
      <c r="E342" t="s">
        <v>76</v>
      </c>
      <c r="F342" s="2">
        <v>44763</v>
      </c>
      <c r="G342" s="15">
        <f>IF(A342="2020",D342/Escalation!$F$3,IF(A342="2021",D342/Escalation!$G$3,IF(A342="2022",D342/Escalation!$H$3,IF(A342="2023",D342/Escalation!$I$3))))</f>
        <v>80</v>
      </c>
    </row>
    <row r="343" spans="1:7" x14ac:dyDescent="0.25">
      <c r="A343" t="s">
        <v>6</v>
      </c>
      <c r="B343" t="s">
        <v>42</v>
      </c>
      <c r="C343" t="s">
        <v>43</v>
      </c>
      <c r="D343" s="14">
        <v>3.28</v>
      </c>
      <c r="E343" t="s">
        <v>76</v>
      </c>
      <c r="F343" s="2">
        <v>44763</v>
      </c>
      <c r="G343" s="15">
        <f>IF(A343="2020",D343/Escalation!$F$3,IF(A343="2021",D343/Escalation!$G$3,IF(A343="2022",D343/Escalation!$H$3,IF(A343="2023",D343/Escalation!$I$3))))</f>
        <v>3.28</v>
      </c>
    </row>
    <row r="344" spans="1:7" x14ac:dyDescent="0.25">
      <c r="A344" t="s">
        <v>6</v>
      </c>
      <c r="B344" t="s">
        <v>42</v>
      </c>
      <c r="C344" t="s">
        <v>43</v>
      </c>
      <c r="D344" s="14">
        <v>9268.52</v>
      </c>
      <c r="E344" t="s">
        <v>76</v>
      </c>
      <c r="F344" s="2">
        <v>44763</v>
      </c>
      <c r="G344" s="15">
        <f>IF(A344="2020",D344/Escalation!$F$3,IF(A344="2021",D344/Escalation!$G$3,IF(A344="2022",D344/Escalation!$H$3,IF(A344="2023",D344/Escalation!$I$3))))</f>
        <v>9268.52</v>
      </c>
    </row>
    <row r="345" spans="1:7" x14ac:dyDescent="0.25">
      <c r="A345" t="s">
        <v>6</v>
      </c>
      <c r="B345" t="s">
        <v>42</v>
      </c>
      <c r="C345" t="s">
        <v>43</v>
      </c>
      <c r="D345" s="14">
        <v>225.74</v>
      </c>
      <c r="E345" t="s">
        <v>76</v>
      </c>
      <c r="F345" s="2">
        <v>44763</v>
      </c>
      <c r="G345" s="15">
        <f>IF(A345="2020",D345/Escalation!$F$3,IF(A345="2021",D345/Escalation!$G$3,IF(A345="2022",D345/Escalation!$H$3,IF(A345="2023",D345/Escalation!$I$3))))</f>
        <v>225.74</v>
      </c>
    </row>
    <row r="346" spans="1:7" x14ac:dyDescent="0.25">
      <c r="A346" t="s">
        <v>6</v>
      </c>
      <c r="B346" t="s">
        <v>42</v>
      </c>
      <c r="C346" t="s">
        <v>43</v>
      </c>
      <c r="D346" s="14">
        <v>6771.29</v>
      </c>
      <c r="E346" t="s">
        <v>76</v>
      </c>
      <c r="F346" s="2">
        <v>44763</v>
      </c>
      <c r="G346" s="15">
        <f>IF(A346="2020",D346/Escalation!$F$3,IF(A346="2021",D346/Escalation!$G$3,IF(A346="2022",D346/Escalation!$H$3,IF(A346="2023",D346/Escalation!$I$3))))</f>
        <v>6771.29</v>
      </c>
    </row>
    <row r="347" spans="1:7" x14ac:dyDescent="0.25">
      <c r="A347" t="s">
        <v>6</v>
      </c>
      <c r="B347" t="s">
        <v>42</v>
      </c>
      <c r="C347" t="s">
        <v>43</v>
      </c>
      <c r="D347" s="14">
        <v>4302.87</v>
      </c>
      <c r="E347" t="s">
        <v>76</v>
      </c>
      <c r="F347" s="2">
        <v>44763</v>
      </c>
      <c r="G347" s="15">
        <f>IF(A347="2020",D347/Escalation!$F$3,IF(A347="2021",D347/Escalation!$G$3,IF(A347="2022",D347/Escalation!$H$3,IF(A347="2023",D347/Escalation!$I$3))))</f>
        <v>4302.87</v>
      </c>
    </row>
    <row r="348" spans="1:7" x14ac:dyDescent="0.25">
      <c r="A348" t="s">
        <v>6</v>
      </c>
      <c r="B348" t="s">
        <v>42</v>
      </c>
      <c r="C348" t="s">
        <v>43</v>
      </c>
      <c r="D348" s="14">
        <v>49.56</v>
      </c>
      <c r="E348" t="s">
        <v>76</v>
      </c>
      <c r="F348" s="2">
        <v>44763</v>
      </c>
      <c r="G348" s="15">
        <f>IF(A348="2020",D348/Escalation!$F$3,IF(A348="2021",D348/Escalation!$G$3,IF(A348="2022",D348/Escalation!$H$3,IF(A348="2023",D348/Escalation!$I$3))))</f>
        <v>49.56</v>
      </c>
    </row>
    <row r="349" spans="1:7" x14ac:dyDescent="0.25">
      <c r="A349" t="s">
        <v>6</v>
      </c>
      <c r="B349" t="s">
        <v>42</v>
      </c>
      <c r="C349" t="s">
        <v>43</v>
      </c>
      <c r="D349" s="14">
        <v>8339.9699999999993</v>
      </c>
      <c r="E349" t="s">
        <v>76</v>
      </c>
      <c r="F349" s="2">
        <v>44763</v>
      </c>
      <c r="G349" s="15">
        <f>IF(A349="2020",D349/Escalation!$F$3,IF(A349="2021",D349/Escalation!$G$3,IF(A349="2022",D349/Escalation!$H$3,IF(A349="2023",D349/Escalation!$I$3))))</f>
        <v>8339.9699999999993</v>
      </c>
    </row>
    <row r="350" spans="1:7" x14ac:dyDescent="0.25">
      <c r="A350" t="s">
        <v>6</v>
      </c>
      <c r="B350" t="s">
        <v>42</v>
      </c>
      <c r="C350" t="s">
        <v>43</v>
      </c>
      <c r="D350" s="14">
        <v>32932.1</v>
      </c>
      <c r="E350" t="s">
        <v>76</v>
      </c>
      <c r="F350" s="2">
        <v>44763</v>
      </c>
      <c r="G350" s="15">
        <f>IF(A350="2020",D350/Escalation!$F$3,IF(A350="2021",D350/Escalation!$G$3,IF(A350="2022",D350/Escalation!$H$3,IF(A350="2023",D350/Escalation!$I$3))))</f>
        <v>32932.1</v>
      </c>
    </row>
    <row r="351" spans="1:7" x14ac:dyDescent="0.25">
      <c r="A351" t="s">
        <v>6</v>
      </c>
      <c r="B351" t="s">
        <v>42</v>
      </c>
      <c r="C351" t="s">
        <v>43</v>
      </c>
      <c r="D351" s="14">
        <v>18205.099999999999</v>
      </c>
      <c r="E351" t="s">
        <v>76</v>
      </c>
      <c r="F351" s="2">
        <v>44763</v>
      </c>
      <c r="G351" s="15">
        <f>IF(A351="2020",D351/Escalation!$F$3,IF(A351="2021",D351/Escalation!$G$3,IF(A351="2022",D351/Escalation!$H$3,IF(A351="2023",D351/Escalation!$I$3))))</f>
        <v>18205.099999999999</v>
      </c>
    </row>
    <row r="352" spans="1:7" x14ac:dyDescent="0.25">
      <c r="A352" t="s">
        <v>7</v>
      </c>
      <c r="B352" t="s">
        <v>42</v>
      </c>
      <c r="C352" t="s">
        <v>43</v>
      </c>
      <c r="D352" s="14">
        <v>-0.22</v>
      </c>
      <c r="E352" t="s">
        <v>76</v>
      </c>
      <c r="F352" s="2">
        <v>44763</v>
      </c>
      <c r="G352" s="15">
        <f>IF(A352="2020",D352/Escalation!$F$3,IF(A352="2021",D352/Escalation!$G$3,IF(A352="2022",D352/Escalation!$H$3,IF(A352="2023",D352/Escalation!$I$3))))</f>
        <v>-0.20876164296881811</v>
      </c>
    </row>
    <row r="353" spans="1:7" x14ac:dyDescent="0.25">
      <c r="A353" t="s">
        <v>1</v>
      </c>
      <c r="B353" t="s">
        <v>42</v>
      </c>
      <c r="C353" t="s">
        <v>43</v>
      </c>
      <c r="D353" s="14">
        <v>216.91</v>
      </c>
      <c r="E353" t="s">
        <v>76</v>
      </c>
      <c r="F353" s="2">
        <v>44763</v>
      </c>
      <c r="G353" s="15">
        <f>IF(A353="2020",D353/Escalation!$F$3,IF(A353="2021",D353/Escalation!$G$3,IF(A353="2022",D353/Escalation!$H$3,IF(A353="2023",D353/Escalation!$I$3))))</f>
        <v>237.27278704557574</v>
      </c>
    </row>
    <row r="354" spans="1:7" x14ac:dyDescent="0.25">
      <c r="A354" t="s">
        <v>1</v>
      </c>
      <c r="B354" t="s">
        <v>42</v>
      </c>
      <c r="C354" t="s">
        <v>43</v>
      </c>
      <c r="D354" s="14">
        <v>4988.04</v>
      </c>
      <c r="E354" t="s">
        <v>76</v>
      </c>
      <c r="F354" s="2">
        <v>44763</v>
      </c>
      <c r="G354" s="15">
        <f>IF(A354="2020",D354/Escalation!$F$3,IF(A354="2021",D354/Escalation!$G$3,IF(A354="2022",D354/Escalation!$H$3,IF(A354="2023",D354/Escalation!$I$3))))</f>
        <v>5456.3005518178679</v>
      </c>
    </row>
    <row r="355" spans="1:7" x14ac:dyDescent="0.25">
      <c r="A355" t="s">
        <v>1</v>
      </c>
      <c r="B355" t="s">
        <v>42</v>
      </c>
      <c r="C355" t="s">
        <v>43</v>
      </c>
      <c r="D355" s="14">
        <v>2144.6799999999998</v>
      </c>
      <c r="E355" t="s">
        <v>76</v>
      </c>
      <c r="F355" s="2">
        <v>44763</v>
      </c>
      <c r="G355" s="15">
        <f>IF(A355="2020",D355/Escalation!$F$3,IF(A355="2021",D355/Escalation!$G$3,IF(A355="2022",D355/Escalation!$H$3,IF(A355="2023",D355/Escalation!$I$3))))</f>
        <v>2346.0154023369387</v>
      </c>
    </row>
    <row r="356" spans="1:7" x14ac:dyDescent="0.25">
      <c r="A356" t="s">
        <v>1</v>
      </c>
      <c r="B356" t="s">
        <v>42</v>
      </c>
      <c r="C356" t="s">
        <v>43</v>
      </c>
      <c r="D356" s="14">
        <v>554.28</v>
      </c>
      <c r="E356" t="s">
        <v>76</v>
      </c>
      <c r="F356" s="2">
        <v>44763</v>
      </c>
      <c r="G356" s="15">
        <f>IF(A356="2020",D356/Escalation!$F$3,IF(A356="2021",D356/Escalation!$G$3,IF(A356="2022",D356/Escalation!$H$3,IF(A356="2023",D356/Escalation!$I$3))))</f>
        <v>606.31395695736353</v>
      </c>
    </row>
    <row r="357" spans="1:7" x14ac:dyDescent="0.25">
      <c r="A357" t="s">
        <v>3</v>
      </c>
      <c r="B357" t="s">
        <v>42</v>
      </c>
      <c r="C357" t="s">
        <v>43</v>
      </c>
      <c r="D357" s="14">
        <v>19.18</v>
      </c>
      <c r="E357" t="s">
        <v>76</v>
      </c>
      <c r="F357" s="2">
        <v>44763</v>
      </c>
      <c r="G357" s="15">
        <f>IF(A357="2020",D357/Escalation!$F$3,IF(A357="2021",D357/Escalation!$G$3,IF(A357="2022",D357/Escalation!$H$3,IF(A357="2023",D357/Escalation!$I$3))))</f>
        <v>20.028104375744373</v>
      </c>
    </row>
    <row r="358" spans="1:7" x14ac:dyDescent="0.25">
      <c r="A358" t="s">
        <v>6</v>
      </c>
      <c r="B358" t="s">
        <v>42</v>
      </c>
      <c r="C358" t="s">
        <v>43</v>
      </c>
      <c r="D358" s="14">
        <v>137.44</v>
      </c>
      <c r="E358" t="s">
        <v>76</v>
      </c>
      <c r="F358" s="2">
        <v>44763</v>
      </c>
      <c r="G358" s="15">
        <f>IF(A358="2020",D358/Escalation!$F$3,IF(A358="2021",D358/Escalation!$G$3,IF(A358="2022",D358/Escalation!$H$3,IF(A358="2023",D358/Escalation!$I$3))))</f>
        <v>137.44</v>
      </c>
    </row>
    <row r="359" spans="1:7" x14ac:dyDescent="0.25">
      <c r="A359" t="s">
        <v>6</v>
      </c>
      <c r="B359" t="s">
        <v>42</v>
      </c>
      <c r="C359" t="s">
        <v>43</v>
      </c>
      <c r="D359" s="14">
        <v>5.2</v>
      </c>
      <c r="E359" t="s">
        <v>76</v>
      </c>
      <c r="F359" s="2">
        <v>44763</v>
      </c>
      <c r="G359" s="15">
        <f>IF(A359="2020",D359/Escalation!$F$3,IF(A359="2021",D359/Escalation!$G$3,IF(A359="2022",D359/Escalation!$H$3,IF(A359="2023",D359/Escalation!$I$3))))</f>
        <v>5.2</v>
      </c>
    </row>
    <row r="360" spans="1:7" x14ac:dyDescent="0.25">
      <c r="A360" t="s">
        <v>6</v>
      </c>
      <c r="B360" t="s">
        <v>42</v>
      </c>
      <c r="C360" t="s">
        <v>43</v>
      </c>
      <c r="D360" s="14">
        <v>15936.02</v>
      </c>
      <c r="E360" t="s">
        <v>76</v>
      </c>
      <c r="F360" s="2">
        <v>44763</v>
      </c>
      <c r="G360" s="15">
        <f>IF(A360="2020",D360/Escalation!$F$3,IF(A360="2021",D360/Escalation!$G$3,IF(A360="2022",D360/Escalation!$H$3,IF(A360="2023",D360/Escalation!$I$3))))</f>
        <v>15936.02</v>
      </c>
    </row>
    <row r="361" spans="1:7" x14ac:dyDescent="0.25">
      <c r="A361" t="s">
        <v>6</v>
      </c>
      <c r="B361" t="s">
        <v>42</v>
      </c>
      <c r="C361" t="s">
        <v>43</v>
      </c>
      <c r="D361" s="14">
        <v>406.36</v>
      </c>
      <c r="E361" t="s">
        <v>76</v>
      </c>
      <c r="F361" s="2">
        <v>44763</v>
      </c>
      <c r="G361" s="15">
        <f>IF(A361="2020",D361/Escalation!$F$3,IF(A361="2021",D361/Escalation!$G$3,IF(A361="2022",D361/Escalation!$H$3,IF(A361="2023",D361/Escalation!$I$3))))</f>
        <v>406.36</v>
      </c>
    </row>
    <row r="362" spans="1:7" x14ac:dyDescent="0.25">
      <c r="A362" t="s">
        <v>6</v>
      </c>
      <c r="B362" t="s">
        <v>42</v>
      </c>
      <c r="C362" t="s">
        <v>43</v>
      </c>
      <c r="D362" s="14">
        <v>11949.3</v>
      </c>
      <c r="E362" t="s">
        <v>76</v>
      </c>
      <c r="F362" s="2">
        <v>44763</v>
      </c>
      <c r="G362" s="15">
        <f>IF(A362="2020",D362/Escalation!$F$3,IF(A362="2021",D362/Escalation!$G$3,IF(A362="2022",D362/Escalation!$H$3,IF(A362="2023",D362/Escalation!$I$3))))</f>
        <v>11949.3</v>
      </c>
    </row>
    <row r="363" spans="1:7" x14ac:dyDescent="0.25">
      <c r="A363" t="s">
        <v>6</v>
      </c>
      <c r="B363" t="s">
        <v>42</v>
      </c>
      <c r="C363" t="s">
        <v>43</v>
      </c>
      <c r="D363" s="14">
        <v>6402.16</v>
      </c>
      <c r="E363" t="s">
        <v>76</v>
      </c>
      <c r="F363" s="2">
        <v>44763</v>
      </c>
      <c r="G363" s="15">
        <f>IF(A363="2020",D363/Escalation!$F$3,IF(A363="2021",D363/Escalation!$G$3,IF(A363="2022",D363/Escalation!$H$3,IF(A363="2023",D363/Escalation!$I$3))))</f>
        <v>6402.16</v>
      </c>
    </row>
    <row r="364" spans="1:7" x14ac:dyDescent="0.25">
      <c r="A364" t="s">
        <v>6</v>
      </c>
      <c r="B364" t="s">
        <v>42</v>
      </c>
      <c r="C364" t="s">
        <v>43</v>
      </c>
      <c r="D364" s="14">
        <v>81.45</v>
      </c>
      <c r="E364" t="s">
        <v>76</v>
      </c>
      <c r="F364" s="2">
        <v>44763</v>
      </c>
      <c r="G364" s="15">
        <f>IF(A364="2020",D364/Escalation!$F$3,IF(A364="2021",D364/Escalation!$G$3,IF(A364="2022",D364/Escalation!$H$3,IF(A364="2023",D364/Escalation!$I$3))))</f>
        <v>81.45</v>
      </c>
    </row>
    <row r="365" spans="1:7" x14ac:dyDescent="0.25">
      <c r="A365" t="s">
        <v>6</v>
      </c>
      <c r="B365" t="s">
        <v>42</v>
      </c>
      <c r="C365" t="s">
        <v>43</v>
      </c>
      <c r="D365" s="14">
        <v>12045.21</v>
      </c>
      <c r="E365" t="s">
        <v>76</v>
      </c>
      <c r="F365" s="2">
        <v>44763</v>
      </c>
      <c r="G365" s="15">
        <f>IF(A365="2020",D365/Escalation!$F$3,IF(A365="2021",D365/Escalation!$G$3,IF(A365="2022",D365/Escalation!$H$3,IF(A365="2023",D365/Escalation!$I$3))))</f>
        <v>12045.21</v>
      </c>
    </row>
    <row r="366" spans="1:7" x14ac:dyDescent="0.25">
      <c r="A366" t="s">
        <v>6</v>
      </c>
      <c r="B366" t="s">
        <v>42</v>
      </c>
      <c r="C366" t="s">
        <v>43</v>
      </c>
      <c r="D366" s="14">
        <v>50140.17</v>
      </c>
      <c r="E366" t="s">
        <v>76</v>
      </c>
      <c r="F366" s="2">
        <v>44763</v>
      </c>
      <c r="G366" s="15">
        <f>IF(A366="2020",D366/Escalation!$F$3,IF(A366="2021",D366/Escalation!$G$3,IF(A366="2022",D366/Escalation!$H$3,IF(A366="2023",D366/Escalation!$I$3))))</f>
        <v>50140.17</v>
      </c>
    </row>
    <row r="367" spans="1:7" x14ac:dyDescent="0.25">
      <c r="A367" t="s">
        <v>6</v>
      </c>
      <c r="B367" t="s">
        <v>42</v>
      </c>
      <c r="C367" t="s">
        <v>43</v>
      </c>
      <c r="D367" s="14">
        <v>39839.839999999997</v>
      </c>
      <c r="E367" t="s">
        <v>76</v>
      </c>
      <c r="F367" s="2">
        <v>44763</v>
      </c>
      <c r="G367" s="15">
        <f>IF(A367="2020",D367/Escalation!$F$3,IF(A367="2021",D367/Escalation!$G$3,IF(A367="2022",D367/Escalation!$H$3,IF(A367="2023",D367/Escalation!$I$3))))</f>
        <v>39839.839999999997</v>
      </c>
    </row>
    <row r="368" spans="1:7" x14ac:dyDescent="0.25">
      <c r="A368" t="s">
        <v>7</v>
      </c>
      <c r="B368" t="s">
        <v>42</v>
      </c>
      <c r="C368" t="s">
        <v>43</v>
      </c>
      <c r="D368" s="14">
        <v>-0.54</v>
      </c>
      <c r="E368" t="s">
        <v>76</v>
      </c>
      <c r="F368" s="2">
        <v>44763</v>
      </c>
      <c r="G368" s="15">
        <f>IF(A368="2020",D368/Escalation!$F$3,IF(A368="2021",D368/Escalation!$G$3,IF(A368="2022",D368/Escalation!$H$3,IF(A368="2023",D368/Escalation!$I$3))))</f>
        <v>-0.51241494183255354</v>
      </c>
    </row>
    <row r="369" spans="1:7" x14ac:dyDescent="0.25">
      <c r="A369" t="s">
        <v>1</v>
      </c>
      <c r="B369" t="s">
        <v>42</v>
      </c>
      <c r="C369" t="s">
        <v>43</v>
      </c>
      <c r="D369" s="14">
        <v>52.17</v>
      </c>
      <c r="E369" t="s">
        <v>76</v>
      </c>
      <c r="F369" s="2">
        <v>44763</v>
      </c>
      <c r="G369" s="15">
        <f>IF(A369="2020",D369/Escalation!$F$3,IF(A369="2021",D369/Escalation!$G$3,IF(A369="2022",D369/Escalation!$H$3,IF(A369="2023",D369/Escalation!$I$3))))</f>
        <v>57.06754552656718</v>
      </c>
    </row>
    <row r="370" spans="1:7" x14ac:dyDescent="0.25">
      <c r="A370" t="s">
        <v>1</v>
      </c>
      <c r="B370" t="s">
        <v>42</v>
      </c>
      <c r="C370" t="s">
        <v>43</v>
      </c>
      <c r="D370" s="14">
        <v>1176.92</v>
      </c>
      <c r="E370" t="s">
        <v>76</v>
      </c>
      <c r="F370" s="2">
        <v>44763</v>
      </c>
      <c r="G370" s="15">
        <f>IF(A370="2020",D370/Escalation!$F$3,IF(A370="2021",D370/Escalation!$G$3,IF(A370="2022",D370/Escalation!$H$3,IF(A370="2023",D370/Escalation!$I$3))))</f>
        <v>1287.4053226208059</v>
      </c>
    </row>
    <row r="371" spans="1:7" x14ac:dyDescent="0.25">
      <c r="A371" t="s">
        <v>1</v>
      </c>
      <c r="B371" t="s">
        <v>42</v>
      </c>
      <c r="C371" t="s">
        <v>43</v>
      </c>
      <c r="D371" s="14">
        <v>407.53</v>
      </c>
      <c r="E371" t="s">
        <v>76</v>
      </c>
      <c r="F371" s="2">
        <v>44763</v>
      </c>
      <c r="G371" s="15">
        <f>IF(A371="2020",D371/Escalation!$F$3,IF(A371="2021",D371/Escalation!$G$3,IF(A371="2022",D371/Escalation!$H$3,IF(A371="2023",D371/Escalation!$I$3))))</f>
        <v>445.78755661188274</v>
      </c>
    </row>
    <row r="372" spans="1:7" x14ac:dyDescent="0.25">
      <c r="A372" t="s">
        <v>1</v>
      </c>
      <c r="B372" t="s">
        <v>42</v>
      </c>
      <c r="C372" t="s">
        <v>43</v>
      </c>
      <c r="D372" s="14">
        <v>112.19</v>
      </c>
      <c r="E372" t="s">
        <v>76</v>
      </c>
      <c r="F372" s="2">
        <v>44763</v>
      </c>
      <c r="G372" s="15">
        <f>IF(A372="2020",D372/Escalation!$F$3,IF(A372="2021",D372/Escalation!$G$3,IF(A372="2022",D372/Escalation!$H$3,IF(A372="2023",D372/Escalation!$I$3))))</f>
        <v>122.72202286037133</v>
      </c>
    </row>
    <row r="373" spans="1:7" x14ac:dyDescent="0.25">
      <c r="A373" t="s">
        <v>3</v>
      </c>
      <c r="B373" t="s">
        <v>42</v>
      </c>
      <c r="C373" t="s">
        <v>43</v>
      </c>
      <c r="D373" s="14">
        <v>4.03</v>
      </c>
      <c r="E373" t="s">
        <v>76</v>
      </c>
      <c r="F373" s="2">
        <v>44763</v>
      </c>
      <c r="G373" s="15">
        <f>IF(A373="2020",D373/Escalation!$F$3,IF(A373="2021",D373/Escalation!$G$3,IF(A373="2022",D373/Escalation!$H$3,IF(A373="2023",D373/Escalation!$I$3))))</f>
        <v>4.208199198865997</v>
      </c>
    </row>
    <row r="374" spans="1:7" x14ac:dyDescent="0.25">
      <c r="A374" t="s">
        <v>6</v>
      </c>
      <c r="B374" t="s">
        <v>42</v>
      </c>
      <c r="C374" t="s">
        <v>43</v>
      </c>
      <c r="D374" s="14">
        <v>34.67</v>
      </c>
      <c r="E374" t="s">
        <v>76</v>
      </c>
      <c r="F374" s="2">
        <v>44763</v>
      </c>
      <c r="G374" s="15">
        <f>IF(A374="2020",D374/Escalation!$F$3,IF(A374="2021",D374/Escalation!$G$3,IF(A374="2022",D374/Escalation!$H$3,IF(A374="2023",D374/Escalation!$I$3))))</f>
        <v>34.67</v>
      </c>
    </row>
    <row r="375" spans="1:7" x14ac:dyDescent="0.25">
      <c r="A375" t="s">
        <v>6</v>
      </c>
      <c r="B375" t="s">
        <v>42</v>
      </c>
      <c r="C375" t="s">
        <v>43</v>
      </c>
      <c r="D375" s="14">
        <v>1.1499999999999999</v>
      </c>
      <c r="E375" t="s">
        <v>76</v>
      </c>
      <c r="F375" s="2">
        <v>44763</v>
      </c>
      <c r="G375" s="15">
        <f>IF(A375="2020",D375/Escalation!$F$3,IF(A375="2021",D375/Escalation!$G$3,IF(A375="2022",D375/Escalation!$H$3,IF(A375="2023",D375/Escalation!$I$3))))</f>
        <v>1.1499999999999999</v>
      </c>
    </row>
    <row r="376" spans="1:7" x14ac:dyDescent="0.25">
      <c r="A376" t="s">
        <v>6</v>
      </c>
      <c r="B376" t="s">
        <v>42</v>
      </c>
      <c r="C376" t="s">
        <v>43</v>
      </c>
      <c r="D376" s="14">
        <v>3989.11</v>
      </c>
      <c r="E376" t="s">
        <v>76</v>
      </c>
      <c r="F376" s="2">
        <v>44763</v>
      </c>
      <c r="G376" s="15">
        <f>IF(A376="2020",D376/Escalation!$F$3,IF(A376="2021",D376/Escalation!$G$3,IF(A376="2022",D376/Escalation!$H$3,IF(A376="2023",D376/Escalation!$I$3))))</f>
        <v>3989.11</v>
      </c>
    </row>
    <row r="377" spans="1:7" x14ac:dyDescent="0.25">
      <c r="A377" t="s">
        <v>6</v>
      </c>
      <c r="B377" t="s">
        <v>42</v>
      </c>
      <c r="C377" t="s">
        <v>43</v>
      </c>
      <c r="D377" s="14">
        <v>98.27</v>
      </c>
      <c r="E377" t="s">
        <v>76</v>
      </c>
      <c r="F377" s="2">
        <v>44763</v>
      </c>
      <c r="G377" s="15">
        <f>IF(A377="2020",D377/Escalation!$F$3,IF(A377="2021",D377/Escalation!$G$3,IF(A377="2022",D377/Escalation!$H$3,IF(A377="2023",D377/Escalation!$I$3))))</f>
        <v>98.27</v>
      </c>
    </row>
    <row r="378" spans="1:7" x14ac:dyDescent="0.25">
      <c r="A378" t="s">
        <v>6</v>
      </c>
      <c r="B378" t="s">
        <v>42</v>
      </c>
      <c r="C378" t="s">
        <v>43</v>
      </c>
      <c r="D378" s="14">
        <v>2785.47</v>
      </c>
      <c r="E378" t="s">
        <v>76</v>
      </c>
      <c r="F378" s="2">
        <v>44763</v>
      </c>
      <c r="G378" s="15">
        <f>IF(A378="2020",D378/Escalation!$F$3,IF(A378="2021",D378/Escalation!$G$3,IF(A378="2022",D378/Escalation!$H$3,IF(A378="2023",D378/Escalation!$I$3))))</f>
        <v>2785.47</v>
      </c>
    </row>
    <row r="379" spans="1:7" x14ac:dyDescent="0.25">
      <c r="A379" t="s">
        <v>6</v>
      </c>
      <c r="B379" t="s">
        <v>42</v>
      </c>
      <c r="C379" t="s">
        <v>43</v>
      </c>
      <c r="D379" s="14">
        <v>1604.04</v>
      </c>
      <c r="E379" t="s">
        <v>76</v>
      </c>
      <c r="F379" s="2">
        <v>44763</v>
      </c>
      <c r="G379" s="15">
        <f>IF(A379="2020",D379/Escalation!$F$3,IF(A379="2021",D379/Escalation!$G$3,IF(A379="2022",D379/Escalation!$H$3,IF(A379="2023",D379/Escalation!$I$3))))</f>
        <v>1604.04</v>
      </c>
    </row>
    <row r="380" spans="1:7" x14ac:dyDescent="0.25">
      <c r="A380" t="s">
        <v>6</v>
      </c>
      <c r="B380" t="s">
        <v>42</v>
      </c>
      <c r="C380" t="s">
        <v>43</v>
      </c>
      <c r="D380" s="14">
        <v>19.989999999999998</v>
      </c>
      <c r="E380" t="s">
        <v>76</v>
      </c>
      <c r="F380" s="2">
        <v>44763</v>
      </c>
      <c r="G380" s="15">
        <f>IF(A380="2020",D380/Escalation!$F$3,IF(A380="2021",D380/Escalation!$G$3,IF(A380="2022",D380/Escalation!$H$3,IF(A380="2023",D380/Escalation!$I$3))))</f>
        <v>19.989999999999998</v>
      </c>
    </row>
    <row r="381" spans="1:7" x14ac:dyDescent="0.25">
      <c r="A381" t="s">
        <v>6</v>
      </c>
      <c r="B381" t="s">
        <v>42</v>
      </c>
      <c r="C381" t="s">
        <v>43</v>
      </c>
      <c r="D381" s="14">
        <v>2829.71</v>
      </c>
      <c r="E381" t="s">
        <v>76</v>
      </c>
      <c r="F381" s="2">
        <v>44763</v>
      </c>
      <c r="G381" s="15">
        <f>IF(A381="2020",D381/Escalation!$F$3,IF(A381="2021",D381/Escalation!$G$3,IF(A381="2022",D381/Escalation!$H$3,IF(A381="2023",D381/Escalation!$I$3))))</f>
        <v>2829.71</v>
      </c>
    </row>
    <row r="382" spans="1:7" x14ac:dyDescent="0.25">
      <c r="A382" t="s">
        <v>6</v>
      </c>
      <c r="B382" t="s">
        <v>42</v>
      </c>
      <c r="C382" t="s">
        <v>43</v>
      </c>
      <c r="D382" s="14">
        <v>11793.17</v>
      </c>
      <c r="E382" t="s">
        <v>76</v>
      </c>
      <c r="F382" s="2">
        <v>44763</v>
      </c>
      <c r="G382" s="15">
        <f>IF(A382="2020",D382/Escalation!$F$3,IF(A382="2021",D382/Escalation!$G$3,IF(A382="2022",D382/Escalation!$H$3,IF(A382="2023",D382/Escalation!$I$3))))</f>
        <v>11793.17</v>
      </c>
    </row>
    <row r="383" spans="1:7" x14ac:dyDescent="0.25">
      <c r="A383" t="s">
        <v>6</v>
      </c>
      <c r="B383" t="s">
        <v>42</v>
      </c>
      <c r="C383" t="s">
        <v>43</v>
      </c>
      <c r="D383" s="14">
        <v>6179.76</v>
      </c>
      <c r="E383" t="s">
        <v>76</v>
      </c>
      <c r="F383" s="2">
        <v>44763</v>
      </c>
      <c r="G383" s="15">
        <f>IF(A383="2020",D383/Escalation!$F$3,IF(A383="2021",D383/Escalation!$G$3,IF(A383="2022",D383/Escalation!$H$3,IF(A383="2023",D383/Escalation!$I$3))))</f>
        <v>6179.76</v>
      </c>
    </row>
    <row r="384" spans="1:7" x14ac:dyDescent="0.25">
      <c r="A384" t="s">
        <v>7</v>
      </c>
      <c r="B384" t="s">
        <v>42</v>
      </c>
      <c r="C384" t="s">
        <v>43</v>
      </c>
      <c r="D384" s="14">
        <v>-0.08</v>
      </c>
      <c r="E384" t="s">
        <v>76</v>
      </c>
      <c r="F384" s="2">
        <v>44763</v>
      </c>
      <c r="G384" s="15">
        <f>IF(A384="2020",D384/Escalation!$F$3,IF(A384="2021",D384/Escalation!$G$3,IF(A384="2022",D384/Escalation!$H$3,IF(A384="2023",D384/Escalation!$I$3))))</f>
        <v>-7.5913324715933858E-2</v>
      </c>
    </row>
    <row r="385" spans="1:7" x14ac:dyDescent="0.25">
      <c r="A385" t="s">
        <v>6</v>
      </c>
      <c r="B385" t="s">
        <v>42</v>
      </c>
      <c r="C385" t="s">
        <v>43</v>
      </c>
      <c r="D385" s="14">
        <v>6324.33</v>
      </c>
      <c r="E385" t="s">
        <v>76</v>
      </c>
      <c r="F385" s="2">
        <v>44763</v>
      </c>
      <c r="G385" s="15">
        <f>IF(A385="2020",D385/Escalation!$F$3,IF(A385="2021",D385/Escalation!$G$3,IF(A385="2022",D385/Escalation!$H$3,IF(A385="2023",D385/Escalation!$I$3))))</f>
        <v>6324.33</v>
      </c>
    </row>
    <row r="386" spans="1:7" x14ac:dyDescent="0.25">
      <c r="A386" t="s">
        <v>6</v>
      </c>
      <c r="B386" t="s">
        <v>42</v>
      </c>
      <c r="C386" t="s">
        <v>43</v>
      </c>
      <c r="D386" s="14">
        <v>4636.9799999999996</v>
      </c>
      <c r="E386" t="s">
        <v>76</v>
      </c>
      <c r="F386" s="2">
        <v>44763</v>
      </c>
      <c r="G386" s="15">
        <f>IF(A386="2020",D386/Escalation!$F$3,IF(A386="2021",D386/Escalation!$G$3,IF(A386="2022",D386/Escalation!$H$3,IF(A386="2023",D386/Escalation!$I$3))))</f>
        <v>4636.9799999999996</v>
      </c>
    </row>
    <row r="387" spans="1:7" x14ac:dyDescent="0.25">
      <c r="A387" t="s">
        <v>6</v>
      </c>
      <c r="B387" t="s">
        <v>42</v>
      </c>
      <c r="C387" t="s">
        <v>43</v>
      </c>
      <c r="D387" s="14">
        <v>24.71</v>
      </c>
      <c r="E387" t="s">
        <v>76</v>
      </c>
      <c r="F387" s="2">
        <v>44763</v>
      </c>
      <c r="G387" s="15">
        <f>IF(A387="2020",D387/Escalation!$F$3,IF(A387="2021",D387/Escalation!$G$3,IF(A387="2022",D387/Escalation!$H$3,IF(A387="2023",D387/Escalation!$I$3))))</f>
        <v>24.71</v>
      </c>
    </row>
    <row r="388" spans="1:7" x14ac:dyDescent="0.25">
      <c r="A388" t="s">
        <v>6</v>
      </c>
      <c r="B388" t="s">
        <v>42</v>
      </c>
      <c r="C388" t="s">
        <v>43</v>
      </c>
      <c r="D388" s="14">
        <v>23.48</v>
      </c>
      <c r="E388" t="s">
        <v>76</v>
      </c>
      <c r="F388" s="2">
        <v>44763</v>
      </c>
      <c r="G388" s="15">
        <f>IF(A388="2020",D388/Escalation!$F$3,IF(A388="2021",D388/Escalation!$G$3,IF(A388="2022",D388/Escalation!$H$3,IF(A388="2023",D388/Escalation!$I$3))))</f>
        <v>23.48</v>
      </c>
    </row>
    <row r="389" spans="1:7" x14ac:dyDescent="0.25">
      <c r="A389" t="s">
        <v>1</v>
      </c>
      <c r="B389" t="s">
        <v>42</v>
      </c>
      <c r="C389" t="s">
        <v>43</v>
      </c>
      <c r="D389" s="14">
        <v>6.78</v>
      </c>
      <c r="E389" t="s">
        <v>76</v>
      </c>
      <c r="F389" s="2">
        <v>44763</v>
      </c>
      <c r="G389" s="15">
        <f>IF(A389="2020",D389/Escalation!$F$3,IF(A389="2021",D389/Escalation!$G$3,IF(A389="2022",D389/Escalation!$H$3,IF(A389="2023",D389/Escalation!$I$3))))</f>
        <v>7.4164837774607149</v>
      </c>
    </row>
    <row r="390" spans="1:7" x14ac:dyDescent="0.25">
      <c r="A390" t="s">
        <v>1</v>
      </c>
      <c r="B390" t="s">
        <v>42</v>
      </c>
      <c r="C390" t="s">
        <v>43</v>
      </c>
      <c r="D390" s="14">
        <v>194.14</v>
      </c>
      <c r="E390" t="s">
        <v>76</v>
      </c>
      <c r="F390" s="2">
        <v>44763</v>
      </c>
      <c r="G390" s="15">
        <f>IF(A390="2020",D390/Escalation!$F$3,IF(A390="2021",D390/Escalation!$G$3,IF(A390="2022",D390/Escalation!$H$3,IF(A390="2023",D390/Escalation!$I$3))))</f>
        <v>212.36521542127184</v>
      </c>
    </row>
    <row r="391" spans="1:7" x14ac:dyDescent="0.25">
      <c r="A391" t="s">
        <v>1</v>
      </c>
      <c r="B391" t="s">
        <v>42</v>
      </c>
      <c r="C391" t="s">
        <v>43</v>
      </c>
      <c r="D391" s="14">
        <v>74.180000000000007</v>
      </c>
      <c r="E391" t="s">
        <v>76</v>
      </c>
      <c r="F391" s="2">
        <v>44763</v>
      </c>
      <c r="G391" s="15">
        <f>IF(A391="2020",D391/Escalation!$F$3,IF(A391="2021",D391/Escalation!$G$3,IF(A391="2022",D391/Escalation!$H$3,IF(A391="2023",D391/Escalation!$I$3))))</f>
        <v>81.143770886730948</v>
      </c>
    </row>
    <row r="392" spans="1:7" x14ac:dyDescent="0.25">
      <c r="A392" t="s">
        <v>1</v>
      </c>
      <c r="B392" t="s">
        <v>42</v>
      </c>
      <c r="C392" t="s">
        <v>43</v>
      </c>
      <c r="D392" s="14">
        <v>32.380000000000003</v>
      </c>
      <c r="E392" t="s">
        <v>76</v>
      </c>
      <c r="F392" s="2">
        <v>44763</v>
      </c>
      <c r="G392" s="15">
        <f>IF(A392="2020",D392/Escalation!$F$3,IF(A392="2021",D392/Escalation!$G$3,IF(A392="2022",D392/Escalation!$H$3,IF(A392="2023",D392/Escalation!$I$3))))</f>
        <v>35.419726359023301</v>
      </c>
    </row>
    <row r="393" spans="1:7" x14ac:dyDescent="0.25">
      <c r="A393" t="s">
        <v>3</v>
      </c>
      <c r="B393" t="s">
        <v>42</v>
      </c>
      <c r="C393" t="s">
        <v>43</v>
      </c>
      <c r="D393" s="14">
        <v>0.87</v>
      </c>
      <c r="E393" t="s">
        <v>76</v>
      </c>
      <c r="F393" s="2">
        <v>44763</v>
      </c>
      <c r="G393" s="15">
        <f>IF(A393="2020",D393/Escalation!$F$3,IF(A393="2021",D393/Escalation!$G$3,IF(A393="2022",D393/Escalation!$H$3,IF(A393="2023",D393/Escalation!$I$3))))</f>
        <v>0.90846980223658003</v>
      </c>
    </row>
    <row r="394" spans="1:7" x14ac:dyDescent="0.25">
      <c r="A394" t="s">
        <v>6</v>
      </c>
      <c r="B394" t="s">
        <v>42</v>
      </c>
      <c r="C394" t="s">
        <v>43</v>
      </c>
      <c r="D394" s="14">
        <v>618.44000000000005</v>
      </c>
      <c r="E394" t="s">
        <v>76</v>
      </c>
      <c r="F394" s="2">
        <v>44763</v>
      </c>
      <c r="G394" s="15">
        <f>IF(A394="2020",D394/Escalation!$F$3,IF(A394="2021",D394/Escalation!$G$3,IF(A394="2022",D394/Escalation!$H$3,IF(A394="2023",D394/Escalation!$I$3))))</f>
        <v>618.44000000000005</v>
      </c>
    </row>
    <row r="395" spans="1:7" x14ac:dyDescent="0.25">
      <c r="A395" t="s">
        <v>6</v>
      </c>
      <c r="B395" t="s">
        <v>42</v>
      </c>
      <c r="C395" t="s">
        <v>43</v>
      </c>
      <c r="D395" s="14">
        <v>13.58</v>
      </c>
      <c r="E395" t="s">
        <v>76</v>
      </c>
      <c r="F395" s="2">
        <v>44763</v>
      </c>
      <c r="G395" s="15">
        <f>IF(A395="2020",D395/Escalation!$F$3,IF(A395="2021",D395/Escalation!$G$3,IF(A395="2022",D395/Escalation!$H$3,IF(A395="2023",D395/Escalation!$I$3))))</f>
        <v>13.58</v>
      </c>
    </row>
    <row r="396" spans="1:7" x14ac:dyDescent="0.25">
      <c r="A396" t="s">
        <v>6</v>
      </c>
      <c r="B396" t="s">
        <v>42</v>
      </c>
      <c r="C396" t="s">
        <v>43</v>
      </c>
      <c r="D396" s="14">
        <v>0.42</v>
      </c>
      <c r="E396" t="s">
        <v>76</v>
      </c>
      <c r="F396" s="2">
        <v>44763</v>
      </c>
      <c r="G396" s="15">
        <f>IF(A396="2020",D396/Escalation!$F$3,IF(A396="2021",D396/Escalation!$G$3,IF(A396="2022",D396/Escalation!$H$3,IF(A396="2023",D396/Escalation!$I$3))))</f>
        <v>0.42</v>
      </c>
    </row>
    <row r="397" spans="1:7" x14ac:dyDescent="0.25">
      <c r="A397" t="s">
        <v>6</v>
      </c>
      <c r="B397" t="s">
        <v>42</v>
      </c>
      <c r="C397" t="s">
        <v>43</v>
      </c>
      <c r="D397" s="14">
        <v>3.1</v>
      </c>
      <c r="E397" t="s">
        <v>76</v>
      </c>
      <c r="F397" s="2">
        <v>44763</v>
      </c>
      <c r="G397" s="15">
        <f>IF(A397="2020",D397/Escalation!$F$3,IF(A397="2021",D397/Escalation!$G$3,IF(A397="2022",D397/Escalation!$H$3,IF(A397="2023",D397/Escalation!$I$3))))</f>
        <v>3.1</v>
      </c>
    </row>
    <row r="398" spans="1:7" x14ac:dyDescent="0.25">
      <c r="A398" t="s">
        <v>6</v>
      </c>
      <c r="B398" t="s">
        <v>42</v>
      </c>
      <c r="C398" t="s">
        <v>43</v>
      </c>
      <c r="D398" s="14">
        <v>499.17</v>
      </c>
      <c r="E398" t="s">
        <v>76</v>
      </c>
      <c r="F398" s="2">
        <v>44763</v>
      </c>
      <c r="G398" s="15">
        <f>IF(A398="2020",D398/Escalation!$F$3,IF(A398="2021",D398/Escalation!$G$3,IF(A398="2022",D398/Escalation!$H$3,IF(A398="2023",D398/Escalation!$I$3))))</f>
        <v>499.17</v>
      </c>
    </row>
    <row r="399" spans="1:7" x14ac:dyDescent="0.25">
      <c r="A399" t="s">
        <v>6</v>
      </c>
      <c r="B399" t="s">
        <v>42</v>
      </c>
      <c r="C399" t="s">
        <v>43</v>
      </c>
      <c r="D399" s="14">
        <v>2415.7600000000002</v>
      </c>
      <c r="E399" t="s">
        <v>76</v>
      </c>
      <c r="F399" s="2">
        <v>44763</v>
      </c>
      <c r="G399" s="15">
        <f>IF(A399="2020",D399/Escalation!$F$3,IF(A399="2021",D399/Escalation!$G$3,IF(A399="2022",D399/Escalation!$H$3,IF(A399="2023",D399/Escalation!$I$3))))</f>
        <v>2415.7600000000002</v>
      </c>
    </row>
    <row r="400" spans="1:7" x14ac:dyDescent="0.25">
      <c r="A400" t="s">
        <v>6</v>
      </c>
      <c r="B400" t="s">
        <v>42</v>
      </c>
      <c r="C400" t="s">
        <v>43</v>
      </c>
      <c r="D400" s="14">
        <v>1336.19</v>
      </c>
      <c r="E400" t="s">
        <v>76</v>
      </c>
      <c r="F400" s="2">
        <v>44763</v>
      </c>
      <c r="G400" s="15">
        <f>IF(A400="2020",D400/Escalation!$F$3,IF(A400="2021",D400/Escalation!$G$3,IF(A400="2022",D400/Escalation!$H$3,IF(A400="2023",D400/Escalation!$I$3))))</f>
        <v>1336.19</v>
      </c>
    </row>
    <row r="401" spans="1:7" x14ac:dyDescent="0.25">
      <c r="A401" t="s">
        <v>6</v>
      </c>
      <c r="B401" t="s">
        <v>42</v>
      </c>
      <c r="C401" t="s">
        <v>27</v>
      </c>
      <c r="D401" s="14">
        <v>4962.08</v>
      </c>
      <c r="E401" t="s">
        <v>76</v>
      </c>
      <c r="F401" s="2">
        <v>44763</v>
      </c>
      <c r="G401" s="15">
        <f>IF(A401="2020",D401/Escalation!$F$3,IF(A401="2021",D401/Escalation!$G$3,IF(A401="2022",D401/Escalation!$H$3,IF(A401="2023",D401/Escalation!$I$3))))</f>
        <v>4962.08</v>
      </c>
    </row>
    <row r="402" spans="1:7" x14ac:dyDescent="0.25">
      <c r="A402" t="s">
        <v>6</v>
      </c>
      <c r="B402" t="s">
        <v>42</v>
      </c>
      <c r="C402" t="s">
        <v>27</v>
      </c>
      <c r="D402" s="14">
        <v>2275.0100000000002</v>
      </c>
      <c r="E402" t="s">
        <v>76</v>
      </c>
      <c r="F402" s="2">
        <v>44763</v>
      </c>
      <c r="G402" s="15">
        <f>IF(A402="2020",D402/Escalation!$F$3,IF(A402="2021",D402/Escalation!$G$3,IF(A402="2022",D402/Escalation!$H$3,IF(A402="2023",D402/Escalation!$I$3))))</f>
        <v>2275.0100000000002</v>
      </c>
    </row>
    <row r="403" spans="1:7" x14ac:dyDescent="0.25">
      <c r="A403" t="s">
        <v>6</v>
      </c>
      <c r="B403" t="s">
        <v>42</v>
      </c>
      <c r="C403" t="s">
        <v>27</v>
      </c>
      <c r="D403" s="14">
        <v>42.84</v>
      </c>
      <c r="E403" t="s">
        <v>76</v>
      </c>
      <c r="F403" s="2">
        <v>44763</v>
      </c>
      <c r="G403" s="15">
        <f>IF(A403="2020",D403/Escalation!$F$3,IF(A403="2021",D403/Escalation!$G$3,IF(A403="2022",D403/Escalation!$H$3,IF(A403="2023",D403/Escalation!$I$3))))</f>
        <v>42.84</v>
      </c>
    </row>
    <row r="404" spans="1:7" x14ac:dyDescent="0.25">
      <c r="A404" t="s">
        <v>6</v>
      </c>
      <c r="B404" t="s">
        <v>42</v>
      </c>
      <c r="C404" t="s">
        <v>27</v>
      </c>
      <c r="D404" s="14">
        <v>14.3</v>
      </c>
      <c r="E404" t="s">
        <v>76</v>
      </c>
      <c r="F404" s="2">
        <v>44763</v>
      </c>
      <c r="G404" s="15">
        <f>IF(A404="2020",D404/Escalation!$F$3,IF(A404="2021",D404/Escalation!$G$3,IF(A404="2022",D404/Escalation!$H$3,IF(A404="2023",D404/Escalation!$I$3))))</f>
        <v>14.3</v>
      </c>
    </row>
    <row r="405" spans="1:7" x14ac:dyDescent="0.25">
      <c r="A405" t="s">
        <v>6</v>
      </c>
      <c r="B405" t="s">
        <v>44</v>
      </c>
      <c r="C405" t="s">
        <v>26</v>
      </c>
      <c r="D405" s="14">
        <v>6662.64</v>
      </c>
      <c r="E405" t="s">
        <v>78</v>
      </c>
      <c r="F405" s="2">
        <v>44838</v>
      </c>
      <c r="G405" s="15">
        <f>IF(A405="2020",D405/Escalation!$F$3,IF(A405="2021",D405/Escalation!$G$3,IF(A405="2022",D405/Escalation!$H$3,IF(A405="2023",D405/Escalation!$I$3))))</f>
        <v>6662.64</v>
      </c>
    </row>
    <row r="406" spans="1:7" x14ac:dyDescent="0.25">
      <c r="A406" t="s">
        <v>6</v>
      </c>
      <c r="B406" t="s">
        <v>44</v>
      </c>
      <c r="C406" t="s">
        <v>26</v>
      </c>
      <c r="D406" s="14">
        <v>12011.03</v>
      </c>
      <c r="E406" t="s">
        <v>78</v>
      </c>
      <c r="F406" s="2">
        <v>44838</v>
      </c>
      <c r="G406" s="15">
        <f>IF(A406="2020",D406/Escalation!$F$3,IF(A406="2021",D406/Escalation!$G$3,IF(A406="2022",D406/Escalation!$H$3,IF(A406="2023",D406/Escalation!$I$3))))</f>
        <v>12011.03</v>
      </c>
    </row>
    <row r="407" spans="1:7" x14ac:dyDescent="0.25">
      <c r="A407" t="s">
        <v>6</v>
      </c>
      <c r="B407" t="s">
        <v>44</v>
      </c>
      <c r="C407" t="s">
        <v>26</v>
      </c>
      <c r="D407" s="14">
        <v>2631.4</v>
      </c>
      <c r="E407" t="s">
        <v>78</v>
      </c>
      <c r="F407" s="2">
        <v>44838</v>
      </c>
      <c r="G407" s="15">
        <f>IF(A407="2020",D407/Escalation!$F$3,IF(A407="2021",D407/Escalation!$G$3,IF(A407="2022",D407/Escalation!$H$3,IF(A407="2023",D407/Escalation!$I$3))))</f>
        <v>2631.4</v>
      </c>
    </row>
    <row r="408" spans="1:7" x14ac:dyDescent="0.25">
      <c r="A408" t="s">
        <v>6</v>
      </c>
      <c r="B408" t="s">
        <v>44</v>
      </c>
      <c r="C408" t="s">
        <v>26</v>
      </c>
      <c r="D408" s="14">
        <v>2105.15</v>
      </c>
      <c r="E408" t="s">
        <v>78</v>
      </c>
      <c r="F408" s="2">
        <v>44838</v>
      </c>
      <c r="G408" s="15">
        <f>IF(A408="2020",D408/Escalation!$F$3,IF(A408="2021",D408/Escalation!$G$3,IF(A408="2022",D408/Escalation!$H$3,IF(A408="2023",D408/Escalation!$I$3))))</f>
        <v>2105.15</v>
      </c>
    </row>
    <row r="409" spans="1:7" x14ac:dyDescent="0.25">
      <c r="A409" t="s">
        <v>6</v>
      </c>
      <c r="B409" t="s">
        <v>44</v>
      </c>
      <c r="C409" t="s">
        <v>26</v>
      </c>
      <c r="D409" s="14">
        <v>523.36</v>
      </c>
      <c r="E409" t="s">
        <v>78</v>
      </c>
      <c r="F409" s="2">
        <v>44838</v>
      </c>
      <c r="G409" s="15">
        <f>IF(A409="2020",D409/Escalation!$F$3,IF(A409="2021",D409/Escalation!$G$3,IF(A409="2022",D409/Escalation!$H$3,IF(A409="2023",D409/Escalation!$I$3))))</f>
        <v>523.36</v>
      </c>
    </row>
    <row r="410" spans="1:7" x14ac:dyDescent="0.25">
      <c r="A410" t="s">
        <v>1</v>
      </c>
      <c r="B410" t="s">
        <v>44</v>
      </c>
      <c r="C410" t="s">
        <v>43</v>
      </c>
      <c r="D410" s="14">
        <v>25.43</v>
      </c>
      <c r="E410" t="s">
        <v>78</v>
      </c>
      <c r="F410" s="2">
        <v>44838</v>
      </c>
      <c r="G410" s="15">
        <f>IF(A410="2020",D410/Escalation!$F$3,IF(A410="2021",D410/Escalation!$G$3,IF(A410="2022",D410/Escalation!$H$3,IF(A410="2023",D410/Escalation!$I$3))))</f>
        <v>27.817283548794389</v>
      </c>
    </row>
    <row r="411" spans="1:7" x14ac:dyDescent="0.25">
      <c r="A411" t="s">
        <v>1</v>
      </c>
      <c r="B411" t="s">
        <v>44</v>
      </c>
      <c r="C411" t="s">
        <v>43</v>
      </c>
      <c r="D411" s="14">
        <v>2.92</v>
      </c>
      <c r="E411" t="s">
        <v>78</v>
      </c>
      <c r="F411" s="2">
        <v>44838</v>
      </c>
      <c r="G411" s="15">
        <f>IF(A411="2020",D411/Escalation!$F$3,IF(A411="2021",D411/Escalation!$G$3,IF(A411="2022",D411/Escalation!$H$3,IF(A411="2023",D411/Escalation!$I$3))))</f>
        <v>3.1941198569594818</v>
      </c>
    </row>
    <row r="412" spans="1:7" x14ac:dyDescent="0.25">
      <c r="A412" t="s">
        <v>1</v>
      </c>
      <c r="B412" t="s">
        <v>44</v>
      </c>
      <c r="C412" t="s">
        <v>43</v>
      </c>
      <c r="D412" s="14">
        <v>18.38</v>
      </c>
      <c r="E412" t="s">
        <v>78</v>
      </c>
      <c r="F412" s="2">
        <v>44838</v>
      </c>
      <c r="G412" s="15">
        <f>IF(A412="2020",D412/Escalation!$F$3,IF(A412="2021",D412/Escalation!$G$3,IF(A412="2022",D412/Escalation!$H$3,IF(A412="2023",D412/Escalation!$I$3))))</f>
        <v>20.105453072231256</v>
      </c>
    </row>
    <row r="413" spans="1:7" x14ac:dyDescent="0.25">
      <c r="A413" t="s">
        <v>1</v>
      </c>
      <c r="B413" t="s">
        <v>44</v>
      </c>
      <c r="C413" t="s">
        <v>43</v>
      </c>
      <c r="D413" s="14">
        <v>2.11</v>
      </c>
      <c r="E413" t="s">
        <v>78</v>
      </c>
      <c r="F413" s="2">
        <v>44838</v>
      </c>
      <c r="G413" s="15">
        <f>IF(A413="2020",D413/Escalation!$F$3,IF(A413="2021",D413/Escalation!$G$3,IF(A413="2022",D413/Escalation!$H$3,IF(A413="2023",D413/Escalation!$I$3))))</f>
        <v>2.308079759652228</v>
      </c>
    </row>
    <row r="414" spans="1:7" x14ac:dyDescent="0.25">
      <c r="A414" t="s">
        <v>3</v>
      </c>
      <c r="B414" t="s">
        <v>44</v>
      </c>
      <c r="C414" t="s">
        <v>43</v>
      </c>
      <c r="D414" s="14">
        <v>-30.97</v>
      </c>
      <c r="E414" t="s">
        <v>78</v>
      </c>
      <c r="F414" s="2">
        <v>44838</v>
      </c>
      <c r="G414" s="15">
        <f>IF(A414="2020",D414/Escalation!$F$3,IF(A414="2021",D414/Escalation!$G$3,IF(A414="2022",D414/Escalation!$H$3,IF(A414="2023",D414/Escalation!$I$3))))</f>
        <v>-32.339436523295269</v>
      </c>
    </row>
    <row r="415" spans="1:7" x14ac:dyDescent="0.25">
      <c r="A415" t="s">
        <v>3</v>
      </c>
      <c r="B415" t="s">
        <v>44</v>
      </c>
      <c r="C415" t="s">
        <v>43</v>
      </c>
      <c r="D415" s="14">
        <v>32.549999999999997</v>
      </c>
      <c r="E415" t="s">
        <v>78</v>
      </c>
      <c r="F415" s="2">
        <v>44838</v>
      </c>
      <c r="G415" s="15">
        <f>IF(A415="2020",D415/Escalation!$F$3,IF(A415="2021",D415/Escalation!$G$3,IF(A415="2022",D415/Escalation!$H$3,IF(A415="2023",D415/Escalation!$I$3))))</f>
        <v>33.989301221609971</v>
      </c>
    </row>
    <row r="416" spans="1:7" x14ac:dyDescent="0.25">
      <c r="A416" t="s">
        <v>3</v>
      </c>
      <c r="B416" t="s">
        <v>44</v>
      </c>
      <c r="C416" t="s">
        <v>43</v>
      </c>
      <c r="D416" s="14">
        <v>3</v>
      </c>
      <c r="E416" t="s">
        <v>78</v>
      </c>
      <c r="F416" s="2">
        <v>44838</v>
      </c>
      <c r="G416" s="15">
        <f>IF(A416="2020",D416/Escalation!$F$3,IF(A416="2021",D416/Escalation!$G$3,IF(A416="2022",D416/Escalation!$H$3,IF(A416="2023",D416/Escalation!$I$3))))</f>
        <v>3.1326544904709657</v>
      </c>
    </row>
    <row r="417" spans="1:7" x14ac:dyDescent="0.25">
      <c r="A417" t="s">
        <v>3</v>
      </c>
      <c r="B417" t="s">
        <v>44</v>
      </c>
      <c r="C417" t="s">
        <v>43</v>
      </c>
      <c r="D417" s="14">
        <v>7.25</v>
      </c>
      <c r="E417" t="s">
        <v>78</v>
      </c>
      <c r="F417" s="2">
        <v>44838</v>
      </c>
      <c r="G417" s="15">
        <f>IF(A417="2020",D417/Escalation!$F$3,IF(A417="2021",D417/Escalation!$G$3,IF(A417="2022",D417/Escalation!$H$3,IF(A417="2023",D417/Escalation!$I$3))))</f>
        <v>7.5705816853048331</v>
      </c>
    </row>
    <row r="418" spans="1:7" x14ac:dyDescent="0.25">
      <c r="A418" t="s">
        <v>6</v>
      </c>
      <c r="B418" t="s">
        <v>44</v>
      </c>
      <c r="C418" t="s">
        <v>43</v>
      </c>
      <c r="D418" s="14">
        <v>0.02</v>
      </c>
      <c r="E418" t="s">
        <v>78</v>
      </c>
      <c r="F418" s="2">
        <v>44838</v>
      </c>
      <c r="G418" s="15">
        <f>IF(A418="2020",D418/Escalation!$F$3,IF(A418="2021",D418/Escalation!$G$3,IF(A418="2022",D418/Escalation!$H$3,IF(A418="2023",D418/Escalation!$I$3))))</f>
        <v>0.02</v>
      </c>
    </row>
    <row r="419" spans="1:7" x14ac:dyDescent="0.25">
      <c r="A419" t="s">
        <v>6</v>
      </c>
      <c r="B419" t="s">
        <v>44</v>
      </c>
      <c r="C419" t="s">
        <v>43</v>
      </c>
      <c r="D419" s="14">
        <v>0.04</v>
      </c>
      <c r="E419" t="s">
        <v>78</v>
      </c>
      <c r="F419" s="2">
        <v>44838</v>
      </c>
      <c r="G419" s="15">
        <f>IF(A419="2020",D419/Escalation!$F$3,IF(A419="2021",D419/Escalation!$G$3,IF(A419="2022",D419/Escalation!$H$3,IF(A419="2023",D419/Escalation!$I$3))))</f>
        <v>0.04</v>
      </c>
    </row>
    <row r="420" spans="1:7" x14ac:dyDescent="0.25">
      <c r="A420" t="s">
        <v>6</v>
      </c>
      <c r="B420" t="s">
        <v>44</v>
      </c>
      <c r="C420" t="s">
        <v>43</v>
      </c>
      <c r="D420" s="14">
        <v>0.27</v>
      </c>
      <c r="E420" t="s">
        <v>78</v>
      </c>
      <c r="F420" s="2">
        <v>44838</v>
      </c>
      <c r="G420" s="15">
        <f>IF(A420="2020",D420/Escalation!$F$3,IF(A420="2021",D420/Escalation!$G$3,IF(A420="2022",D420/Escalation!$H$3,IF(A420="2023",D420/Escalation!$I$3))))</f>
        <v>0.27</v>
      </c>
    </row>
    <row r="421" spans="1:7" x14ac:dyDescent="0.25">
      <c r="A421" t="s">
        <v>6</v>
      </c>
      <c r="B421" t="s">
        <v>44</v>
      </c>
      <c r="C421" t="s">
        <v>43</v>
      </c>
      <c r="D421" s="14">
        <v>0.11</v>
      </c>
      <c r="E421" t="s">
        <v>78</v>
      </c>
      <c r="F421" s="2">
        <v>44838</v>
      </c>
      <c r="G421" s="15">
        <f>IF(A421="2020",D421/Escalation!$F$3,IF(A421="2021",D421/Escalation!$G$3,IF(A421="2022",D421/Escalation!$H$3,IF(A421="2023",D421/Escalation!$I$3))))</f>
        <v>0.11</v>
      </c>
    </row>
    <row r="422" spans="1:7" x14ac:dyDescent="0.25">
      <c r="A422" t="s">
        <v>6</v>
      </c>
      <c r="B422" t="s">
        <v>44</v>
      </c>
      <c r="C422" t="s">
        <v>43</v>
      </c>
      <c r="D422" s="14">
        <v>2.29</v>
      </c>
      <c r="E422" t="s">
        <v>78</v>
      </c>
      <c r="F422" s="2">
        <v>44838</v>
      </c>
      <c r="G422" s="15">
        <f>IF(A422="2020",D422/Escalation!$F$3,IF(A422="2021",D422/Escalation!$G$3,IF(A422="2022",D422/Escalation!$H$3,IF(A422="2023",D422/Escalation!$I$3))))</f>
        <v>2.29</v>
      </c>
    </row>
    <row r="423" spans="1:7" x14ac:dyDescent="0.25">
      <c r="A423" t="s">
        <v>6</v>
      </c>
      <c r="B423" t="s">
        <v>44</v>
      </c>
      <c r="C423" t="s">
        <v>43</v>
      </c>
      <c r="D423" s="14">
        <v>18.2</v>
      </c>
      <c r="E423" t="s">
        <v>78</v>
      </c>
      <c r="F423" s="2">
        <v>44838</v>
      </c>
      <c r="G423" s="15">
        <f>IF(A423="2020",D423/Escalation!$F$3,IF(A423="2021",D423/Escalation!$G$3,IF(A423="2022",D423/Escalation!$H$3,IF(A423="2023",D423/Escalation!$I$3))))</f>
        <v>18.2</v>
      </c>
    </row>
    <row r="424" spans="1:7" x14ac:dyDescent="0.25">
      <c r="A424" t="s">
        <v>6</v>
      </c>
      <c r="B424" t="s">
        <v>44</v>
      </c>
      <c r="C424" t="s">
        <v>43</v>
      </c>
      <c r="D424" s="14">
        <v>32.79</v>
      </c>
      <c r="E424" t="s">
        <v>78</v>
      </c>
      <c r="F424" s="2">
        <v>44838</v>
      </c>
      <c r="G424" s="15">
        <f>IF(A424="2020",D424/Escalation!$F$3,IF(A424="2021",D424/Escalation!$G$3,IF(A424="2022",D424/Escalation!$H$3,IF(A424="2023",D424/Escalation!$I$3))))</f>
        <v>32.79</v>
      </c>
    </row>
    <row r="425" spans="1:7" x14ac:dyDescent="0.25">
      <c r="A425" t="s">
        <v>6</v>
      </c>
      <c r="B425" t="s">
        <v>44</v>
      </c>
      <c r="C425" t="s">
        <v>43</v>
      </c>
      <c r="D425" s="14">
        <v>4.17</v>
      </c>
      <c r="E425" t="s">
        <v>78</v>
      </c>
      <c r="F425" s="2">
        <v>44838</v>
      </c>
      <c r="G425" s="15">
        <f>IF(A425="2020",D425/Escalation!$F$3,IF(A425="2021",D425/Escalation!$G$3,IF(A425="2022",D425/Escalation!$H$3,IF(A425="2023",D425/Escalation!$I$3))))</f>
        <v>4.17</v>
      </c>
    </row>
    <row r="426" spans="1:7" x14ac:dyDescent="0.25">
      <c r="A426" t="s">
        <v>6</v>
      </c>
      <c r="B426" t="s">
        <v>44</v>
      </c>
      <c r="C426" t="s">
        <v>43</v>
      </c>
      <c r="D426" s="14">
        <v>0.03</v>
      </c>
      <c r="E426" t="s">
        <v>78</v>
      </c>
      <c r="F426" s="2">
        <v>44838</v>
      </c>
      <c r="G426" s="15">
        <f>IF(A426="2020",D426/Escalation!$F$3,IF(A426="2021",D426/Escalation!$G$3,IF(A426="2022",D426/Escalation!$H$3,IF(A426="2023",D426/Escalation!$I$3))))</f>
        <v>0.03</v>
      </c>
    </row>
    <row r="427" spans="1:7" x14ac:dyDescent="0.25">
      <c r="A427" t="s">
        <v>6</v>
      </c>
      <c r="B427" t="s">
        <v>44</v>
      </c>
      <c r="C427" t="s">
        <v>43</v>
      </c>
      <c r="D427" s="14">
        <v>0.06</v>
      </c>
      <c r="E427" t="s">
        <v>78</v>
      </c>
      <c r="F427" s="2">
        <v>44838</v>
      </c>
      <c r="G427" s="15">
        <f>IF(A427="2020",D427/Escalation!$F$3,IF(A427="2021",D427/Escalation!$G$3,IF(A427="2022",D427/Escalation!$H$3,IF(A427="2023",D427/Escalation!$I$3))))</f>
        <v>0.06</v>
      </c>
    </row>
    <row r="428" spans="1:7" x14ac:dyDescent="0.25">
      <c r="A428" t="s">
        <v>6</v>
      </c>
      <c r="B428" t="s">
        <v>44</v>
      </c>
      <c r="C428" t="s">
        <v>43</v>
      </c>
      <c r="D428" s="14">
        <v>0.83</v>
      </c>
      <c r="E428" t="s">
        <v>78</v>
      </c>
      <c r="F428" s="2">
        <v>44838</v>
      </c>
      <c r="G428" s="15">
        <f>IF(A428="2020",D428/Escalation!$F$3,IF(A428="2021",D428/Escalation!$G$3,IF(A428="2022",D428/Escalation!$H$3,IF(A428="2023",D428/Escalation!$I$3))))</f>
        <v>0.83</v>
      </c>
    </row>
    <row r="429" spans="1:7" x14ac:dyDescent="0.25">
      <c r="A429" t="s">
        <v>6</v>
      </c>
      <c r="B429" t="s">
        <v>44</v>
      </c>
      <c r="C429" t="s">
        <v>43</v>
      </c>
      <c r="D429" s="14">
        <v>0.34</v>
      </c>
      <c r="E429" t="s">
        <v>78</v>
      </c>
      <c r="F429" s="2">
        <v>44838</v>
      </c>
      <c r="G429" s="15">
        <f>IF(A429="2020",D429/Escalation!$F$3,IF(A429="2021",D429/Escalation!$G$3,IF(A429="2022",D429/Escalation!$H$3,IF(A429="2023",D429/Escalation!$I$3))))</f>
        <v>0.34</v>
      </c>
    </row>
    <row r="430" spans="1:7" x14ac:dyDescent="0.25">
      <c r="A430" t="s">
        <v>6</v>
      </c>
      <c r="B430" t="s">
        <v>44</v>
      </c>
      <c r="C430" t="s">
        <v>43</v>
      </c>
      <c r="D430" s="14">
        <v>0.69</v>
      </c>
      <c r="E430" t="s">
        <v>78</v>
      </c>
      <c r="F430" s="2">
        <v>44838</v>
      </c>
      <c r="G430" s="15">
        <f>IF(A430="2020",D430/Escalation!$F$3,IF(A430="2021",D430/Escalation!$G$3,IF(A430="2022",D430/Escalation!$H$3,IF(A430="2023",D430/Escalation!$I$3))))</f>
        <v>0.69</v>
      </c>
    </row>
    <row r="431" spans="1:7" x14ac:dyDescent="0.25">
      <c r="A431" t="s">
        <v>6</v>
      </c>
      <c r="B431" t="s">
        <v>44</v>
      </c>
      <c r="C431" t="s">
        <v>43</v>
      </c>
      <c r="D431" s="14">
        <v>6.61</v>
      </c>
      <c r="E431" t="s">
        <v>78</v>
      </c>
      <c r="F431" s="2">
        <v>44838</v>
      </c>
      <c r="G431" s="15">
        <f>IF(A431="2020",D431/Escalation!$F$3,IF(A431="2021",D431/Escalation!$G$3,IF(A431="2022",D431/Escalation!$H$3,IF(A431="2023",D431/Escalation!$I$3))))</f>
        <v>6.61</v>
      </c>
    </row>
    <row r="432" spans="1:7" x14ac:dyDescent="0.25">
      <c r="A432" t="s">
        <v>6</v>
      </c>
      <c r="B432" t="s">
        <v>44</v>
      </c>
      <c r="C432" t="s">
        <v>43</v>
      </c>
      <c r="D432" s="14">
        <v>-0.11</v>
      </c>
      <c r="E432" t="s">
        <v>78</v>
      </c>
      <c r="F432" s="2">
        <v>44838</v>
      </c>
      <c r="G432" s="15">
        <f>IF(A432="2020",D432/Escalation!$F$3,IF(A432="2021",D432/Escalation!$G$3,IF(A432="2022",D432/Escalation!$H$3,IF(A432="2023",D432/Escalation!$I$3))))</f>
        <v>-0.11</v>
      </c>
    </row>
    <row r="433" spans="1:7" x14ac:dyDescent="0.25">
      <c r="A433" t="s">
        <v>6</v>
      </c>
      <c r="B433" t="s">
        <v>44</v>
      </c>
      <c r="C433" t="s">
        <v>43</v>
      </c>
      <c r="D433" s="14">
        <v>-0.27</v>
      </c>
      <c r="E433" t="s">
        <v>78</v>
      </c>
      <c r="F433" s="2">
        <v>44838</v>
      </c>
      <c r="G433" s="15">
        <f>IF(A433="2020",D433/Escalation!$F$3,IF(A433="2021",D433/Escalation!$G$3,IF(A433="2022",D433/Escalation!$H$3,IF(A433="2023",D433/Escalation!$I$3))))</f>
        <v>-0.27</v>
      </c>
    </row>
    <row r="434" spans="1:7" x14ac:dyDescent="0.25">
      <c r="A434" t="s">
        <v>6</v>
      </c>
      <c r="B434" t="s">
        <v>44</v>
      </c>
      <c r="C434" t="s">
        <v>43</v>
      </c>
      <c r="D434" s="14">
        <v>0.54</v>
      </c>
      <c r="E434" t="s">
        <v>78</v>
      </c>
      <c r="F434" s="2">
        <v>44838</v>
      </c>
      <c r="G434" s="15">
        <f>IF(A434="2020",D434/Escalation!$F$3,IF(A434="2021",D434/Escalation!$G$3,IF(A434="2022",D434/Escalation!$H$3,IF(A434="2023",D434/Escalation!$I$3))))</f>
        <v>0.54</v>
      </c>
    </row>
    <row r="435" spans="1:7" x14ac:dyDescent="0.25">
      <c r="A435" t="s">
        <v>6</v>
      </c>
      <c r="B435" t="s">
        <v>44</v>
      </c>
      <c r="C435" t="s">
        <v>43</v>
      </c>
      <c r="D435" s="14">
        <v>4.13</v>
      </c>
      <c r="E435" t="s">
        <v>78</v>
      </c>
      <c r="F435" s="2">
        <v>44838</v>
      </c>
      <c r="G435" s="15">
        <f>IF(A435="2020",D435/Escalation!$F$3,IF(A435="2021",D435/Escalation!$G$3,IF(A435="2022",D435/Escalation!$H$3,IF(A435="2023",D435/Escalation!$I$3))))</f>
        <v>4.13</v>
      </c>
    </row>
    <row r="436" spans="1:7" x14ac:dyDescent="0.25">
      <c r="A436" t="s">
        <v>6</v>
      </c>
      <c r="B436" t="s">
        <v>44</v>
      </c>
      <c r="C436" t="s">
        <v>43</v>
      </c>
      <c r="D436" s="14">
        <v>147.01</v>
      </c>
      <c r="E436" t="s">
        <v>78</v>
      </c>
      <c r="F436" s="2">
        <v>44838</v>
      </c>
      <c r="G436" s="15">
        <f>IF(A436="2020",D436/Escalation!$F$3,IF(A436="2021",D436/Escalation!$G$3,IF(A436="2022",D436/Escalation!$H$3,IF(A436="2023",D436/Escalation!$I$3))))</f>
        <v>147.01</v>
      </c>
    </row>
    <row r="437" spans="1:7" x14ac:dyDescent="0.25">
      <c r="A437" t="s">
        <v>6</v>
      </c>
      <c r="B437" t="s">
        <v>44</v>
      </c>
      <c r="C437" t="s">
        <v>43</v>
      </c>
      <c r="D437" s="14">
        <v>61.53</v>
      </c>
      <c r="E437" t="s">
        <v>78</v>
      </c>
      <c r="F437" s="2">
        <v>44838</v>
      </c>
      <c r="G437" s="15">
        <f>IF(A437="2020",D437/Escalation!$F$3,IF(A437="2021",D437/Escalation!$G$3,IF(A437="2022",D437/Escalation!$H$3,IF(A437="2023",D437/Escalation!$I$3))))</f>
        <v>61.53</v>
      </c>
    </row>
    <row r="438" spans="1:7" x14ac:dyDescent="0.25">
      <c r="A438" t="s">
        <v>6</v>
      </c>
      <c r="B438" t="s">
        <v>44</v>
      </c>
      <c r="C438" t="s">
        <v>26</v>
      </c>
      <c r="D438" s="14">
        <v>152.22999999999999</v>
      </c>
      <c r="E438" t="s">
        <v>78</v>
      </c>
      <c r="F438" s="2">
        <v>44838</v>
      </c>
      <c r="G438" s="15">
        <f>IF(A438="2020",D438/Escalation!$F$3,IF(A438="2021",D438/Escalation!$G$3,IF(A438="2022",D438/Escalation!$H$3,IF(A438="2023",D438/Escalation!$I$3))))</f>
        <v>152.22999999999999</v>
      </c>
    </row>
    <row r="439" spans="1:7" x14ac:dyDescent="0.25">
      <c r="A439" t="s">
        <v>6</v>
      </c>
      <c r="B439" t="s">
        <v>44</v>
      </c>
      <c r="C439" t="s">
        <v>26</v>
      </c>
      <c r="D439" s="14">
        <v>157.6</v>
      </c>
      <c r="E439" t="s">
        <v>78</v>
      </c>
      <c r="F439" s="2">
        <v>44838</v>
      </c>
      <c r="G439" s="15">
        <f>IF(A439="2020",D439/Escalation!$F$3,IF(A439="2021",D439/Escalation!$G$3,IF(A439="2022",D439/Escalation!$H$3,IF(A439="2023",D439/Escalation!$I$3))))</f>
        <v>157.6</v>
      </c>
    </row>
    <row r="440" spans="1:7" x14ac:dyDescent="0.25">
      <c r="A440" t="s">
        <v>6</v>
      </c>
      <c r="B440" t="s">
        <v>44</v>
      </c>
      <c r="C440" t="s">
        <v>26</v>
      </c>
      <c r="D440" s="14">
        <v>136.44</v>
      </c>
      <c r="E440" t="s">
        <v>78</v>
      </c>
      <c r="F440" s="2">
        <v>44838</v>
      </c>
      <c r="G440" s="15">
        <f>IF(A440="2020",D440/Escalation!$F$3,IF(A440="2021",D440/Escalation!$G$3,IF(A440="2022",D440/Escalation!$H$3,IF(A440="2023",D440/Escalation!$I$3))))</f>
        <v>136.44</v>
      </c>
    </row>
    <row r="441" spans="1:7" x14ac:dyDescent="0.25">
      <c r="A441" t="s">
        <v>6</v>
      </c>
      <c r="B441" t="s">
        <v>44</v>
      </c>
      <c r="C441" t="s">
        <v>26</v>
      </c>
      <c r="D441" s="14">
        <v>103.55</v>
      </c>
      <c r="E441" t="s">
        <v>78</v>
      </c>
      <c r="F441" s="2">
        <v>44838</v>
      </c>
      <c r="G441" s="15">
        <f>IF(A441="2020",D441/Escalation!$F$3,IF(A441="2021",D441/Escalation!$G$3,IF(A441="2022",D441/Escalation!$H$3,IF(A441="2023",D441/Escalation!$I$3))))</f>
        <v>103.55</v>
      </c>
    </row>
    <row r="442" spans="1:7" x14ac:dyDescent="0.25">
      <c r="A442" t="s">
        <v>6</v>
      </c>
      <c r="B442" t="s">
        <v>44</v>
      </c>
      <c r="C442" t="s">
        <v>26</v>
      </c>
      <c r="D442" s="14">
        <v>0.52</v>
      </c>
      <c r="E442" t="s">
        <v>78</v>
      </c>
      <c r="F442" s="2">
        <v>44838</v>
      </c>
      <c r="G442" s="15">
        <f>IF(A442="2020",D442/Escalation!$F$3,IF(A442="2021",D442/Escalation!$G$3,IF(A442="2022",D442/Escalation!$H$3,IF(A442="2023",D442/Escalation!$I$3))))</f>
        <v>0.52</v>
      </c>
    </row>
    <row r="443" spans="1:7" x14ac:dyDescent="0.25">
      <c r="A443" t="s">
        <v>6</v>
      </c>
      <c r="B443" t="s">
        <v>44</v>
      </c>
      <c r="C443" t="s">
        <v>26</v>
      </c>
      <c r="D443" s="14">
        <v>40.590000000000003</v>
      </c>
      <c r="E443" t="s">
        <v>78</v>
      </c>
      <c r="F443" s="2">
        <v>44838</v>
      </c>
      <c r="G443" s="15">
        <f>IF(A443="2020",D443/Escalation!$F$3,IF(A443="2021",D443/Escalation!$G$3,IF(A443="2022",D443/Escalation!$H$3,IF(A443="2023",D443/Escalation!$I$3))))</f>
        <v>40.590000000000003</v>
      </c>
    </row>
    <row r="444" spans="1:7" x14ac:dyDescent="0.25">
      <c r="A444" t="s">
        <v>6</v>
      </c>
      <c r="B444" t="s">
        <v>44</v>
      </c>
      <c r="C444" t="s">
        <v>26</v>
      </c>
      <c r="D444" s="14">
        <v>112.12</v>
      </c>
      <c r="E444" t="s">
        <v>78</v>
      </c>
      <c r="F444" s="2">
        <v>44838</v>
      </c>
      <c r="G444" s="15">
        <f>IF(A444="2020",D444/Escalation!$F$3,IF(A444="2021",D444/Escalation!$G$3,IF(A444="2022",D444/Escalation!$H$3,IF(A444="2023",D444/Escalation!$I$3))))</f>
        <v>112.12</v>
      </c>
    </row>
    <row r="445" spans="1:7" x14ac:dyDescent="0.25">
      <c r="A445" t="s">
        <v>6</v>
      </c>
      <c r="B445" t="s">
        <v>44</v>
      </c>
      <c r="C445" t="s">
        <v>26</v>
      </c>
      <c r="D445" s="14">
        <v>40.590000000000003</v>
      </c>
      <c r="E445" t="s">
        <v>78</v>
      </c>
      <c r="F445" s="2">
        <v>44838</v>
      </c>
      <c r="G445" s="15">
        <f>IF(A445="2020",D445/Escalation!$F$3,IF(A445="2021",D445/Escalation!$G$3,IF(A445="2022",D445/Escalation!$H$3,IF(A445="2023",D445/Escalation!$I$3))))</f>
        <v>40.590000000000003</v>
      </c>
    </row>
    <row r="446" spans="1:7" x14ac:dyDescent="0.25">
      <c r="A446" t="s">
        <v>6</v>
      </c>
      <c r="B446" t="s">
        <v>44</v>
      </c>
      <c r="C446" t="s">
        <v>26</v>
      </c>
      <c r="D446" s="14">
        <v>240.24</v>
      </c>
      <c r="E446" t="s">
        <v>78</v>
      </c>
      <c r="F446" s="2">
        <v>44838</v>
      </c>
      <c r="G446" s="15">
        <f>IF(A446="2020",D446/Escalation!$F$3,IF(A446="2021",D446/Escalation!$G$3,IF(A446="2022",D446/Escalation!$H$3,IF(A446="2023",D446/Escalation!$I$3))))</f>
        <v>240.24</v>
      </c>
    </row>
    <row r="447" spans="1:7" x14ac:dyDescent="0.25">
      <c r="A447" t="s">
        <v>6</v>
      </c>
      <c r="B447" t="s">
        <v>44</v>
      </c>
      <c r="C447" t="s">
        <v>26</v>
      </c>
      <c r="D447" s="14">
        <v>40.590000000000003</v>
      </c>
      <c r="E447" t="s">
        <v>78</v>
      </c>
      <c r="F447" s="2">
        <v>44838</v>
      </c>
      <c r="G447" s="15">
        <f>IF(A447="2020",D447/Escalation!$F$3,IF(A447="2021",D447/Escalation!$G$3,IF(A447="2022",D447/Escalation!$H$3,IF(A447="2023",D447/Escalation!$I$3))))</f>
        <v>40.590000000000003</v>
      </c>
    </row>
    <row r="448" spans="1:7" x14ac:dyDescent="0.25">
      <c r="A448" t="s">
        <v>6</v>
      </c>
      <c r="B448" t="s">
        <v>44</v>
      </c>
      <c r="C448" t="s">
        <v>26</v>
      </c>
      <c r="D448" s="14">
        <v>112.75</v>
      </c>
      <c r="E448" t="s">
        <v>78</v>
      </c>
      <c r="F448" s="2">
        <v>44838</v>
      </c>
      <c r="G448" s="15">
        <f>IF(A448="2020",D448/Escalation!$F$3,IF(A448="2021",D448/Escalation!$G$3,IF(A448="2022",D448/Escalation!$H$3,IF(A448="2023",D448/Escalation!$I$3))))</f>
        <v>112.75</v>
      </c>
    </row>
    <row r="449" spans="1:7" x14ac:dyDescent="0.25">
      <c r="A449" t="s">
        <v>6</v>
      </c>
      <c r="B449" t="s">
        <v>44</v>
      </c>
      <c r="C449" t="s">
        <v>26</v>
      </c>
      <c r="D449" s="14">
        <v>92.73</v>
      </c>
      <c r="E449" t="s">
        <v>78</v>
      </c>
      <c r="F449" s="2">
        <v>44838</v>
      </c>
      <c r="G449" s="15">
        <f>IF(A449="2020",D449/Escalation!$F$3,IF(A449="2021",D449/Escalation!$G$3,IF(A449="2022",D449/Escalation!$H$3,IF(A449="2023",D449/Escalation!$I$3))))</f>
        <v>92.73</v>
      </c>
    </row>
    <row r="450" spans="1:7" x14ac:dyDescent="0.25">
      <c r="A450" t="s">
        <v>6</v>
      </c>
      <c r="B450" t="s">
        <v>44</v>
      </c>
      <c r="C450" t="s">
        <v>26</v>
      </c>
      <c r="D450" s="14">
        <v>103.81</v>
      </c>
      <c r="E450" t="s">
        <v>78</v>
      </c>
      <c r="F450" s="2">
        <v>44838</v>
      </c>
      <c r="G450" s="15">
        <f>IF(A450="2020",D450/Escalation!$F$3,IF(A450="2021",D450/Escalation!$G$3,IF(A450="2022",D450/Escalation!$H$3,IF(A450="2023",D450/Escalation!$I$3))))</f>
        <v>103.81</v>
      </c>
    </row>
    <row r="451" spans="1:7" x14ac:dyDescent="0.25">
      <c r="A451" t="s">
        <v>6</v>
      </c>
      <c r="B451" t="s">
        <v>44</v>
      </c>
      <c r="C451" t="s">
        <v>26</v>
      </c>
      <c r="D451" s="14">
        <v>103.81</v>
      </c>
      <c r="E451" t="s">
        <v>78</v>
      </c>
      <c r="F451" s="2">
        <v>44838</v>
      </c>
      <c r="G451" s="15">
        <f>IF(A451="2020",D451/Escalation!$F$3,IF(A451="2021",D451/Escalation!$G$3,IF(A451="2022",D451/Escalation!$H$3,IF(A451="2023",D451/Escalation!$I$3))))</f>
        <v>103.81</v>
      </c>
    </row>
    <row r="452" spans="1:7" x14ac:dyDescent="0.25">
      <c r="A452" t="s">
        <v>6</v>
      </c>
      <c r="B452" t="s">
        <v>44</v>
      </c>
      <c r="C452" t="s">
        <v>26</v>
      </c>
      <c r="D452" s="14">
        <v>-40.57</v>
      </c>
      <c r="E452" t="s">
        <v>78</v>
      </c>
      <c r="F452" s="2">
        <v>44838</v>
      </c>
      <c r="G452" s="15">
        <f>IF(A452="2020",D452/Escalation!$F$3,IF(A452="2021",D452/Escalation!$G$3,IF(A452="2022",D452/Escalation!$H$3,IF(A452="2023",D452/Escalation!$I$3))))</f>
        <v>-40.57</v>
      </c>
    </row>
    <row r="453" spans="1:7" x14ac:dyDescent="0.25">
      <c r="A453" t="s">
        <v>6</v>
      </c>
      <c r="B453" t="s">
        <v>44</v>
      </c>
      <c r="C453" t="s">
        <v>26</v>
      </c>
      <c r="D453" s="14">
        <v>223.39</v>
      </c>
      <c r="E453" t="s">
        <v>78</v>
      </c>
      <c r="F453" s="2">
        <v>44838</v>
      </c>
      <c r="G453" s="15">
        <f>IF(A453="2020",D453/Escalation!$F$3,IF(A453="2021",D453/Escalation!$G$3,IF(A453="2022",D453/Escalation!$H$3,IF(A453="2023",D453/Escalation!$I$3))))</f>
        <v>223.39</v>
      </c>
    </row>
    <row r="454" spans="1:7" x14ac:dyDescent="0.25">
      <c r="A454" t="s">
        <v>6</v>
      </c>
      <c r="B454" t="s">
        <v>44</v>
      </c>
      <c r="C454" t="s">
        <v>26</v>
      </c>
      <c r="D454" s="14">
        <v>104.87</v>
      </c>
      <c r="E454" t="s">
        <v>78</v>
      </c>
      <c r="F454" s="2">
        <v>44838</v>
      </c>
      <c r="G454" s="15">
        <f>IF(A454="2020",D454/Escalation!$F$3,IF(A454="2021",D454/Escalation!$G$3,IF(A454="2022",D454/Escalation!$H$3,IF(A454="2023",D454/Escalation!$I$3))))</f>
        <v>104.87</v>
      </c>
    </row>
    <row r="455" spans="1:7" x14ac:dyDescent="0.25">
      <c r="A455" t="s">
        <v>6</v>
      </c>
      <c r="B455" t="s">
        <v>44</v>
      </c>
      <c r="C455" t="s">
        <v>26</v>
      </c>
      <c r="D455" s="14">
        <v>91.11</v>
      </c>
      <c r="E455" t="s">
        <v>78</v>
      </c>
      <c r="F455" s="2">
        <v>44838</v>
      </c>
      <c r="G455" s="15">
        <f>IF(A455="2020",D455/Escalation!$F$3,IF(A455="2021",D455/Escalation!$G$3,IF(A455="2022",D455/Escalation!$H$3,IF(A455="2023",D455/Escalation!$I$3))))</f>
        <v>91.11</v>
      </c>
    </row>
    <row r="456" spans="1:7" x14ac:dyDescent="0.25">
      <c r="A456" t="s">
        <v>6</v>
      </c>
      <c r="B456" t="s">
        <v>44</v>
      </c>
      <c r="C456" t="s">
        <v>26</v>
      </c>
      <c r="D456" s="14">
        <v>-54.94</v>
      </c>
      <c r="E456" t="s">
        <v>78</v>
      </c>
      <c r="F456" s="2">
        <v>44838</v>
      </c>
      <c r="G456" s="15">
        <f>IF(A456="2020",D456/Escalation!$F$3,IF(A456="2021",D456/Escalation!$G$3,IF(A456="2022",D456/Escalation!$H$3,IF(A456="2023",D456/Escalation!$I$3))))</f>
        <v>-54.94</v>
      </c>
    </row>
    <row r="457" spans="1:7" x14ac:dyDescent="0.25">
      <c r="A457" t="s">
        <v>6</v>
      </c>
      <c r="B457" t="s">
        <v>44</v>
      </c>
      <c r="C457" t="s">
        <v>26</v>
      </c>
      <c r="D457" s="14">
        <v>104.88</v>
      </c>
      <c r="E457" t="s">
        <v>78</v>
      </c>
      <c r="F457" s="2">
        <v>44838</v>
      </c>
      <c r="G457" s="15">
        <f>IF(A457="2020",D457/Escalation!$F$3,IF(A457="2021",D457/Escalation!$G$3,IF(A457="2022",D457/Escalation!$H$3,IF(A457="2023",D457/Escalation!$I$3))))</f>
        <v>104.88</v>
      </c>
    </row>
    <row r="458" spans="1:7" x14ac:dyDescent="0.25">
      <c r="A458" t="s">
        <v>6</v>
      </c>
      <c r="B458" t="s">
        <v>44</v>
      </c>
      <c r="C458" t="s">
        <v>26</v>
      </c>
      <c r="D458" s="14">
        <v>6.65</v>
      </c>
      <c r="E458" t="s">
        <v>78</v>
      </c>
      <c r="F458" s="2">
        <v>44838</v>
      </c>
      <c r="G458" s="15">
        <f>IF(A458="2020",D458/Escalation!$F$3,IF(A458="2021",D458/Escalation!$G$3,IF(A458="2022",D458/Escalation!$H$3,IF(A458="2023",D458/Escalation!$I$3))))</f>
        <v>6.65</v>
      </c>
    </row>
    <row r="459" spans="1:7" x14ac:dyDescent="0.25">
      <c r="A459" t="s">
        <v>6</v>
      </c>
      <c r="B459" t="s">
        <v>44</v>
      </c>
      <c r="C459" t="s">
        <v>26</v>
      </c>
      <c r="D459" s="14">
        <v>523.70000000000005</v>
      </c>
      <c r="E459" t="s">
        <v>78</v>
      </c>
      <c r="F459" s="2">
        <v>44838</v>
      </c>
      <c r="G459" s="15">
        <f>IF(A459="2020",D459/Escalation!$F$3,IF(A459="2021",D459/Escalation!$G$3,IF(A459="2022",D459/Escalation!$H$3,IF(A459="2023",D459/Escalation!$I$3))))</f>
        <v>523.70000000000005</v>
      </c>
    </row>
    <row r="460" spans="1:7" x14ac:dyDescent="0.25">
      <c r="A460" t="s">
        <v>6</v>
      </c>
      <c r="B460" t="s">
        <v>44</v>
      </c>
      <c r="C460" t="s">
        <v>26</v>
      </c>
      <c r="D460" s="14">
        <v>523.79999999999995</v>
      </c>
      <c r="E460" t="s">
        <v>78</v>
      </c>
      <c r="F460" s="2">
        <v>44838</v>
      </c>
      <c r="G460" s="15">
        <f>IF(A460="2020",D460/Escalation!$F$3,IF(A460="2021",D460/Escalation!$G$3,IF(A460="2022",D460/Escalation!$H$3,IF(A460="2023",D460/Escalation!$I$3))))</f>
        <v>523.79999999999995</v>
      </c>
    </row>
    <row r="461" spans="1:7" x14ac:dyDescent="0.25">
      <c r="A461" t="s">
        <v>6</v>
      </c>
      <c r="B461" t="s">
        <v>44</v>
      </c>
      <c r="C461" t="s">
        <v>26</v>
      </c>
      <c r="D461" s="14">
        <v>523.72</v>
      </c>
      <c r="E461" t="s">
        <v>78</v>
      </c>
      <c r="F461" s="2">
        <v>44838</v>
      </c>
      <c r="G461" s="15">
        <f>IF(A461="2020",D461/Escalation!$F$3,IF(A461="2021",D461/Escalation!$G$3,IF(A461="2022",D461/Escalation!$H$3,IF(A461="2023",D461/Escalation!$I$3))))</f>
        <v>523.72</v>
      </c>
    </row>
    <row r="462" spans="1:7" x14ac:dyDescent="0.25">
      <c r="A462" t="s">
        <v>6</v>
      </c>
      <c r="B462" t="s">
        <v>44</v>
      </c>
      <c r="C462" t="s">
        <v>26</v>
      </c>
      <c r="D462" s="14">
        <v>2882.51</v>
      </c>
      <c r="E462" t="s">
        <v>78</v>
      </c>
      <c r="F462" s="2">
        <v>44838</v>
      </c>
      <c r="G462" s="15">
        <f>IF(A462="2020",D462/Escalation!$F$3,IF(A462="2021",D462/Escalation!$G$3,IF(A462="2022",D462/Escalation!$H$3,IF(A462="2023",D462/Escalation!$I$3))))</f>
        <v>2882.51</v>
      </c>
    </row>
    <row r="463" spans="1:7" x14ac:dyDescent="0.25">
      <c r="A463" t="s">
        <v>6</v>
      </c>
      <c r="B463" t="s">
        <v>44</v>
      </c>
      <c r="C463" t="s">
        <v>26</v>
      </c>
      <c r="D463" s="14">
        <v>1964.23</v>
      </c>
      <c r="E463" t="s">
        <v>78</v>
      </c>
      <c r="F463" s="2">
        <v>44838</v>
      </c>
      <c r="G463" s="15">
        <f>IF(A463="2020",D463/Escalation!$F$3,IF(A463="2021",D463/Escalation!$G$3,IF(A463="2022",D463/Escalation!$H$3,IF(A463="2023",D463/Escalation!$I$3))))</f>
        <v>1964.23</v>
      </c>
    </row>
    <row r="464" spans="1:7" x14ac:dyDescent="0.25">
      <c r="A464" t="s">
        <v>6</v>
      </c>
      <c r="B464" t="s">
        <v>44</v>
      </c>
      <c r="C464" t="s">
        <v>26</v>
      </c>
      <c r="D464" s="14">
        <v>2033.58</v>
      </c>
      <c r="E464" t="s">
        <v>78</v>
      </c>
      <c r="F464" s="2">
        <v>44838</v>
      </c>
      <c r="G464" s="15">
        <f>IF(A464="2020",D464/Escalation!$F$3,IF(A464="2021",D464/Escalation!$G$3,IF(A464="2022",D464/Escalation!$H$3,IF(A464="2023",D464/Escalation!$I$3))))</f>
        <v>2033.58</v>
      </c>
    </row>
    <row r="465" spans="1:7" x14ac:dyDescent="0.25">
      <c r="A465" t="s">
        <v>6</v>
      </c>
      <c r="B465" t="s">
        <v>44</v>
      </c>
      <c r="C465" t="s">
        <v>26</v>
      </c>
      <c r="D465" s="14">
        <v>1760.5</v>
      </c>
      <c r="E465" t="s">
        <v>78</v>
      </c>
      <c r="F465" s="2">
        <v>44838</v>
      </c>
      <c r="G465" s="15">
        <f>IF(A465="2020",D465/Escalation!$F$3,IF(A465="2021",D465/Escalation!$G$3,IF(A465="2022",D465/Escalation!$H$3,IF(A465="2023",D465/Escalation!$I$3))))</f>
        <v>1760.5</v>
      </c>
    </row>
    <row r="466" spans="1:7" x14ac:dyDescent="0.25">
      <c r="A466" t="s">
        <v>6</v>
      </c>
      <c r="B466" t="s">
        <v>44</v>
      </c>
      <c r="C466" t="s">
        <v>26</v>
      </c>
      <c r="D466" s="14">
        <v>1336.13</v>
      </c>
      <c r="E466" t="s">
        <v>78</v>
      </c>
      <c r="F466" s="2">
        <v>44838</v>
      </c>
      <c r="G466" s="15">
        <f>IF(A466="2020",D466/Escalation!$F$3,IF(A466="2021",D466/Escalation!$G$3,IF(A466="2022",D466/Escalation!$H$3,IF(A466="2023",D466/Escalation!$I$3))))</f>
        <v>1336.13</v>
      </c>
    </row>
    <row r="467" spans="1:7" x14ac:dyDescent="0.25">
      <c r="A467" t="s">
        <v>6</v>
      </c>
      <c r="B467" t="s">
        <v>44</v>
      </c>
      <c r="C467" t="s">
        <v>26</v>
      </c>
      <c r="D467" s="14">
        <v>1446.7</v>
      </c>
      <c r="E467" t="s">
        <v>78</v>
      </c>
      <c r="F467" s="2">
        <v>44838</v>
      </c>
      <c r="G467" s="15">
        <f>IF(A467="2020",D467/Escalation!$F$3,IF(A467="2021",D467/Escalation!$G$3,IF(A467="2022",D467/Escalation!$H$3,IF(A467="2023",D467/Escalation!$I$3))))</f>
        <v>1446.7</v>
      </c>
    </row>
    <row r="468" spans="1:7" x14ac:dyDescent="0.25">
      <c r="A468" t="s">
        <v>6</v>
      </c>
      <c r="B468" t="s">
        <v>44</v>
      </c>
      <c r="C468" t="s">
        <v>26</v>
      </c>
      <c r="D468" s="14">
        <v>3099.83</v>
      </c>
      <c r="E468" t="s">
        <v>78</v>
      </c>
      <c r="F468" s="2">
        <v>44838</v>
      </c>
      <c r="G468" s="15">
        <f>IF(A468="2020",D468/Escalation!$F$3,IF(A468="2021",D468/Escalation!$G$3,IF(A468="2022",D468/Escalation!$H$3,IF(A468="2023",D468/Escalation!$I$3))))</f>
        <v>3099.83</v>
      </c>
    </row>
    <row r="469" spans="1:7" x14ac:dyDescent="0.25">
      <c r="A469" t="s">
        <v>6</v>
      </c>
      <c r="B469" t="s">
        <v>44</v>
      </c>
      <c r="C469" t="s">
        <v>26</v>
      </c>
      <c r="D469" s="14">
        <v>1454.9</v>
      </c>
      <c r="E469" t="s">
        <v>78</v>
      </c>
      <c r="F469" s="2">
        <v>44838</v>
      </c>
      <c r="G469" s="15">
        <f>IF(A469="2020",D469/Escalation!$F$3,IF(A469="2021",D469/Escalation!$G$3,IF(A469="2022",D469/Escalation!$H$3,IF(A469="2023",D469/Escalation!$I$3))))</f>
        <v>1454.9</v>
      </c>
    </row>
    <row r="470" spans="1:7" x14ac:dyDescent="0.25">
      <c r="A470" t="s">
        <v>6</v>
      </c>
      <c r="B470" t="s">
        <v>44</v>
      </c>
      <c r="C470" t="s">
        <v>26</v>
      </c>
      <c r="D470" s="14">
        <v>1339.53</v>
      </c>
      <c r="E470" t="s">
        <v>78</v>
      </c>
      <c r="F470" s="2">
        <v>44838</v>
      </c>
      <c r="G470" s="15">
        <f>IF(A470="2020",D470/Escalation!$F$3,IF(A470="2021",D470/Escalation!$G$3,IF(A470="2022",D470/Escalation!$H$3,IF(A470="2023",D470/Escalation!$I$3))))</f>
        <v>1339.53</v>
      </c>
    </row>
    <row r="471" spans="1:7" x14ac:dyDescent="0.25">
      <c r="A471" t="s">
        <v>6</v>
      </c>
      <c r="B471" t="s">
        <v>44</v>
      </c>
      <c r="C471" t="s">
        <v>26</v>
      </c>
      <c r="D471" s="14">
        <v>1339.53</v>
      </c>
      <c r="E471" t="s">
        <v>78</v>
      </c>
      <c r="F471" s="2">
        <v>44838</v>
      </c>
      <c r="G471" s="15">
        <f>IF(A471="2020",D471/Escalation!$F$3,IF(A471="2021",D471/Escalation!$G$3,IF(A471="2022",D471/Escalation!$H$3,IF(A471="2023",D471/Escalation!$I$3))))</f>
        <v>1339.53</v>
      </c>
    </row>
    <row r="472" spans="1:7" x14ac:dyDescent="0.25">
      <c r="A472" t="s">
        <v>6</v>
      </c>
      <c r="B472" t="s">
        <v>44</v>
      </c>
      <c r="C472" t="s">
        <v>26</v>
      </c>
      <c r="D472" s="14">
        <v>1353.1</v>
      </c>
      <c r="E472" t="s">
        <v>78</v>
      </c>
      <c r="F472" s="2">
        <v>44838</v>
      </c>
      <c r="G472" s="15">
        <f>IF(A472="2020",D472/Escalation!$F$3,IF(A472="2021",D472/Escalation!$G$3,IF(A472="2022",D472/Escalation!$H$3,IF(A472="2023",D472/Escalation!$I$3))))</f>
        <v>1353.1</v>
      </c>
    </row>
    <row r="473" spans="1:7" x14ac:dyDescent="0.25">
      <c r="A473" t="s">
        <v>6</v>
      </c>
      <c r="B473" t="s">
        <v>44</v>
      </c>
      <c r="C473" t="s">
        <v>26</v>
      </c>
      <c r="D473" s="14">
        <v>1353.27</v>
      </c>
      <c r="E473" t="s">
        <v>78</v>
      </c>
      <c r="F473" s="2">
        <v>44838</v>
      </c>
      <c r="G473" s="15">
        <f>IF(A473="2020",D473/Escalation!$F$3,IF(A473="2021",D473/Escalation!$G$3,IF(A473="2022",D473/Escalation!$H$3,IF(A473="2023",D473/Escalation!$I$3))))</f>
        <v>1353.27</v>
      </c>
    </row>
    <row r="474" spans="1:7" x14ac:dyDescent="0.25">
      <c r="A474" t="s">
        <v>6</v>
      </c>
      <c r="B474" t="s">
        <v>44</v>
      </c>
      <c r="C474" t="s">
        <v>26</v>
      </c>
      <c r="D474" s="14">
        <v>1196.46</v>
      </c>
      <c r="E474" t="s">
        <v>78</v>
      </c>
      <c r="F474" s="2">
        <v>44838</v>
      </c>
      <c r="G474" s="15">
        <f>IF(A474="2020",D474/Escalation!$F$3,IF(A474="2021",D474/Escalation!$G$3,IF(A474="2022",D474/Escalation!$H$3,IF(A474="2023",D474/Escalation!$I$3))))</f>
        <v>1196.46</v>
      </c>
    </row>
    <row r="475" spans="1:7" x14ac:dyDescent="0.25">
      <c r="A475" t="s">
        <v>6</v>
      </c>
      <c r="B475" t="s">
        <v>44</v>
      </c>
      <c r="C475" t="s">
        <v>26</v>
      </c>
      <c r="D475" s="14">
        <v>-523.48</v>
      </c>
      <c r="E475" t="s">
        <v>78</v>
      </c>
      <c r="F475" s="2">
        <v>44838</v>
      </c>
      <c r="G475" s="15">
        <f>IF(A475="2020",D475/Escalation!$F$3,IF(A475="2021",D475/Escalation!$G$3,IF(A475="2022",D475/Escalation!$H$3,IF(A475="2023",D475/Escalation!$I$3))))</f>
        <v>-523.48</v>
      </c>
    </row>
    <row r="476" spans="1:7" x14ac:dyDescent="0.25">
      <c r="A476" t="s">
        <v>6</v>
      </c>
      <c r="B476" t="s">
        <v>44</v>
      </c>
      <c r="C476" t="s">
        <v>26</v>
      </c>
      <c r="D476" s="14">
        <v>1175.57</v>
      </c>
      <c r="E476" t="s">
        <v>78</v>
      </c>
      <c r="F476" s="2">
        <v>44838</v>
      </c>
      <c r="G476" s="15">
        <f>IF(A476="2020",D476/Escalation!$F$3,IF(A476="2021",D476/Escalation!$G$3,IF(A476="2022",D476/Escalation!$H$3,IF(A476="2023",D476/Escalation!$I$3))))</f>
        <v>1175.57</v>
      </c>
    </row>
    <row r="477" spans="1:7" x14ac:dyDescent="0.25">
      <c r="A477" t="s">
        <v>6</v>
      </c>
      <c r="B477" t="s">
        <v>44</v>
      </c>
      <c r="C477" t="s">
        <v>26</v>
      </c>
      <c r="D477" s="14">
        <v>-708.84</v>
      </c>
      <c r="E477" t="s">
        <v>78</v>
      </c>
      <c r="F477" s="2">
        <v>44838</v>
      </c>
      <c r="G477" s="15">
        <f>IF(A477="2020",D477/Escalation!$F$3,IF(A477="2021",D477/Escalation!$G$3,IF(A477="2022",D477/Escalation!$H$3,IF(A477="2023",D477/Escalation!$I$3))))</f>
        <v>-708.84</v>
      </c>
    </row>
    <row r="478" spans="1:7" x14ac:dyDescent="0.25">
      <c r="A478" t="s">
        <v>6</v>
      </c>
      <c r="B478" t="s">
        <v>44</v>
      </c>
      <c r="C478" t="s">
        <v>43</v>
      </c>
      <c r="D478" s="14">
        <v>52724.17</v>
      </c>
      <c r="E478" t="s">
        <v>78</v>
      </c>
      <c r="F478" s="2">
        <v>44838</v>
      </c>
      <c r="G478" s="15">
        <f>IF(A478="2020",D478/Escalation!$F$3,IF(A478="2021",D478/Escalation!$G$3,IF(A478="2022",D478/Escalation!$H$3,IF(A478="2023",D478/Escalation!$I$3))))</f>
        <v>52724.17</v>
      </c>
    </row>
    <row r="479" spans="1:7" x14ac:dyDescent="0.25">
      <c r="A479" t="s">
        <v>6</v>
      </c>
      <c r="B479" t="s">
        <v>44</v>
      </c>
      <c r="C479" t="s">
        <v>43</v>
      </c>
      <c r="D479" s="14">
        <v>-52724.17</v>
      </c>
      <c r="E479" t="s">
        <v>78</v>
      </c>
      <c r="F479" s="2">
        <v>44838</v>
      </c>
      <c r="G479" s="15">
        <f>IF(A479="2020",D479/Escalation!$F$3,IF(A479="2021",D479/Escalation!$G$3,IF(A479="2022",D479/Escalation!$H$3,IF(A479="2023",D479/Escalation!$I$3))))</f>
        <v>-52724.17</v>
      </c>
    </row>
    <row r="480" spans="1:7" x14ac:dyDescent="0.25">
      <c r="A480" t="s">
        <v>6</v>
      </c>
      <c r="B480" t="s">
        <v>44</v>
      </c>
      <c r="C480" t="s">
        <v>43</v>
      </c>
      <c r="D480" s="14">
        <v>52724.17</v>
      </c>
      <c r="E480" t="s">
        <v>78</v>
      </c>
      <c r="F480" s="2">
        <v>44838</v>
      </c>
      <c r="G480" s="15">
        <f>IF(A480="2020",D480/Escalation!$F$3,IF(A480="2021",D480/Escalation!$G$3,IF(A480="2022",D480/Escalation!$H$3,IF(A480="2023",D480/Escalation!$I$3))))</f>
        <v>52724.17</v>
      </c>
    </row>
    <row r="481" spans="1:7" x14ac:dyDescent="0.25">
      <c r="A481" t="s">
        <v>6</v>
      </c>
      <c r="B481" t="s">
        <v>44</v>
      </c>
      <c r="C481" t="s">
        <v>43</v>
      </c>
      <c r="D481" s="14">
        <v>-52724.17</v>
      </c>
      <c r="E481" t="s">
        <v>78</v>
      </c>
      <c r="F481" s="2">
        <v>44838</v>
      </c>
      <c r="G481" s="15">
        <f>IF(A481="2020",D481/Escalation!$F$3,IF(A481="2021",D481/Escalation!$G$3,IF(A481="2022",D481/Escalation!$H$3,IF(A481="2023",D481/Escalation!$I$3))))</f>
        <v>-52724.17</v>
      </c>
    </row>
    <row r="482" spans="1:7" x14ac:dyDescent="0.25">
      <c r="A482" t="s">
        <v>6</v>
      </c>
      <c r="B482" t="s">
        <v>44</v>
      </c>
      <c r="C482" t="s">
        <v>43</v>
      </c>
      <c r="D482" s="14">
        <v>52724.17</v>
      </c>
      <c r="E482" t="s">
        <v>78</v>
      </c>
      <c r="F482" s="2">
        <v>44838</v>
      </c>
      <c r="G482" s="15">
        <f>IF(A482="2020",D482/Escalation!$F$3,IF(A482="2021",D482/Escalation!$G$3,IF(A482="2022",D482/Escalation!$H$3,IF(A482="2023",D482/Escalation!$I$3))))</f>
        <v>52724.17</v>
      </c>
    </row>
    <row r="483" spans="1:7" x14ac:dyDescent="0.25">
      <c r="A483" t="s">
        <v>6</v>
      </c>
      <c r="B483" t="s">
        <v>44</v>
      </c>
      <c r="C483" t="s">
        <v>43</v>
      </c>
      <c r="D483" s="14">
        <v>-52724.17</v>
      </c>
      <c r="E483" t="s">
        <v>78</v>
      </c>
      <c r="F483" s="2">
        <v>44838</v>
      </c>
      <c r="G483" s="15">
        <f>IF(A483="2020",D483/Escalation!$F$3,IF(A483="2021",D483/Escalation!$G$3,IF(A483="2022",D483/Escalation!$H$3,IF(A483="2023",D483/Escalation!$I$3))))</f>
        <v>-52724.17</v>
      </c>
    </row>
    <row r="484" spans="1:7" x14ac:dyDescent="0.25">
      <c r="A484" t="s">
        <v>6</v>
      </c>
      <c r="B484" t="s">
        <v>44</v>
      </c>
      <c r="C484" t="s">
        <v>43</v>
      </c>
      <c r="D484" s="14">
        <v>81006.89</v>
      </c>
      <c r="E484" t="s">
        <v>78</v>
      </c>
      <c r="F484" s="2">
        <v>44838</v>
      </c>
      <c r="G484" s="15">
        <f>IF(A484="2020",D484/Escalation!$F$3,IF(A484="2021",D484/Escalation!$G$3,IF(A484="2022",D484/Escalation!$H$3,IF(A484="2023",D484/Escalation!$I$3))))</f>
        <v>81006.89</v>
      </c>
    </row>
    <row r="485" spans="1:7" x14ac:dyDescent="0.25">
      <c r="A485" t="s">
        <v>6</v>
      </c>
      <c r="B485" t="s">
        <v>44</v>
      </c>
      <c r="C485" t="s">
        <v>43</v>
      </c>
      <c r="D485" s="14">
        <v>-81006.89</v>
      </c>
      <c r="E485" t="s">
        <v>78</v>
      </c>
      <c r="F485" s="2">
        <v>44838</v>
      </c>
      <c r="G485" s="15">
        <f>IF(A485="2020",D485/Escalation!$F$3,IF(A485="2021",D485/Escalation!$G$3,IF(A485="2022",D485/Escalation!$H$3,IF(A485="2023",D485/Escalation!$I$3))))</f>
        <v>-81006.89</v>
      </c>
    </row>
    <row r="486" spans="1:7" x14ac:dyDescent="0.25">
      <c r="A486" t="s">
        <v>6</v>
      </c>
      <c r="B486" t="s">
        <v>44</v>
      </c>
      <c r="C486" t="s">
        <v>27</v>
      </c>
      <c r="D486" s="14">
        <v>155071.09</v>
      </c>
      <c r="E486" t="s">
        <v>78</v>
      </c>
      <c r="F486" s="2">
        <v>44838</v>
      </c>
      <c r="G486" s="15">
        <f>IF(A486="2020",D486/Escalation!$F$3,IF(A486="2021",D486/Escalation!$G$3,IF(A486="2022",D486/Escalation!$H$3,IF(A486="2023",D486/Escalation!$I$3))))</f>
        <v>155071.09</v>
      </c>
    </row>
    <row r="487" spans="1:7" x14ac:dyDescent="0.25">
      <c r="A487" t="s">
        <v>6</v>
      </c>
      <c r="B487" t="s">
        <v>44</v>
      </c>
      <c r="C487" t="s">
        <v>27</v>
      </c>
      <c r="D487" s="14">
        <v>-155071.09</v>
      </c>
      <c r="E487" t="s">
        <v>78</v>
      </c>
      <c r="F487" s="2">
        <v>44838</v>
      </c>
      <c r="G487" s="15">
        <f>IF(A487="2020",D487/Escalation!$F$3,IF(A487="2021",D487/Escalation!$G$3,IF(A487="2022",D487/Escalation!$H$3,IF(A487="2023",D487/Escalation!$I$3))))</f>
        <v>-155071.09</v>
      </c>
    </row>
    <row r="488" spans="1:7" x14ac:dyDescent="0.25">
      <c r="A488" t="s">
        <v>6</v>
      </c>
      <c r="B488" t="s">
        <v>44</v>
      </c>
      <c r="C488" t="s">
        <v>27</v>
      </c>
      <c r="D488" s="14">
        <v>113993.7</v>
      </c>
      <c r="E488" t="s">
        <v>78</v>
      </c>
      <c r="F488" s="2">
        <v>44838</v>
      </c>
      <c r="G488" s="15">
        <f>IF(A488="2020",D488/Escalation!$F$3,IF(A488="2021",D488/Escalation!$G$3,IF(A488="2022",D488/Escalation!$H$3,IF(A488="2023",D488/Escalation!$I$3))))</f>
        <v>113993.7</v>
      </c>
    </row>
    <row r="489" spans="1:7" x14ac:dyDescent="0.25">
      <c r="A489" t="s">
        <v>6</v>
      </c>
      <c r="B489" t="s">
        <v>44</v>
      </c>
      <c r="C489" t="s">
        <v>27</v>
      </c>
      <c r="D489" s="14">
        <v>-113993.7</v>
      </c>
      <c r="E489" t="s">
        <v>78</v>
      </c>
      <c r="F489" s="2">
        <v>44838</v>
      </c>
      <c r="G489" s="15">
        <f>IF(A489="2020",D489/Escalation!$F$3,IF(A489="2021",D489/Escalation!$G$3,IF(A489="2022",D489/Escalation!$H$3,IF(A489="2023",D489/Escalation!$I$3))))</f>
        <v>-113993.7</v>
      </c>
    </row>
    <row r="490" spans="1:7" x14ac:dyDescent="0.25">
      <c r="A490" t="s">
        <v>3</v>
      </c>
      <c r="B490" t="s">
        <v>44</v>
      </c>
      <c r="C490" t="s">
        <v>28</v>
      </c>
      <c r="D490" s="14">
        <v>8118</v>
      </c>
      <c r="E490" t="s">
        <v>78</v>
      </c>
      <c r="F490" s="2">
        <v>44838</v>
      </c>
      <c r="G490" s="15">
        <f>IF(A490="2020",D490/Escalation!$F$3,IF(A490="2021",D490/Escalation!$G$3,IF(A490="2022",D490/Escalation!$H$3,IF(A490="2023",D490/Escalation!$I$3))))</f>
        <v>8476.9630512144322</v>
      </c>
    </row>
    <row r="491" spans="1:7" x14ac:dyDescent="0.25">
      <c r="A491" t="s">
        <v>3</v>
      </c>
      <c r="B491" t="s">
        <v>44</v>
      </c>
      <c r="C491" t="s">
        <v>28</v>
      </c>
      <c r="D491" s="14">
        <v>333.52</v>
      </c>
      <c r="E491" t="s">
        <v>78</v>
      </c>
      <c r="F491" s="2">
        <v>44838</v>
      </c>
      <c r="G491" s="15">
        <f>IF(A491="2020",D491/Escalation!$F$3,IF(A491="2021",D491/Escalation!$G$3,IF(A491="2022",D491/Escalation!$H$3,IF(A491="2023",D491/Escalation!$I$3))))</f>
        <v>348.26764188729214</v>
      </c>
    </row>
    <row r="492" spans="1:7" x14ac:dyDescent="0.25">
      <c r="A492" t="s">
        <v>6</v>
      </c>
      <c r="B492" t="s">
        <v>44</v>
      </c>
      <c r="C492" t="s">
        <v>28</v>
      </c>
      <c r="D492" s="14">
        <v>-333.52</v>
      </c>
      <c r="E492" t="s">
        <v>78</v>
      </c>
      <c r="F492" s="2">
        <v>44838</v>
      </c>
      <c r="G492" s="15">
        <f>IF(A492="2020",D492/Escalation!$F$3,IF(A492="2021",D492/Escalation!$G$3,IF(A492="2022",D492/Escalation!$H$3,IF(A492="2023",D492/Escalation!$I$3))))</f>
        <v>-333.52</v>
      </c>
    </row>
    <row r="493" spans="1:7" x14ac:dyDescent="0.25">
      <c r="A493" t="s">
        <v>6</v>
      </c>
      <c r="B493" t="s">
        <v>44</v>
      </c>
      <c r="C493" t="s">
        <v>28</v>
      </c>
      <c r="D493" s="14">
        <v>333.52</v>
      </c>
      <c r="E493" t="s">
        <v>78</v>
      </c>
      <c r="F493" s="2">
        <v>44838</v>
      </c>
      <c r="G493" s="15">
        <f>IF(A493="2020",D493/Escalation!$F$3,IF(A493="2021",D493/Escalation!$G$3,IF(A493="2022",D493/Escalation!$H$3,IF(A493="2023",D493/Escalation!$I$3))))</f>
        <v>333.52</v>
      </c>
    </row>
    <row r="494" spans="1:7" x14ac:dyDescent="0.25">
      <c r="A494" t="s">
        <v>6</v>
      </c>
      <c r="B494" t="s">
        <v>44</v>
      </c>
      <c r="C494" t="s">
        <v>28</v>
      </c>
      <c r="D494" s="14">
        <v>-333.52</v>
      </c>
      <c r="E494" t="s">
        <v>78</v>
      </c>
      <c r="F494" s="2">
        <v>44838</v>
      </c>
      <c r="G494" s="15">
        <f>IF(A494="2020",D494/Escalation!$F$3,IF(A494="2021",D494/Escalation!$G$3,IF(A494="2022",D494/Escalation!$H$3,IF(A494="2023",D494/Escalation!$I$3))))</f>
        <v>-333.52</v>
      </c>
    </row>
    <row r="495" spans="1:7" x14ac:dyDescent="0.25">
      <c r="A495" t="s">
        <v>1</v>
      </c>
      <c r="B495" t="s">
        <v>44</v>
      </c>
      <c r="C495" t="s">
        <v>28</v>
      </c>
      <c r="D495" s="14">
        <v>14840</v>
      </c>
      <c r="E495" t="s">
        <v>78</v>
      </c>
      <c r="F495" s="2">
        <v>44838</v>
      </c>
      <c r="G495" s="15">
        <f>IF(A495="2020",D495/Escalation!$F$3,IF(A495="2021",D495/Escalation!$G$3,IF(A495="2022",D495/Escalation!$H$3,IF(A495="2023",D495/Escalation!$I$3))))</f>
        <v>16233.129683999558</v>
      </c>
    </row>
    <row r="496" spans="1:7" x14ac:dyDescent="0.25">
      <c r="A496" t="s">
        <v>1</v>
      </c>
      <c r="B496" t="s">
        <v>44</v>
      </c>
      <c r="C496" t="s">
        <v>28</v>
      </c>
      <c r="D496" s="14">
        <v>2646</v>
      </c>
      <c r="E496" t="s">
        <v>78</v>
      </c>
      <c r="F496" s="2">
        <v>44838</v>
      </c>
      <c r="G496" s="15">
        <f>IF(A496="2020",D496/Escalation!$F$3,IF(A496="2021",D496/Escalation!$G$3,IF(A496="2022",D496/Escalation!$H$3,IF(A496="2023",D496/Escalation!$I$3))))</f>
        <v>2894.3976512036947</v>
      </c>
    </row>
    <row r="497" spans="1:7" x14ac:dyDescent="0.25">
      <c r="A497" t="s">
        <v>1</v>
      </c>
      <c r="B497" t="s">
        <v>44</v>
      </c>
      <c r="C497" t="s">
        <v>28</v>
      </c>
      <c r="D497" s="14">
        <v>1736</v>
      </c>
      <c r="E497" t="s">
        <v>78</v>
      </c>
      <c r="F497" s="2">
        <v>44838</v>
      </c>
      <c r="G497" s="15">
        <f>IF(A497="2020",D497/Escalation!$F$3,IF(A497="2021",D497/Escalation!$G$3,IF(A497="2022",D497/Escalation!$H$3,IF(A497="2023",D497/Escalation!$I$3))))</f>
        <v>1898.9698875622125</v>
      </c>
    </row>
    <row r="498" spans="1:7" x14ac:dyDescent="0.25">
      <c r="A498" t="s">
        <v>1</v>
      </c>
      <c r="B498" t="s">
        <v>44</v>
      </c>
      <c r="C498" t="s">
        <v>28</v>
      </c>
      <c r="D498" s="14">
        <v>8526</v>
      </c>
      <c r="E498" t="s">
        <v>78</v>
      </c>
      <c r="F498" s="2">
        <v>44838</v>
      </c>
      <c r="G498" s="15">
        <f>IF(A498="2020",D498/Escalation!$F$3,IF(A498="2021",D498/Escalation!$G$3,IF(A498="2022",D498/Escalation!$H$3,IF(A498="2023",D498/Escalation!$I$3))))</f>
        <v>9326.3924316563498</v>
      </c>
    </row>
    <row r="499" spans="1:7" x14ac:dyDescent="0.25">
      <c r="A499" t="s">
        <v>1</v>
      </c>
      <c r="B499" t="s">
        <v>44</v>
      </c>
      <c r="C499" t="s">
        <v>28</v>
      </c>
      <c r="D499" s="14">
        <v>868</v>
      </c>
      <c r="E499" t="s">
        <v>78</v>
      </c>
      <c r="F499" s="2">
        <v>44838</v>
      </c>
      <c r="G499" s="15">
        <f>IF(A499="2020",D499/Escalation!$F$3,IF(A499="2021",D499/Escalation!$G$3,IF(A499="2022",D499/Escalation!$H$3,IF(A499="2023",D499/Escalation!$I$3))))</f>
        <v>949.48494378110627</v>
      </c>
    </row>
    <row r="500" spans="1:7" x14ac:dyDescent="0.25">
      <c r="A500" t="s">
        <v>1</v>
      </c>
      <c r="B500" t="s">
        <v>44</v>
      </c>
      <c r="C500" t="s">
        <v>28</v>
      </c>
      <c r="D500" s="14">
        <v>445</v>
      </c>
      <c r="E500" t="s">
        <v>78</v>
      </c>
      <c r="F500" s="2">
        <v>44838</v>
      </c>
      <c r="G500" s="15">
        <f>IF(A500="2020",D500/Escalation!$F$3,IF(A500="2021",D500/Escalation!$G$3,IF(A500="2022",D500/Escalation!$H$3,IF(A500="2023",D500/Escalation!$I$3))))</f>
        <v>486.77511518731831</v>
      </c>
    </row>
    <row r="501" spans="1:7" x14ac:dyDescent="0.25">
      <c r="A501" t="s">
        <v>1</v>
      </c>
      <c r="B501" t="s">
        <v>44</v>
      </c>
      <c r="C501" t="s">
        <v>28</v>
      </c>
      <c r="D501" s="14">
        <v>583.29999999999995</v>
      </c>
      <c r="E501" t="s">
        <v>78</v>
      </c>
      <c r="F501" s="2">
        <v>44838</v>
      </c>
      <c r="G501" s="15">
        <f>IF(A501="2020",D501/Escalation!$F$3,IF(A501="2021",D501/Escalation!$G$3,IF(A501="2022",D501/Escalation!$H$3,IF(A501="2023",D501/Escalation!$I$3))))</f>
        <v>638.05825772755668</v>
      </c>
    </row>
    <row r="502" spans="1:7" x14ac:dyDescent="0.25">
      <c r="A502" t="s">
        <v>1</v>
      </c>
      <c r="B502" t="s">
        <v>44</v>
      </c>
      <c r="C502" t="s">
        <v>28</v>
      </c>
      <c r="D502" s="14">
        <v>5088</v>
      </c>
      <c r="E502" t="s">
        <v>78</v>
      </c>
      <c r="F502" s="2">
        <v>44838</v>
      </c>
      <c r="G502" s="15">
        <f>IF(A502="2020",D502/Escalation!$F$3,IF(A502="2021",D502/Escalation!$G$3,IF(A502="2022",D502/Escalation!$H$3,IF(A502="2023",D502/Escalation!$I$3))))</f>
        <v>5565.6444630855631</v>
      </c>
    </row>
    <row r="503" spans="1:7" x14ac:dyDescent="0.25">
      <c r="A503" t="s">
        <v>1</v>
      </c>
      <c r="B503" t="s">
        <v>44</v>
      </c>
      <c r="C503" t="s">
        <v>28</v>
      </c>
      <c r="D503" s="14">
        <v>1930.04</v>
      </c>
      <c r="E503" t="s">
        <v>78</v>
      </c>
      <c r="F503" s="2">
        <v>44838</v>
      </c>
      <c r="G503" s="15">
        <f>IF(A503="2020",D503/Escalation!$F$3,IF(A503="2021",D503/Escalation!$G$3,IF(A503="2022",D503/Escalation!$H$3,IF(A503="2023",D503/Escalation!$I$3))))</f>
        <v>2111.2257153171499</v>
      </c>
    </row>
    <row r="504" spans="1:7" x14ac:dyDescent="0.25">
      <c r="A504" t="s">
        <v>3</v>
      </c>
      <c r="B504" t="s">
        <v>44</v>
      </c>
      <c r="C504" t="s">
        <v>28</v>
      </c>
      <c r="D504" s="14">
        <v>1253</v>
      </c>
      <c r="E504" t="s">
        <v>78</v>
      </c>
      <c r="F504" s="2">
        <v>44838</v>
      </c>
      <c r="G504" s="15">
        <f>IF(A504="2020",D504/Escalation!$F$3,IF(A504="2021",D504/Escalation!$G$3,IF(A504="2022",D504/Escalation!$H$3,IF(A504="2023",D504/Escalation!$I$3))))</f>
        <v>1308.4053588533732</v>
      </c>
    </row>
    <row r="505" spans="1:7" x14ac:dyDescent="0.25">
      <c r="A505" t="s">
        <v>6</v>
      </c>
      <c r="B505" t="s">
        <v>44</v>
      </c>
      <c r="C505" t="s">
        <v>27</v>
      </c>
      <c r="D505" s="14">
        <v>144925.31</v>
      </c>
      <c r="E505" t="s">
        <v>78</v>
      </c>
      <c r="F505" s="2">
        <v>44838</v>
      </c>
      <c r="G505" s="15">
        <f>IF(A505="2020",D505/Escalation!$F$3,IF(A505="2021",D505/Escalation!$G$3,IF(A505="2022",D505/Escalation!$H$3,IF(A505="2023",D505/Escalation!$I$3))))</f>
        <v>144925.31</v>
      </c>
    </row>
    <row r="506" spans="1:7" x14ac:dyDescent="0.25">
      <c r="A506" t="s">
        <v>6</v>
      </c>
      <c r="B506" t="s">
        <v>44</v>
      </c>
      <c r="C506" t="s">
        <v>27</v>
      </c>
      <c r="D506" s="14">
        <v>103.88</v>
      </c>
      <c r="E506" t="s">
        <v>78</v>
      </c>
      <c r="F506" s="2">
        <v>44838</v>
      </c>
      <c r="G506" s="15">
        <f>IF(A506="2020",D506/Escalation!$F$3,IF(A506="2021",D506/Escalation!$G$3,IF(A506="2022",D506/Escalation!$H$3,IF(A506="2023",D506/Escalation!$I$3))))</f>
        <v>103.88</v>
      </c>
    </row>
    <row r="507" spans="1:7" x14ac:dyDescent="0.25">
      <c r="A507" t="s">
        <v>6</v>
      </c>
      <c r="B507" t="s">
        <v>44</v>
      </c>
      <c r="C507" t="s">
        <v>27</v>
      </c>
      <c r="D507" s="14">
        <v>1.55</v>
      </c>
      <c r="E507" t="s">
        <v>78</v>
      </c>
      <c r="F507" s="2">
        <v>44838</v>
      </c>
      <c r="G507" s="15">
        <f>IF(A507="2020",D507/Escalation!$F$3,IF(A507="2021",D507/Escalation!$G$3,IF(A507="2022",D507/Escalation!$H$3,IF(A507="2023",D507/Escalation!$I$3))))</f>
        <v>1.55</v>
      </c>
    </row>
    <row r="508" spans="1:7" x14ac:dyDescent="0.25">
      <c r="A508" t="s">
        <v>1</v>
      </c>
      <c r="B508" t="s">
        <v>44</v>
      </c>
      <c r="C508" t="s">
        <v>27</v>
      </c>
      <c r="D508" s="14">
        <v>201.44</v>
      </c>
      <c r="E508" t="s">
        <v>78</v>
      </c>
      <c r="F508" s="2">
        <v>44838</v>
      </c>
      <c r="G508" s="15">
        <f>IF(A508="2020",D508/Escalation!$F$3,IF(A508="2021",D508/Escalation!$G$3,IF(A508="2022",D508/Escalation!$H$3,IF(A508="2023",D508/Escalation!$I$3))))</f>
        <v>220.35051506367054</v>
      </c>
    </row>
    <row r="509" spans="1:7" x14ac:dyDescent="0.25">
      <c r="A509" t="s">
        <v>1</v>
      </c>
      <c r="B509" t="s">
        <v>44</v>
      </c>
      <c r="C509" t="s">
        <v>27</v>
      </c>
      <c r="D509" s="14">
        <v>-0.69</v>
      </c>
      <c r="E509" t="s">
        <v>78</v>
      </c>
      <c r="F509" s="2">
        <v>44838</v>
      </c>
      <c r="G509" s="15">
        <f>IF(A509="2020",D509/Escalation!$F$3,IF(A509="2021",D509/Escalation!$G$3,IF(A509="2022",D509/Escalation!$H$3,IF(A509="2023",D509/Escalation!$I$3))))</f>
        <v>-0.75477489770617889</v>
      </c>
    </row>
    <row r="510" spans="1:7" x14ac:dyDescent="0.25">
      <c r="A510" t="s">
        <v>6</v>
      </c>
      <c r="B510" t="s">
        <v>44</v>
      </c>
      <c r="C510" t="s">
        <v>27</v>
      </c>
      <c r="D510" s="14">
        <v>155.82</v>
      </c>
      <c r="E510" t="s">
        <v>78</v>
      </c>
      <c r="F510" s="2">
        <v>44838</v>
      </c>
      <c r="G510" s="15">
        <f>IF(A510="2020",D510/Escalation!$F$3,IF(A510="2021",D510/Escalation!$G$3,IF(A510="2022",D510/Escalation!$H$3,IF(A510="2023",D510/Escalation!$I$3))))</f>
        <v>155.82</v>
      </c>
    </row>
    <row r="511" spans="1:7" x14ac:dyDescent="0.25">
      <c r="A511" t="s">
        <v>6</v>
      </c>
      <c r="B511" t="s">
        <v>44</v>
      </c>
      <c r="C511" t="s">
        <v>27</v>
      </c>
      <c r="D511" s="14">
        <v>58.96</v>
      </c>
      <c r="E511" t="s">
        <v>78</v>
      </c>
      <c r="F511" s="2">
        <v>44838</v>
      </c>
      <c r="G511" s="15">
        <f>IF(A511="2020",D511/Escalation!$F$3,IF(A511="2021",D511/Escalation!$G$3,IF(A511="2022",D511/Escalation!$H$3,IF(A511="2023",D511/Escalation!$I$3))))</f>
        <v>58.96</v>
      </c>
    </row>
    <row r="512" spans="1:7" x14ac:dyDescent="0.25">
      <c r="A512" t="s">
        <v>6</v>
      </c>
      <c r="B512" t="s">
        <v>44</v>
      </c>
      <c r="C512" t="s">
        <v>28</v>
      </c>
      <c r="D512" s="14">
        <v>95</v>
      </c>
      <c r="E512" t="s">
        <v>78</v>
      </c>
      <c r="F512" s="2">
        <v>44838</v>
      </c>
      <c r="G512" s="15">
        <f>IF(A512="2020",D512/Escalation!$F$3,IF(A512="2021",D512/Escalation!$G$3,IF(A512="2022",D512/Escalation!$H$3,IF(A512="2023",D512/Escalation!$I$3))))</f>
        <v>95</v>
      </c>
    </row>
    <row r="513" spans="1:7" x14ac:dyDescent="0.25">
      <c r="A513" t="s">
        <v>6</v>
      </c>
      <c r="B513" t="s">
        <v>44</v>
      </c>
      <c r="C513" t="s">
        <v>28</v>
      </c>
      <c r="D513" s="14">
        <v>1234.5</v>
      </c>
      <c r="E513" t="s">
        <v>78</v>
      </c>
      <c r="F513" s="2">
        <v>44838</v>
      </c>
      <c r="G513" s="15">
        <f>IF(A513="2020",D513/Escalation!$F$3,IF(A513="2021",D513/Escalation!$G$3,IF(A513="2022",D513/Escalation!$H$3,IF(A513="2023",D513/Escalation!$I$3))))</f>
        <v>1234.5</v>
      </c>
    </row>
    <row r="514" spans="1:7" x14ac:dyDescent="0.25">
      <c r="A514" t="s">
        <v>6</v>
      </c>
      <c r="B514" t="s">
        <v>44</v>
      </c>
      <c r="C514" t="s">
        <v>28</v>
      </c>
      <c r="D514" s="14">
        <v>238</v>
      </c>
      <c r="E514" t="s">
        <v>78</v>
      </c>
      <c r="F514" s="2">
        <v>44838</v>
      </c>
      <c r="G514" s="15">
        <f>IF(A514="2020",D514/Escalation!$F$3,IF(A514="2021",D514/Escalation!$G$3,IF(A514="2022",D514/Escalation!$H$3,IF(A514="2023",D514/Escalation!$I$3))))</f>
        <v>238</v>
      </c>
    </row>
    <row r="515" spans="1:7" x14ac:dyDescent="0.25">
      <c r="A515" t="s">
        <v>6</v>
      </c>
      <c r="B515" t="s">
        <v>44</v>
      </c>
      <c r="C515" t="s">
        <v>28</v>
      </c>
      <c r="D515" s="14">
        <v>0.49</v>
      </c>
      <c r="E515" t="s">
        <v>78</v>
      </c>
      <c r="F515" s="2">
        <v>44838</v>
      </c>
      <c r="G515" s="15">
        <f>IF(A515="2020",D515/Escalation!$F$3,IF(A515="2021",D515/Escalation!$G$3,IF(A515="2022",D515/Escalation!$H$3,IF(A515="2023",D515/Escalation!$I$3))))</f>
        <v>0.49</v>
      </c>
    </row>
    <row r="516" spans="1:7" x14ac:dyDescent="0.25">
      <c r="A516" t="s">
        <v>6</v>
      </c>
      <c r="B516" t="s">
        <v>44</v>
      </c>
      <c r="C516" t="s">
        <v>28</v>
      </c>
      <c r="D516" s="14">
        <v>6.42</v>
      </c>
      <c r="E516" t="s">
        <v>78</v>
      </c>
      <c r="F516" s="2">
        <v>44838</v>
      </c>
      <c r="G516" s="15">
        <f>IF(A516="2020",D516/Escalation!$F$3,IF(A516="2021",D516/Escalation!$G$3,IF(A516="2022",D516/Escalation!$H$3,IF(A516="2023",D516/Escalation!$I$3))))</f>
        <v>6.42</v>
      </c>
    </row>
    <row r="517" spans="1:7" x14ac:dyDescent="0.25">
      <c r="A517" t="s">
        <v>6</v>
      </c>
      <c r="B517" t="s">
        <v>44</v>
      </c>
      <c r="C517" t="s">
        <v>28</v>
      </c>
      <c r="D517" s="14">
        <v>1.24</v>
      </c>
      <c r="E517" t="s">
        <v>78</v>
      </c>
      <c r="F517" s="2">
        <v>44838</v>
      </c>
      <c r="G517" s="15">
        <f>IF(A517="2020",D517/Escalation!$F$3,IF(A517="2021",D517/Escalation!$G$3,IF(A517="2022",D517/Escalation!$H$3,IF(A517="2023",D517/Escalation!$I$3))))</f>
        <v>1.24</v>
      </c>
    </row>
    <row r="518" spans="1:7" x14ac:dyDescent="0.25">
      <c r="A518" t="s">
        <v>1</v>
      </c>
      <c r="B518" t="s">
        <v>44</v>
      </c>
      <c r="C518" t="s">
        <v>27</v>
      </c>
      <c r="D518" s="14">
        <v>42.96</v>
      </c>
      <c r="E518" t="s">
        <v>78</v>
      </c>
      <c r="F518" s="2">
        <v>44838</v>
      </c>
      <c r="G518" s="15">
        <f>IF(A518="2020",D518/Escalation!$F$3,IF(A518="2021",D518/Escalation!$G$3,IF(A518="2022",D518/Escalation!$H$3,IF(A518="2023",D518/Escalation!$I$3))))</f>
        <v>46.992941457184706</v>
      </c>
    </row>
    <row r="519" spans="1:7" x14ac:dyDescent="0.25">
      <c r="A519" t="s">
        <v>6</v>
      </c>
      <c r="B519" t="s">
        <v>44</v>
      </c>
      <c r="C519" t="s">
        <v>27</v>
      </c>
      <c r="D519" s="14">
        <v>23.3</v>
      </c>
      <c r="E519" t="s">
        <v>78</v>
      </c>
      <c r="F519" s="2">
        <v>44838</v>
      </c>
      <c r="G519" s="15">
        <f>IF(A519="2020",D519/Escalation!$F$3,IF(A519="2021",D519/Escalation!$G$3,IF(A519="2022",D519/Escalation!$H$3,IF(A519="2023",D519/Escalation!$I$3))))</f>
        <v>23.3</v>
      </c>
    </row>
    <row r="520" spans="1:7" x14ac:dyDescent="0.25">
      <c r="A520" t="s">
        <v>1</v>
      </c>
      <c r="B520" t="s">
        <v>44</v>
      </c>
      <c r="C520" t="s">
        <v>43</v>
      </c>
      <c r="D520" s="14">
        <v>18.850000000000001</v>
      </c>
      <c r="E520" t="s">
        <v>78</v>
      </c>
      <c r="F520" s="2">
        <v>44838</v>
      </c>
      <c r="G520" s="15">
        <f>IF(A520="2020",D520/Escalation!$F$3,IF(A520="2021",D520/Escalation!$G$3,IF(A520="2022",D520/Escalation!$H$3,IF(A520="2023",D520/Escalation!$I$3))))</f>
        <v>20.619575104002134</v>
      </c>
    </row>
    <row r="521" spans="1:7" x14ac:dyDescent="0.25">
      <c r="A521" t="s">
        <v>6</v>
      </c>
      <c r="B521" t="s">
        <v>44</v>
      </c>
      <c r="C521" t="s">
        <v>43</v>
      </c>
      <c r="D521" s="14">
        <v>7.34</v>
      </c>
      <c r="E521" t="s">
        <v>78</v>
      </c>
      <c r="F521" s="2">
        <v>44838</v>
      </c>
      <c r="G521" s="15">
        <f>IF(A521="2020",D521/Escalation!$F$3,IF(A521="2021",D521/Escalation!$G$3,IF(A521="2022",D521/Escalation!$H$3,IF(A521="2023",D521/Escalation!$I$3))))</f>
        <v>7.34</v>
      </c>
    </row>
    <row r="522" spans="1:7" x14ac:dyDescent="0.25">
      <c r="A522" t="s">
        <v>6</v>
      </c>
      <c r="B522" t="s">
        <v>44</v>
      </c>
      <c r="C522" t="s">
        <v>43</v>
      </c>
      <c r="D522" s="14">
        <v>14.07</v>
      </c>
      <c r="E522" t="s">
        <v>78</v>
      </c>
      <c r="F522" s="2">
        <v>44838</v>
      </c>
      <c r="G522" s="15">
        <f>IF(A522="2020",D522/Escalation!$F$3,IF(A522="2021",D522/Escalation!$G$3,IF(A522="2022",D522/Escalation!$H$3,IF(A522="2023",D522/Escalation!$I$3))))</f>
        <v>14.07</v>
      </c>
    </row>
    <row r="523" spans="1:7" x14ac:dyDescent="0.25">
      <c r="A523" t="s">
        <v>1</v>
      </c>
      <c r="B523" t="s">
        <v>44</v>
      </c>
      <c r="C523" t="s">
        <v>43</v>
      </c>
      <c r="D523" s="14">
        <v>2008.36</v>
      </c>
      <c r="E523" t="s">
        <v>78</v>
      </c>
      <c r="F523" s="2">
        <v>44838</v>
      </c>
      <c r="G523" s="15">
        <f>IF(A523="2020",D523/Escalation!$F$3,IF(A523="2021",D523/Escalation!$G$3,IF(A523="2022",D523/Escalation!$H$3,IF(A523="2023",D523/Escalation!$I$3))))</f>
        <v>2196.8981355901178</v>
      </c>
    </row>
    <row r="524" spans="1:7" x14ac:dyDescent="0.25">
      <c r="A524" t="s">
        <v>1</v>
      </c>
      <c r="B524" t="s">
        <v>44</v>
      </c>
      <c r="C524" t="s">
        <v>43</v>
      </c>
      <c r="D524" s="14">
        <v>1499.95</v>
      </c>
      <c r="E524" t="s">
        <v>78</v>
      </c>
      <c r="F524" s="2">
        <v>44838</v>
      </c>
      <c r="G524" s="15">
        <f>IF(A524="2020",D524/Escalation!$F$3,IF(A524="2021",D524/Escalation!$G$3,IF(A524="2022",D524/Escalation!$H$3,IF(A524="2023",D524/Escalation!$I$3))))</f>
        <v>1640.7603011802653</v>
      </c>
    </row>
    <row r="525" spans="1:7" x14ac:dyDescent="0.25">
      <c r="A525" t="s">
        <v>3</v>
      </c>
      <c r="B525" t="s">
        <v>44</v>
      </c>
      <c r="C525" t="s">
        <v>43</v>
      </c>
      <c r="D525" s="14">
        <v>124.04</v>
      </c>
      <c r="E525" t="s">
        <v>78</v>
      </c>
      <c r="F525" s="2">
        <v>44838</v>
      </c>
      <c r="G525" s="15">
        <f>IF(A525="2020",D525/Escalation!$F$3,IF(A525="2021",D525/Escalation!$G$3,IF(A525="2022",D525/Escalation!$H$3,IF(A525="2023",D525/Escalation!$I$3))))</f>
        <v>129.52482099933954</v>
      </c>
    </row>
    <row r="526" spans="1:7" x14ac:dyDescent="0.25">
      <c r="A526" t="s">
        <v>3</v>
      </c>
      <c r="B526" t="s">
        <v>44</v>
      </c>
      <c r="C526" t="s">
        <v>43</v>
      </c>
      <c r="D526" s="14">
        <v>589.5</v>
      </c>
      <c r="E526" t="s">
        <v>78</v>
      </c>
      <c r="F526" s="2">
        <v>44838</v>
      </c>
      <c r="G526" s="15">
        <f>IF(A526="2020",D526/Escalation!$F$3,IF(A526="2021",D526/Escalation!$G$3,IF(A526="2022",D526/Escalation!$H$3,IF(A526="2023",D526/Escalation!$I$3))))</f>
        <v>615.56660737754476</v>
      </c>
    </row>
    <row r="527" spans="1:7" x14ac:dyDescent="0.25">
      <c r="A527" t="s">
        <v>6</v>
      </c>
      <c r="B527" t="s">
        <v>44</v>
      </c>
      <c r="C527" t="s">
        <v>43</v>
      </c>
      <c r="D527" s="14">
        <v>8.24</v>
      </c>
      <c r="E527" t="s">
        <v>78</v>
      </c>
      <c r="F527" s="2">
        <v>44838</v>
      </c>
      <c r="G527" s="15">
        <f>IF(A527="2020",D527/Escalation!$F$3,IF(A527="2021",D527/Escalation!$G$3,IF(A527="2022",D527/Escalation!$H$3,IF(A527="2023",D527/Escalation!$I$3))))</f>
        <v>8.24</v>
      </c>
    </row>
    <row r="528" spans="1:7" x14ac:dyDescent="0.25">
      <c r="A528" t="s">
        <v>6</v>
      </c>
      <c r="B528" t="s">
        <v>44</v>
      </c>
      <c r="C528" t="s">
        <v>43</v>
      </c>
      <c r="D528" s="14">
        <v>16.63</v>
      </c>
      <c r="E528" t="s">
        <v>78</v>
      </c>
      <c r="F528" s="2">
        <v>44838</v>
      </c>
      <c r="G528" s="15">
        <f>IF(A528="2020",D528/Escalation!$F$3,IF(A528="2021",D528/Escalation!$G$3,IF(A528="2022",D528/Escalation!$H$3,IF(A528="2023",D528/Escalation!$I$3))))</f>
        <v>16.63</v>
      </c>
    </row>
    <row r="529" spans="1:7" x14ac:dyDescent="0.25">
      <c r="A529" t="s">
        <v>6</v>
      </c>
      <c r="B529" t="s">
        <v>44</v>
      </c>
      <c r="C529" t="s">
        <v>43</v>
      </c>
      <c r="D529" s="14">
        <v>579.41999999999996</v>
      </c>
      <c r="E529" t="s">
        <v>78</v>
      </c>
      <c r="F529" s="2">
        <v>44838</v>
      </c>
      <c r="G529" s="15">
        <f>IF(A529="2020",D529/Escalation!$F$3,IF(A529="2021",D529/Escalation!$G$3,IF(A529="2022",D529/Escalation!$H$3,IF(A529="2023",D529/Escalation!$I$3))))</f>
        <v>579.41999999999996</v>
      </c>
    </row>
    <row r="530" spans="1:7" x14ac:dyDescent="0.25">
      <c r="A530" t="s">
        <v>6</v>
      </c>
      <c r="B530" t="s">
        <v>44</v>
      </c>
      <c r="C530" t="s">
        <v>43</v>
      </c>
      <c r="D530" s="14">
        <v>896.05</v>
      </c>
      <c r="E530" t="s">
        <v>78</v>
      </c>
      <c r="F530" s="2">
        <v>44838</v>
      </c>
      <c r="G530" s="15">
        <f>IF(A530="2020",D530/Escalation!$F$3,IF(A530="2021",D530/Escalation!$G$3,IF(A530="2022",D530/Escalation!$H$3,IF(A530="2023",D530/Escalation!$I$3))))</f>
        <v>896.05</v>
      </c>
    </row>
    <row r="531" spans="1:7" x14ac:dyDescent="0.25">
      <c r="A531" t="s">
        <v>6</v>
      </c>
      <c r="B531" t="s">
        <v>44</v>
      </c>
      <c r="C531" t="s">
        <v>43</v>
      </c>
      <c r="D531" s="14">
        <v>95.09</v>
      </c>
      <c r="E531" t="s">
        <v>78</v>
      </c>
      <c r="F531" s="2">
        <v>44838</v>
      </c>
      <c r="G531" s="15">
        <f>IF(A531="2020",D531/Escalation!$F$3,IF(A531="2021",D531/Escalation!$G$3,IF(A531="2022",D531/Escalation!$H$3,IF(A531="2023",D531/Escalation!$I$3))))</f>
        <v>95.09</v>
      </c>
    </row>
    <row r="532" spans="1:7" x14ac:dyDescent="0.25">
      <c r="A532" t="s">
        <v>6</v>
      </c>
      <c r="B532" t="s">
        <v>44</v>
      </c>
      <c r="C532" t="s">
        <v>43</v>
      </c>
      <c r="D532" s="14">
        <v>-20.010000000000002</v>
      </c>
      <c r="E532" t="s">
        <v>78</v>
      </c>
      <c r="F532" s="2">
        <v>44838</v>
      </c>
      <c r="G532" s="15">
        <f>IF(A532="2020",D532/Escalation!$F$3,IF(A532="2021",D532/Escalation!$G$3,IF(A532="2022",D532/Escalation!$H$3,IF(A532="2023",D532/Escalation!$I$3))))</f>
        <v>-20.010000000000002</v>
      </c>
    </row>
    <row r="533" spans="1:7" x14ac:dyDescent="0.25">
      <c r="A533" t="s">
        <v>6</v>
      </c>
      <c r="B533" t="s">
        <v>44</v>
      </c>
      <c r="C533" t="s">
        <v>43</v>
      </c>
      <c r="D533" s="14">
        <v>179.22</v>
      </c>
      <c r="E533" t="s">
        <v>78</v>
      </c>
      <c r="F533" s="2">
        <v>44838</v>
      </c>
      <c r="G533" s="15">
        <f>IF(A533="2020",D533/Escalation!$F$3,IF(A533="2021",D533/Escalation!$G$3,IF(A533="2022",D533/Escalation!$H$3,IF(A533="2023",D533/Escalation!$I$3))))</f>
        <v>179.22</v>
      </c>
    </row>
    <row r="534" spans="1:7" x14ac:dyDescent="0.25">
      <c r="A534" t="s">
        <v>6</v>
      </c>
      <c r="B534" t="s">
        <v>44</v>
      </c>
      <c r="C534" t="s">
        <v>43</v>
      </c>
      <c r="D534" s="14">
        <v>10311.91</v>
      </c>
      <c r="E534" t="s">
        <v>78</v>
      </c>
      <c r="F534" s="2">
        <v>44838</v>
      </c>
      <c r="G534" s="15">
        <f>IF(A534="2020",D534/Escalation!$F$3,IF(A534="2021",D534/Escalation!$G$3,IF(A534="2022",D534/Escalation!$H$3,IF(A534="2023",D534/Escalation!$I$3))))</f>
        <v>10311.91</v>
      </c>
    </row>
    <row r="535" spans="1:7" x14ac:dyDescent="0.25">
      <c r="A535" t="s">
        <v>1</v>
      </c>
      <c r="B535" t="s">
        <v>44</v>
      </c>
      <c r="C535" t="s">
        <v>43</v>
      </c>
      <c r="D535" s="14">
        <v>3198.83</v>
      </c>
      <c r="E535" t="s">
        <v>78</v>
      </c>
      <c r="F535" s="2">
        <v>44838</v>
      </c>
      <c r="G535" s="15">
        <f>IF(A535="2020",D535/Escalation!$F$3,IF(A535="2021",D535/Escalation!$G$3,IF(A535="2022",D535/Escalation!$H$3,IF(A535="2023",D535/Escalation!$I$3))))</f>
        <v>3499.1254869992122</v>
      </c>
    </row>
    <row r="536" spans="1:7" x14ac:dyDescent="0.25">
      <c r="A536" t="s">
        <v>1</v>
      </c>
      <c r="B536" t="s">
        <v>44</v>
      </c>
      <c r="C536" t="s">
        <v>43</v>
      </c>
      <c r="D536" s="14">
        <v>2356.9</v>
      </c>
      <c r="E536" t="s">
        <v>78</v>
      </c>
      <c r="F536" s="2">
        <v>44838</v>
      </c>
      <c r="G536" s="15">
        <f>IF(A536="2020",D536/Escalation!$F$3,IF(A536="2021",D536/Escalation!$G$3,IF(A536="2022",D536/Escalation!$H$3,IF(A536="2023",D536/Escalation!$I$3))))</f>
        <v>2578.1579078314394</v>
      </c>
    </row>
    <row r="537" spans="1:7" x14ac:dyDescent="0.25">
      <c r="A537" t="s">
        <v>3</v>
      </c>
      <c r="B537" t="s">
        <v>44</v>
      </c>
      <c r="C537" t="s">
        <v>43</v>
      </c>
      <c r="D537" s="14">
        <v>170.13</v>
      </c>
      <c r="E537" t="s">
        <v>78</v>
      </c>
      <c r="F537" s="2">
        <v>44838</v>
      </c>
      <c r="G537" s="15">
        <f>IF(A537="2020",D537/Escalation!$F$3,IF(A537="2021",D537/Escalation!$G$3,IF(A537="2022",D537/Escalation!$H$3,IF(A537="2023",D537/Escalation!$I$3))))</f>
        <v>177.65283615460845</v>
      </c>
    </row>
    <row r="538" spans="1:7" x14ac:dyDescent="0.25">
      <c r="A538" t="s">
        <v>3</v>
      </c>
      <c r="B538" t="s">
        <v>44</v>
      </c>
      <c r="C538" t="s">
        <v>43</v>
      </c>
      <c r="D538" s="14">
        <v>1263.27</v>
      </c>
      <c r="E538" t="s">
        <v>78</v>
      </c>
      <c r="F538" s="2">
        <v>44838</v>
      </c>
      <c r="G538" s="15">
        <f>IF(A538="2020",D538/Escalation!$F$3,IF(A538="2021",D538/Escalation!$G$3,IF(A538="2022",D538/Escalation!$H$3,IF(A538="2023",D538/Escalation!$I$3))))</f>
        <v>1319.1294793924189</v>
      </c>
    </row>
    <row r="539" spans="1:7" x14ac:dyDescent="0.25">
      <c r="A539" t="s">
        <v>6</v>
      </c>
      <c r="B539" t="s">
        <v>44</v>
      </c>
      <c r="C539" t="s">
        <v>43</v>
      </c>
      <c r="D539" s="14">
        <v>13.07</v>
      </c>
      <c r="E539" t="s">
        <v>78</v>
      </c>
      <c r="F539" s="2">
        <v>44838</v>
      </c>
      <c r="G539" s="15">
        <f>IF(A539="2020",D539/Escalation!$F$3,IF(A539="2021",D539/Escalation!$G$3,IF(A539="2022",D539/Escalation!$H$3,IF(A539="2023",D539/Escalation!$I$3))))</f>
        <v>13.07</v>
      </c>
    </row>
    <row r="540" spans="1:7" x14ac:dyDescent="0.25">
      <c r="A540" t="s">
        <v>6</v>
      </c>
      <c r="B540" t="s">
        <v>44</v>
      </c>
      <c r="C540" t="s">
        <v>43</v>
      </c>
      <c r="D540" s="14">
        <v>28.59</v>
      </c>
      <c r="E540" t="s">
        <v>78</v>
      </c>
      <c r="F540" s="2">
        <v>44838</v>
      </c>
      <c r="G540" s="15">
        <f>IF(A540="2020",D540/Escalation!$F$3,IF(A540="2021",D540/Escalation!$G$3,IF(A540="2022",D540/Escalation!$H$3,IF(A540="2023",D540/Escalation!$I$3))))</f>
        <v>28.59</v>
      </c>
    </row>
    <row r="541" spans="1:7" x14ac:dyDescent="0.25">
      <c r="A541" t="s">
        <v>6</v>
      </c>
      <c r="B541" t="s">
        <v>44</v>
      </c>
      <c r="C541" t="s">
        <v>43</v>
      </c>
      <c r="D541" s="14">
        <v>1022.5</v>
      </c>
      <c r="E541" t="s">
        <v>78</v>
      </c>
      <c r="F541" s="2">
        <v>44838</v>
      </c>
      <c r="G541" s="15">
        <f>IF(A541="2020",D541/Escalation!$F$3,IF(A541="2021",D541/Escalation!$G$3,IF(A541="2022",D541/Escalation!$H$3,IF(A541="2023",D541/Escalation!$I$3))))</f>
        <v>1022.5</v>
      </c>
    </row>
    <row r="542" spans="1:7" x14ac:dyDescent="0.25">
      <c r="A542" t="s">
        <v>6</v>
      </c>
      <c r="B542" t="s">
        <v>44</v>
      </c>
      <c r="C542" t="s">
        <v>43</v>
      </c>
      <c r="D542" s="14">
        <v>1333.22</v>
      </c>
      <c r="E542" t="s">
        <v>78</v>
      </c>
      <c r="F542" s="2">
        <v>44838</v>
      </c>
      <c r="G542" s="15">
        <f>IF(A542="2020",D542/Escalation!$F$3,IF(A542="2021",D542/Escalation!$G$3,IF(A542="2022",D542/Escalation!$H$3,IF(A542="2023",D542/Escalation!$I$3))))</f>
        <v>1333.22</v>
      </c>
    </row>
    <row r="543" spans="1:7" x14ac:dyDescent="0.25">
      <c r="A543" t="s">
        <v>6</v>
      </c>
      <c r="B543" t="s">
        <v>44</v>
      </c>
      <c r="C543" t="s">
        <v>43</v>
      </c>
      <c r="D543" s="14">
        <v>311.32</v>
      </c>
      <c r="E543" t="s">
        <v>78</v>
      </c>
      <c r="F543" s="2">
        <v>44838</v>
      </c>
      <c r="G543" s="15">
        <f>IF(A543="2020",D543/Escalation!$F$3,IF(A543="2021",D543/Escalation!$G$3,IF(A543="2022",D543/Escalation!$H$3,IF(A543="2023",D543/Escalation!$I$3))))</f>
        <v>311.32</v>
      </c>
    </row>
    <row r="544" spans="1:7" x14ac:dyDescent="0.25">
      <c r="A544" t="s">
        <v>6</v>
      </c>
      <c r="B544" t="s">
        <v>44</v>
      </c>
      <c r="C544" t="s">
        <v>43</v>
      </c>
      <c r="D544" s="14">
        <v>-37.380000000000003</v>
      </c>
      <c r="E544" t="s">
        <v>78</v>
      </c>
      <c r="F544" s="2">
        <v>44838</v>
      </c>
      <c r="G544" s="15">
        <f>IF(A544="2020",D544/Escalation!$F$3,IF(A544="2021",D544/Escalation!$G$3,IF(A544="2022",D544/Escalation!$H$3,IF(A544="2023",D544/Escalation!$I$3))))</f>
        <v>-37.380000000000003</v>
      </c>
    </row>
    <row r="545" spans="1:7" x14ac:dyDescent="0.25">
      <c r="A545" t="s">
        <v>6</v>
      </c>
      <c r="B545" t="s">
        <v>44</v>
      </c>
      <c r="C545" t="s">
        <v>43</v>
      </c>
      <c r="D545" s="14">
        <v>272.87</v>
      </c>
      <c r="E545" t="s">
        <v>78</v>
      </c>
      <c r="F545" s="2">
        <v>44838</v>
      </c>
      <c r="G545" s="15">
        <f>IF(A545="2020",D545/Escalation!$F$3,IF(A545="2021",D545/Escalation!$G$3,IF(A545="2022",D545/Escalation!$H$3,IF(A545="2023",D545/Escalation!$I$3))))</f>
        <v>272.87</v>
      </c>
    </row>
    <row r="546" spans="1:7" x14ac:dyDescent="0.25">
      <c r="A546" t="s">
        <v>6</v>
      </c>
      <c r="B546" t="s">
        <v>44</v>
      </c>
      <c r="C546" t="s">
        <v>43</v>
      </c>
      <c r="D546" s="14">
        <v>22566.47</v>
      </c>
      <c r="E546" t="s">
        <v>78</v>
      </c>
      <c r="F546" s="2">
        <v>44838</v>
      </c>
      <c r="G546" s="15">
        <f>IF(A546="2020",D546/Escalation!$F$3,IF(A546="2021",D546/Escalation!$G$3,IF(A546="2022",D546/Escalation!$H$3,IF(A546="2023",D546/Escalation!$I$3))))</f>
        <v>22566.47</v>
      </c>
    </row>
    <row r="547" spans="1:7" x14ac:dyDescent="0.25">
      <c r="A547" t="s">
        <v>1</v>
      </c>
      <c r="B547" t="s">
        <v>44</v>
      </c>
      <c r="C547" t="s">
        <v>43</v>
      </c>
      <c r="D547" s="14">
        <v>769.39</v>
      </c>
      <c r="E547" t="s">
        <v>78</v>
      </c>
      <c r="F547" s="2">
        <v>44838</v>
      </c>
      <c r="G547" s="15">
        <f>IF(A547="2020",D547/Escalation!$F$3,IF(A547="2021",D547/Escalation!$G$3,IF(A547="2022",D547/Escalation!$H$3,IF(A547="2023",D547/Escalation!$I$3))))</f>
        <v>841.61776600892313</v>
      </c>
    </row>
    <row r="548" spans="1:7" x14ac:dyDescent="0.25">
      <c r="A548" t="s">
        <v>1</v>
      </c>
      <c r="B548" t="s">
        <v>44</v>
      </c>
      <c r="C548" t="s">
        <v>43</v>
      </c>
      <c r="D548" s="14">
        <v>556.11</v>
      </c>
      <c r="E548" t="s">
        <v>78</v>
      </c>
      <c r="F548" s="2">
        <v>44838</v>
      </c>
      <c r="G548" s="15">
        <f>IF(A548="2020",D548/Escalation!$F$3,IF(A548="2021",D548/Escalation!$G$3,IF(A548="2022",D548/Escalation!$H$3,IF(A548="2023",D548/Escalation!$I$3))))</f>
        <v>608.31575125127995</v>
      </c>
    </row>
    <row r="549" spans="1:7" x14ac:dyDescent="0.25">
      <c r="A549" t="s">
        <v>3</v>
      </c>
      <c r="B549" t="s">
        <v>44</v>
      </c>
      <c r="C549" t="s">
        <v>43</v>
      </c>
      <c r="D549" s="14">
        <v>34.71</v>
      </c>
      <c r="E549" t="s">
        <v>78</v>
      </c>
      <c r="F549" s="2">
        <v>44838</v>
      </c>
      <c r="G549" s="15">
        <f>IF(A549="2020",D549/Escalation!$F$3,IF(A549="2021",D549/Escalation!$G$3,IF(A549="2022",D549/Escalation!$H$3,IF(A549="2023",D549/Escalation!$I$3))))</f>
        <v>36.244812454749074</v>
      </c>
    </row>
    <row r="550" spans="1:7" x14ac:dyDescent="0.25">
      <c r="A550" t="s">
        <v>3</v>
      </c>
      <c r="B550" t="s">
        <v>44</v>
      </c>
      <c r="C550" t="s">
        <v>43</v>
      </c>
      <c r="D550" s="14">
        <v>202.29</v>
      </c>
      <c r="E550" t="s">
        <v>78</v>
      </c>
      <c r="F550" s="2">
        <v>44838</v>
      </c>
      <c r="G550" s="15">
        <f>IF(A550="2020",D550/Escalation!$F$3,IF(A550="2021",D550/Escalation!$G$3,IF(A550="2022",D550/Escalation!$H$3,IF(A550="2023",D550/Escalation!$I$3))))</f>
        <v>211.2348922924572</v>
      </c>
    </row>
    <row r="551" spans="1:7" x14ac:dyDescent="0.25">
      <c r="A551" t="s">
        <v>6</v>
      </c>
      <c r="B551" t="s">
        <v>44</v>
      </c>
      <c r="C551" t="s">
        <v>43</v>
      </c>
      <c r="D551" s="14">
        <v>2.89</v>
      </c>
      <c r="E551" t="s">
        <v>78</v>
      </c>
      <c r="F551" s="2">
        <v>44838</v>
      </c>
      <c r="G551" s="15">
        <f>IF(A551="2020",D551/Escalation!$F$3,IF(A551="2021",D551/Escalation!$G$3,IF(A551="2022",D551/Escalation!$H$3,IF(A551="2023",D551/Escalation!$I$3))))</f>
        <v>2.89</v>
      </c>
    </row>
    <row r="552" spans="1:7" x14ac:dyDescent="0.25">
      <c r="A552" t="s">
        <v>6</v>
      </c>
      <c r="B552" t="s">
        <v>44</v>
      </c>
      <c r="C552" t="s">
        <v>43</v>
      </c>
      <c r="D552" s="14">
        <v>7.16</v>
      </c>
      <c r="E552" t="s">
        <v>78</v>
      </c>
      <c r="F552" s="2">
        <v>44838</v>
      </c>
      <c r="G552" s="15">
        <f>IF(A552="2020",D552/Escalation!$F$3,IF(A552="2021",D552/Escalation!$G$3,IF(A552="2022",D552/Escalation!$H$3,IF(A552="2023",D552/Escalation!$I$3))))</f>
        <v>7.16</v>
      </c>
    </row>
    <row r="553" spans="1:7" x14ac:dyDescent="0.25">
      <c r="A553" t="s">
        <v>6</v>
      </c>
      <c r="B553" t="s">
        <v>44</v>
      </c>
      <c r="C553" t="s">
        <v>43</v>
      </c>
      <c r="D553" s="14">
        <v>238.35</v>
      </c>
      <c r="E553" t="s">
        <v>78</v>
      </c>
      <c r="F553" s="2">
        <v>44838</v>
      </c>
      <c r="G553" s="15">
        <f>IF(A553="2020",D553/Escalation!$F$3,IF(A553="2021",D553/Escalation!$G$3,IF(A553="2022",D553/Escalation!$H$3,IF(A553="2023",D553/Escalation!$I$3))))</f>
        <v>238.35</v>
      </c>
    </row>
    <row r="554" spans="1:7" x14ac:dyDescent="0.25">
      <c r="A554" t="s">
        <v>6</v>
      </c>
      <c r="B554" t="s">
        <v>44</v>
      </c>
      <c r="C554" t="s">
        <v>43</v>
      </c>
      <c r="D554" s="14">
        <v>334.03</v>
      </c>
      <c r="E554" t="s">
        <v>78</v>
      </c>
      <c r="F554" s="2">
        <v>44838</v>
      </c>
      <c r="G554" s="15">
        <f>IF(A554="2020",D554/Escalation!$F$3,IF(A554="2021",D554/Escalation!$G$3,IF(A554="2022",D554/Escalation!$H$3,IF(A554="2023",D554/Escalation!$I$3))))</f>
        <v>334.03</v>
      </c>
    </row>
    <row r="555" spans="1:7" x14ac:dyDescent="0.25">
      <c r="A555" t="s">
        <v>6</v>
      </c>
      <c r="B555" t="s">
        <v>44</v>
      </c>
      <c r="C555" t="s">
        <v>43</v>
      </c>
      <c r="D555" s="14">
        <v>72.709999999999994</v>
      </c>
      <c r="E555" t="s">
        <v>78</v>
      </c>
      <c r="F555" s="2">
        <v>44838</v>
      </c>
      <c r="G555" s="15">
        <f>IF(A555="2020",D555/Escalation!$F$3,IF(A555="2021",D555/Escalation!$G$3,IF(A555="2022",D555/Escalation!$H$3,IF(A555="2023",D555/Escalation!$I$3))))</f>
        <v>72.709999999999994</v>
      </c>
    </row>
    <row r="556" spans="1:7" x14ac:dyDescent="0.25">
      <c r="A556" t="s">
        <v>6</v>
      </c>
      <c r="B556" t="s">
        <v>44</v>
      </c>
      <c r="C556" t="s">
        <v>43</v>
      </c>
      <c r="D556" s="14">
        <v>-7.78</v>
      </c>
      <c r="E556" t="s">
        <v>78</v>
      </c>
      <c r="F556" s="2">
        <v>44838</v>
      </c>
      <c r="G556" s="15">
        <f>IF(A556="2020",D556/Escalation!$F$3,IF(A556="2021",D556/Escalation!$G$3,IF(A556="2022",D556/Escalation!$H$3,IF(A556="2023",D556/Escalation!$I$3))))</f>
        <v>-7.78</v>
      </c>
    </row>
    <row r="557" spans="1:7" x14ac:dyDescent="0.25">
      <c r="A557" t="s">
        <v>6</v>
      </c>
      <c r="B557" t="s">
        <v>44</v>
      </c>
      <c r="C557" t="s">
        <v>43</v>
      </c>
      <c r="D557" s="14">
        <v>64.180000000000007</v>
      </c>
      <c r="E557" t="s">
        <v>78</v>
      </c>
      <c r="F557" s="2">
        <v>44838</v>
      </c>
      <c r="G557" s="15">
        <f>IF(A557="2020",D557/Escalation!$F$3,IF(A557="2021",D557/Escalation!$G$3,IF(A557="2022",D557/Escalation!$H$3,IF(A557="2023",D557/Escalation!$I$3))))</f>
        <v>64.180000000000007</v>
      </c>
    </row>
    <row r="558" spans="1:7" x14ac:dyDescent="0.25">
      <c r="A558" t="s">
        <v>6</v>
      </c>
      <c r="B558" t="s">
        <v>44</v>
      </c>
      <c r="C558" t="s">
        <v>43</v>
      </c>
      <c r="D558" s="14">
        <v>3500.4</v>
      </c>
      <c r="E558" t="s">
        <v>78</v>
      </c>
      <c r="F558" s="2">
        <v>44838</v>
      </c>
      <c r="G558" s="15">
        <f>IF(A558="2020",D558/Escalation!$F$3,IF(A558="2021",D558/Escalation!$G$3,IF(A558="2022",D558/Escalation!$H$3,IF(A558="2023",D558/Escalation!$I$3))))</f>
        <v>3500.4</v>
      </c>
    </row>
    <row r="559" spans="1:7" x14ac:dyDescent="0.25">
      <c r="A559" t="s">
        <v>6</v>
      </c>
      <c r="B559" t="s">
        <v>44</v>
      </c>
      <c r="C559" t="s">
        <v>43</v>
      </c>
      <c r="D559" s="14">
        <v>541.64</v>
      </c>
      <c r="E559" t="s">
        <v>78</v>
      </c>
      <c r="F559" s="2">
        <v>44838</v>
      </c>
      <c r="G559" s="15">
        <f>IF(A559="2020",D559/Escalation!$F$3,IF(A559="2021",D559/Escalation!$G$3,IF(A559="2022",D559/Escalation!$H$3,IF(A559="2023",D559/Escalation!$I$3))))</f>
        <v>541.64</v>
      </c>
    </row>
    <row r="560" spans="1:7" x14ac:dyDescent="0.25">
      <c r="A560" t="s">
        <v>6</v>
      </c>
      <c r="B560" t="s">
        <v>44</v>
      </c>
      <c r="C560" t="s">
        <v>43</v>
      </c>
      <c r="D560" s="14">
        <v>1047.1500000000001</v>
      </c>
      <c r="E560" t="s">
        <v>78</v>
      </c>
      <c r="F560" s="2">
        <v>44838</v>
      </c>
      <c r="G560" s="15">
        <f>IF(A560="2020",D560/Escalation!$F$3,IF(A560="2021",D560/Escalation!$G$3,IF(A560="2022",D560/Escalation!$H$3,IF(A560="2023",D560/Escalation!$I$3))))</f>
        <v>1047.1500000000001</v>
      </c>
    </row>
    <row r="561" spans="1:7" x14ac:dyDescent="0.25">
      <c r="A561" t="s">
        <v>6</v>
      </c>
      <c r="B561" t="s">
        <v>44</v>
      </c>
      <c r="C561" t="s">
        <v>43</v>
      </c>
      <c r="D561" s="14">
        <v>232.26</v>
      </c>
      <c r="E561" t="s">
        <v>78</v>
      </c>
      <c r="F561" s="2">
        <v>44838</v>
      </c>
      <c r="G561" s="15">
        <f>IF(A561="2020",D561/Escalation!$F$3,IF(A561="2021",D561/Escalation!$G$3,IF(A561="2022",D561/Escalation!$H$3,IF(A561="2023",D561/Escalation!$I$3))))</f>
        <v>232.26</v>
      </c>
    </row>
    <row r="562" spans="1:7" x14ac:dyDescent="0.25">
      <c r="A562" t="s">
        <v>6</v>
      </c>
      <c r="B562" t="s">
        <v>44</v>
      </c>
      <c r="C562" t="s">
        <v>43</v>
      </c>
      <c r="D562" s="14">
        <v>0.04</v>
      </c>
      <c r="E562" t="s">
        <v>78</v>
      </c>
      <c r="F562" s="2">
        <v>44838</v>
      </c>
      <c r="G562" s="15">
        <f>IF(A562="2020",D562/Escalation!$F$3,IF(A562="2021",D562/Escalation!$G$3,IF(A562="2022",D562/Escalation!$H$3,IF(A562="2023",D562/Escalation!$I$3))))</f>
        <v>0.04</v>
      </c>
    </row>
    <row r="563" spans="1:7" x14ac:dyDescent="0.25">
      <c r="A563" t="s">
        <v>6</v>
      </c>
      <c r="B563" t="s">
        <v>44</v>
      </c>
      <c r="C563" t="s">
        <v>43</v>
      </c>
      <c r="D563" s="14">
        <v>283.38</v>
      </c>
      <c r="E563" t="s">
        <v>78</v>
      </c>
      <c r="F563" s="2">
        <v>44838</v>
      </c>
      <c r="G563" s="15">
        <f>IF(A563="2020",D563/Escalation!$F$3,IF(A563="2021",D563/Escalation!$G$3,IF(A563="2022",D563/Escalation!$H$3,IF(A563="2023",D563/Escalation!$I$3))))</f>
        <v>283.38</v>
      </c>
    </row>
    <row r="564" spans="1:7" x14ac:dyDescent="0.25">
      <c r="A564" t="s">
        <v>6</v>
      </c>
      <c r="B564" t="s">
        <v>44</v>
      </c>
      <c r="C564" t="s">
        <v>43</v>
      </c>
      <c r="D564" s="14">
        <v>0.11</v>
      </c>
      <c r="E564" t="s">
        <v>78</v>
      </c>
      <c r="F564" s="2">
        <v>44838</v>
      </c>
      <c r="G564" s="15">
        <f>IF(A564="2020",D564/Escalation!$F$3,IF(A564="2021",D564/Escalation!$G$3,IF(A564="2022",D564/Escalation!$H$3,IF(A564="2023",D564/Escalation!$I$3))))</f>
        <v>0.11</v>
      </c>
    </row>
    <row r="565" spans="1:7" x14ac:dyDescent="0.25">
      <c r="A565" t="s">
        <v>6</v>
      </c>
      <c r="B565" t="s">
        <v>44</v>
      </c>
      <c r="C565" t="s">
        <v>43</v>
      </c>
      <c r="D565" s="14">
        <v>64.11</v>
      </c>
      <c r="E565" t="s">
        <v>78</v>
      </c>
      <c r="F565" s="2">
        <v>44838</v>
      </c>
      <c r="G565" s="15">
        <f>IF(A565="2020",D565/Escalation!$F$3,IF(A565="2021",D565/Escalation!$G$3,IF(A565="2022",D565/Escalation!$H$3,IF(A565="2023",D565/Escalation!$I$3))))</f>
        <v>64.11</v>
      </c>
    </row>
    <row r="566" spans="1:7" x14ac:dyDescent="0.25">
      <c r="A566" t="s">
        <v>1</v>
      </c>
      <c r="B566" t="s">
        <v>44</v>
      </c>
      <c r="C566" t="s">
        <v>43</v>
      </c>
      <c r="D566" s="14">
        <v>99.95</v>
      </c>
      <c r="E566" t="s">
        <v>78</v>
      </c>
      <c r="F566" s="2">
        <v>44838</v>
      </c>
      <c r="G566" s="15">
        <f>IF(A566="2020",D566/Escalation!$F$3,IF(A566="2021",D566/Escalation!$G$3,IF(A566="2022",D566/Escalation!$H$3,IF(A566="2023",D566/Escalation!$I$3))))</f>
        <v>109.33297250106172</v>
      </c>
    </row>
    <row r="567" spans="1:7" x14ac:dyDescent="0.25">
      <c r="A567" t="s">
        <v>1</v>
      </c>
      <c r="B567" t="s">
        <v>44</v>
      </c>
      <c r="C567" t="s">
        <v>43</v>
      </c>
      <c r="D567" s="14">
        <v>90.69</v>
      </c>
      <c r="E567" t="s">
        <v>78</v>
      </c>
      <c r="F567" s="2">
        <v>44838</v>
      </c>
      <c r="G567" s="15">
        <f>IF(A567="2020",D567/Escalation!$F$3,IF(A567="2021",D567/Escalation!$G$3,IF(A567="2022",D567/Escalation!$H$3,IF(A567="2023",D567/Escalation!$I$3))))</f>
        <v>99.203674598512123</v>
      </c>
    </row>
    <row r="568" spans="1:7" x14ac:dyDescent="0.25">
      <c r="A568" t="s">
        <v>3</v>
      </c>
      <c r="B568" t="s">
        <v>44</v>
      </c>
      <c r="C568" t="s">
        <v>43</v>
      </c>
      <c r="D568" s="14">
        <v>6.52</v>
      </c>
      <c r="E568" t="s">
        <v>78</v>
      </c>
      <c r="F568" s="2">
        <v>44838</v>
      </c>
      <c r="G568" s="15">
        <f>IF(A568="2020",D568/Escalation!$F$3,IF(A568="2021",D568/Escalation!$G$3,IF(A568="2022",D568/Escalation!$H$3,IF(A568="2023",D568/Escalation!$I$3))))</f>
        <v>6.8083024259568985</v>
      </c>
    </row>
    <row r="569" spans="1:7" x14ac:dyDescent="0.25">
      <c r="A569" t="s">
        <v>3</v>
      </c>
      <c r="B569" t="s">
        <v>44</v>
      </c>
      <c r="C569" t="s">
        <v>43</v>
      </c>
      <c r="D569" s="14">
        <v>43.95</v>
      </c>
      <c r="E569" t="s">
        <v>78</v>
      </c>
      <c r="F569" s="2">
        <v>44838</v>
      </c>
      <c r="G569" s="15">
        <f>IF(A569="2020",D569/Escalation!$F$3,IF(A569="2021",D569/Escalation!$G$3,IF(A569="2022",D569/Escalation!$H$3,IF(A569="2023",D569/Escalation!$I$3))))</f>
        <v>45.893388285399645</v>
      </c>
    </row>
    <row r="570" spans="1:7" x14ac:dyDescent="0.25">
      <c r="A570" t="s">
        <v>6</v>
      </c>
      <c r="B570" t="s">
        <v>44</v>
      </c>
      <c r="C570" t="s">
        <v>43</v>
      </c>
      <c r="D570" s="14">
        <v>-1.73</v>
      </c>
      <c r="E570" t="s">
        <v>78</v>
      </c>
      <c r="F570" s="2">
        <v>44838</v>
      </c>
      <c r="G570" s="15">
        <f>IF(A570="2020",D570/Escalation!$F$3,IF(A570="2021",D570/Escalation!$G$3,IF(A570="2022",D570/Escalation!$H$3,IF(A570="2023",D570/Escalation!$I$3))))</f>
        <v>-1.73</v>
      </c>
    </row>
    <row r="571" spans="1:7" x14ac:dyDescent="0.25">
      <c r="A571" t="s">
        <v>6</v>
      </c>
      <c r="B571" t="s">
        <v>44</v>
      </c>
      <c r="C571" t="s">
        <v>43</v>
      </c>
      <c r="D571" s="14">
        <v>753.61</v>
      </c>
      <c r="E571" t="s">
        <v>78</v>
      </c>
      <c r="F571" s="2">
        <v>44838</v>
      </c>
      <c r="G571" s="15">
        <f>IF(A571="2020",D571/Escalation!$F$3,IF(A571="2021",D571/Escalation!$G$3,IF(A571="2022",D571/Escalation!$H$3,IF(A571="2023",D571/Escalation!$I$3))))</f>
        <v>753.61</v>
      </c>
    </row>
    <row r="572" spans="1:7" x14ac:dyDescent="0.25">
      <c r="A572" t="s">
        <v>6</v>
      </c>
      <c r="B572" t="s">
        <v>44</v>
      </c>
      <c r="C572" t="s">
        <v>27</v>
      </c>
      <c r="D572" s="14">
        <v>424.97</v>
      </c>
      <c r="E572" t="s">
        <v>78</v>
      </c>
      <c r="F572" s="2">
        <v>44838</v>
      </c>
      <c r="G572" s="15">
        <f>IF(A572="2020",D572/Escalation!$F$3,IF(A572="2021",D572/Escalation!$G$3,IF(A572="2022",D572/Escalation!$H$3,IF(A572="2023",D572/Escalation!$I$3))))</f>
        <v>424.97</v>
      </c>
    </row>
    <row r="573" spans="1:7" x14ac:dyDescent="0.25">
      <c r="A573" t="s">
        <v>6</v>
      </c>
      <c r="B573" t="s">
        <v>44</v>
      </c>
      <c r="C573" t="s">
        <v>27</v>
      </c>
      <c r="D573" s="14">
        <v>513.76</v>
      </c>
      <c r="E573" t="s">
        <v>78</v>
      </c>
      <c r="F573" s="2">
        <v>44838</v>
      </c>
      <c r="G573" s="15">
        <f>IF(A573="2020",D573/Escalation!$F$3,IF(A573="2021",D573/Escalation!$G$3,IF(A573="2022",D573/Escalation!$H$3,IF(A573="2023",D573/Escalation!$I$3))))</f>
        <v>513.76</v>
      </c>
    </row>
    <row r="574" spans="1:7" x14ac:dyDescent="0.25">
      <c r="A574" t="s">
        <v>6</v>
      </c>
      <c r="B574" t="s">
        <v>44</v>
      </c>
      <c r="C574" t="s">
        <v>27</v>
      </c>
      <c r="D574" s="14">
        <v>173.38</v>
      </c>
      <c r="E574" t="s">
        <v>78</v>
      </c>
      <c r="F574" s="2">
        <v>44838</v>
      </c>
      <c r="G574" s="15">
        <f>IF(A574="2020",D574/Escalation!$F$3,IF(A574="2021",D574/Escalation!$G$3,IF(A574="2022",D574/Escalation!$H$3,IF(A574="2023",D574/Escalation!$I$3))))</f>
        <v>173.38</v>
      </c>
    </row>
    <row r="575" spans="1:7" x14ac:dyDescent="0.25">
      <c r="A575" t="s">
        <v>6</v>
      </c>
      <c r="B575" t="s">
        <v>44</v>
      </c>
      <c r="C575" t="s">
        <v>27</v>
      </c>
      <c r="D575" s="14">
        <v>145.13999999999999</v>
      </c>
      <c r="E575" t="s">
        <v>78</v>
      </c>
      <c r="F575" s="2">
        <v>44838</v>
      </c>
      <c r="G575" s="15">
        <f>IF(A575="2020",D575/Escalation!$F$3,IF(A575="2021",D575/Escalation!$G$3,IF(A575="2022",D575/Escalation!$H$3,IF(A575="2023",D575/Escalation!$I$3))))</f>
        <v>145.13999999999999</v>
      </c>
    </row>
    <row r="576" spans="1:7" x14ac:dyDescent="0.25">
      <c r="A576" t="s">
        <v>6</v>
      </c>
      <c r="B576" t="s">
        <v>44</v>
      </c>
      <c r="C576" t="s">
        <v>27</v>
      </c>
      <c r="D576" s="14">
        <v>81.45</v>
      </c>
      <c r="E576" t="s">
        <v>78</v>
      </c>
      <c r="F576" s="2">
        <v>44838</v>
      </c>
      <c r="G576" s="15">
        <f>IF(A576="2020",D576/Escalation!$F$3,IF(A576="2021",D576/Escalation!$G$3,IF(A576="2022",D576/Escalation!$H$3,IF(A576="2023",D576/Escalation!$I$3))))</f>
        <v>81.45</v>
      </c>
    </row>
    <row r="577" spans="1:7" x14ac:dyDescent="0.25">
      <c r="A577" t="s">
        <v>6</v>
      </c>
      <c r="B577" t="s">
        <v>45</v>
      </c>
      <c r="C577" t="s">
        <v>26</v>
      </c>
      <c r="D577" s="14">
        <v>196743.37</v>
      </c>
      <c r="E577" t="s">
        <v>78</v>
      </c>
      <c r="F577" s="2">
        <v>44839</v>
      </c>
      <c r="G577" s="15">
        <f>IF(A577="2020",D577/Escalation!$F$3,IF(A577="2021",D577/Escalation!$G$3,IF(A577="2022",D577/Escalation!$H$3,IF(A577="2023",D577/Escalation!$I$3))))</f>
        <v>196743.37</v>
      </c>
    </row>
    <row r="578" spans="1:7" x14ac:dyDescent="0.25">
      <c r="A578" t="s">
        <v>6</v>
      </c>
      <c r="B578" t="s">
        <v>45</v>
      </c>
      <c r="C578" t="s">
        <v>26</v>
      </c>
      <c r="D578" s="14">
        <v>48810.51</v>
      </c>
      <c r="E578" t="s">
        <v>78</v>
      </c>
      <c r="F578" s="2">
        <v>44839</v>
      </c>
      <c r="G578" s="15">
        <f>IF(A578="2020",D578/Escalation!$F$3,IF(A578="2021",D578/Escalation!$G$3,IF(A578="2022",D578/Escalation!$H$3,IF(A578="2023",D578/Escalation!$I$3))))</f>
        <v>48810.51</v>
      </c>
    </row>
    <row r="579" spans="1:7" x14ac:dyDescent="0.25">
      <c r="A579" t="s">
        <v>6</v>
      </c>
      <c r="B579" t="s">
        <v>45</v>
      </c>
      <c r="C579" t="s">
        <v>26</v>
      </c>
      <c r="D579" s="14">
        <v>49263.02</v>
      </c>
      <c r="E579" t="s">
        <v>78</v>
      </c>
      <c r="F579" s="2">
        <v>44839</v>
      </c>
      <c r="G579" s="15">
        <f>IF(A579="2020",D579/Escalation!$F$3,IF(A579="2021",D579/Escalation!$G$3,IF(A579="2022",D579/Escalation!$H$3,IF(A579="2023",D579/Escalation!$I$3))))</f>
        <v>49263.02</v>
      </c>
    </row>
    <row r="580" spans="1:7" x14ac:dyDescent="0.25">
      <c r="A580" t="s">
        <v>6</v>
      </c>
      <c r="B580" t="s">
        <v>45</v>
      </c>
      <c r="C580" t="s">
        <v>26</v>
      </c>
      <c r="D580" s="14">
        <v>-10616.25</v>
      </c>
      <c r="E580" t="s">
        <v>78</v>
      </c>
      <c r="F580" s="2">
        <v>44839</v>
      </c>
      <c r="G580" s="15">
        <f>IF(A580="2020",D580/Escalation!$F$3,IF(A580="2021",D580/Escalation!$G$3,IF(A580="2022",D580/Escalation!$H$3,IF(A580="2023",D580/Escalation!$I$3))))</f>
        <v>-10616.25</v>
      </c>
    </row>
    <row r="581" spans="1:7" x14ac:dyDescent="0.25">
      <c r="A581" t="s">
        <v>6</v>
      </c>
      <c r="B581" t="s">
        <v>45</v>
      </c>
      <c r="C581" t="s">
        <v>26</v>
      </c>
      <c r="D581" s="14">
        <v>53806.35</v>
      </c>
      <c r="E581" t="s">
        <v>78</v>
      </c>
      <c r="F581" s="2">
        <v>44839</v>
      </c>
      <c r="G581" s="15">
        <f>IF(A581="2020",D581/Escalation!$F$3,IF(A581="2021",D581/Escalation!$G$3,IF(A581="2022",D581/Escalation!$H$3,IF(A581="2023",D581/Escalation!$I$3))))</f>
        <v>53806.35</v>
      </c>
    </row>
    <row r="582" spans="1:7" x14ac:dyDescent="0.25">
      <c r="A582" t="s">
        <v>6</v>
      </c>
      <c r="B582" t="s">
        <v>45</v>
      </c>
      <c r="C582" t="s">
        <v>26</v>
      </c>
      <c r="D582" s="14">
        <v>42505.16</v>
      </c>
      <c r="E582" t="s">
        <v>78</v>
      </c>
      <c r="F582" s="2">
        <v>44839</v>
      </c>
      <c r="G582" s="15">
        <f>IF(A582="2020",D582/Escalation!$F$3,IF(A582="2021",D582/Escalation!$G$3,IF(A582="2022",D582/Escalation!$H$3,IF(A582="2023",D582/Escalation!$I$3))))</f>
        <v>42505.16</v>
      </c>
    </row>
    <row r="583" spans="1:7" x14ac:dyDescent="0.25">
      <c r="A583" t="s">
        <v>6</v>
      </c>
      <c r="B583" t="s">
        <v>45</v>
      </c>
      <c r="C583" t="s">
        <v>26</v>
      </c>
      <c r="D583" s="14">
        <v>1338.65</v>
      </c>
      <c r="E583" t="s">
        <v>78</v>
      </c>
      <c r="F583" s="2">
        <v>44839</v>
      </c>
      <c r="G583" s="15">
        <f>IF(A583="2020",D583/Escalation!$F$3,IF(A583="2021",D583/Escalation!$G$3,IF(A583="2022",D583/Escalation!$H$3,IF(A583="2023",D583/Escalation!$I$3))))</f>
        <v>1338.65</v>
      </c>
    </row>
    <row r="584" spans="1:7" x14ac:dyDescent="0.25">
      <c r="A584" t="s">
        <v>7</v>
      </c>
      <c r="B584" t="s">
        <v>45</v>
      </c>
      <c r="C584" t="s">
        <v>26</v>
      </c>
      <c r="D584" s="14">
        <v>-15565.75</v>
      </c>
      <c r="E584" t="s">
        <v>78</v>
      </c>
      <c r="F584" s="2">
        <v>44839</v>
      </c>
      <c r="G584" s="15">
        <f>IF(A584="2020",D584/Escalation!$F$3,IF(A584="2021",D584/Escalation!$G$3,IF(A584="2022",D584/Escalation!$H$3,IF(A584="2023",D584/Escalation!$I$3))))</f>
        <v>-14770.597927463094</v>
      </c>
    </row>
    <row r="585" spans="1:7" x14ac:dyDescent="0.25">
      <c r="A585" t="s">
        <v>1</v>
      </c>
      <c r="B585" t="s">
        <v>45</v>
      </c>
      <c r="C585" t="s">
        <v>43</v>
      </c>
      <c r="D585" s="14">
        <v>0.15</v>
      </c>
      <c r="E585" t="s">
        <v>78</v>
      </c>
      <c r="F585" s="2">
        <v>44839</v>
      </c>
      <c r="G585" s="15">
        <f>IF(A585="2020",D585/Escalation!$F$3,IF(A585="2021",D585/Escalation!$G$3,IF(A585="2022",D585/Escalation!$H$3,IF(A585="2023",D585/Escalation!$I$3))))</f>
        <v>0.16408149950134324</v>
      </c>
    </row>
    <row r="586" spans="1:7" x14ac:dyDescent="0.25">
      <c r="A586" t="s">
        <v>1</v>
      </c>
      <c r="B586" t="s">
        <v>45</v>
      </c>
      <c r="C586" t="s">
        <v>43</v>
      </c>
      <c r="D586" s="14">
        <v>1.33</v>
      </c>
      <c r="E586" t="s">
        <v>78</v>
      </c>
      <c r="F586" s="2">
        <v>44839</v>
      </c>
      <c r="G586" s="15">
        <f>IF(A586="2020",D586/Escalation!$F$3,IF(A586="2021",D586/Escalation!$G$3,IF(A586="2022",D586/Escalation!$H$3,IF(A586="2023",D586/Escalation!$I$3))))</f>
        <v>1.4548559622452435</v>
      </c>
    </row>
    <row r="587" spans="1:7" x14ac:dyDescent="0.25">
      <c r="A587" t="s">
        <v>3</v>
      </c>
      <c r="B587" t="s">
        <v>45</v>
      </c>
      <c r="C587" t="s">
        <v>43</v>
      </c>
      <c r="D587" s="14">
        <v>0.01</v>
      </c>
      <c r="E587" t="s">
        <v>78</v>
      </c>
      <c r="F587" s="2">
        <v>44839</v>
      </c>
      <c r="G587" s="15">
        <f>IF(A587="2020",D587/Escalation!$F$3,IF(A587="2021",D587/Escalation!$G$3,IF(A587="2022",D587/Escalation!$H$3,IF(A587="2023",D587/Escalation!$I$3))))</f>
        <v>1.0442181634903219E-2</v>
      </c>
    </row>
    <row r="588" spans="1:7" x14ac:dyDescent="0.25">
      <c r="A588" t="s">
        <v>3</v>
      </c>
      <c r="B588" t="s">
        <v>45</v>
      </c>
      <c r="C588" t="s">
        <v>43</v>
      </c>
      <c r="D588" s="14">
        <v>7.0000000000000007E-2</v>
      </c>
      <c r="E588" t="s">
        <v>78</v>
      </c>
      <c r="F588" s="2">
        <v>44839</v>
      </c>
      <c r="G588" s="15">
        <f>IF(A588="2020",D588/Escalation!$F$3,IF(A588="2021",D588/Escalation!$G$3,IF(A588="2022",D588/Escalation!$H$3,IF(A588="2023",D588/Escalation!$I$3))))</f>
        <v>7.309527144432254E-2</v>
      </c>
    </row>
    <row r="589" spans="1:7" x14ac:dyDescent="0.25">
      <c r="A589" t="s">
        <v>3</v>
      </c>
      <c r="B589" t="s">
        <v>45</v>
      </c>
      <c r="C589" t="s">
        <v>43</v>
      </c>
      <c r="D589" s="14">
        <v>-0.14000000000000001</v>
      </c>
      <c r="E589" t="s">
        <v>78</v>
      </c>
      <c r="F589" s="2">
        <v>44839</v>
      </c>
      <c r="G589" s="15">
        <f>IF(A589="2020",D589/Escalation!$F$3,IF(A589="2021",D589/Escalation!$G$3,IF(A589="2022",D589/Escalation!$H$3,IF(A589="2023",D589/Escalation!$I$3))))</f>
        <v>-0.14619054288864508</v>
      </c>
    </row>
    <row r="590" spans="1:7" x14ac:dyDescent="0.25">
      <c r="A590" t="s">
        <v>3</v>
      </c>
      <c r="B590" t="s">
        <v>45</v>
      </c>
      <c r="C590" t="s">
        <v>43</v>
      </c>
      <c r="D590" s="14">
        <v>2.39</v>
      </c>
      <c r="E590" t="s">
        <v>78</v>
      </c>
      <c r="F590" s="2">
        <v>44839</v>
      </c>
      <c r="G590" s="15">
        <f>IF(A590="2020",D590/Escalation!$F$3,IF(A590="2021",D590/Escalation!$G$3,IF(A590="2022",D590/Escalation!$H$3,IF(A590="2023",D590/Escalation!$I$3))))</f>
        <v>2.4956814107418692</v>
      </c>
    </row>
    <row r="591" spans="1:7" x14ac:dyDescent="0.25">
      <c r="A591" t="s">
        <v>3</v>
      </c>
      <c r="B591" t="s">
        <v>45</v>
      </c>
      <c r="C591" t="s">
        <v>43</v>
      </c>
      <c r="D591" s="14">
        <v>-0.02</v>
      </c>
      <c r="E591" t="s">
        <v>78</v>
      </c>
      <c r="F591" s="2">
        <v>44839</v>
      </c>
      <c r="G591" s="15">
        <f>IF(A591="2020",D591/Escalation!$F$3,IF(A591="2021",D591/Escalation!$G$3,IF(A591="2022",D591/Escalation!$H$3,IF(A591="2023",D591/Escalation!$I$3))))</f>
        <v>-2.0884363269806437E-2</v>
      </c>
    </row>
    <row r="592" spans="1:7" x14ac:dyDescent="0.25">
      <c r="A592" t="s">
        <v>3</v>
      </c>
      <c r="B592" t="s">
        <v>45</v>
      </c>
      <c r="C592" t="s">
        <v>43</v>
      </c>
      <c r="D592" s="14">
        <v>0.45</v>
      </c>
      <c r="E592" t="s">
        <v>78</v>
      </c>
      <c r="F592" s="2">
        <v>44839</v>
      </c>
      <c r="G592" s="15">
        <f>IF(A592="2020",D592/Escalation!$F$3,IF(A592="2021",D592/Escalation!$G$3,IF(A592="2022",D592/Escalation!$H$3,IF(A592="2023",D592/Escalation!$I$3))))</f>
        <v>0.46989817357064484</v>
      </c>
    </row>
    <row r="593" spans="1:7" x14ac:dyDescent="0.25">
      <c r="A593" t="s">
        <v>3</v>
      </c>
      <c r="B593" t="s">
        <v>45</v>
      </c>
      <c r="C593" t="s">
        <v>43</v>
      </c>
      <c r="D593" s="14">
        <v>2.67</v>
      </c>
      <c r="E593" t="s">
        <v>78</v>
      </c>
      <c r="F593" s="2">
        <v>44839</v>
      </c>
      <c r="G593" s="15">
        <f>IF(A593="2020",D593/Escalation!$F$3,IF(A593="2021",D593/Escalation!$G$3,IF(A593="2022",D593/Escalation!$H$3,IF(A593="2023",D593/Escalation!$I$3))))</f>
        <v>2.7880624965191592</v>
      </c>
    </row>
    <row r="594" spans="1:7" x14ac:dyDescent="0.25">
      <c r="A594" t="s">
        <v>3</v>
      </c>
      <c r="B594" t="s">
        <v>45</v>
      </c>
      <c r="C594" t="s">
        <v>43</v>
      </c>
      <c r="D594" s="14">
        <v>2.1800000000000002</v>
      </c>
      <c r="E594" t="s">
        <v>78</v>
      </c>
      <c r="F594" s="2">
        <v>44839</v>
      </c>
      <c r="G594" s="15">
        <f>IF(A594="2020",D594/Escalation!$F$3,IF(A594="2021",D594/Escalation!$G$3,IF(A594="2022",D594/Escalation!$H$3,IF(A594="2023",D594/Escalation!$I$3))))</f>
        <v>2.2763955964089018</v>
      </c>
    </row>
    <row r="595" spans="1:7" x14ac:dyDescent="0.25">
      <c r="A595" t="s">
        <v>3</v>
      </c>
      <c r="B595" t="s">
        <v>45</v>
      </c>
      <c r="C595" t="s">
        <v>43</v>
      </c>
      <c r="D595" s="14">
        <v>0.13</v>
      </c>
      <c r="E595" t="s">
        <v>78</v>
      </c>
      <c r="F595" s="2">
        <v>44839</v>
      </c>
      <c r="G595" s="15">
        <f>IF(A595="2020",D595/Escalation!$F$3,IF(A595="2021",D595/Escalation!$G$3,IF(A595="2022",D595/Escalation!$H$3,IF(A595="2023",D595/Escalation!$I$3))))</f>
        <v>0.13574836125374184</v>
      </c>
    </row>
    <row r="596" spans="1:7" x14ac:dyDescent="0.25">
      <c r="A596" t="s">
        <v>3</v>
      </c>
      <c r="B596" t="s">
        <v>45</v>
      </c>
      <c r="C596" t="s">
        <v>43</v>
      </c>
      <c r="D596" s="14">
        <v>0.67</v>
      </c>
      <c r="E596" t="s">
        <v>78</v>
      </c>
      <c r="F596" s="2">
        <v>44839</v>
      </c>
      <c r="G596" s="15">
        <f>IF(A596="2020",D596/Escalation!$F$3,IF(A596="2021",D596/Escalation!$G$3,IF(A596="2022",D596/Escalation!$H$3,IF(A596="2023",D596/Escalation!$I$3))))</f>
        <v>0.69962616953851564</v>
      </c>
    </row>
    <row r="597" spans="1:7" x14ac:dyDescent="0.25">
      <c r="A597" t="s">
        <v>3</v>
      </c>
      <c r="B597" t="s">
        <v>45</v>
      </c>
      <c r="C597" t="s">
        <v>43</v>
      </c>
      <c r="D597" s="14">
        <v>0.57999999999999996</v>
      </c>
      <c r="E597" t="s">
        <v>78</v>
      </c>
      <c r="F597" s="2">
        <v>44839</v>
      </c>
      <c r="G597" s="15">
        <f>IF(A597="2020",D597/Escalation!$F$3,IF(A597="2021",D597/Escalation!$G$3,IF(A597="2022",D597/Escalation!$H$3,IF(A597="2023",D597/Escalation!$I$3))))</f>
        <v>0.60564653482438668</v>
      </c>
    </row>
    <row r="598" spans="1:7" x14ac:dyDescent="0.25">
      <c r="A598" t="s">
        <v>3</v>
      </c>
      <c r="B598" t="s">
        <v>45</v>
      </c>
      <c r="C598" t="s">
        <v>43</v>
      </c>
      <c r="D598" s="14">
        <v>1.36</v>
      </c>
      <c r="E598" t="s">
        <v>78</v>
      </c>
      <c r="F598" s="2">
        <v>44839</v>
      </c>
      <c r="G598" s="15">
        <f>IF(A598="2020",D598/Escalation!$F$3,IF(A598="2021",D598/Escalation!$G$3,IF(A598="2022",D598/Escalation!$H$3,IF(A598="2023",D598/Escalation!$I$3))))</f>
        <v>1.4201367023468379</v>
      </c>
    </row>
    <row r="599" spans="1:7" x14ac:dyDescent="0.25">
      <c r="A599" t="s">
        <v>6</v>
      </c>
      <c r="B599" t="s">
        <v>45</v>
      </c>
      <c r="C599" t="s">
        <v>43</v>
      </c>
      <c r="D599" s="14">
        <v>1222.55</v>
      </c>
      <c r="E599" t="s">
        <v>78</v>
      </c>
      <c r="F599" s="2">
        <v>44839</v>
      </c>
      <c r="G599" s="15">
        <f>IF(A599="2020",D599/Escalation!$F$3,IF(A599="2021",D599/Escalation!$G$3,IF(A599="2022",D599/Escalation!$H$3,IF(A599="2023",D599/Escalation!$I$3))))</f>
        <v>1222.55</v>
      </c>
    </row>
    <row r="600" spans="1:7" x14ac:dyDescent="0.25">
      <c r="A600" t="s">
        <v>6</v>
      </c>
      <c r="B600" t="s">
        <v>45</v>
      </c>
      <c r="C600" t="s">
        <v>43</v>
      </c>
      <c r="D600" s="14">
        <v>110.04</v>
      </c>
      <c r="E600" t="s">
        <v>78</v>
      </c>
      <c r="F600" s="2">
        <v>44839</v>
      </c>
      <c r="G600" s="15">
        <f>IF(A600="2020",D600/Escalation!$F$3,IF(A600="2021",D600/Escalation!$G$3,IF(A600="2022",D600/Escalation!$H$3,IF(A600="2023",D600/Escalation!$I$3))))</f>
        <v>110.04</v>
      </c>
    </row>
    <row r="601" spans="1:7" x14ac:dyDescent="0.25">
      <c r="A601" t="s">
        <v>6</v>
      </c>
      <c r="B601" t="s">
        <v>45</v>
      </c>
      <c r="C601" t="s">
        <v>43</v>
      </c>
      <c r="D601" s="14">
        <v>642.41</v>
      </c>
      <c r="E601" t="s">
        <v>78</v>
      </c>
      <c r="F601" s="2">
        <v>44839</v>
      </c>
      <c r="G601" s="15">
        <f>IF(A601="2020",D601/Escalation!$F$3,IF(A601="2021",D601/Escalation!$G$3,IF(A601="2022",D601/Escalation!$H$3,IF(A601="2023",D601/Escalation!$I$3))))</f>
        <v>642.41</v>
      </c>
    </row>
    <row r="602" spans="1:7" x14ac:dyDescent="0.25">
      <c r="A602" t="s">
        <v>6</v>
      </c>
      <c r="B602" t="s">
        <v>45</v>
      </c>
      <c r="C602" t="s">
        <v>43</v>
      </c>
      <c r="D602" s="14">
        <v>115.23</v>
      </c>
      <c r="E602" t="s">
        <v>78</v>
      </c>
      <c r="F602" s="2">
        <v>44839</v>
      </c>
      <c r="G602" s="15">
        <f>IF(A602="2020",D602/Escalation!$F$3,IF(A602="2021",D602/Escalation!$G$3,IF(A602="2022",D602/Escalation!$H$3,IF(A602="2023",D602/Escalation!$I$3))))</f>
        <v>115.23</v>
      </c>
    </row>
    <row r="603" spans="1:7" x14ac:dyDescent="0.25">
      <c r="A603" t="s">
        <v>6</v>
      </c>
      <c r="B603" t="s">
        <v>45</v>
      </c>
      <c r="C603" t="s">
        <v>43</v>
      </c>
      <c r="D603" s="14">
        <v>154.16999999999999</v>
      </c>
      <c r="E603" t="s">
        <v>78</v>
      </c>
      <c r="F603" s="2">
        <v>44839</v>
      </c>
      <c r="G603" s="15">
        <f>IF(A603="2020",D603/Escalation!$F$3,IF(A603="2021",D603/Escalation!$G$3,IF(A603="2022",D603/Escalation!$H$3,IF(A603="2023",D603/Escalation!$I$3))))</f>
        <v>154.16999999999999</v>
      </c>
    </row>
    <row r="604" spans="1:7" x14ac:dyDescent="0.25">
      <c r="A604" t="s">
        <v>6</v>
      </c>
      <c r="B604" t="s">
        <v>45</v>
      </c>
      <c r="C604" t="s">
        <v>43</v>
      </c>
      <c r="D604" s="14">
        <v>299.77</v>
      </c>
      <c r="E604" t="s">
        <v>78</v>
      </c>
      <c r="F604" s="2">
        <v>44839</v>
      </c>
      <c r="G604" s="15">
        <f>IF(A604="2020",D604/Escalation!$F$3,IF(A604="2021",D604/Escalation!$G$3,IF(A604="2022",D604/Escalation!$H$3,IF(A604="2023",D604/Escalation!$I$3))))</f>
        <v>299.77</v>
      </c>
    </row>
    <row r="605" spans="1:7" x14ac:dyDescent="0.25">
      <c r="A605" t="s">
        <v>6</v>
      </c>
      <c r="B605" t="s">
        <v>45</v>
      </c>
      <c r="C605" t="s">
        <v>43</v>
      </c>
      <c r="D605" s="14">
        <v>257.29000000000002</v>
      </c>
      <c r="E605" t="s">
        <v>78</v>
      </c>
      <c r="F605" s="2">
        <v>44839</v>
      </c>
      <c r="G605" s="15">
        <f>IF(A605="2020",D605/Escalation!$F$3,IF(A605="2021",D605/Escalation!$G$3,IF(A605="2022",D605/Escalation!$H$3,IF(A605="2023",D605/Escalation!$I$3))))</f>
        <v>257.29000000000002</v>
      </c>
    </row>
    <row r="606" spans="1:7" x14ac:dyDescent="0.25">
      <c r="A606" t="s">
        <v>6</v>
      </c>
      <c r="B606" t="s">
        <v>45</v>
      </c>
      <c r="C606" t="s">
        <v>43</v>
      </c>
      <c r="D606" s="14">
        <v>102.81</v>
      </c>
      <c r="E606" t="s">
        <v>78</v>
      </c>
      <c r="F606" s="2">
        <v>44839</v>
      </c>
      <c r="G606" s="15">
        <f>IF(A606="2020",D606/Escalation!$F$3,IF(A606="2021",D606/Escalation!$G$3,IF(A606="2022",D606/Escalation!$H$3,IF(A606="2023",D606/Escalation!$I$3))))</f>
        <v>102.81</v>
      </c>
    </row>
    <row r="607" spans="1:7" x14ac:dyDescent="0.25">
      <c r="A607" t="s">
        <v>6</v>
      </c>
      <c r="B607" t="s">
        <v>45</v>
      </c>
      <c r="C607" t="s">
        <v>43</v>
      </c>
      <c r="D607" s="14">
        <v>6.79</v>
      </c>
      <c r="E607" t="s">
        <v>78</v>
      </c>
      <c r="F607" s="2">
        <v>44839</v>
      </c>
      <c r="G607" s="15">
        <f>IF(A607="2020",D607/Escalation!$F$3,IF(A607="2021",D607/Escalation!$G$3,IF(A607="2022",D607/Escalation!$H$3,IF(A607="2023",D607/Escalation!$I$3))))</f>
        <v>6.79</v>
      </c>
    </row>
    <row r="608" spans="1:7" x14ac:dyDescent="0.25">
      <c r="A608" t="s">
        <v>6</v>
      </c>
      <c r="B608" t="s">
        <v>45</v>
      </c>
      <c r="C608" t="s">
        <v>43</v>
      </c>
      <c r="D608" s="14">
        <v>11.98</v>
      </c>
      <c r="E608" t="s">
        <v>78</v>
      </c>
      <c r="F608" s="2">
        <v>44839</v>
      </c>
      <c r="G608" s="15">
        <f>IF(A608="2020",D608/Escalation!$F$3,IF(A608="2021",D608/Escalation!$G$3,IF(A608="2022",D608/Escalation!$H$3,IF(A608="2023",D608/Escalation!$I$3))))</f>
        <v>11.98</v>
      </c>
    </row>
    <row r="609" spans="1:7" x14ac:dyDescent="0.25">
      <c r="A609" t="s">
        <v>6</v>
      </c>
      <c r="B609" t="s">
        <v>45</v>
      </c>
      <c r="C609" t="s">
        <v>43</v>
      </c>
      <c r="D609" s="14">
        <v>207.16</v>
      </c>
      <c r="E609" t="s">
        <v>78</v>
      </c>
      <c r="F609" s="2">
        <v>44839</v>
      </c>
      <c r="G609" s="15">
        <f>IF(A609="2020",D609/Escalation!$F$3,IF(A609="2021",D609/Escalation!$G$3,IF(A609="2022",D609/Escalation!$H$3,IF(A609="2023",D609/Escalation!$I$3))))</f>
        <v>207.16</v>
      </c>
    </row>
    <row r="610" spans="1:7" x14ac:dyDescent="0.25">
      <c r="A610" t="s">
        <v>7</v>
      </c>
      <c r="B610" t="s">
        <v>45</v>
      </c>
      <c r="C610" t="s">
        <v>43</v>
      </c>
      <c r="D610" s="14">
        <v>-77.11</v>
      </c>
      <c r="E610" t="s">
        <v>78</v>
      </c>
      <c r="F610" s="2">
        <v>44839</v>
      </c>
      <c r="G610" s="15">
        <f>IF(A610="2020",D610/Escalation!$F$3,IF(A610="2021",D610/Escalation!$G$3,IF(A610="2022",D610/Escalation!$H$3,IF(A610="2023",D610/Escalation!$I$3))))</f>
        <v>-73.170955860570743</v>
      </c>
    </row>
    <row r="611" spans="1:7" x14ac:dyDescent="0.25">
      <c r="A611" t="s">
        <v>6</v>
      </c>
      <c r="B611" t="s">
        <v>45</v>
      </c>
      <c r="C611" t="s">
        <v>26</v>
      </c>
      <c r="D611" s="14">
        <v>2667.35</v>
      </c>
      <c r="E611" t="s">
        <v>78</v>
      </c>
      <c r="F611" s="2">
        <v>44839</v>
      </c>
      <c r="G611" s="15">
        <f>IF(A611="2020",D611/Escalation!$F$3,IF(A611="2021",D611/Escalation!$G$3,IF(A611="2022",D611/Escalation!$H$3,IF(A611="2023",D611/Escalation!$I$3))))</f>
        <v>2667.35</v>
      </c>
    </row>
    <row r="612" spans="1:7" x14ac:dyDescent="0.25">
      <c r="A612" t="s">
        <v>6</v>
      </c>
      <c r="B612" t="s">
        <v>45</v>
      </c>
      <c r="C612" t="s">
        <v>26</v>
      </c>
      <c r="D612" s="14">
        <v>-1224.74</v>
      </c>
      <c r="E612" t="s">
        <v>78</v>
      </c>
      <c r="F612" s="2">
        <v>44839</v>
      </c>
      <c r="G612" s="15">
        <f>IF(A612="2020",D612/Escalation!$F$3,IF(A612="2021",D612/Escalation!$G$3,IF(A612="2022",D612/Escalation!$H$3,IF(A612="2023",D612/Escalation!$I$3))))</f>
        <v>-1224.74</v>
      </c>
    </row>
    <row r="613" spans="1:7" x14ac:dyDescent="0.25">
      <c r="A613" t="s">
        <v>6</v>
      </c>
      <c r="B613" t="s">
        <v>45</v>
      </c>
      <c r="C613" t="s">
        <v>26</v>
      </c>
      <c r="D613" s="14">
        <v>2693.14</v>
      </c>
      <c r="E613" t="s">
        <v>78</v>
      </c>
      <c r="F613" s="2">
        <v>44839</v>
      </c>
      <c r="G613" s="15">
        <f>IF(A613="2020",D613/Escalation!$F$3,IF(A613="2021",D613/Escalation!$G$3,IF(A613="2022",D613/Escalation!$H$3,IF(A613="2023",D613/Escalation!$I$3))))</f>
        <v>2693.14</v>
      </c>
    </row>
    <row r="614" spans="1:7" x14ac:dyDescent="0.25">
      <c r="A614" t="s">
        <v>6</v>
      </c>
      <c r="B614" t="s">
        <v>45</v>
      </c>
      <c r="C614" t="s">
        <v>26</v>
      </c>
      <c r="D614" s="14">
        <v>-1290.49</v>
      </c>
      <c r="E614" t="s">
        <v>78</v>
      </c>
      <c r="F614" s="2">
        <v>44839</v>
      </c>
      <c r="G614" s="15">
        <f>IF(A614="2020",D614/Escalation!$F$3,IF(A614="2021",D614/Escalation!$G$3,IF(A614="2022",D614/Escalation!$H$3,IF(A614="2023",D614/Escalation!$I$3))))</f>
        <v>-1290.49</v>
      </c>
    </row>
    <row r="615" spans="1:7" x14ac:dyDescent="0.25">
      <c r="A615" t="s">
        <v>6</v>
      </c>
      <c r="B615" t="s">
        <v>45</v>
      </c>
      <c r="C615" t="s">
        <v>26</v>
      </c>
      <c r="D615" s="14">
        <v>2635.12</v>
      </c>
      <c r="E615" t="s">
        <v>78</v>
      </c>
      <c r="F615" s="2">
        <v>44839</v>
      </c>
      <c r="G615" s="15">
        <f>IF(A615="2020",D615/Escalation!$F$3,IF(A615="2021",D615/Escalation!$G$3,IF(A615="2022",D615/Escalation!$H$3,IF(A615="2023",D615/Escalation!$I$3))))</f>
        <v>2635.12</v>
      </c>
    </row>
    <row r="616" spans="1:7" x14ac:dyDescent="0.25">
      <c r="A616" t="s">
        <v>6</v>
      </c>
      <c r="B616" t="s">
        <v>45</v>
      </c>
      <c r="C616" t="s">
        <v>26</v>
      </c>
      <c r="D616" s="14">
        <v>-1414.25</v>
      </c>
      <c r="E616" t="s">
        <v>78</v>
      </c>
      <c r="F616" s="2">
        <v>44839</v>
      </c>
      <c r="G616" s="15">
        <f>IF(A616="2020",D616/Escalation!$F$3,IF(A616="2021",D616/Escalation!$G$3,IF(A616="2022",D616/Escalation!$H$3,IF(A616="2023",D616/Escalation!$I$3))))</f>
        <v>-1414.25</v>
      </c>
    </row>
    <row r="617" spans="1:7" x14ac:dyDescent="0.25">
      <c r="A617" t="s">
        <v>6</v>
      </c>
      <c r="B617" t="s">
        <v>45</v>
      </c>
      <c r="C617" t="s">
        <v>26</v>
      </c>
      <c r="D617" s="14">
        <v>-238.5</v>
      </c>
      <c r="E617" t="s">
        <v>78</v>
      </c>
      <c r="F617" s="2">
        <v>44839</v>
      </c>
      <c r="G617" s="15">
        <f>IF(A617="2020",D617/Escalation!$F$3,IF(A617="2021",D617/Escalation!$G$3,IF(A617="2022",D617/Escalation!$H$3,IF(A617="2023",D617/Escalation!$I$3))))</f>
        <v>-238.5</v>
      </c>
    </row>
    <row r="618" spans="1:7" x14ac:dyDescent="0.25">
      <c r="A618" t="s">
        <v>6</v>
      </c>
      <c r="B618" t="s">
        <v>45</v>
      </c>
      <c r="C618" t="s">
        <v>26</v>
      </c>
      <c r="D618" s="14">
        <v>2706.03</v>
      </c>
      <c r="E618" t="s">
        <v>78</v>
      </c>
      <c r="F618" s="2">
        <v>44839</v>
      </c>
      <c r="G618" s="15">
        <f>IF(A618="2020",D618/Escalation!$F$3,IF(A618="2021",D618/Escalation!$G$3,IF(A618="2022",D618/Escalation!$H$3,IF(A618="2023",D618/Escalation!$I$3))))</f>
        <v>2706.03</v>
      </c>
    </row>
    <row r="619" spans="1:7" x14ac:dyDescent="0.25">
      <c r="A619" t="s">
        <v>6</v>
      </c>
      <c r="B619" t="s">
        <v>45</v>
      </c>
      <c r="C619" t="s">
        <v>26</v>
      </c>
      <c r="D619" s="14">
        <v>1765.63</v>
      </c>
      <c r="E619" t="s">
        <v>78</v>
      </c>
      <c r="F619" s="2">
        <v>44839</v>
      </c>
      <c r="G619" s="15">
        <f>IF(A619="2020",D619/Escalation!$F$3,IF(A619="2021",D619/Escalation!$G$3,IF(A619="2022",D619/Escalation!$H$3,IF(A619="2023",D619/Escalation!$I$3))))</f>
        <v>1765.63</v>
      </c>
    </row>
    <row r="620" spans="1:7" x14ac:dyDescent="0.25">
      <c r="A620" t="s">
        <v>6</v>
      </c>
      <c r="B620" t="s">
        <v>45</v>
      </c>
      <c r="C620" t="s">
        <v>26</v>
      </c>
      <c r="D620" s="14">
        <v>1765.63</v>
      </c>
      <c r="E620" t="s">
        <v>78</v>
      </c>
      <c r="F620" s="2">
        <v>44839</v>
      </c>
      <c r="G620" s="15">
        <f>IF(A620="2020",D620/Escalation!$F$3,IF(A620="2021",D620/Escalation!$G$3,IF(A620="2022",D620/Escalation!$H$3,IF(A620="2023",D620/Escalation!$I$3))))</f>
        <v>1765.63</v>
      </c>
    </row>
    <row r="621" spans="1:7" x14ac:dyDescent="0.25">
      <c r="A621" t="s">
        <v>6</v>
      </c>
      <c r="B621" t="s">
        <v>45</v>
      </c>
      <c r="C621" t="s">
        <v>26</v>
      </c>
      <c r="D621" s="14">
        <v>1765.63</v>
      </c>
      <c r="E621" t="s">
        <v>78</v>
      </c>
      <c r="F621" s="2">
        <v>44839</v>
      </c>
      <c r="G621" s="15">
        <f>IF(A621="2020",D621/Escalation!$F$3,IF(A621="2021",D621/Escalation!$G$3,IF(A621="2022",D621/Escalation!$H$3,IF(A621="2023",D621/Escalation!$I$3))))</f>
        <v>1765.63</v>
      </c>
    </row>
    <row r="622" spans="1:7" x14ac:dyDescent="0.25">
      <c r="A622" t="s">
        <v>6</v>
      </c>
      <c r="B622" t="s">
        <v>45</v>
      </c>
      <c r="C622" t="s">
        <v>26</v>
      </c>
      <c r="D622" s="14">
        <v>1765.89</v>
      </c>
      <c r="E622" t="s">
        <v>78</v>
      </c>
      <c r="F622" s="2">
        <v>44839</v>
      </c>
      <c r="G622" s="15">
        <f>IF(A622="2020",D622/Escalation!$F$3,IF(A622="2021",D622/Escalation!$G$3,IF(A622="2022",D622/Escalation!$H$3,IF(A622="2023",D622/Escalation!$I$3))))</f>
        <v>1765.89</v>
      </c>
    </row>
    <row r="623" spans="1:7" x14ac:dyDescent="0.25">
      <c r="A623" t="s">
        <v>6</v>
      </c>
      <c r="B623" t="s">
        <v>45</v>
      </c>
      <c r="C623" t="s">
        <v>26</v>
      </c>
      <c r="D623" s="14">
        <v>1765.89</v>
      </c>
      <c r="E623" t="s">
        <v>78</v>
      </c>
      <c r="F623" s="2">
        <v>44839</v>
      </c>
      <c r="G623" s="15">
        <f>IF(A623="2020",D623/Escalation!$F$3,IF(A623="2021",D623/Escalation!$G$3,IF(A623="2022",D623/Escalation!$H$3,IF(A623="2023",D623/Escalation!$I$3))))</f>
        <v>1765.89</v>
      </c>
    </row>
    <row r="624" spans="1:7" x14ac:dyDescent="0.25">
      <c r="A624" t="s">
        <v>6</v>
      </c>
      <c r="B624" t="s">
        <v>45</v>
      </c>
      <c r="C624" t="s">
        <v>26</v>
      </c>
      <c r="D624" s="14">
        <v>1765.89</v>
      </c>
      <c r="E624" t="s">
        <v>78</v>
      </c>
      <c r="F624" s="2">
        <v>44839</v>
      </c>
      <c r="G624" s="15">
        <f>IF(A624="2020",D624/Escalation!$F$3,IF(A624="2021",D624/Escalation!$G$3,IF(A624="2022",D624/Escalation!$H$3,IF(A624="2023",D624/Escalation!$I$3))))</f>
        <v>1765.89</v>
      </c>
    </row>
    <row r="625" spans="1:7" x14ac:dyDescent="0.25">
      <c r="A625" t="s">
        <v>6</v>
      </c>
      <c r="B625" t="s">
        <v>45</v>
      </c>
      <c r="C625" t="s">
        <v>26</v>
      </c>
      <c r="D625" s="14">
        <v>-1765.89</v>
      </c>
      <c r="E625" t="s">
        <v>78</v>
      </c>
      <c r="F625" s="2">
        <v>44839</v>
      </c>
      <c r="G625" s="15">
        <f>IF(A625="2020",D625/Escalation!$F$3,IF(A625="2021",D625/Escalation!$G$3,IF(A625="2022",D625/Escalation!$H$3,IF(A625="2023",D625/Escalation!$I$3))))</f>
        <v>-1765.89</v>
      </c>
    </row>
    <row r="626" spans="1:7" x14ac:dyDescent="0.25">
      <c r="A626" t="s">
        <v>6</v>
      </c>
      <c r="B626" t="s">
        <v>45</v>
      </c>
      <c r="C626" t="s">
        <v>26</v>
      </c>
      <c r="D626" s="14">
        <v>-2646.53</v>
      </c>
      <c r="E626" t="s">
        <v>78</v>
      </c>
      <c r="F626" s="2">
        <v>44839</v>
      </c>
      <c r="G626" s="15">
        <f>IF(A626="2020",D626/Escalation!$F$3,IF(A626="2021",D626/Escalation!$G$3,IF(A626="2022",D626/Escalation!$H$3,IF(A626="2023",D626/Escalation!$I$3))))</f>
        <v>-2646.53</v>
      </c>
    </row>
    <row r="627" spans="1:7" x14ac:dyDescent="0.25">
      <c r="A627" t="s">
        <v>6</v>
      </c>
      <c r="B627" t="s">
        <v>45</v>
      </c>
      <c r="C627" t="s">
        <v>26</v>
      </c>
      <c r="D627" s="14">
        <v>1765.89</v>
      </c>
      <c r="E627" t="s">
        <v>78</v>
      </c>
      <c r="F627" s="2">
        <v>44839</v>
      </c>
      <c r="G627" s="15">
        <f>IF(A627="2020",D627/Escalation!$F$3,IF(A627="2021",D627/Escalation!$G$3,IF(A627="2022",D627/Escalation!$H$3,IF(A627="2023",D627/Escalation!$I$3))))</f>
        <v>1765.89</v>
      </c>
    </row>
    <row r="628" spans="1:7" x14ac:dyDescent="0.25">
      <c r="A628" t="s">
        <v>6</v>
      </c>
      <c r="B628" t="s">
        <v>45</v>
      </c>
      <c r="C628" t="s">
        <v>26</v>
      </c>
      <c r="D628" s="14">
        <v>2646.53</v>
      </c>
      <c r="E628" t="s">
        <v>78</v>
      </c>
      <c r="F628" s="2">
        <v>44839</v>
      </c>
      <c r="G628" s="15">
        <f>IF(A628="2020",D628/Escalation!$F$3,IF(A628="2021",D628/Escalation!$G$3,IF(A628="2022",D628/Escalation!$H$3,IF(A628="2023",D628/Escalation!$I$3))))</f>
        <v>2646.53</v>
      </c>
    </row>
    <row r="629" spans="1:7" x14ac:dyDescent="0.25">
      <c r="A629" t="s">
        <v>6</v>
      </c>
      <c r="B629" t="s">
        <v>45</v>
      </c>
      <c r="C629" t="s">
        <v>26</v>
      </c>
      <c r="D629" s="14">
        <v>2646.53</v>
      </c>
      <c r="E629" t="s">
        <v>78</v>
      </c>
      <c r="F629" s="2">
        <v>44839</v>
      </c>
      <c r="G629" s="15">
        <f>IF(A629="2020",D629/Escalation!$F$3,IF(A629="2021",D629/Escalation!$G$3,IF(A629="2022",D629/Escalation!$H$3,IF(A629="2023",D629/Escalation!$I$3))))</f>
        <v>2646.53</v>
      </c>
    </row>
    <row r="630" spans="1:7" x14ac:dyDescent="0.25">
      <c r="A630" t="s">
        <v>6</v>
      </c>
      <c r="B630" t="s">
        <v>45</v>
      </c>
      <c r="C630" t="s">
        <v>26</v>
      </c>
      <c r="D630" s="14">
        <v>1765.89</v>
      </c>
      <c r="E630" t="s">
        <v>78</v>
      </c>
      <c r="F630" s="2">
        <v>44839</v>
      </c>
      <c r="G630" s="15">
        <f>IF(A630="2020",D630/Escalation!$F$3,IF(A630="2021",D630/Escalation!$G$3,IF(A630="2022",D630/Escalation!$H$3,IF(A630="2023",D630/Escalation!$I$3))))</f>
        <v>1765.89</v>
      </c>
    </row>
    <row r="631" spans="1:7" x14ac:dyDescent="0.25">
      <c r="A631" t="s">
        <v>6</v>
      </c>
      <c r="B631" t="s">
        <v>45</v>
      </c>
      <c r="C631" t="s">
        <v>26</v>
      </c>
      <c r="D631" s="14">
        <v>-1765.89</v>
      </c>
      <c r="E631" t="s">
        <v>78</v>
      </c>
      <c r="F631" s="2">
        <v>44839</v>
      </c>
      <c r="G631" s="15">
        <f>IF(A631="2020",D631/Escalation!$F$3,IF(A631="2021",D631/Escalation!$G$3,IF(A631="2022",D631/Escalation!$H$3,IF(A631="2023",D631/Escalation!$I$3))))</f>
        <v>-1765.89</v>
      </c>
    </row>
    <row r="632" spans="1:7" x14ac:dyDescent="0.25">
      <c r="A632" t="s">
        <v>6</v>
      </c>
      <c r="B632" t="s">
        <v>45</v>
      </c>
      <c r="C632" t="s">
        <v>26</v>
      </c>
      <c r="D632" s="14">
        <v>-1149.8399999999999</v>
      </c>
      <c r="E632" t="s">
        <v>78</v>
      </c>
      <c r="F632" s="2">
        <v>44839</v>
      </c>
      <c r="G632" s="15">
        <f>IF(A632="2020",D632/Escalation!$F$3,IF(A632="2021",D632/Escalation!$G$3,IF(A632="2022",D632/Escalation!$H$3,IF(A632="2023",D632/Escalation!$I$3))))</f>
        <v>-1149.8399999999999</v>
      </c>
    </row>
    <row r="633" spans="1:7" x14ac:dyDescent="0.25">
      <c r="A633" t="s">
        <v>6</v>
      </c>
      <c r="B633" t="s">
        <v>45</v>
      </c>
      <c r="C633" t="s">
        <v>26</v>
      </c>
      <c r="D633" s="14">
        <v>1221.55</v>
      </c>
      <c r="E633" t="s">
        <v>78</v>
      </c>
      <c r="F633" s="2">
        <v>44839</v>
      </c>
      <c r="G633" s="15">
        <f>IF(A633="2020",D633/Escalation!$F$3,IF(A633="2021",D633/Escalation!$G$3,IF(A633="2022",D633/Escalation!$H$3,IF(A633="2023",D633/Escalation!$I$3))))</f>
        <v>1221.55</v>
      </c>
    </row>
    <row r="634" spans="1:7" x14ac:dyDescent="0.25">
      <c r="A634" t="s">
        <v>6</v>
      </c>
      <c r="B634" t="s">
        <v>45</v>
      </c>
      <c r="C634" t="s">
        <v>26</v>
      </c>
      <c r="D634" s="14">
        <v>511.79</v>
      </c>
      <c r="E634" t="s">
        <v>78</v>
      </c>
      <c r="F634" s="2">
        <v>44839</v>
      </c>
      <c r="G634" s="15">
        <f>IF(A634="2020",D634/Escalation!$F$3,IF(A634="2021",D634/Escalation!$G$3,IF(A634="2022",D634/Escalation!$H$3,IF(A634="2023",D634/Escalation!$I$3))))</f>
        <v>511.79</v>
      </c>
    </row>
    <row r="635" spans="1:7" x14ac:dyDescent="0.25">
      <c r="A635" t="s">
        <v>6</v>
      </c>
      <c r="B635" t="s">
        <v>45</v>
      </c>
      <c r="C635" t="s">
        <v>26</v>
      </c>
      <c r="D635" s="14">
        <v>1222.43</v>
      </c>
      <c r="E635" t="s">
        <v>78</v>
      </c>
      <c r="F635" s="2">
        <v>44839</v>
      </c>
      <c r="G635" s="15">
        <f>IF(A635="2020",D635/Escalation!$F$3,IF(A635="2021",D635/Escalation!$G$3,IF(A635="2022",D635/Escalation!$H$3,IF(A635="2023",D635/Escalation!$I$3))))</f>
        <v>1222.43</v>
      </c>
    </row>
    <row r="636" spans="1:7" x14ac:dyDescent="0.25">
      <c r="A636" t="s">
        <v>6</v>
      </c>
      <c r="B636" t="s">
        <v>45</v>
      </c>
      <c r="C636" t="s">
        <v>26</v>
      </c>
      <c r="D636" s="14">
        <v>60.88</v>
      </c>
      <c r="E636" t="s">
        <v>78</v>
      </c>
      <c r="F636" s="2">
        <v>44839</v>
      </c>
      <c r="G636" s="15">
        <f>IF(A636="2020",D636/Escalation!$F$3,IF(A636="2021",D636/Escalation!$G$3,IF(A636="2022",D636/Escalation!$H$3,IF(A636="2023",D636/Escalation!$I$3))))</f>
        <v>60.88</v>
      </c>
    </row>
    <row r="637" spans="1:7" x14ac:dyDescent="0.25">
      <c r="A637" t="s">
        <v>6</v>
      </c>
      <c r="B637" t="s">
        <v>45</v>
      </c>
      <c r="C637" t="s">
        <v>26</v>
      </c>
      <c r="D637" s="14">
        <v>-865.12</v>
      </c>
      <c r="E637" t="s">
        <v>78</v>
      </c>
      <c r="F637" s="2">
        <v>44839</v>
      </c>
      <c r="G637" s="15">
        <f>IF(A637="2020",D637/Escalation!$F$3,IF(A637="2021",D637/Escalation!$G$3,IF(A637="2022",D637/Escalation!$H$3,IF(A637="2023",D637/Escalation!$I$3))))</f>
        <v>-865.12</v>
      </c>
    </row>
    <row r="638" spans="1:7" x14ac:dyDescent="0.25">
      <c r="A638" t="s">
        <v>6</v>
      </c>
      <c r="B638" t="s">
        <v>45</v>
      </c>
      <c r="C638" t="s">
        <v>26</v>
      </c>
      <c r="D638" s="14">
        <v>-55.45</v>
      </c>
      <c r="E638" t="s">
        <v>78</v>
      </c>
      <c r="F638" s="2">
        <v>44839</v>
      </c>
      <c r="G638" s="15">
        <f>IF(A638="2020",D638/Escalation!$F$3,IF(A638="2021",D638/Escalation!$G$3,IF(A638="2022",D638/Escalation!$H$3,IF(A638="2023",D638/Escalation!$I$3))))</f>
        <v>-55.45</v>
      </c>
    </row>
    <row r="639" spans="1:7" x14ac:dyDescent="0.25">
      <c r="A639" t="s">
        <v>6</v>
      </c>
      <c r="B639" t="s">
        <v>45</v>
      </c>
      <c r="C639" t="s">
        <v>26</v>
      </c>
      <c r="D639" s="14">
        <v>-109.5</v>
      </c>
      <c r="E639" t="s">
        <v>78</v>
      </c>
      <c r="F639" s="2">
        <v>44839</v>
      </c>
      <c r="G639" s="15">
        <f>IF(A639="2020",D639/Escalation!$F$3,IF(A639="2021",D639/Escalation!$G$3,IF(A639="2022",D639/Escalation!$H$3,IF(A639="2023",D639/Escalation!$I$3))))</f>
        <v>-109.5</v>
      </c>
    </row>
    <row r="640" spans="1:7" x14ac:dyDescent="0.25">
      <c r="A640" t="s">
        <v>6</v>
      </c>
      <c r="B640" t="s">
        <v>45</v>
      </c>
      <c r="C640" t="s">
        <v>26</v>
      </c>
      <c r="D640" s="14">
        <v>1234.45</v>
      </c>
      <c r="E640" t="s">
        <v>78</v>
      </c>
      <c r="F640" s="2">
        <v>44839</v>
      </c>
      <c r="G640" s="15">
        <f>IF(A640="2020",D640/Escalation!$F$3,IF(A640="2021",D640/Escalation!$G$3,IF(A640="2022",D640/Escalation!$H$3,IF(A640="2023",D640/Escalation!$I$3))))</f>
        <v>1234.45</v>
      </c>
    </row>
    <row r="641" spans="1:7" x14ac:dyDescent="0.25">
      <c r="A641" t="s">
        <v>6</v>
      </c>
      <c r="B641" t="s">
        <v>45</v>
      </c>
      <c r="C641" t="s">
        <v>26</v>
      </c>
      <c r="D641" s="14">
        <v>368.73</v>
      </c>
      <c r="E641" t="s">
        <v>78</v>
      </c>
      <c r="F641" s="2">
        <v>44839</v>
      </c>
      <c r="G641" s="15">
        <f>IF(A641="2020",D641/Escalation!$F$3,IF(A641="2021",D641/Escalation!$G$3,IF(A641="2022",D641/Escalation!$H$3,IF(A641="2023",D641/Escalation!$I$3))))</f>
        <v>368.73</v>
      </c>
    </row>
    <row r="642" spans="1:7" x14ac:dyDescent="0.25">
      <c r="A642" t="s">
        <v>6</v>
      </c>
      <c r="B642" t="s">
        <v>45</v>
      </c>
      <c r="C642" t="s">
        <v>26</v>
      </c>
      <c r="D642" s="14">
        <v>-411.19</v>
      </c>
      <c r="E642" t="s">
        <v>78</v>
      </c>
      <c r="F642" s="2">
        <v>44839</v>
      </c>
      <c r="G642" s="15">
        <f>IF(A642="2020",D642/Escalation!$F$3,IF(A642="2021",D642/Escalation!$G$3,IF(A642="2022",D642/Escalation!$H$3,IF(A642="2023",D642/Escalation!$I$3))))</f>
        <v>-411.19</v>
      </c>
    </row>
    <row r="643" spans="1:7" x14ac:dyDescent="0.25">
      <c r="A643" t="s">
        <v>6</v>
      </c>
      <c r="B643" t="s">
        <v>45</v>
      </c>
      <c r="C643" t="s">
        <v>26</v>
      </c>
      <c r="D643" s="14">
        <v>-283.68</v>
      </c>
      <c r="E643" t="s">
        <v>78</v>
      </c>
      <c r="F643" s="2">
        <v>44839</v>
      </c>
      <c r="G643" s="15">
        <f>IF(A643="2020",D643/Escalation!$F$3,IF(A643="2021",D643/Escalation!$G$3,IF(A643="2022",D643/Escalation!$H$3,IF(A643="2023",D643/Escalation!$I$3))))</f>
        <v>-283.68</v>
      </c>
    </row>
    <row r="644" spans="1:7" x14ac:dyDescent="0.25">
      <c r="A644" t="s">
        <v>6</v>
      </c>
      <c r="B644" t="s">
        <v>45</v>
      </c>
      <c r="C644" t="s">
        <v>26</v>
      </c>
      <c r="D644" s="14">
        <v>223.31</v>
      </c>
      <c r="E644" t="s">
        <v>78</v>
      </c>
      <c r="F644" s="2">
        <v>44839</v>
      </c>
      <c r="G644" s="15">
        <f>IF(A644="2020",D644/Escalation!$F$3,IF(A644="2021",D644/Escalation!$G$3,IF(A644="2022",D644/Escalation!$H$3,IF(A644="2023",D644/Escalation!$I$3))))</f>
        <v>223.31</v>
      </c>
    </row>
    <row r="645" spans="1:7" x14ac:dyDescent="0.25">
      <c r="A645" t="s">
        <v>6</v>
      </c>
      <c r="B645" t="s">
        <v>45</v>
      </c>
      <c r="C645" t="s">
        <v>26</v>
      </c>
      <c r="D645" s="14">
        <v>-223.31</v>
      </c>
      <c r="E645" t="s">
        <v>78</v>
      </c>
      <c r="F645" s="2">
        <v>44839</v>
      </c>
      <c r="G645" s="15">
        <f>IF(A645="2020",D645/Escalation!$F$3,IF(A645="2021",D645/Escalation!$G$3,IF(A645="2022",D645/Escalation!$H$3,IF(A645="2023",D645/Escalation!$I$3))))</f>
        <v>-223.31</v>
      </c>
    </row>
    <row r="646" spans="1:7" x14ac:dyDescent="0.25">
      <c r="A646" t="s">
        <v>6</v>
      </c>
      <c r="B646" t="s">
        <v>45</v>
      </c>
      <c r="C646" t="s">
        <v>26</v>
      </c>
      <c r="D646" s="14">
        <v>52.39</v>
      </c>
      <c r="E646" t="s">
        <v>78</v>
      </c>
      <c r="F646" s="2">
        <v>44839</v>
      </c>
      <c r="G646" s="15">
        <f>IF(A646="2020",D646/Escalation!$F$3,IF(A646="2021",D646/Escalation!$G$3,IF(A646="2022",D646/Escalation!$H$3,IF(A646="2023",D646/Escalation!$I$3))))</f>
        <v>52.39</v>
      </c>
    </row>
    <row r="647" spans="1:7" x14ac:dyDescent="0.25">
      <c r="A647" t="s">
        <v>6</v>
      </c>
      <c r="B647" t="s">
        <v>45</v>
      </c>
      <c r="C647" t="s">
        <v>26</v>
      </c>
      <c r="D647" s="14">
        <v>368.91</v>
      </c>
      <c r="E647" t="s">
        <v>78</v>
      </c>
      <c r="F647" s="2">
        <v>44839</v>
      </c>
      <c r="G647" s="15">
        <f>IF(A647="2020",D647/Escalation!$F$3,IF(A647="2021",D647/Escalation!$G$3,IF(A647="2022",D647/Escalation!$H$3,IF(A647="2023",D647/Escalation!$I$3))))</f>
        <v>368.91</v>
      </c>
    </row>
    <row r="648" spans="1:7" x14ac:dyDescent="0.25">
      <c r="A648" t="s">
        <v>6</v>
      </c>
      <c r="B648" t="s">
        <v>45</v>
      </c>
      <c r="C648" t="s">
        <v>26</v>
      </c>
      <c r="D648" s="14">
        <v>172.16</v>
      </c>
      <c r="E648" t="s">
        <v>78</v>
      </c>
      <c r="F648" s="2">
        <v>44839</v>
      </c>
      <c r="G648" s="15">
        <f>IF(A648="2020",D648/Escalation!$F$3,IF(A648="2021",D648/Escalation!$G$3,IF(A648="2022",D648/Escalation!$H$3,IF(A648="2023",D648/Escalation!$I$3))))</f>
        <v>172.16</v>
      </c>
    </row>
    <row r="649" spans="1:7" x14ac:dyDescent="0.25">
      <c r="A649" t="s">
        <v>6</v>
      </c>
      <c r="B649" t="s">
        <v>45</v>
      </c>
      <c r="C649" t="s">
        <v>26</v>
      </c>
      <c r="D649" s="14">
        <v>880.87</v>
      </c>
      <c r="E649" t="s">
        <v>78</v>
      </c>
      <c r="F649" s="2">
        <v>44839</v>
      </c>
      <c r="G649" s="15">
        <f>IF(A649="2020",D649/Escalation!$F$3,IF(A649="2021",D649/Escalation!$G$3,IF(A649="2022",D649/Escalation!$H$3,IF(A649="2023",D649/Escalation!$I$3))))</f>
        <v>880.87</v>
      </c>
    </row>
    <row r="650" spans="1:7" x14ac:dyDescent="0.25">
      <c r="A650" t="s">
        <v>6</v>
      </c>
      <c r="B650" t="s">
        <v>45</v>
      </c>
      <c r="C650" t="s">
        <v>26</v>
      </c>
      <c r="D650" s="14">
        <v>-120.51</v>
      </c>
      <c r="E650" t="s">
        <v>78</v>
      </c>
      <c r="F650" s="2">
        <v>44839</v>
      </c>
      <c r="G650" s="15">
        <f>IF(A650="2020",D650/Escalation!$F$3,IF(A650="2021",D650/Escalation!$G$3,IF(A650="2022",D650/Escalation!$H$3,IF(A650="2023",D650/Escalation!$I$3))))</f>
        <v>-120.51</v>
      </c>
    </row>
    <row r="651" spans="1:7" x14ac:dyDescent="0.25">
      <c r="A651" t="s">
        <v>6</v>
      </c>
      <c r="B651" t="s">
        <v>45</v>
      </c>
      <c r="C651" t="s">
        <v>26</v>
      </c>
      <c r="D651" s="14">
        <v>-264.63</v>
      </c>
      <c r="E651" t="s">
        <v>78</v>
      </c>
      <c r="F651" s="2">
        <v>44839</v>
      </c>
      <c r="G651" s="15">
        <f>IF(A651="2020",D651/Escalation!$F$3,IF(A651="2021",D651/Escalation!$G$3,IF(A651="2022",D651/Escalation!$H$3,IF(A651="2023",D651/Escalation!$I$3))))</f>
        <v>-264.63</v>
      </c>
    </row>
    <row r="652" spans="1:7" x14ac:dyDescent="0.25">
      <c r="A652" t="s">
        <v>6</v>
      </c>
      <c r="B652" t="s">
        <v>45</v>
      </c>
      <c r="C652" t="s">
        <v>26</v>
      </c>
      <c r="D652" s="14">
        <v>-716.88</v>
      </c>
      <c r="E652" t="s">
        <v>78</v>
      </c>
      <c r="F652" s="2">
        <v>44839</v>
      </c>
      <c r="G652" s="15">
        <f>IF(A652="2020",D652/Escalation!$F$3,IF(A652="2021",D652/Escalation!$G$3,IF(A652="2022",D652/Escalation!$H$3,IF(A652="2023",D652/Escalation!$I$3))))</f>
        <v>-716.88</v>
      </c>
    </row>
    <row r="653" spans="1:7" x14ac:dyDescent="0.25">
      <c r="A653" t="s">
        <v>6</v>
      </c>
      <c r="B653" t="s">
        <v>45</v>
      </c>
      <c r="C653" t="s">
        <v>26</v>
      </c>
      <c r="D653" s="14">
        <v>38.53</v>
      </c>
      <c r="E653" t="s">
        <v>78</v>
      </c>
      <c r="F653" s="2">
        <v>44839</v>
      </c>
      <c r="G653" s="15">
        <f>IF(A653="2020",D653/Escalation!$F$3,IF(A653="2021",D653/Escalation!$G$3,IF(A653="2022",D653/Escalation!$H$3,IF(A653="2023",D653/Escalation!$I$3))))</f>
        <v>38.53</v>
      </c>
    </row>
    <row r="654" spans="1:7" x14ac:dyDescent="0.25">
      <c r="A654" t="s">
        <v>6</v>
      </c>
      <c r="B654" t="s">
        <v>45</v>
      </c>
      <c r="C654" t="s">
        <v>26</v>
      </c>
      <c r="D654" s="14">
        <v>1222.18</v>
      </c>
      <c r="E654" t="s">
        <v>78</v>
      </c>
      <c r="F654" s="2">
        <v>44839</v>
      </c>
      <c r="G654" s="15">
        <f>IF(A654="2020",D654/Escalation!$F$3,IF(A654="2021",D654/Escalation!$G$3,IF(A654="2022",D654/Escalation!$H$3,IF(A654="2023",D654/Escalation!$I$3))))</f>
        <v>1222.18</v>
      </c>
    </row>
    <row r="655" spans="1:7" x14ac:dyDescent="0.25">
      <c r="A655" t="s">
        <v>6</v>
      </c>
      <c r="B655" t="s">
        <v>45</v>
      </c>
      <c r="C655" t="s">
        <v>26</v>
      </c>
      <c r="D655" s="14">
        <v>965.28</v>
      </c>
      <c r="E655" t="s">
        <v>78</v>
      </c>
      <c r="F655" s="2">
        <v>44839</v>
      </c>
      <c r="G655" s="15">
        <f>IF(A655="2020",D655/Escalation!$F$3,IF(A655="2021",D655/Escalation!$G$3,IF(A655="2022",D655/Escalation!$H$3,IF(A655="2023",D655/Escalation!$I$3))))</f>
        <v>965.28</v>
      </c>
    </row>
    <row r="656" spans="1:7" x14ac:dyDescent="0.25">
      <c r="A656" t="s">
        <v>6</v>
      </c>
      <c r="B656" t="s">
        <v>45</v>
      </c>
      <c r="C656" t="s">
        <v>26</v>
      </c>
      <c r="D656" s="14">
        <v>916.86</v>
      </c>
      <c r="E656" t="s">
        <v>78</v>
      </c>
      <c r="F656" s="2">
        <v>44839</v>
      </c>
      <c r="G656" s="15">
        <f>IF(A656="2020",D656/Escalation!$F$3,IF(A656="2021",D656/Escalation!$G$3,IF(A656="2022",D656/Escalation!$H$3,IF(A656="2023",D656/Escalation!$I$3))))</f>
        <v>916.86</v>
      </c>
    </row>
    <row r="657" spans="1:7" x14ac:dyDescent="0.25">
      <c r="A657" t="s">
        <v>6</v>
      </c>
      <c r="B657" t="s">
        <v>45</v>
      </c>
      <c r="C657" t="s">
        <v>26</v>
      </c>
      <c r="D657" s="14">
        <v>-966.97</v>
      </c>
      <c r="E657" t="s">
        <v>78</v>
      </c>
      <c r="F657" s="2">
        <v>44839</v>
      </c>
      <c r="G657" s="15">
        <f>IF(A657="2020",D657/Escalation!$F$3,IF(A657="2021",D657/Escalation!$G$3,IF(A657="2022",D657/Escalation!$H$3,IF(A657="2023",D657/Escalation!$I$3))))</f>
        <v>-966.97</v>
      </c>
    </row>
    <row r="658" spans="1:7" x14ac:dyDescent="0.25">
      <c r="A658" t="s">
        <v>6</v>
      </c>
      <c r="B658" t="s">
        <v>45</v>
      </c>
      <c r="C658" t="s">
        <v>26</v>
      </c>
      <c r="D658" s="14">
        <v>-971.98</v>
      </c>
      <c r="E658" t="s">
        <v>78</v>
      </c>
      <c r="F658" s="2">
        <v>44839</v>
      </c>
      <c r="G658" s="15">
        <f>IF(A658="2020",D658/Escalation!$F$3,IF(A658="2021",D658/Escalation!$G$3,IF(A658="2022",D658/Escalation!$H$3,IF(A658="2023",D658/Escalation!$I$3))))</f>
        <v>-971.98</v>
      </c>
    </row>
    <row r="659" spans="1:7" x14ac:dyDescent="0.25">
      <c r="A659" t="s">
        <v>6</v>
      </c>
      <c r="B659" t="s">
        <v>45</v>
      </c>
      <c r="C659" t="s">
        <v>26</v>
      </c>
      <c r="D659" s="14">
        <v>-814.34</v>
      </c>
      <c r="E659" t="s">
        <v>78</v>
      </c>
      <c r="F659" s="2">
        <v>44839</v>
      </c>
      <c r="G659" s="15">
        <f>IF(A659="2020",D659/Escalation!$F$3,IF(A659="2021",D659/Escalation!$G$3,IF(A659="2022",D659/Escalation!$H$3,IF(A659="2023",D659/Escalation!$I$3))))</f>
        <v>-814.34</v>
      </c>
    </row>
    <row r="660" spans="1:7" x14ac:dyDescent="0.25">
      <c r="A660" t="s">
        <v>6</v>
      </c>
      <c r="B660" t="s">
        <v>45</v>
      </c>
      <c r="C660" t="s">
        <v>26</v>
      </c>
      <c r="D660" s="14">
        <v>143.12</v>
      </c>
      <c r="E660" t="s">
        <v>78</v>
      </c>
      <c r="F660" s="2">
        <v>44839</v>
      </c>
      <c r="G660" s="15">
        <f>IF(A660="2020",D660/Escalation!$F$3,IF(A660="2021",D660/Escalation!$G$3,IF(A660="2022",D660/Escalation!$H$3,IF(A660="2023",D660/Escalation!$I$3))))</f>
        <v>143.12</v>
      </c>
    </row>
    <row r="661" spans="1:7" x14ac:dyDescent="0.25">
      <c r="A661" t="s">
        <v>6</v>
      </c>
      <c r="B661" t="s">
        <v>45</v>
      </c>
      <c r="C661" t="s">
        <v>26</v>
      </c>
      <c r="D661" s="14">
        <v>-104.26</v>
      </c>
      <c r="E661" t="s">
        <v>78</v>
      </c>
      <c r="F661" s="2">
        <v>44839</v>
      </c>
      <c r="G661" s="15">
        <f>IF(A661="2020",D661/Escalation!$F$3,IF(A661="2021",D661/Escalation!$G$3,IF(A661="2022",D661/Escalation!$H$3,IF(A661="2023",D661/Escalation!$I$3))))</f>
        <v>-104.26</v>
      </c>
    </row>
    <row r="662" spans="1:7" x14ac:dyDescent="0.25">
      <c r="A662" t="s">
        <v>6</v>
      </c>
      <c r="B662" t="s">
        <v>45</v>
      </c>
      <c r="C662" t="s">
        <v>26</v>
      </c>
      <c r="D662" s="14">
        <v>3353.18</v>
      </c>
      <c r="E662" t="s">
        <v>78</v>
      </c>
      <c r="F662" s="2">
        <v>44839</v>
      </c>
      <c r="G662" s="15">
        <f>IF(A662="2020",D662/Escalation!$F$3,IF(A662="2021",D662/Escalation!$G$3,IF(A662="2022",D662/Escalation!$H$3,IF(A662="2023",D662/Escalation!$I$3))))</f>
        <v>3353.18</v>
      </c>
    </row>
    <row r="663" spans="1:7" x14ac:dyDescent="0.25">
      <c r="A663" t="s">
        <v>6</v>
      </c>
      <c r="B663" t="s">
        <v>45</v>
      </c>
      <c r="C663" t="s">
        <v>26</v>
      </c>
      <c r="D663" s="14">
        <v>250.6</v>
      </c>
      <c r="E663" t="s">
        <v>78</v>
      </c>
      <c r="F663" s="2">
        <v>44839</v>
      </c>
      <c r="G663" s="15">
        <f>IF(A663="2020",D663/Escalation!$F$3,IF(A663="2021",D663/Escalation!$G$3,IF(A663="2022",D663/Escalation!$H$3,IF(A663="2023",D663/Escalation!$I$3))))</f>
        <v>250.6</v>
      </c>
    </row>
    <row r="664" spans="1:7" x14ac:dyDescent="0.25">
      <c r="A664" t="s">
        <v>6</v>
      </c>
      <c r="B664" t="s">
        <v>45</v>
      </c>
      <c r="C664" t="s">
        <v>26</v>
      </c>
      <c r="D664" s="14">
        <v>-252.81</v>
      </c>
      <c r="E664" t="s">
        <v>78</v>
      </c>
      <c r="F664" s="2">
        <v>44839</v>
      </c>
      <c r="G664" s="15">
        <f>IF(A664="2020",D664/Escalation!$F$3,IF(A664="2021",D664/Escalation!$G$3,IF(A664="2022",D664/Escalation!$H$3,IF(A664="2023",D664/Escalation!$I$3))))</f>
        <v>-252.81</v>
      </c>
    </row>
    <row r="665" spans="1:7" x14ac:dyDescent="0.25">
      <c r="A665" t="s">
        <v>6</v>
      </c>
      <c r="B665" t="s">
        <v>45</v>
      </c>
      <c r="C665" t="s">
        <v>26</v>
      </c>
      <c r="D665" s="14">
        <v>3609.22</v>
      </c>
      <c r="E665" t="s">
        <v>78</v>
      </c>
      <c r="F665" s="2">
        <v>44839</v>
      </c>
      <c r="G665" s="15">
        <f>IF(A665="2020",D665/Escalation!$F$3,IF(A665="2021",D665/Escalation!$G$3,IF(A665="2022",D665/Escalation!$H$3,IF(A665="2023",D665/Escalation!$I$3))))</f>
        <v>3609.22</v>
      </c>
    </row>
    <row r="666" spans="1:7" x14ac:dyDescent="0.25">
      <c r="A666" t="s">
        <v>6</v>
      </c>
      <c r="B666" t="s">
        <v>45</v>
      </c>
      <c r="C666" t="s">
        <v>26</v>
      </c>
      <c r="D666" s="14">
        <v>72.86</v>
      </c>
      <c r="E666" t="s">
        <v>78</v>
      </c>
      <c r="F666" s="2">
        <v>44839</v>
      </c>
      <c r="G666" s="15">
        <f>IF(A666="2020",D666/Escalation!$F$3,IF(A666="2021",D666/Escalation!$G$3,IF(A666="2022",D666/Escalation!$H$3,IF(A666="2023",D666/Escalation!$I$3))))</f>
        <v>72.86</v>
      </c>
    </row>
    <row r="667" spans="1:7" x14ac:dyDescent="0.25">
      <c r="A667" t="s">
        <v>6</v>
      </c>
      <c r="B667" t="s">
        <v>45</v>
      </c>
      <c r="C667" t="s">
        <v>26</v>
      </c>
      <c r="D667" s="14">
        <v>-0.26</v>
      </c>
      <c r="E667" t="s">
        <v>78</v>
      </c>
      <c r="F667" s="2">
        <v>44839</v>
      </c>
      <c r="G667" s="15">
        <f>IF(A667="2020",D667/Escalation!$F$3,IF(A667="2021",D667/Escalation!$G$3,IF(A667="2022",D667/Escalation!$H$3,IF(A667="2023",D667/Escalation!$I$3))))</f>
        <v>-0.26</v>
      </c>
    </row>
    <row r="668" spans="1:7" x14ac:dyDescent="0.25">
      <c r="A668" t="s">
        <v>6</v>
      </c>
      <c r="B668" t="s">
        <v>45</v>
      </c>
      <c r="C668" t="s">
        <v>26</v>
      </c>
      <c r="D668" s="14">
        <v>454.64</v>
      </c>
      <c r="E668" t="s">
        <v>78</v>
      </c>
      <c r="F668" s="2">
        <v>44839</v>
      </c>
      <c r="G668" s="15">
        <f>IF(A668="2020",D668/Escalation!$F$3,IF(A668="2021",D668/Escalation!$G$3,IF(A668="2022",D668/Escalation!$H$3,IF(A668="2023",D668/Escalation!$I$3))))</f>
        <v>454.64</v>
      </c>
    </row>
    <row r="669" spans="1:7" x14ac:dyDescent="0.25">
      <c r="A669" t="s">
        <v>6</v>
      </c>
      <c r="B669" t="s">
        <v>45</v>
      </c>
      <c r="C669" t="s">
        <v>26</v>
      </c>
      <c r="D669" s="14">
        <v>-377.5</v>
      </c>
      <c r="E669" t="s">
        <v>78</v>
      </c>
      <c r="F669" s="2">
        <v>44839</v>
      </c>
      <c r="G669" s="15">
        <f>IF(A669="2020",D669/Escalation!$F$3,IF(A669="2021",D669/Escalation!$G$3,IF(A669="2022",D669/Escalation!$H$3,IF(A669="2023",D669/Escalation!$I$3))))</f>
        <v>-377.5</v>
      </c>
    </row>
    <row r="670" spans="1:7" x14ac:dyDescent="0.25">
      <c r="A670" t="s">
        <v>6</v>
      </c>
      <c r="B670" t="s">
        <v>45</v>
      </c>
      <c r="C670" t="s">
        <v>26</v>
      </c>
      <c r="D670" s="14">
        <v>60.93</v>
      </c>
      <c r="E670" t="s">
        <v>78</v>
      </c>
      <c r="F670" s="2">
        <v>44839</v>
      </c>
      <c r="G670" s="15">
        <f>IF(A670="2020",D670/Escalation!$F$3,IF(A670="2021",D670/Escalation!$G$3,IF(A670="2022",D670/Escalation!$H$3,IF(A670="2023",D670/Escalation!$I$3))))</f>
        <v>60.93</v>
      </c>
    </row>
    <row r="671" spans="1:7" x14ac:dyDescent="0.25">
      <c r="A671" t="s">
        <v>6</v>
      </c>
      <c r="B671" t="s">
        <v>45</v>
      </c>
      <c r="C671" t="s">
        <v>26</v>
      </c>
      <c r="D671" s="14">
        <v>51.31</v>
      </c>
      <c r="E671" t="s">
        <v>78</v>
      </c>
      <c r="F671" s="2">
        <v>44839</v>
      </c>
      <c r="G671" s="15">
        <f>IF(A671="2020",D671/Escalation!$F$3,IF(A671="2021",D671/Escalation!$G$3,IF(A671="2022",D671/Escalation!$H$3,IF(A671="2023",D671/Escalation!$I$3))))</f>
        <v>51.31</v>
      </c>
    </row>
    <row r="672" spans="1:7" x14ac:dyDescent="0.25">
      <c r="A672" t="s">
        <v>6</v>
      </c>
      <c r="B672" t="s">
        <v>45</v>
      </c>
      <c r="C672" t="s">
        <v>26</v>
      </c>
      <c r="D672" s="14">
        <v>1.41</v>
      </c>
      <c r="E672" t="s">
        <v>78</v>
      </c>
      <c r="F672" s="2">
        <v>44839</v>
      </c>
      <c r="G672" s="15">
        <f>IF(A672="2020",D672/Escalation!$F$3,IF(A672="2021",D672/Escalation!$G$3,IF(A672="2022",D672/Escalation!$H$3,IF(A672="2023",D672/Escalation!$I$3))))</f>
        <v>1.41</v>
      </c>
    </row>
    <row r="673" spans="1:7" x14ac:dyDescent="0.25">
      <c r="A673" t="s">
        <v>7</v>
      </c>
      <c r="B673" t="s">
        <v>45</v>
      </c>
      <c r="C673" t="s">
        <v>26</v>
      </c>
      <c r="D673" s="14">
        <v>-122.5</v>
      </c>
      <c r="E673" t="s">
        <v>78</v>
      </c>
      <c r="F673" s="2">
        <v>44839</v>
      </c>
      <c r="G673" s="15">
        <f>IF(A673="2020",D673/Escalation!$F$3,IF(A673="2021",D673/Escalation!$G$3,IF(A673="2022",D673/Escalation!$H$3,IF(A673="2023",D673/Escalation!$I$3))))</f>
        <v>-116.24227847127372</v>
      </c>
    </row>
    <row r="674" spans="1:7" x14ac:dyDescent="0.25">
      <c r="A674" t="s">
        <v>7</v>
      </c>
      <c r="B674" t="s">
        <v>45</v>
      </c>
      <c r="C674" t="s">
        <v>26</v>
      </c>
      <c r="D674" s="14">
        <v>-2532.0700000000002</v>
      </c>
      <c r="E674" t="s">
        <v>78</v>
      </c>
      <c r="F674" s="2">
        <v>44839</v>
      </c>
      <c r="G674" s="15">
        <f>IF(A674="2020",D674/Escalation!$F$3,IF(A674="2021",D674/Escalation!$G$3,IF(A674="2022",D674/Escalation!$H$3,IF(A674="2023",D674/Escalation!$I$3))))</f>
        <v>-2402.7231514184332</v>
      </c>
    </row>
    <row r="675" spans="1:7" x14ac:dyDescent="0.25">
      <c r="A675" t="s">
        <v>7</v>
      </c>
      <c r="B675" t="s">
        <v>45</v>
      </c>
      <c r="C675" t="s">
        <v>26</v>
      </c>
      <c r="D675" s="14">
        <v>-62.68</v>
      </c>
      <c r="E675" t="s">
        <v>78</v>
      </c>
      <c r="F675" s="2">
        <v>44839</v>
      </c>
      <c r="G675" s="15">
        <f>IF(A675="2020",D675/Escalation!$F$3,IF(A675="2021",D675/Escalation!$G$3,IF(A675="2022",D675/Escalation!$H$3,IF(A675="2023",D675/Escalation!$I$3))))</f>
        <v>-59.478089914934181</v>
      </c>
    </row>
    <row r="676" spans="1:7" x14ac:dyDescent="0.25">
      <c r="A676" t="s">
        <v>6</v>
      </c>
      <c r="B676" t="s">
        <v>45</v>
      </c>
      <c r="C676" t="s">
        <v>26</v>
      </c>
      <c r="D676" s="14">
        <v>4757.8500000000004</v>
      </c>
      <c r="E676" t="s">
        <v>78</v>
      </c>
      <c r="F676" s="2">
        <v>44839</v>
      </c>
      <c r="G676" s="15">
        <f>IF(A676="2020",D676/Escalation!$F$3,IF(A676="2021",D676/Escalation!$G$3,IF(A676="2022",D676/Escalation!$H$3,IF(A676="2023",D676/Escalation!$I$3))))</f>
        <v>4757.8500000000004</v>
      </c>
    </row>
    <row r="677" spans="1:7" x14ac:dyDescent="0.25">
      <c r="A677" t="s">
        <v>6</v>
      </c>
      <c r="B677" t="s">
        <v>45</v>
      </c>
      <c r="C677" t="s">
        <v>26</v>
      </c>
      <c r="D677" s="14">
        <v>-3660.37</v>
      </c>
      <c r="E677" t="s">
        <v>78</v>
      </c>
      <c r="F677" s="2">
        <v>44839</v>
      </c>
      <c r="G677" s="15">
        <f>IF(A677="2020",D677/Escalation!$F$3,IF(A677="2021",D677/Escalation!$G$3,IF(A677="2022",D677/Escalation!$H$3,IF(A677="2023",D677/Escalation!$I$3))))</f>
        <v>-3660.37</v>
      </c>
    </row>
    <row r="678" spans="1:7" x14ac:dyDescent="0.25">
      <c r="A678" t="s">
        <v>6</v>
      </c>
      <c r="B678" t="s">
        <v>45</v>
      </c>
      <c r="C678" t="s">
        <v>26</v>
      </c>
      <c r="D678" s="14">
        <v>2881.48</v>
      </c>
      <c r="E678" t="s">
        <v>78</v>
      </c>
      <c r="F678" s="2">
        <v>44839</v>
      </c>
      <c r="G678" s="15">
        <f>IF(A678="2020",D678/Escalation!$F$3,IF(A678="2021",D678/Escalation!$G$3,IF(A678="2022",D678/Escalation!$H$3,IF(A678="2023",D678/Escalation!$I$3))))</f>
        <v>2881.48</v>
      </c>
    </row>
    <row r="679" spans="1:7" x14ac:dyDescent="0.25">
      <c r="A679" t="s">
        <v>6</v>
      </c>
      <c r="B679" t="s">
        <v>45</v>
      </c>
      <c r="C679" t="s">
        <v>26</v>
      </c>
      <c r="D679" s="14">
        <v>-2881.48</v>
      </c>
      <c r="E679" t="s">
        <v>78</v>
      </c>
      <c r="F679" s="2">
        <v>44839</v>
      </c>
      <c r="G679" s="15">
        <f>IF(A679="2020",D679/Escalation!$F$3,IF(A679="2021",D679/Escalation!$G$3,IF(A679="2022",D679/Escalation!$H$3,IF(A679="2023",D679/Escalation!$I$3))))</f>
        <v>-2881.48</v>
      </c>
    </row>
    <row r="680" spans="1:7" x14ac:dyDescent="0.25">
      <c r="A680" t="s">
        <v>6</v>
      </c>
      <c r="B680" t="s">
        <v>45</v>
      </c>
      <c r="C680" t="s">
        <v>26</v>
      </c>
      <c r="D680" s="14">
        <v>675.94</v>
      </c>
      <c r="E680" t="s">
        <v>78</v>
      </c>
      <c r="F680" s="2">
        <v>44839</v>
      </c>
      <c r="G680" s="15">
        <f>IF(A680="2020",D680/Escalation!$F$3,IF(A680="2021",D680/Escalation!$G$3,IF(A680="2022",D680/Escalation!$H$3,IF(A680="2023",D680/Escalation!$I$3))))</f>
        <v>675.94</v>
      </c>
    </row>
    <row r="681" spans="1:7" x14ac:dyDescent="0.25">
      <c r="A681" t="s">
        <v>6</v>
      </c>
      <c r="B681" t="s">
        <v>45</v>
      </c>
      <c r="C681" t="s">
        <v>26</v>
      </c>
      <c r="D681" s="14">
        <v>4760.16</v>
      </c>
      <c r="E681" t="s">
        <v>78</v>
      </c>
      <c r="F681" s="2">
        <v>44839</v>
      </c>
      <c r="G681" s="15">
        <f>IF(A681="2020",D681/Escalation!$F$3,IF(A681="2021",D681/Escalation!$G$3,IF(A681="2022",D681/Escalation!$H$3,IF(A681="2023",D681/Escalation!$I$3))))</f>
        <v>4760.16</v>
      </c>
    </row>
    <row r="682" spans="1:7" x14ac:dyDescent="0.25">
      <c r="A682" t="s">
        <v>6</v>
      </c>
      <c r="B682" t="s">
        <v>45</v>
      </c>
      <c r="C682" t="s">
        <v>26</v>
      </c>
      <c r="D682" s="14">
        <v>2221.41</v>
      </c>
      <c r="E682" t="s">
        <v>78</v>
      </c>
      <c r="F682" s="2">
        <v>44839</v>
      </c>
      <c r="G682" s="15">
        <f>IF(A682="2020",D682/Escalation!$F$3,IF(A682="2021",D682/Escalation!$G$3,IF(A682="2022",D682/Escalation!$H$3,IF(A682="2023",D682/Escalation!$I$3))))</f>
        <v>2221.41</v>
      </c>
    </row>
    <row r="683" spans="1:7" x14ac:dyDescent="0.25">
      <c r="A683" t="s">
        <v>6</v>
      </c>
      <c r="B683" t="s">
        <v>45</v>
      </c>
      <c r="C683" t="s">
        <v>26</v>
      </c>
      <c r="D683" s="14">
        <v>-1554.98</v>
      </c>
      <c r="E683" t="s">
        <v>78</v>
      </c>
      <c r="F683" s="2">
        <v>44839</v>
      </c>
      <c r="G683" s="15">
        <f>IF(A683="2020",D683/Escalation!$F$3,IF(A683="2021",D683/Escalation!$G$3,IF(A683="2022",D683/Escalation!$H$3,IF(A683="2023",D683/Escalation!$I$3))))</f>
        <v>-1554.98</v>
      </c>
    </row>
    <row r="684" spans="1:7" x14ac:dyDescent="0.25">
      <c r="A684" t="s">
        <v>6</v>
      </c>
      <c r="B684" t="s">
        <v>45</v>
      </c>
      <c r="C684" t="s">
        <v>26</v>
      </c>
      <c r="D684" s="14">
        <v>-3414.62</v>
      </c>
      <c r="E684" t="s">
        <v>78</v>
      </c>
      <c r="F684" s="2">
        <v>44839</v>
      </c>
      <c r="G684" s="15">
        <f>IF(A684="2020",D684/Escalation!$F$3,IF(A684="2021",D684/Escalation!$G$3,IF(A684="2022",D684/Escalation!$H$3,IF(A684="2023",D684/Escalation!$I$3))))</f>
        <v>-3414.62</v>
      </c>
    </row>
    <row r="685" spans="1:7" x14ac:dyDescent="0.25">
      <c r="A685" t="s">
        <v>6</v>
      </c>
      <c r="B685" t="s">
        <v>45</v>
      </c>
      <c r="C685" t="s">
        <v>26</v>
      </c>
      <c r="D685" s="14">
        <v>1846.65</v>
      </c>
      <c r="E685" t="s">
        <v>78</v>
      </c>
      <c r="F685" s="2">
        <v>44839</v>
      </c>
      <c r="G685" s="15">
        <f>IF(A685="2020",D685/Escalation!$F$3,IF(A685="2021",D685/Escalation!$G$3,IF(A685="2022",D685/Escalation!$H$3,IF(A685="2023",D685/Escalation!$I$3))))</f>
        <v>1846.65</v>
      </c>
    </row>
    <row r="686" spans="1:7" x14ac:dyDescent="0.25">
      <c r="A686" t="s">
        <v>6</v>
      </c>
      <c r="B686" t="s">
        <v>45</v>
      </c>
      <c r="C686" t="s">
        <v>26</v>
      </c>
      <c r="D686" s="14">
        <v>-1345.33</v>
      </c>
      <c r="E686" t="s">
        <v>78</v>
      </c>
      <c r="F686" s="2">
        <v>44839</v>
      </c>
      <c r="G686" s="15">
        <f>IF(A686="2020",D686/Escalation!$F$3,IF(A686="2021",D686/Escalation!$G$3,IF(A686="2022",D686/Escalation!$H$3,IF(A686="2023",D686/Escalation!$I$3))))</f>
        <v>-1345.33</v>
      </c>
    </row>
    <row r="687" spans="1:7" x14ac:dyDescent="0.25">
      <c r="A687" t="s">
        <v>6</v>
      </c>
      <c r="B687" t="s">
        <v>45</v>
      </c>
      <c r="C687" t="s">
        <v>26</v>
      </c>
      <c r="D687" s="14">
        <v>940.12</v>
      </c>
      <c r="E687" t="s">
        <v>78</v>
      </c>
      <c r="F687" s="2">
        <v>44839</v>
      </c>
      <c r="G687" s="15">
        <f>IF(A687="2020",D687/Escalation!$F$3,IF(A687="2021",D687/Escalation!$G$3,IF(A687="2022",D687/Escalation!$H$3,IF(A687="2023",D687/Escalation!$I$3))))</f>
        <v>940.12</v>
      </c>
    </row>
    <row r="688" spans="1:7" x14ac:dyDescent="0.25">
      <c r="A688" t="s">
        <v>6</v>
      </c>
      <c r="B688" t="s">
        <v>45</v>
      </c>
      <c r="C688" t="s">
        <v>26</v>
      </c>
      <c r="D688" s="14">
        <v>-3.36</v>
      </c>
      <c r="E688" t="s">
        <v>78</v>
      </c>
      <c r="F688" s="2">
        <v>44839</v>
      </c>
      <c r="G688" s="15">
        <f>IF(A688="2020",D688/Escalation!$F$3,IF(A688="2021",D688/Escalation!$G$3,IF(A688="2022",D688/Escalation!$H$3,IF(A688="2023",D688/Escalation!$I$3))))</f>
        <v>-3.36</v>
      </c>
    </row>
    <row r="689" spans="1:7" x14ac:dyDescent="0.25">
      <c r="A689" t="s">
        <v>7</v>
      </c>
      <c r="B689" t="s">
        <v>45</v>
      </c>
      <c r="C689" t="s">
        <v>26</v>
      </c>
      <c r="D689" s="14">
        <v>-1580.69</v>
      </c>
      <c r="E689" t="s">
        <v>78</v>
      </c>
      <c r="F689" s="2">
        <v>44839</v>
      </c>
      <c r="G689" s="15">
        <f>IF(A689="2020",D689/Escalation!$F$3,IF(A689="2021",D689/Escalation!$G$3,IF(A689="2022",D689/Escalation!$H$3,IF(A689="2023",D689/Escalation!$I$3))))</f>
        <v>-1499.9429155653688</v>
      </c>
    </row>
    <row r="690" spans="1:7" x14ac:dyDescent="0.25">
      <c r="A690" t="s">
        <v>7</v>
      </c>
      <c r="B690" t="s">
        <v>45</v>
      </c>
      <c r="C690" t="s">
        <v>26</v>
      </c>
      <c r="D690" s="14">
        <v>-808.8</v>
      </c>
      <c r="E690" t="s">
        <v>78</v>
      </c>
      <c r="F690" s="2">
        <v>44839</v>
      </c>
      <c r="G690" s="15">
        <f>IF(A690="2020",D690/Escalation!$F$3,IF(A690="2021",D690/Escalation!$G$3,IF(A690="2022",D690/Escalation!$H$3,IF(A690="2023",D690/Escalation!$I$3))))</f>
        <v>-767.4837128780913</v>
      </c>
    </row>
    <row r="691" spans="1:7" x14ac:dyDescent="0.25">
      <c r="A691" t="s">
        <v>6</v>
      </c>
      <c r="B691" t="s">
        <v>45</v>
      </c>
      <c r="C691" t="s">
        <v>26</v>
      </c>
      <c r="D691" s="14">
        <v>785.52</v>
      </c>
      <c r="E691" t="s">
        <v>78</v>
      </c>
      <c r="F691" s="2">
        <v>44839</v>
      </c>
      <c r="G691" s="15">
        <f>IF(A691="2020",D691/Escalation!$F$3,IF(A691="2021",D691/Escalation!$G$3,IF(A691="2022",D691/Escalation!$H$3,IF(A691="2023",D691/Escalation!$I$3))))</f>
        <v>785.52</v>
      </c>
    </row>
    <row r="692" spans="1:7" x14ac:dyDescent="0.25">
      <c r="A692" t="s">
        <v>6</v>
      </c>
      <c r="B692" t="s">
        <v>45</v>
      </c>
      <c r="C692" t="s">
        <v>26</v>
      </c>
      <c r="D692" s="14">
        <v>786.13</v>
      </c>
      <c r="E692" t="s">
        <v>78</v>
      </c>
      <c r="F692" s="2">
        <v>44839</v>
      </c>
      <c r="G692" s="15">
        <f>IF(A692="2020",D692/Escalation!$F$3,IF(A692="2021",D692/Escalation!$G$3,IF(A692="2022",D692/Escalation!$H$3,IF(A692="2023",D692/Escalation!$I$3))))</f>
        <v>786.13</v>
      </c>
    </row>
    <row r="693" spans="1:7" x14ac:dyDescent="0.25">
      <c r="A693" t="s">
        <v>6</v>
      </c>
      <c r="B693" t="s">
        <v>45</v>
      </c>
      <c r="C693" t="s">
        <v>26</v>
      </c>
      <c r="D693" s="14">
        <v>22782.26</v>
      </c>
      <c r="E693" t="s">
        <v>78</v>
      </c>
      <c r="F693" s="2">
        <v>44839</v>
      </c>
      <c r="G693" s="15">
        <f>IF(A693="2020",D693/Escalation!$F$3,IF(A693="2021",D693/Escalation!$G$3,IF(A693="2022",D693/Escalation!$H$3,IF(A693="2023",D693/Escalation!$I$3))))</f>
        <v>22782.26</v>
      </c>
    </row>
    <row r="694" spans="1:7" x14ac:dyDescent="0.25">
      <c r="A694" t="s">
        <v>6</v>
      </c>
      <c r="B694" t="s">
        <v>45</v>
      </c>
      <c r="C694" t="s">
        <v>26</v>
      </c>
      <c r="D694" s="14">
        <v>22782.26</v>
      </c>
      <c r="E694" t="s">
        <v>78</v>
      </c>
      <c r="F694" s="2">
        <v>44839</v>
      </c>
      <c r="G694" s="15">
        <f>IF(A694="2020",D694/Escalation!$F$3,IF(A694="2021",D694/Escalation!$G$3,IF(A694="2022",D694/Escalation!$H$3,IF(A694="2023",D694/Escalation!$I$3))))</f>
        <v>22782.26</v>
      </c>
    </row>
    <row r="695" spans="1:7" x14ac:dyDescent="0.25">
      <c r="A695" t="s">
        <v>6</v>
      </c>
      <c r="B695" t="s">
        <v>45</v>
      </c>
      <c r="C695" t="s">
        <v>26</v>
      </c>
      <c r="D695" s="14">
        <v>22782.26</v>
      </c>
      <c r="E695" t="s">
        <v>78</v>
      </c>
      <c r="F695" s="2">
        <v>44839</v>
      </c>
      <c r="G695" s="15">
        <f>IF(A695="2020",D695/Escalation!$F$3,IF(A695="2021",D695/Escalation!$G$3,IF(A695="2022",D695/Escalation!$H$3,IF(A695="2023",D695/Escalation!$I$3))))</f>
        <v>22782.26</v>
      </c>
    </row>
    <row r="696" spans="1:7" x14ac:dyDescent="0.25">
      <c r="A696" t="s">
        <v>6</v>
      </c>
      <c r="B696" t="s">
        <v>45</v>
      </c>
      <c r="C696" t="s">
        <v>26</v>
      </c>
      <c r="D696" s="14">
        <v>22785.63</v>
      </c>
      <c r="E696" t="s">
        <v>78</v>
      </c>
      <c r="F696" s="2">
        <v>44839</v>
      </c>
      <c r="G696" s="15">
        <f>IF(A696="2020",D696/Escalation!$F$3,IF(A696="2021",D696/Escalation!$G$3,IF(A696="2022",D696/Escalation!$H$3,IF(A696="2023",D696/Escalation!$I$3))))</f>
        <v>22785.63</v>
      </c>
    </row>
    <row r="697" spans="1:7" x14ac:dyDescent="0.25">
      <c r="A697" t="s">
        <v>6</v>
      </c>
      <c r="B697" t="s">
        <v>45</v>
      </c>
      <c r="C697" t="s">
        <v>26</v>
      </c>
      <c r="D697" s="14">
        <v>22785.63</v>
      </c>
      <c r="E697" t="s">
        <v>78</v>
      </c>
      <c r="F697" s="2">
        <v>44839</v>
      </c>
      <c r="G697" s="15">
        <f>IF(A697="2020",D697/Escalation!$F$3,IF(A697="2021",D697/Escalation!$G$3,IF(A697="2022",D697/Escalation!$H$3,IF(A697="2023",D697/Escalation!$I$3))))</f>
        <v>22785.63</v>
      </c>
    </row>
    <row r="698" spans="1:7" x14ac:dyDescent="0.25">
      <c r="A698" t="s">
        <v>6</v>
      </c>
      <c r="B698" t="s">
        <v>45</v>
      </c>
      <c r="C698" t="s">
        <v>26</v>
      </c>
      <c r="D698" s="14">
        <v>22785.63</v>
      </c>
      <c r="E698" t="s">
        <v>78</v>
      </c>
      <c r="F698" s="2">
        <v>44839</v>
      </c>
      <c r="G698" s="15">
        <f>IF(A698="2020",D698/Escalation!$F$3,IF(A698="2021",D698/Escalation!$G$3,IF(A698="2022",D698/Escalation!$H$3,IF(A698="2023",D698/Escalation!$I$3))))</f>
        <v>22785.63</v>
      </c>
    </row>
    <row r="699" spans="1:7" x14ac:dyDescent="0.25">
      <c r="A699" t="s">
        <v>6</v>
      </c>
      <c r="B699" t="s">
        <v>45</v>
      </c>
      <c r="C699" t="s">
        <v>26</v>
      </c>
      <c r="D699" s="14">
        <v>22785.63</v>
      </c>
      <c r="E699" t="s">
        <v>78</v>
      </c>
      <c r="F699" s="2">
        <v>44839</v>
      </c>
      <c r="G699" s="15">
        <f>IF(A699="2020",D699/Escalation!$F$3,IF(A699="2021",D699/Escalation!$G$3,IF(A699="2022",D699/Escalation!$H$3,IF(A699="2023",D699/Escalation!$I$3))))</f>
        <v>22785.63</v>
      </c>
    </row>
    <row r="700" spans="1:7" x14ac:dyDescent="0.25">
      <c r="A700" t="s">
        <v>6</v>
      </c>
      <c r="B700" t="s">
        <v>45</v>
      </c>
      <c r="C700" t="s">
        <v>26</v>
      </c>
      <c r="D700" s="14">
        <v>-22785.63</v>
      </c>
      <c r="E700" t="s">
        <v>78</v>
      </c>
      <c r="F700" s="2">
        <v>44839</v>
      </c>
      <c r="G700" s="15">
        <f>IF(A700="2020",D700/Escalation!$F$3,IF(A700="2021",D700/Escalation!$G$3,IF(A700="2022",D700/Escalation!$H$3,IF(A700="2023",D700/Escalation!$I$3))))</f>
        <v>-22785.63</v>
      </c>
    </row>
    <row r="701" spans="1:7" x14ac:dyDescent="0.25">
      <c r="A701" t="s">
        <v>6</v>
      </c>
      <c r="B701" t="s">
        <v>45</v>
      </c>
      <c r="C701" t="s">
        <v>26</v>
      </c>
      <c r="D701" s="14">
        <v>22785.63</v>
      </c>
      <c r="E701" t="s">
        <v>78</v>
      </c>
      <c r="F701" s="2">
        <v>44839</v>
      </c>
      <c r="G701" s="15">
        <f>IF(A701="2020",D701/Escalation!$F$3,IF(A701="2021",D701/Escalation!$G$3,IF(A701="2022",D701/Escalation!$H$3,IF(A701="2023",D701/Escalation!$I$3))))</f>
        <v>22785.63</v>
      </c>
    </row>
    <row r="702" spans="1:7" x14ac:dyDescent="0.25">
      <c r="A702" t="s">
        <v>6</v>
      </c>
      <c r="B702" t="s">
        <v>45</v>
      </c>
      <c r="C702" t="s">
        <v>26</v>
      </c>
      <c r="D702" s="14">
        <v>-22785.63</v>
      </c>
      <c r="E702" t="s">
        <v>78</v>
      </c>
      <c r="F702" s="2">
        <v>44839</v>
      </c>
      <c r="G702" s="15">
        <f>IF(A702="2020",D702/Escalation!$F$3,IF(A702="2021",D702/Escalation!$G$3,IF(A702="2022",D702/Escalation!$H$3,IF(A702="2023",D702/Escalation!$I$3))))</f>
        <v>-22785.63</v>
      </c>
    </row>
    <row r="703" spans="1:7" x14ac:dyDescent="0.25">
      <c r="A703" t="s">
        <v>6</v>
      </c>
      <c r="B703" t="s">
        <v>45</v>
      </c>
      <c r="C703" t="s">
        <v>26</v>
      </c>
      <c r="D703" s="14">
        <v>34417.440000000002</v>
      </c>
      <c r="E703" t="s">
        <v>78</v>
      </c>
      <c r="F703" s="2">
        <v>44839</v>
      </c>
      <c r="G703" s="15">
        <f>IF(A703="2020",D703/Escalation!$F$3,IF(A703="2021",D703/Escalation!$G$3,IF(A703="2022",D703/Escalation!$H$3,IF(A703="2023",D703/Escalation!$I$3))))</f>
        <v>34417.440000000002</v>
      </c>
    </row>
    <row r="704" spans="1:7" x14ac:dyDescent="0.25">
      <c r="A704" t="s">
        <v>6</v>
      </c>
      <c r="B704" t="s">
        <v>45</v>
      </c>
      <c r="C704" t="s">
        <v>26</v>
      </c>
      <c r="D704" s="14">
        <v>-15803.08</v>
      </c>
      <c r="E704" t="s">
        <v>78</v>
      </c>
      <c r="F704" s="2">
        <v>44839</v>
      </c>
      <c r="G704" s="15">
        <f>IF(A704="2020",D704/Escalation!$F$3,IF(A704="2021",D704/Escalation!$G$3,IF(A704="2022",D704/Escalation!$H$3,IF(A704="2023",D704/Escalation!$I$3))))</f>
        <v>-15803.08</v>
      </c>
    </row>
    <row r="705" spans="1:7" x14ac:dyDescent="0.25">
      <c r="A705" t="s">
        <v>6</v>
      </c>
      <c r="B705" t="s">
        <v>45</v>
      </c>
      <c r="C705" t="s">
        <v>26</v>
      </c>
      <c r="D705" s="14">
        <v>34750.14</v>
      </c>
      <c r="E705" t="s">
        <v>78</v>
      </c>
      <c r="F705" s="2">
        <v>44839</v>
      </c>
      <c r="G705" s="15">
        <f>IF(A705="2020",D705/Escalation!$F$3,IF(A705="2021",D705/Escalation!$G$3,IF(A705="2022",D705/Escalation!$H$3,IF(A705="2023",D705/Escalation!$I$3))))</f>
        <v>34750.14</v>
      </c>
    </row>
    <row r="706" spans="1:7" x14ac:dyDescent="0.25">
      <c r="A706" t="s">
        <v>6</v>
      </c>
      <c r="B706" t="s">
        <v>45</v>
      </c>
      <c r="C706" t="s">
        <v>26</v>
      </c>
      <c r="D706" s="14">
        <v>-16651.46</v>
      </c>
      <c r="E706" t="s">
        <v>78</v>
      </c>
      <c r="F706" s="2">
        <v>44839</v>
      </c>
      <c r="G706" s="15">
        <f>IF(A706="2020",D706/Escalation!$F$3,IF(A706="2021",D706/Escalation!$G$3,IF(A706="2022",D706/Escalation!$H$3,IF(A706="2023",D706/Escalation!$I$3))))</f>
        <v>-16651.46</v>
      </c>
    </row>
    <row r="707" spans="1:7" x14ac:dyDescent="0.25">
      <c r="A707" t="s">
        <v>6</v>
      </c>
      <c r="B707" t="s">
        <v>45</v>
      </c>
      <c r="C707" t="s">
        <v>26</v>
      </c>
      <c r="D707" s="14">
        <v>34001.57</v>
      </c>
      <c r="E707" t="s">
        <v>78</v>
      </c>
      <c r="F707" s="2">
        <v>44839</v>
      </c>
      <c r="G707" s="15">
        <f>IF(A707="2020",D707/Escalation!$F$3,IF(A707="2021",D707/Escalation!$G$3,IF(A707="2022",D707/Escalation!$H$3,IF(A707="2023",D707/Escalation!$I$3))))</f>
        <v>34001.57</v>
      </c>
    </row>
    <row r="708" spans="1:7" x14ac:dyDescent="0.25">
      <c r="A708" t="s">
        <v>6</v>
      </c>
      <c r="B708" t="s">
        <v>45</v>
      </c>
      <c r="C708" t="s">
        <v>26</v>
      </c>
      <c r="D708" s="14">
        <v>-18248.400000000001</v>
      </c>
      <c r="E708" t="s">
        <v>78</v>
      </c>
      <c r="F708" s="2">
        <v>44839</v>
      </c>
      <c r="G708" s="15">
        <f>IF(A708="2020",D708/Escalation!$F$3,IF(A708="2021",D708/Escalation!$G$3,IF(A708="2022",D708/Escalation!$H$3,IF(A708="2023",D708/Escalation!$I$3))))</f>
        <v>-18248.400000000001</v>
      </c>
    </row>
    <row r="709" spans="1:7" x14ac:dyDescent="0.25">
      <c r="A709" t="s">
        <v>6</v>
      </c>
      <c r="B709" t="s">
        <v>45</v>
      </c>
      <c r="C709" t="s">
        <v>26</v>
      </c>
      <c r="D709" s="14">
        <v>-3077.44</v>
      </c>
      <c r="E709" t="s">
        <v>78</v>
      </c>
      <c r="F709" s="2">
        <v>44839</v>
      </c>
      <c r="G709" s="15">
        <f>IF(A709="2020",D709/Escalation!$F$3,IF(A709="2021",D709/Escalation!$G$3,IF(A709="2022",D709/Escalation!$H$3,IF(A709="2023",D709/Escalation!$I$3))))</f>
        <v>-3077.44</v>
      </c>
    </row>
    <row r="710" spans="1:7" x14ac:dyDescent="0.25">
      <c r="A710" t="s">
        <v>6</v>
      </c>
      <c r="B710" t="s">
        <v>45</v>
      </c>
      <c r="C710" t="s">
        <v>26</v>
      </c>
      <c r="D710" s="14">
        <v>34916.49</v>
      </c>
      <c r="E710" t="s">
        <v>78</v>
      </c>
      <c r="F710" s="2">
        <v>44839</v>
      </c>
      <c r="G710" s="15">
        <f>IF(A710="2020",D710/Escalation!$F$3,IF(A710="2021",D710/Escalation!$G$3,IF(A710="2022",D710/Escalation!$H$3,IF(A710="2023",D710/Escalation!$I$3))))</f>
        <v>34916.49</v>
      </c>
    </row>
    <row r="711" spans="1:7" x14ac:dyDescent="0.25">
      <c r="A711" t="s">
        <v>6</v>
      </c>
      <c r="B711" t="s">
        <v>45</v>
      </c>
      <c r="C711" t="s">
        <v>26</v>
      </c>
      <c r="D711" s="14">
        <v>-34148.71</v>
      </c>
      <c r="E711" t="s">
        <v>78</v>
      </c>
      <c r="F711" s="2">
        <v>44839</v>
      </c>
      <c r="G711" s="15">
        <f>IF(A711="2020",D711/Escalation!$F$3,IF(A711="2021",D711/Escalation!$G$3,IF(A711="2022",D711/Escalation!$H$3,IF(A711="2023",D711/Escalation!$I$3))))</f>
        <v>-34148.71</v>
      </c>
    </row>
    <row r="712" spans="1:7" x14ac:dyDescent="0.25">
      <c r="A712" t="s">
        <v>6</v>
      </c>
      <c r="B712" t="s">
        <v>45</v>
      </c>
      <c r="C712" t="s">
        <v>26</v>
      </c>
      <c r="D712" s="14">
        <v>34148.71</v>
      </c>
      <c r="E712" t="s">
        <v>78</v>
      </c>
      <c r="F712" s="2">
        <v>44839</v>
      </c>
      <c r="G712" s="15">
        <f>IF(A712="2020",D712/Escalation!$F$3,IF(A712="2021",D712/Escalation!$G$3,IF(A712="2022",D712/Escalation!$H$3,IF(A712="2023",D712/Escalation!$I$3))))</f>
        <v>34148.71</v>
      </c>
    </row>
    <row r="713" spans="1:7" x14ac:dyDescent="0.25">
      <c r="A713" t="s">
        <v>6</v>
      </c>
      <c r="B713" t="s">
        <v>45</v>
      </c>
      <c r="C713" t="s">
        <v>26</v>
      </c>
      <c r="D713" s="14">
        <v>34148.71</v>
      </c>
      <c r="E713" t="s">
        <v>78</v>
      </c>
      <c r="F713" s="2">
        <v>44839</v>
      </c>
      <c r="G713" s="15">
        <f>IF(A713="2020",D713/Escalation!$F$3,IF(A713="2021",D713/Escalation!$G$3,IF(A713="2022",D713/Escalation!$H$3,IF(A713="2023",D713/Escalation!$I$3))))</f>
        <v>34148.71</v>
      </c>
    </row>
    <row r="714" spans="1:7" x14ac:dyDescent="0.25">
      <c r="A714" t="s">
        <v>6</v>
      </c>
      <c r="B714" t="s">
        <v>45</v>
      </c>
      <c r="C714" t="s">
        <v>26</v>
      </c>
      <c r="D714" s="14">
        <v>-14836.64</v>
      </c>
      <c r="E714" t="s">
        <v>78</v>
      </c>
      <c r="F714" s="2">
        <v>44839</v>
      </c>
      <c r="G714" s="15">
        <f>IF(A714="2020",D714/Escalation!$F$3,IF(A714="2021",D714/Escalation!$G$3,IF(A714="2022",D714/Escalation!$H$3,IF(A714="2023",D714/Escalation!$I$3))))</f>
        <v>-14836.64</v>
      </c>
    </row>
    <row r="715" spans="1:7" x14ac:dyDescent="0.25">
      <c r="A715" t="s">
        <v>6</v>
      </c>
      <c r="B715" t="s">
        <v>45</v>
      </c>
      <c r="C715" t="s">
        <v>26</v>
      </c>
      <c r="D715" s="14">
        <v>6603.75</v>
      </c>
      <c r="E715" t="s">
        <v>78</v>
      </c>
      <c r="F715" s="2">
        <v>44839</v>
      </c>
      <c r="G715" s="15">
        <f>IF(A715="2020",D715/Escalation!$F$3,IF(A715="2021",D715/Escalation!$G$3,IF(A715="2022",D715/Escalation!$H$3,IF(A715="2023",D715/Escalation!$I$3))))</f>
        <v>6603.75</v>
      </c>
    </row>
    <row r="716" spans="1:7" x14ac:dyDescent="0.25">
      <c r="A716" t="s">
        <v>6</v>
      </c>
      <c r="B716" t="s">
        <v>45</v>
      </c>
      <c r="C716" t="s">
        <v>26</v>
      </c>
      <c r="D716" s="14">
        <v>15761.98</v>
      </c>
      <c r="E716" t="s">
        <v>78</v>
      </c>
      <c r="F716" s="2">
        <v>44839</v>
      </c>
      <c r="G716" s="15">
        <f>IF(A716="2020",D716/Escalation!$F$3,IF(A716="2021",D716/Escalation!$G$3,IF(A716="2022",D716/Escalation!$H$3,IF(A716="2023",D716/Escalation!$I$3))))</f>
        <v>15761.98</v>
      </c>
    </row>
    <row r="717" spans="1:7" x14ac:dyDescent="0.25">
      <c r="A717" t="s">
        <v>6</v>
      </c>
      <c r="B717" t="s">
        <v>45</v>
      </c>
      <c r="C717" t="s">
        <v>26</v>
      </c>
      <c r="D717" s="14">
        <v>15773.28</v>
      </c>
      <c r="E717" t="s">
        <v>78</v>
      </c>
      <c r="F717" s="2">
        <v>44839</v>
      </c>
      <c r="G717" s="15">
        <f>IF(A717="2020",D717/Escalation!$F$3,IF(A717="2021",D717/Escalation!$G$3,IF(A717="2022",D717/Escalation!$H$3,IF(A717="2023",D717/Escalation!$I$3))))</f>
        <v>15773.28</v>
      </c>
    </row>
    <row r="718" spans="1:7" x14ac:dyDescent="0.25">
      <c r="A718" t="s">
        <v>6</v>
      </c>
      <c r="B718" t="s">
        <v>45</v>
      </c>
      <c r="C718" t="s">
        <v>26</v>
      </c>
      <c r="D718" s="14">
        <v>-715.42</v>
      </c>
      <c r="E718" t="s">
        <v>78</v>
      </c>
      <c r="F718" s="2">
        <v>44839</v>
      </c>
      <c r="G718" s="15">
        <f>IF(A718="2020",D718/Escalation!$F$3,IF(A718="2021",D718/Escalation!$G$3,IF(A718="2022",D718/Escalation!$H$3,IF(A718="2023",D718/Escalation!$I$3))))</f>
        <v>-715.42</v>
      </c>
    </row>
    <row r="719" spans="1:7" x14ac:dyDescent="0.25">
      <c r="A719" t="s">
        <v>6</v>
      </c>
      <c r="B719" t="s">
        <v>45</v>
      </c>
      <c r="C719" t="s">
        <v>26</v>
      </c>
      <c r="D719" s="14">
        <v>-1412.86</v>
      </c>
      <c r="E719" t="s">
        <v>78</v>
      </c>
      <c r="F719" s="2">
        <v>44839</v>
      </c>
      <c r="G719" s="15">
        <f>IF(A719="2020",D719/Escalation!$F$3,IF(A719="2021",D719/Escalation!$G$3,IF(A719="2022",D719/Escalation!$H$3,IF(A719="2023",D719/Escalation!$I$3))))</f>
        <v>-1412.86</v>
      </c>
    </row>
    <row r="720" spans="1:7" x14ac:dyDescent="0.25">
      <c r="A720" t="s">
        <v>6</v>
      </c>
      <c r="B720" t="s">
        <v>45</v>
      </c>
      <c r="C720" t="s">
        <v>26</v>
      </c>
      <c r="D720" s="14">
        <v>-11162.81</v>
      </c>
      <c r="E720" t="s">
        <v>78</v>
      </c>
      <c r="F720" s="2">
        <v>44839</v>
      </c>
      <c r="G720" s="15">
        <f>IF(A720="2020",D720/Escalation!$F$3,IF(A720="2021",D720/Escalation!$G$3,IF(A720="2022",D720/Escalation!$H$3,IF(A720="2023",D720/Escalation!$I$3))))</f>
        <v>-11162.81</v>
      </c>
    </row>
    <row r="721" spans="1:7" x14ac:dyDescent="0.25">
      <c r="A721" t="s">
        <v>6</v>
      </c>
      <c r="B721" t="s">
        <v>45</v>
      </c>
      <c r="C721" t="s">
        <v>26</v>
      </c>
      <c r="D721" s="14">
        <v>15928.36</v>
      </c>
      <c r="E721" t="s">
        <v>78</v>
      </c>
      <c r="F721" s="2">
        <v>44839</v>
      </c>
      <c r="G721" s="15">
        <f>IF(A721="2020",D721/Escalation!$F$3,IF(A721="2021",D721/Escalation!$G$3,IF(A721="2022",D721/Escalation!$H$3,IF(A721="2023",D721/Escalation!$I$3))))</f>
        <v>15928.36</v>
      </c>
    </row>
    <row r="722" spans="1:7" x14ac:dyDescent="0.25">
      <c r="A722" t="s">
        <v>6</v>
      </c>
      <c r="B722" t="s">
        <v>45</v>
      </c>
      <c r="C722" t="s">
        <v>26</v>
      </c>
      <c r="D722" s="14">
        <v>-5305.66</v>
      </c>
      <c r="E722" t="s">
        <v>78</v>
      </c>
      <c r="F722" s="2">
        <v>44839</v>
      </c>
      <c r="G722" s="15">
        <f>IF(A722="2020",D722/Escalation!$F$3,IF(A722="2021",D722/Escalation!$G$3,IF(A722="2022",D722/Escalation!$H$3,IF(A722="2023",D722/Escalation!$I$3))))</f>
        <v>-5305.66</v>
      </c>
    </row>
    <row r="723" spans="1:7" x14ac:dyDescent="0.25">
      <c r="A723" t="s">
        <v>6</v>
      </c>
      <c r="B723" t="s">
        <v>45</v>
      </c>
      <c r="C723" t="s">
        <v>26</v>
      </c>
      <c r="D723" s="14">
        <v>11366.02</v>
      </c>
      <c r="E723" t="s">
        <v>78</v>
      </c>
      <c r="F723" s="2">
        <v>44839</v>
      </c>
      <c r="G723" s="15">
        <f>IF(A723="2020",D723/Escalation!$F$3,IF(A723="2021",D723/Escalation!$G$3,IF(A723="2022",D723/Escalation!$H$3,IF(A723="2023",D723/Escalation!$I$3))))</f>
        <v>11366.02</v>
      </c>
    </row>
    <row r="724" spans="1:7" x14ac:dyDescent="0.25">
      <c r="A724" t="s">
        <v>6</v>
      </c>
      <c r="B724" t="s">
        <v>45</v>
      </c>
      <c r="C724" t="s">
        <v>26</v>
      </c>
      <c r="D724" s="14">
        <v>-9250.07</v>
      </c>
      <c r="E724" t="s">
        <v>78</v>
      </c>
      <c r="F724" s="2">
        <v>44839</v>
      </c>
      <c r="G724" s="15">
        <f>IF(A724="2020",D724/Escalation!$F$3,IF(A724="2021",D724/Escalation!$G$3,IF(A724="2022",D724/Escalation!$H$3,IF(A724="2023",D724/Escalation!$I$3))))</f>
        <v>-9250.07</v>
      </c>
    </row>
    <row r="725" spans="1:7" x14ac:dyDescent="0.25">
      <c r="A725" t="s">
        <v>6</v>
      </c>
      <c r="B725" t="s">
        <v>45</v>
      </c>
      <c r="C725" t="s">
        <v>26</v>
      </c>
      <c r="D725" s="14">
        <v>497.19</v>
      </c>
      <c r="E725" t="s">
        <v>78</v>
      </c>
      <c r="F725" s="2">
        <v>44839</v>
      </c>
      <c r="G725" s="15">
        <f>IF(A725="2020",D725/Escalation!$F$3,IF(A725="2021",D725/Escalation!$G$3,IF(A725="2022",D725/Escalation!$H$3,IF(A725="2023",D725/Escalation!$I$3))))</f>
        <v>497.19</v>
      </c>
    </row>
    <row r="726" spans="1:7" x14ac:dyDescent="0.25">
      <c r="A726" t="s">
        <v>6</v>
      </c>
      <c r="B726" t="s">
        <v>45</v>
      </c>
      <c r="C726" t="s">
        <v>26</v>
      </c>
      <c r="D726" s="14">
        <v>15770.07</v>
      </c>
      <c r="E726" t="s">
        <v>78</v>
      </c>
      <c r="F726" s="2">
        <v>44839</v>
      </c>
      <c r="G726" s="15">
        <f>IF(A726="2020",D726/Escalation!$F$3,IF(A726="2021",D726/Escalation!$G$3,IF(A726="2022",D726/Escalation!$H$3,IF(A726="2023",D726/Escalation!$I$3))))</f>
        <v>15770.07</v>
      </c>
    </row>
    <row r="727" spans="1:7" x14ac:dyDescent="0.25">
      <c r="A727" t="s">
        <v>6</v>
      </c>
      <c r="B727" t="s">
        <v>45</v>
      </c>
      <c r="C727" t="s">
        <v>26</v>
      </c>
      <c r="D727" s="14">
        <v>12455.18</v>
      </c>
      <c r="E727" t="s">
        <v>78</v>
      </c>
      <c r="F727" s="2">
        <v>44839</v>
      </c>
      <c r="G727" s="15">
        <f>IF(A727="2020",D727/Escalation!$F$3,IF(A727="2021",D727/Escalation!$G$3,IF(A727="2022",D727/Escalation!$H$3,IF(A727="2023",D727/Escalation!$I$3))))</f>
        <v>12455.18</v>
      </c>
    </row>
    <row r="728" spans="1:7" x14ac:dyDescent="0.25">
      <c r="A728" t="s">
        <v>6</v>
      </c>
      <c r="B728" t="s">
        <v>45</v>
      </c>
      <c r="C728" t="s">
        <v>26</v>
      </c>
      <c r="D728" s="14">
        <v>11830.44</v>
      </c>
      <c r="E728" t="s">
        <v>78</v>
      </c>
      <c r="F728" s="2">
        <v>44839</v>
      </c>
      <c r="G728" s="15">
        <f>IF(A728="2020",D728/Escalation!$F$3,IF(A728="2021",D728/Escalation!$G$3,IF(A728="2022",D728/Escalation!$H$3,IF(A728="2023",D728/Escalation!$I$3))))</f>
        <v>11830.44</v>
      </c>
    </row>
    <row r="729" spans="1:7" x14ac:dyDescent="0.25">
      <c r="A729" t="s">
        <v>6</v>
      </c>
      <c r="B729" t="s">
        <v>45</v>
      </c>
      <c r="C729" t="s">
        <v>26</v>
      </c>
      <c r="D729" s="14">
        <v>-12541.73</v>
      </c>
      <c r="E729" t="s">
        <v>78</v>
      </c>
      <c r="F729" s="2">
        <v>44839</v>
      </c>
      <c r="G729" s="15">
        <f>IF(A729="2020",D729/Escalation!$F$3,IF(A729="2021",D729/Escalation!$G$3,IF(A729="2022",D729/Escalation!$H$3,IF(A729="2023",D729/Escalation!$I$3))))</f>
        <v>-12541.73</v>
      </c>
    </row>
    <row r="730" spans="1:7" x14ac:dyDescent="0.25">
      <c r="A730" t="s">
        <v>6</v>
      </c>
      <c r="B730" t="s">
        <v>45</v>
      </c>
      <c r="C730" t="s">
        <v>26</v>
      </c>
      <c r="D730" s="14">
        <v>-12477.03</v>
      </c>
      <c r="E730" t="s">
        <v>78</v>
      </c>
      <c r="F730" s="2">
        <v>44839</v>
      </c>
      <c r="G730" s="15">
        <f>IF(A730="2020",D730/Escalation!$F$3,IF(A730="2021",D730/Escalation!$G$3,IF(A730="2022",D730/Escalation!$H$3,IF(A730="2023",D730/Escalation!$I$3))))</f>
        <v>-12477.03</v>
      </c>
    </row>
    <row r="731" spans="1:7" x14ac:dyDescent="0.25">
      <c r="A731" t="s">
        <v>6</v>
      </c>
      <c r="B731" t="s">
        <v>45</v>
      </c>
      <c r="C731" t="s">
        <v>26</v>
      </c>
      <c r="D731" s="14">
        <v>-10507.63</v>
      </c>
      <c r="E731" t="s">
        <v>78</v>
      </c>
      <c r="F731" s="2">
        <v>44839</v>
      </c>
      <c r="G731" s="15">
        <f>IF(A731="2020",D731/Escalation!$F$3,IF(A731="2021",D731/Escalation!$G$3,IF(A731="2022",D731/Escalation!$H$3,IF(A731="2023",D731/Escalation!$I$3))))</f>
        <v>-10507.63</v>
      </c>
    </row>
    <row r="732" spans="1:7" x14ac:dyDescent="0.25">
      <c r="A732" t="s">
        <v>6</v>
      </c>
      <c r="B732" t="s">
        <v>45</v>
      </c>
      <c r="C732" t="s">
        <v>26</v>
      </c>
      <c r="D732" s="14">
        <v>43266.879999999997</v>
      </c>
      <c r="E732" t="s">
        <v>78</v>
      </c>
      <c r="F732" s="2">
        <v>44839</v>
      </c>
      <c r="G732" s="15">
        <f>IF(A732="2020",D732/Escalation!$F$3,IF(A732="2021",D732/Escalation!$G$3,IF(A732="2022",D732/Escalation!$H$3,IF(A732="2023",D732/Escalation!$I$3))))</f>
        <v>43266.879999999997</v>
      </c>
    </row>
    <row r="733" spans="1:7" x14ac:dyDescent="0.25">
      <c r="A733" t="s">
        <v>6</v>
      </c>
      <c r="B733" t="s">
        <v>45</v>
      </c>
      <c r="C733" t="s">
        <v>26</v>
      </c>
      <c r="D733" s="14">
        <v>3233.6</v>
      </c>
      <c r="E733" t="s">
        <v>78</v>
      </c>
      <c r="F733" s="2">
        <v>44839</v>
      </c>
      <c r="G733" s="15">
        <f>IF(A733="2020",D733/Escalation!$F$3,IF(A733="2021",D733/Escalation!$G$3,IF(A733="2022",D733/Escalation!$H$3,IF(A733="2023",D733/Escalation!$I$3))))</f>
        <v>3233.6</v>
      </c>
    </row>
    <row r="734" spans="1:7" x14ac:dyDescent="0.25">
      <c r="A734" t="s">
        <v>6</v>
      </c>
      <c r="B734" t="s">
        <v>45</v>
      </c>
      <c r="C734" t="s">
        <v>26</v>
      </c>
      <c r="D734" s="14">
        <v>-3262.06</v>
      </c>
      <c r="E734" t="s">
        <v>78</v>
      </c>
      <c r="F734" s="2">
        <v>44839</v>
      </c>
      <c r="G734" s="15">
        <f>IF(A734="2020",D734/Escalation!$F$3,IF(A734="2021",D734/Escalation!$G$3,IF(A734="2022",D734/Escalation!$H$3,IF(A734="2023",D734/Escalation!$I$3))))</f>
        <v>-3262.06</v>
      </c>
    </row>
    <row r="735" spans="1:7" x14ac:dyDescent="0.25">
      <c r="A735" t="s">
        <v>6</v>
      </c>
      <c r="B735" t="s">
        <v>45</v>
      </c>
      <c r="C735" t="s">
        <v>26</v>
      </c>
      <c r="D735" s="14">
        <v>46570.61</v>
      </c>
      <c r="E735" t="s">
        <v>78</v>
      </c>
      <c r="F735" s="2">
        <v>44839</v>
      </c>
      <c r="G735" s="15">
        <f>IF(A735="2020",D735/Escalation!$F$3,IF(A735="2021",D735/Escalation!$G$3,IF(A735="2022",D735/Escalation!$H$3,IF(A735="2023",D735/Escalation!$I$3))))</f>
        <v>46570.61</v>
      </c>
    </row>
    <row r="736" spans="1:7" x14ac:dyDescent="0.25">
      <c r="A736" t="s">
        <v>6</v>
      </c>
      <c r="B736" t="s">
        <v>45</v>
      </c>
      <c r="C736" t="s">
        <v>26</v>
      </c>
      <c r="D736" s="14">
        <v>5866.35</v>
      </c>
      <c r="E736" t="s">
        <v>78</v>
      </c>
      <c r="F736" s="2">
        <v>44839</v>
      </c>
      <c r="G736" s="15">
        <f>IF(A736="2020",D736/Escalation!$F$3,IF(A736="2021",D736/Escalation!$G$3,IF(A736="2022",D736/Escalation!$H$3,IF(A736="2023",D736/Escalation!$I$3))))</f>
        <v>5866.35</v>
      </c>
    </row>
    <row r="737" spans="1:7" x14ac:dyDescent="0.25">
      <c r="A737" t="s">
        <v>6</v>
      </c>
      <c r="B737" t="s">
        <v>45</v>
      </c>
      <c r="C737" t="s">
        <v>26</v>
      </c>
      <c r="D737" s="14">
        <v>-4870.95</v>
      </c>
      <c r="E737" t="s">
        <v>78</v>
      </c>
      <c r="F737" s="2">
        <v>44839</v>
      </c>
      <c r="G737" s="15">
        <f>IF(A737="2020",D737/Escalation!$F$3,IF(A737="2021",D737/Escalation!$G$3,IF(A737="2022",D737/Escalation!$H$3,IF(A737="2023",D737/Escalation!$I$3))))</f>
        <v>-4870.95</v>
      </c>
    </row>
    <row r="738" spans="1:7" x14ac:dyDescent="0.25">
      <c r="A738" t="s">
        <v>6</v>
      </c>
      <c r="B738" t="s">
        <v>45</v>
      </c>
      <c r="C738" t="s">
        <v>26</v>
      </c>
      <c r="D738" s="14">
        <v>662.04</v>
      </c>
      <c r="E738" t="s">
        <v>78</v>
      </c>
      <c r="F738" s="2">
        <v>44839</v>
      </c>
      <c r="G738" s="15">
        <f>IF(A738="2020",D738/Escalation!$F$3,IF(A738="2021",D738/Escalation!$G$3,IF(A738="2022",D738/Escalation!$H$3,IF(A738="2023",D738/Escalation!$I$3))))</f>
        <v>662.04</v>
      </c>
    </row>
    <row r="739" spans="1:7" x14ac:dyDescent="0.25">
      <c r="A739" t="s">
        <v>6</v>
      </c>
      <c r="B739" t="s">
        <v>45</v>
      </c>
      <c r="C739" t="s">
        <v>26</v>
      </c>
      <c r="D739" s="14">
        <v>18.22</v>
      </c>
      <c r="E739" t="s">
        <v>78</v>
      </c>
      <c r="F739" s="2">
        <v>44839</v>
      </c>
      <c r="G739" s="15">
        <f>IF(A739="2020",D739/Escalation!$F$3,IF(A739="2021",D739/Escalation!$G$3,IF(A739="2022",D739/Escalation!$H$3,IF(A739="2023",D739/Escalation!$I$3))))</f>
        <v>18.22</v>
      </c>
    </row>
    <row r="740" spans="1:7" x14ac:dyDescent="0.25">
      <c r="A740" t="s">
        <v>7</v>
      </c>
      <c r="B740" t="s">
        <v>45</v>
      </c>
      <c r="C740" t="s">
        <v>26</v>
      </c>
      <c r="D740" s="14">
        <v>-32671.82</v>
      </c>
      <c r="E740" t="s">
        <v>78</v>
      </c>
      <c r="F740" s="2">
        <v>44839</v>
      </c>
      <c r="G740" s="15">
        <f>IF(A740="2020",D740/Escalation!$F$3,IF(A740="2021",D740/Escalation!$G$3,IF(A740="2022",D740/Escalation!$H$3,IF(A740="2023",D740/Escalation!$I$3))))</f>
        <v>-31002.831009006779</v>
      </c>
    </row>
    <row r="741" spans="1:7" x14ac:dyDescent="0.25">
      <c r="A741" t="s">
        <v>1</v>
      </c>
      <c r="B741" t="s">
        <v>45</v>
      </c>
      <c r="C741" t="s">
        <v>43</v>
      </c>
      <c r="D741" s="14">
        <v>1000</v>
      </c>
      <c r="E741" t="s">
        <v>78</v>
      </c>
      <c r="F741" s="2">
        <v>44839</v>
      </c>
      <c r="G741" s="15">
        <f>IF(A741="2020",D741/Escalation!$F$3,IF(A741="2021",D741/Escalation!$G$3,IF(A741="2022",D741/Escalation!$H$3,IF(A741="2023",D741/Escalation!$I$3))))</f>
        <v>1093.8766633422883</v>
      </c>
    </row>
    <row r="742" spans="1:7" x14ac:dyDescent="0.25">
      <c r="A742" t="s">
        <v>1</v>
      </c>
      <c r="B742" t="s">
        <v>45</v>
      </c>
      <c r="C742" t="s">
        <v>43</v>
      </c>
      <c r="D742" s="14">
        <v>-1000</v>
      </c>
      <c r="E742" t="s">
        <v>78</v>
      </c>
      <c r="F742" s="2">
        <v>44839</v>
      </c>
      <c r="G742" s="15">
        <f>IF(A742="2020",D742/Escalation!$F$3,IF(A742="2021",D742/Escalation!$G$3,IF(A742="2022",D742/Escalation!$H$3,IF(A742="2023",D742/Escalation!$I$3))))</f>
        <v>-1093.8766633422883</v>
      </c>
    </row>
    <row r="743" spans="1:7" x14ac:dyDescent="0.25">
      <c r="A743" t="s">
        <v>6</v>
      </c>
      <c r="B743" t="s">
        <v>45</v>
      </c>
      <c r="C743" t="s">
        <v>27</v>
      </c>
      <c r="D743" s="14">
        <v>205883.96</v>
      </c>
      <c r="E743" t="s">
        <v>78</v>
      </c>
      <c r="F743" s="2">
        <v>44839</v>
      </c>
      <c r="G743" s="15">
        <f>IF(A743="2020",D743/Escalation!$F$3,IF(A743="2021",D743/Escalation!$G$3,IF(A743="2022",D743/Escalation!$H$3,IF(A743="2023",D743/Escalation!$I$3))))</f>
        <v>205883.96</v>
      </c>
    </row>
    <row r="744" spans="1:7" x14ac:dyDescent="0.25">
      <c r="A744" t="s">
        <v>6</v>
      </c>
      <c r="B744" t="s">
        <v>45</v>
      </c>
      <c r="C744" t="s">
        <v>27</v>
      </c>
      <c r="D744" s="14">
        <v>-205883.96</v>
      </c>
      <c r="E744" t="s">
        <v>78</v>
      </c>
      <c r="F744" s="2">
        <v>44839</v>
      </c>
      <c r="G744" s="15">
        <f>IF(A744="2020",D744/Escalation!$F$3,IF(A744="2021",D744/Escalation!$G$3,IF(A744="2022",D744/Escalation!$H$3,IF(A744="2023",D744/Escalation!$I$3))))</f>
        <v>-205883.96</v>
      </c>
    </row>
    <row r="745" spans="1:7" x14ac:dyDescent="0.25">
      <c r="A745" t="s">
        <v>6</v>
      </c>
      <c r="B745" t="s">
        <v>45</v>
      </c>
      <c r="C745" t="s">
        <v>27</v>
      </c>
      <c r="D745" s="14">
        <v>205883.96</v>
      </c>
      <c r="E745" t="s">
        <v>78</v>
      </c>
      <c r="F745" s="2">
        <v>44839</v>
      </c>
      <c r="G745" s="15">
        <f>IF(A745="2020",D745/Escalation!$F$3,IF(A745="2021",D745/Escalation!$G$3,IF(A745="2022",D745/Escalation!$H$3,IF(A745="2023",D745/Escalation!$I$3))))</f>
        <v>205883.96</v>
      </c>
    </row>
    <row r="746" spans="1:7" x14ac:dyDescent="0.25">
      <c r="A746" t="s">
        <v>6</v>
      </c>
      <c r="B746" t="s">
        <v>45</v>
      </c>
      <c r="C746" t="s">
        <v>27</v>
      </c>
      <c r="D746" s="14">
        <v>-205883.96</v>
      </c>
      <c r="E746" t="s">
        <v>78</v>
      </c>
      <c r="F746" s="2">
        <v>44839</v>
      </c>
      <c r="G746" s="15">
        <f>IF(A746="2020",D746/Escalation!$F$3,IF(A746="2021",D746/Escalation!$G$3,IF(A746="2022",D746/Escalation!$H$3,IF(A746="2023",D746/Escalation!$I$3))))</f>
        <v>-205883.96</v>
      </c>
    </row>
    <row r="747" spans="1:7" x14ac:dyDescent="0.25">
      <c r="A747" t="s">
        <v>6</v>
      </c>
      <c r="B747" t="s">
        <v>45</v>
      </c>
      <c r="C747" t="s">
        <v>27</v>
      </c>
      <c r="D747" s="14">
        <v>205883.96</v>
      </c>
      <c r="E747" t="s">
        <v>78</v>
      </c>
      <c r="F747" s="2">
        <v>44839</v>
      </c>
      <c r="G747" s="15">
        <f>IF(A747="2020",D747/Escalation!$F$3,IF(A747="2021",D747/Escalation!$G$3,IF(A747="2022",D747/Escalation!$H$3,IF(A747="2023",D747/Escalation!$I$3))))</f>
        <v>205883.96</v>
      </c>
    </row>
    <row r="748" spans="1:7" x14ac:dyDescent="0.25">
      <c r="A748" t="s">
        <v>6</v>
      </c>
      <c r="B748" t="s">
        <v>45</v>
      </c>
      <c r="C748" t="s">
        <v>27</v>
      </c>
      <c r="D748" s="14">
        <v>-205883.96</v>
      </c>
      <c r="E748" t="s">
        <v>78</v>
      </c>
      <c r="F748" s="2">
        <v>44839</v>
      </c>
      <c r="G748" s="15">
        <f>IF(A748="2020",D748/Escalation!$F$3,IF(A748="2021",D748/Escalation!$G$3,IF(A748="2022",D748/Escalation!$H$3,IF(A748="2023",D748/Escalation!$I$3))))</f>
        <v>-205883.96</v>
      </c>
    </row>
    <row r="749" spans="1:7" x14ac:dyDescent="0.25">
      <c r="A749" t="s">
        <v>6</v>
      </c>
      <c r="B749" t="s">
        <v>45</v>
      </c>
      <c r="C749" t="s">
        <v>27</v>
      </c>
      <c r="D749" s="14">
        <v>186455.64</v>
      </c>
      <c r="E749" t="s">
        <v>78</v>
      </c>
      <c r="F749" s="2">
        <v>44839</v>
      </c>
      <c r="G749" s="15">
        <f>IF(A749="2020",D749/Escalation!$F$3,IF(A749="2021",D749/Escalation!$G$3,IF(A749="2022",D749/Escalation!$H$3,IF(A749="2023",D749/Escalation!$I$3))))</f>
        <v>186455.64</v>
      </c>
    </row>
    <row r="750" spans="1:7" x14ac:dyDescent="0.25">
      <c r="A750" t="s">
        <v>6</v>
      </c>
      <c r="B750" t="s">
        <v>45</v>
      </c>
      <c r="C750" t="s">
        <v>27</v>
      </c>
      <c r="D750" s="14">
        <v>-186455.64</v>
      </c>
      <c r="E750" t="s">
        <v>78</v>
      </c>
      <c r="F750" s="2">
        <v>44839</v>
      </c>
      <c r="G750" s="15">
        <f>IF(A750="2020",D750/Escalation!$F$3,IF(A750="2021",D750/Escalation!$G$3,IF(A750="2022",D750/Escalation!$H$3,IF(A750="2023",D750/Escalation!$I$3))))</f>
        <v>-186455.64</v>
      </c>
    </row>
    <row r="751" spans="1:7" x14ac:dyDescent="0.25">
      <c r="A751" t="s">
        <v>6</v>
      </c>
      <c r="B751" t="s">
        <v>45</v>
      </c>
      <c r="C751" t="s">
        <v>27</v>
      </c>
      <c r="D751" s="14">
        <v>186455.64</v>
      </c>
      <c r="E751" t="s">
        <v>78</v>
      </c>
      <c r="F751" s="2">
        <v>44839</v>
      </c>
      <c r="G751" s="15">
        <f>IF(A751="2020",D751/Escalation!$F$3,IF(A751="2021",D751/Escalation!$G$3,IF(A751="2022",D751/Escalation!$H$3,IF(A751="2023",D751/Escalation!$I$3))))</f>
        <v>186455.64</v>
      </c>
    </row>
    <row r="752" spans="1:7" x14ac:dyDescent="0.25">
      <c r="A752" t="s">
        <v>6</v>
      </c>
      <c r="B752" t="s">
        <v>45</v>
      </c>
      <c r="C752" t="s">
        <v>27</v>
      </c>
      <c r="D752" s="14">
        <v>-186455.64</v>
      </c>
      <c r="E752" t="s">
        <v>78</v>
      </c>
      <c r="F752" s="2">
        <v>44839</v>
      </c>
      <c r="G752" s="15">
        <f>IF(A752="2020",D752/Escalation!$F$3,IF(A752="2021",D752/Escalation!$G$3,IF(A752="2022",D752/Escalation!$H$3,IF(A752="2023",D752/Escalation!$I$3))))</f>
        <v>-186455.64</v>
      </c>
    </row>
    <row r="753" spans="1:7" x14ac:dyDescent="0.25">
      <c r="A753" t="s">
        <v>6</v>
      </c>
      <c r="B753" t="s">
        <v>45</v>
      </c>
      <c r="C753" t="s">
        <v>27</v>
      </c>
      <c r="D753" s="14">
        <v>186455.64</v>
      </c>
      <c r="E753" t="s">
        <v>78</v>
      </c>
      <c r="F753" s="2">
        <v>44839</v>
      </c>
      <c r="G753" s="15">
        <f>IF(A753="2020",D753/Escalation!$F$3,IF(A753="2021",D753/Escalation!$G$3,IF(A753="2022",D753/Escalation!$H$3,IF(A753="2023",D753/Escalation!$I$3))))</f>
        <v>186455.64</v>
      </c>
    </row>
    <row r="754" spans="1:7" x14ac:dyDescent="0.25">
      <c r="A754" t="s">
        <v>6</v>
      </c>
      <c r="B754" t="s">
        <v>45</v>
      </c>
      <c r="C754" t="s">
        <v>27</v>
      </c>
      <c r="D754" s="14">
        <v>-186455.64</v>
      </c>
      <c r="E754" t="s">
        <v>78</v>
      </c>
      <c r="F754" s="2">
        <v>44839</v>
      </c>
      <c r="G754" s="15">
        <f>IF(A754="2020",D754/Escalation!$F$3,IF(A754="2021",D754/Escalation!$G$3,IF(A754="2022",D754/Escalation!$H$3,IF(A754="2023",D754/Escalation!$I$3))))</f>
        <v>-186455.64</v>
      </c>
    </row>
    <row r="755" spans="1:7" x14ac:dyDescent="0.25">
      <c r="A755" t="s">
        <v>6</v>
      </c>
      <c r="B755" t="s">
        <v>45</v>
      </c>
      <c r="C755" t="s">
        <v>43</v>
      </c>
      <c r="D755" s="14">
        <v>11437.05</v>
      </c>
      <c r="E755" t="s">
        <v>78</v>
      </c>
      <c r="F755" s="2">
        <v>44839</v>
      </c>
      <c r="G755" s="15">
        <f>IF(A755="2020",D755/Escalation!$F$3,IF(A755="2021",D755/Escalation!$G$3,IF(A755="2022",D755/Escalation!$H$3,IF(A755="2023",D755/Escalation!$I$3))))</f>
        <v>11437.05</v>
      </c>
    </row>
    <row r="756" spans="1:7" x14ac:dyDescent="0.25">
      <c r="A756" t="s">
        <v>6</v>
      </c>
      <c r="B756" t="s">
        <v>45</v>
      </c>
      <c r="C756" t="s">
        <v>27</v>
      </c>
      <c r="D756" s="14">
        <v>197209.59</v>
      </c>
      <c r="E756" t="s">
        <v>78</v>
      </c>
      <c r="F756" s="2">
        <v>44839</v>
      </c>
      <c r="G756" s="15">
        <f>IF(A756="2020",D756/Escalation!$F$3,IF(A756="2021",D756/Escalation!$G$3,IF(A756="2022",D756/Escalation!$H$3,IF(A756="2023",D756/Escalation!$I$3))))</f>
        <v>197209.59</v>
      </c>
    </row>
    <row r="757" spans="1:7" x14ac:dyDescent="0.25">
      <c r="A757" t="s">
        <v>6</v>
      </c>
      <c r="B757" t="s">
        <v>45</v>
      </c>
      <c r="C757" t="s">
        <v>43</v>
      </c>
      <c r="D757" s="14">
        <v>-11437.05</v>
      </c>
      <c r="E757" t="s">
        <v>78</v>
      </c>
      <c r="F757" s="2">
        <v>44839</v>
      </c>
      <c r="G757" s="15">
        <f>IF(A757="2020",D757/Escalation!$F$3,IF(A757="2021",D757/Escalation!$G$3,IF(A757="2022",D757/Escalation!$H$3,IF(A757="2023",D757/Escalation!$I$3))))</f>
        <v>-11437.05</v>
      </c>
    </row>
    <row r="758" spans="1:7" x14ac:dyDescent="0.25">
      <c r="A758" t="s">
        <v>6</v>
      </c>
      <c r="B758" t="s">
        <v>45</v>
      </c>
      <c r="C758" t="s">
        <v>27</v>
      </c>
      <c r="D758" s="14">
        <v>-197209.59</v>
      </c>
      <c r="E758" t="s">
        <v>78</v>
      </c>
      <c r="F758" s="2">
        <v>44839</v>
      </c>
      <c r="G758" s="15">
        <f>IF(A758="2020",D758/Escalation!$F$3,IF(A758="2021",D758/Escalation!$G$3,IF(A758="2022",D758/Escalation!$H$3,IF(A758="2023",D758/Escalation!$I$3))))</f>
        <v>-197209.59</v>
      </c>
    </row>
    <row r="759" spans="1:7" x14ac:dyDescent="0.25">
      <c r="A759" t="s">
        <v>6</v>
      </c>
      <c r="B759" t="s">
        <v>45</v>
      </c>
      <c r="C759" t="s">
        <v>27</v>
      </c>
      <c r="D759" s="14">
        <v>227023.51</v>
      </c>
      <c r="E759" t="s">
        <v>78</v>
      </c>
      <c r="F759" s="2">
        <v>44839</v>
      </c>
      <c r="G759" s="15">
        <f>IF(A759="2020",D759/Escalation!$F$3,IF(A759="2021",D759/Escalation!$G$3,IF(A759="2022",D759/Escalation!$H$3,IF(A759="2023",D759/Escalation!$I$3))))</f>
        <v>227023.51</v>
      </c>
    </row>
    <row r="760" spans="1:7" x14ac:dyDescent="0.25">
      <c r="A760" t="s">
        <v>6</v>
      </c>
      <c r="B760" t="s">
        <v>45</v>
      </c>
      <c r="C760" t="s">
        <v>27</v>
      </c>
      <c r="D760" s="14">
        <v>-227023.51</v>
      </c>
      <c r="E760" t="s">
        <v>78</v>
      </c>
      <c r="F760" s="2">
        <v>44839</v>
      </c>
      <c r="G760" s="15">
        <f>IF(A760="2020",D760/Escalation!$F$3,IF(A760="2021",D760/Escalation!$G$3,IF(A760="2022",D760/Escalation!$H$3,IF(A760="2023",D760/Escalation!$I$3))))</f>
        <v>-227023.51</v>
      </c>
    </row>
    <row r="761" spans="1:7" x14ac:dyDescent="0.25">
      <c r="A761" t="s">
        <v>3</v>
      </c>
      <c r="B761" t="s">
        <v>45</v>
      </c>
      <c r="C761" t="s">
        <v>28</v>
      </c>
      <c r="D761" s="14">
        <v>1802</v>
      </c>
      <c r="E761" t="s">
        <v>78</v>
      </c>
      <c r="F761" s="2">
        <v>44839</v>
      </c>
      <c r="G761" s="15">
        <f>IF(A761="2020",D761/Escalation!$F$3,IF(A761="2021",D761/Escalation!$G$3,IF(A761="2022",D761/Escalation!$H$3,IF(A761="2023",D761/Escalation!$I$3))))</f>
        <v>1881.6811306095599</v>
      </c>
    </row>
    <row r="762" spans="1:7" x14ac:dyDescent="0.25">
      <c r="A762" t="s">
        <v>6</v>
      </c>
      <c r="B762" t="s">
        <v>45</v>
      </c>
      <c r="C762" t="s">
        <v>28</v>
      </c>
      <c r="D762" s="14">
        <v>1673.54</v>
      </c>
      <c r="E762" t="s">
        <v>78</v>
      </c>
      <c r="F762" s="2">
        <v>44839</v>
      </c>
      <c r="G762" s="15">
        <f>IF(A762="2020",D762/Escalation!$F$3,IF(A762="2021",D762/Escalation!$G$3,IF(A762="2022",D762/Escalation!$H$3,IF(A762="2023",D762/Escalation!$I$3))))</f>
        <v>1673.54</v>
      </c>
    </row>
    <row r="763" spans="1:7" x14ac:dyDescent="0.25">
      <c r="A763" t="s">
        <v>6</v>
      </c>
      <c r="B763" t="s">
        <v>45</v>
      </c>
      <c r="C763" t="s">
        <v>27</v>
      </c>
      <c r="D763" s="14">
        <v>213500.4</v>
      </c>
      <c r="E763" t="s">
        <v>78</v>
      </c>
      <c r="F763" s="2">
        <v>44839</v>
      </c>
      <c r="G763" s="15">
        <f>IF(A763="2020",D763/Escalation!$F$3,IF(A763="2021",D763/Escalation!$G$3,IF(A763="2022",D763/Escalation!$H$3,IF(A763="2023",D763/Escalation!$I$3))))</f>
        <v>213500.4</v>
      </c>
    </row>
    <row r="764" spans="1:7" x14ac:dyDescent="0.25">
      <c r="A764" t="s">
        <v>6</v>
      </c>
      <c r="B764" t="s">
        <v>45</v>
      </c>
      <c r="C764" t="s">
        <v>27</v>
      </c>
      <c r="D764" s="14">
        <v>4823.1000000000004</v>
      </c>
      <c r="E764" t="s">
        <v>78</v>
      </c>
      <c r="F764" s="2">
        <v>44839</v>
      </c>
      <c r="G764" s="15">
        <f>IF(A764="2020",D764/Escalation!$F$3,IF(A764="2021",D764/Escalation!$G$3,IF(A764="2022",D764/Escalation!$H$3,IF(A764="2023",D764/Escalation!$I$3))))</f>
        <v>4823.1000000000004</v>
      </c>
    </row>
    <row r="765" spans="1:7" x14ac:dyDescent="0.25">
      <c r="A765" t="s">
        <v>6</v>
      </c>
      <c r="B765" t="s">
        <v>45</v>
      </c>
      <c r="C765" t="s">
        <v>27</v>
      </c>
      <c r="D765" s="14">
        <v>4929.58</v>
      </c>
      <c r="E765" t="s">
        <v>78</v>
      </c>
      <c r="F765" s="2">
        <v>44839</v>
      </c>
      <c r="G765" s="15">
        <f>IF(A765="2020",D765/Escalation!$F$3,IF(A765="2021",D765/Escalation!$G$3,IF(A765="2022",D765/Escalation!$H$3,IF(A765="2023",D765/Escalation!$I$3))))</f>
        <v>4929.58</v>
      </c>
    </row>
    <row r="766" spans="1:7" x14ac:dyDescent="0.25">
      <c r="A766" t="s">
        <v>6</v>
      </c>
      <c r="B766" t="s">
        <v>45</v>
      </c>
      <c r="C766" t="s">
        <v>27</v>
      </c>
      <c r="D766" s="14">
        <v>57928.95</v>
      </c>
      <c r="E766" t="s">
        <v>78</v>
      </c>
      <c r="F766" s="2">
        <v>44839</v>
      </c>
      <c r="G766" s="15">
        <f>IF(A766="2020",D766/Escalation!$F$3,IF(A766="2021",D766/Escalation!$G$3,IF(A766="2022",D766/Escalation!$H$3,IF(A766="2023",D766/Escalation!$I$3))))</f>
        <v>57928.95</v>
      </c>
    </row>
    <row r="767" spans="1:7" x14ac:dyDescent="0.25">
      <c r="A767" t="s">
        <v>6</v>
      </c>
      <c r="B767" t="s">
        <v>45</v>
      </c>
      <c r="C767" t="s">
        <v>27</v>
      </c>
      <c r="D767" s="14">
        <v>156090.84</v>
      </c>
      <c r="E767" t="s">
        <v>78</v>
      </c>
      <c r="F767" s="2">
        <v>44839</v>
      </c>
      <c r="G767" s="15">
        <f>IF(A767="2020",D767/Escalation!$F$3,IF(A767="2021",D767/Escalation!$G$3,IF(A767="2022",D767/Escalation!$H$3,IF(A767="2023",D767/Escalation!$I$3))))</f>
        <v>156090.84</v>
      </c>
    </row>
    <row r="768" spans="1:7" x14ac:dyDescent="0.25">
      <c r="A768" t="s">
        <v>6</v>
      </c>
      <c r="B768" t="s">
        <v>45</v>
      </c>
      <c r="C768" t="s">
        <v>27</v>
      </c>
      <c r="D768" s="14">
        <v>4811.04</v>
      </c>
      <c r="E768" t="s">
        <v>78</v>
      </c>
      <c r="F768" s="2">
        <v>44839</v>
      </c>
      <c r="G768" s="15">
        <f>IF(A768="2020",D768/Escalation!$F$3,IF(A768="2021",D768/Escalation!$G$3,IF(A768="2022",D768/Escalation!$H$3,IF(A768="2023",D768/Escalation!$I$3))))</f>
        <v>4811.04</v>
      </c>
    </row>
    <row r="769" spans="1:7" x14ac:dyDescent="0.25">
      <c r="A769" t="s">
        <v>6</v>
      </c>
      <c r="B769" t="s">
        <v>45</v>
      </c>
      <c r="C769" t="s">
        <v>27</v>
      </c>
      <c r="D769" s="14">
        <v>136116</v>
      </c>
      <c r="E769" t="s">
        <v>78</v>
      </c>
      <c r="F769" s="2">
        <v>44839</v>
      </c>
      <c r="G769" s="15">
        <f>IF(A769="2020",D769/Escalation!$F$3,IF(A769="2021",D769/Escalation!$G$3,IF(A769="2022",D769/Escalation!$H$3,IF(A769="2023",D769/Escalation!$I$3))))</f>
        <v>136116</v>
      </c>
    </row>
    <row r="770" spans="1:7" x14ac:dyDescent="0.25">
      <c r="A770" t="s">
        <v>6</v>
      </c>
      <c r="B770" t="s">
        <v>45</v>
      </c>
      <c r="C770" t="s">
        <v>27</v>
      </c>
      <c r="D770" s="14">
        <v>33127.949999999997</v>
      </c>
      <c r="E770" t="s">
        <v>78</v>
      </c>
      <c r="F770" s="2">
        <v>44839</v>
      </c>
      <c r="G770" s="15">
        <f>IF(A770="2020",D770/Escalation!$F$3,IF(A770="2021",D770/Escalation!$G$3,IF(A770="2022",D770/Escalation!$H$3,IF(A770="2023",D770/Escalation!$I$3))))</f>
        <v>33127.949999999997</v>
      </c>
    </row>
    <row r="771" spans="1:7" x14ac:dyDescent="0.25">
      <c r="A771" t="s">
        <v>6</v>
      </c>
      <c r="B771" t="s">
        <v>45</v>
      </c>
      <c r="C771" t="s">
        <v>27</v>
      </c>
      <c r="D771" s="14">
        <v>2663.55</v>
      </c>
      <c r="E771" t="s">
        <v>78</v>
      </c>
      <c r="F771" s="2">
        <v>44839</v>
      </c>
      <c r="G771" s="15">
        <f>IF(A771="2020",D771/Escalation!$F$3,IF(A771="2021",D771/Escalation!$G$3,IF(A771="2022",D771/Escalation!$H$3,IF(A771="2023",D771/Escalation!$I$3))))</f>
        <v>2663.55</v>
      </c>
    </row>
    <row r="772" spans="1:7" x14ac:dyDescent="0.25">
      <c r="A772" t="s">
        <v>6</v>
      </c>
      <c r="B772" t="s">
        <v>45</v>
      </c>
      <c r="C772" t="s">
        <v>27</v>
      </c>
      <c r="D772" s="14">
        <v>14303.52</v>
      </c>
      <c r="E772" t="s">
        <v>78</v>
      </c>
      <c r="F772" s="2">
        <v>44839</v>
      </c>
      <c r="G772" s="15">
        <f>IF(A772="2020",D772/Escalation!$F$3,IF(A772="2021",D772/Escalation!$G$3,IF(A772="2022",D772/Escalation!$H$3,IF(A772="2023",D772/Escalation!$I$3))))</f>
        <v>14303.52</v>
      </c>
    </row>
    <row r="773" spans="1:7" x14ac:dyDescent="0.25">
      <c r="A773" t="s">
        <v>6</v>
      </c>
      <c r="B773" t="s">
        <v>45</v>
      </c>
      <c r="C773" t="s">
        <v>27</v>
      </c>
      <c r="D773" s="14">
        <v>3180.6</v>
      </c>
      <c r="E773" t="s">
        <v>78</v>
      </c>
      <c r="F773" s="2">
        <v>44839</v>
      </c>
      <c r="G773" s="15">
        <f>IF(A773="2020",D773/Escalation!$F$3,IF(A773="2021",D773/Escalation!$G$3,IF(A773="2022",D773/Escalation!$H$3,IF(A773="2023",D773/Escalation!$I$3))))</f>
        <v>3180.6</v>
      </c>
    </row>
    <row r="774" spans="1:7" x14ac:dyDescent="0.25">
      <c r="A774" t="s">
        <v>6</v>
      </c>
      <c r="B774" t="s">
        <v>45</v>
      </c>
      <c r="C774" t="s">
        <v>27</v>
      </c>
      <c r="D774" s="14">
        <v>97107.94</v>
      </c>
      <c r="E774" t="s">
        <v>78</v>
      </c>
      <c r="F774" s="2">
        <v>44839</v>
      </c>
      <c r="G774" s="15">
        <f>IF(A774="2020",D774/Escalation!$F$3,IF(A774="2021",D774/Escalation!$G$3,IF(A774="2022",D774/Escalation!$H$3,IF(A774="2023",D774/Escalation!$I$3))))</f>
        <v>97107.94</v>
      </c>
    </row>
    <row r="775" spans="1:7" x14ac:dyDescent="0.25">
      <c r="A775" t="s">
        <v>6</v>
      </c>
      <c r="B775" t="s">
        <v>45</v>
      </c>
      <c r="C775" t="s">
        <v>27</v>
      </c>
      <c r="D775" s="14">
        <v>32854.39</v>
      </c>
      <c r="E775" t="s">
        <v>78</v>
      </c>
      <c r="F775" s="2">
        <v>44839</v>
      </c>
      <c r="G775" s="15">
        <f>IF(A775="2020",D775/Escalation!$F$3,IF(A775="2021",D775/Escalation!$G$3,IF(A775="2022",D775/Escalation!$H$3,IF(A775="2023",D775/Escalation!$I$3))))</f>
        <v>32854.39</v>
      </c>
    </row>
    <row r="776" spans="1:7" x14ac:dyDescent="0.25">
      <c r="A776" t="s">
        <v>6</v>
      </c>
      <c r="B776" t="s">
        <v>45</v>
      </c>
      <c r="C776" t="s">
        <v>27</v>
      </c>
      <c r="D776" s="14">
        <v>15348.34</v>
      </c>
      <c r="E776" t="s">
        <v>78</v>
      </c>
      <c r="F776" s="2">
        <v>44839</v>
      </c>
      <c r="G776" s="15">
        <f>IF(A776="2020",D776/Escalation!$F$3,IF(A776="2021",D776/Escalation!$G$3,IF(A776="2022",D776/Escalation!$H$3,IF(A776="2023",D776/Escalation!$I$3))))</f>
        <v>15348.34</v>
      </c>
    </row>
    <row r="777" spans="1:7" x14ac:dyDescent="0.25">
      <c r="A777" t="s">
        <v>6</v>
      </c>
      <c r="B777" t="s">
        <v>45</v>
      </c>
      <c r="C777" t="s">
        <v>27</v>
      </c>
      <c r="D777" s="14">
        <v>14900.86</v>
      </c>
      <c r="E777" t="s">
        <v>78</v>
      </c>
      <c r="F777" s="2">
        <v>44839</v>
      </c>
      <c r="G777" s="15">
        <f>IF(A777="2020",D777/Escalation!$F$3,IF(A777="2021",D777/Escalation!$G$3,IF(A777="2022",D777/Escalation!$H$3,IF(A777="2023",D777/Escalation!$I$3))))</f>
        <v>14900.86</v>
      </c>
    </row>
    <row r="778" spans="1:7" x14ac:dyDescent="0.25">
      <c r="A778" t="s">
        <v>6</v>
      </c>
      <c r="B778" t="s">
        <v>45</v>
      </c>
      <c r="C778" t="s">
        <v>27</v>
      </c>
      <c r="D778" s="14">
        <v>1074.06</v>
      </c>
      <c r="E778" t="s">
        <v>78</v>
      </c>
      <c r="F778" s="2">
        <v>44839</v>
      </c>
      <c r="G778" s="15">
        <f>IF(A778="2020",D778/Escalation!$F$3,IF(A778="2021",D778/Escalation!$G$3,IF(A778="2022",D778/Escalation!$H$3,IF(A778="2023",D778/Escalation!$I$3))))</f>
        <v>1074.06</v>
      </c>
    </row>
    <row r="779" spans="1:7" x14ac:dyDescent="0.25">
      <c r="A779" t="s">
        <v>6</v>
      </c>
      <c r="B779" t="s">
        <v>45</v>
      </c>
      <c r="C779" t="s">
        <v>27</v>
      </c>
      <c r="D779" s="14">
        <v>73096.679999999993</v>
      </c>
      <c r="E779" t="s">
        <v>78</v>
      </c>
      <c r="F779" s="2">
        <v>44839</v>
      </c>
      <c r="G779" s="15">
        <f>IF(A779="2020",D779/Escalation!$F$3,IF(A779="2021",D779/Escalation!$G$3,IF(A779="2022",D779/Escalation!$H$3,IF(A779="2023",D779/Escalation!$I$3))))</f>
        <v>73096.679999999993</v>
      </c>
    </row>
    <row r="780" spans="1:7" x14ac:dyDescent="0.25">
      <c r="A780" t="s">
        <v>6</v>
      </c>
      <c r="B780" t="s">
        <v>45</v>
      </c>
      <c r="C780" t="s">
        <v>27</v>
      </c>
      <c r="D780" s="14">
        <v>676.7</v>
      </c>
      <c r="E780" t="s">
        <v>78</v>
      </c>
      <c r="F780" s="2">
        <v>44839</v>
      </c>
      <c r="G780" s="15">
        <f>IF(A780="2020",D780/Escalation!$F$3,IF(A780="2021",D780/Escalation!$G$3,IF(A780="2022",D780/Escalation!$H$3,IF(A780="2023",D780/Escalation!$I$3))))</f>
        <v>676.7</v>
      </c>
    </row>
    <row r="781" spans="1:7" x14ac:dyDescent="0.25">
      <c r="A781" t="s">
        <v>6</v>
      </c>
      <c r="B781" t="s">
        <v>45</v>
      </c>
      <c r="C781" t="s">
        <v>27</v>
      </c>
      <c r="D781" s="14">
        <v>549.26</v>
      </c>
      <c r="E781" t="s">
        <v>78</v>
      </c>
      <c r="F781" s="2">
        <v>44839</v>
      </c>
      <c r="G781" s="15">
        <f>IF(A781="2020",D781/Escalation!$F$3,IF(A781="2021",D781/Escalation!$G$3,IF(A781="2022",D781/Escalation!$H$3,IF(A781="2023",D781/Escalation!$I$3))))</f>
        <v>549.26</v>
      </c>
    </row>
    <row r="782" spans="1:7" x14ac:dyDescent="0.25">
      <c r="A782" t="s">
        <v>6</v>
      </c>
      <c r="B782" t="s">
        <v>45</v>
      </c>
      <c r="C782" t="s">
        <v>27</v>
      </c>
      <c r="D782" s="14">
        <v>25973.48</v>
      </c>
      <c r="E782" t="s">
        <v>78</v>
      </c>
      <c r="F782" s="2">
        <v>44839</v>
      </c>
      <c r="G782" s="15">
        <f>IF(A782="2020",D782/Escalation!$F$3,IF(A782="2021",D782/Escalation!$G$3,IF(A782="2022",D782/Escalation!$H$3,IF(A782="2023",D782/Escalation!$I$3))))</f>
        <v>25973.48</v>
      </c>
    </row>
    <row r="783" spans="1:7" x14ac:dyDescent="0.25">
      <c r="A783" t="s">
        <v>6</v>
      </c>
      <c r="B783" t="s">
        <v>45</v>
      </c>
      <c r="C783" t="s">
        <v>27</v>
      </c>
      <c r="D783" s="14">
        <v>1579.38</v>
      </c>
      <c r="E783" t="s">
        <v>78</v>
      </c>
      <c r="F783" s="2">
        <v>44839</v>
      </c>
      <c r="G783" s="15">
        <f>IF(A783="2020",D783/Escalation!$F$3,IF(A783="2021",D783/Escalation!$G$3,IF(A783="2022",D783/Escalation!$H$3,IF(A783="2023",D783/Escalation!$I$3))))</f>
        <v>1579.38</v>
      </c>
    </row>
    <row r="784" spans="1:7" x14ac:dyDescent="0.25">
      <c r="A784" t="s">
        <v>6</v>
      </c>
      <c r="B784" t="s">
        <v>45</v>
      </c>
      <c r="C784" t="s">
        <v>27</v>
      </c>
      <c r="D784" s="14">
        <v>59.67</v>
      </c>
      <c r="E784" t="s">
        <v>78</v>
      </c>
      <c r="F784" s="2">
        <v>44839</v>
      </c>
      <c r="G784" s="15">
        <f>IF(A784="2020",D784/Escalation!$F$3,IF(A784="2021",D784/Escalation!$G$3,IF(A784="2022",D784/Escalation!$H$3,IF(A784="2023",D784/Escalation!$I$3))))</f>
        <v>59.67</v>
      </c>
    </row>
    <row r="785" spans="1:7" x14ac:dyDescent="0.25">
      <c r="A785" t="s">
        <v>6</v>
      </c>
      <c r="B785" t="s">
        <v>45</v>
      </c>
      <c r="C785" t="s">
        <v>27</v>
      </c>
      <c r="D785" s="14">
        <v>119.4</v>
      </c>
      <c r="E785" t="s">
        <v>78</v>
      </c>
      <c r="F785" s="2">
        <v>44839</v>
      </c>
      <c r="G785" s="15">
        <f>IF(A785="2020",D785/Escalation!$F$3,IF(A785="2021",D785/Escalation!$G$3,IF(A785="2022",D785/Escalation!$H$3,IF(A785="2023",D785/Escalation!$I$3))))</f>
        <v>119.4</v>
      </c>
    </row>
    <row r="786" spans="1:7" x14ac:dyDescent="0.25">
      <c r="A786" t="s">
        <v>6</v>
      </c>
      <c r="B786" t="s">
        <v>45</v>
      </c>
      <c r="C786" t="s">
        <v>27</v>
      </c>
      <c r="D786" s="14">
        <v>4348.8900000000003</v>
      </c>
      <c r="E786" t="s">
        <v>78</v>
      </c>
      <c r="F786" s="2">
        <v>44839</v>
      </c>
      <c r="G786" s="15">
        <f>IF(A786="2020",D786/Escalation!$F$3,IF(A786="2021",D786/Escalation!$G$3,IF(A786="2022",D786/Escalation!$H$3,IF(A786="2023",D786/Escalation!$I$3))))</f>
        <v>4348.8900000000003</v>
      </c>
    </row>
    <row r="787" spans="1:7" x14ac:dyDescent="0.25">
      <c r="A787" t="s">
        <v>6</v>
      </c>
      <c r="B787" t="s">
        <v>45</v>
      </c>
      <c r="C787" t="s">
        <v>27</v>
      </c>
      <c r="D787" s="14">
        <v>17146.22</v>
      </c>
      <c r="E787" t="s">
        <v>78</v>
      </c>
      <c r="F787" s="2">
        <v>44839</v>
      </c>
      <c r="G787" s="15">
        <f>IF(A787="2020",D787/Escalation!$F$3,IF(A787="2021",D787/Escalation!$G$3,IF(A787="2022",D787/Escalation!$H$3,IF(A787="2023",D787/Escalation!$I$3))))</f>
        <v>17146.22</v>
      </c>
    </row>
    <row r="788" spans="1:7" x14ac:dyDescent="0.25">
      <c r="A788" t="s">
        <v>6</v>
      </c>
      <c r="B788" t="s">
        <v>45</v>
      </c>
      <c r="C788" t="s">
        <v>27</v>
      </c>
      <c r="D788" s="14">
        <v>4767.84</v>
      </c>
      <c r="E788" t="s">
        <v>78</v>
      </c>
      <c r="F788" s="2">
        <v>44839</v>
      </c>
      <c r="G788" s="15">
        <f>IF(A788="2020",D788/Escalation!$F$3,IF(A788="2021",D788/Escalation!$G$3,IF(A788="2022",D788/Escalation!$H$3,IF(A788="2023",D788/Escalation!$I$3))))</f>
        <v>4767.84</v>
      </c>
    </row>
    <row r="789" spans="1:7" x14ac:dyDescent="0.25">
      <c r="A789" t="s">
        <v>6</v>
      </c>
      <c r="B789" t="s">
        <v>45</v>
      </c>
      <c r="C789" t="s">
        <v>27</v>
      </c>
      <c r="D789" s="14">
        <v>398</v>
      </c>
      <c r="E789" t="s">
        <v>78</v>
      </c>
      <c r="F789" s="2">
        <v>44839</v>
      </c>
      <c r="G789" s="15">
        <f>IF(A789="2020",D789/Escalation!$F$3,IF(A789="2021",D789/Escalation!$G$3,IF(A789="2022",D789/Escalation!$H$3,IF(A789="2023",D789/Escalation!$I$3))))</f>
        <v>398</v>
      </c>
    </row>
    <row r="790" spans="1:7" x14ac:dyDescent="0.25">
      <c r="A790" t="s">
        <v>6</v>
      </c>
      <c r="B790" t="s">
        <v>45</v>
      </c>
      <c r="C790" t="s">
        <v>27</v>
      </c>
      <c r="D790" s="14">
        <v>6426</v>
      </c>
      <c r="E790" t="s">
        <v>78</v>
      </c>
      <c r="F790" s="2">
        <v>44839</v>
      </c>
      <c r="G790" s="15">
        <f>IF(A790="2020",D790/Escalation!$F$3,IF(A790="2021",D790/Escalation!$G$3,IF(A790="2022",D790/Escalation!$H$3,IF(A790="2023",D790/Escalation!$I$3))))</f>
        <v>6426</v>
      </c>
    </row>
    <row r="791" spans="1:7" x14ac:dyDescent="0.25">
      <c r="A791" t="s">
        <v>6</v>
      </c>
      <c r="B791" t="s">
        <v>45</v>
      </c>
      <c r="C791" t="s">
        <v>27</v>
      </c>
      <c r="D791" s="14">
        <v>45972.68</v>
      </c>
      <c r="E791" t="s">
        <v>78</v>
      </c>
      <c r="F791" s="2">
        <v>44839</v>
      </c>
      <c r="G791" s="15">
        <f>IF(A791="2020",D791/Escalation!$F$3,IF(A791="2021",D791/Escalation!$G$3,IF(A791="2022",D791/Escalation!$H$3,IF(A791="2023",D791/Escalation!$I$3))))</f>
        <v>45972.68</v>
      </c>
    </row>
    <row r="792" spans="1:7" x14ac:dyDescent="0.25">
      <c r="A792" t="s">
        <v>6</v>
      </c>
      <c r="B792" t="s">
        <v>45</v>
      </c>
      <c r="C792" t="s">
        <v>27</v>
      </c>
      <c r="D792" s="14">
        <v>4708.63</v>
      </c>
      <c r="E792" t="s">
        <v>78</v>
      </c>
      <c r="F792" s="2">
        <v>44839</v>
      </c>
      <c r="G792" s="15">
        <f>IF(A792="2020",D792/Escalation!$F$3,IF(A792="2021",D792/Escalation!$G$3,IF(A792="2022",D792/Escalation!$H$3,IF(A792="2023",D792/Escalation!$I$3))))</f>
        <v>4708.63</v>
      </c>
    </row>
    <row r="793" spans="1:7" x14ac:dyDescent="0.25">
      <c r="A793" t="s">
        <v>6</v>
      </c>
      <c r="B793" t="s">
        <v>45</v>
      </c>
      <c r="C793" t="s">
        <v>27</v>
      </c>
      <c r="D793" s="14">
        <v>5510</v>
      </c>
      <c r="E793" t="s">
        <v>78</v>
      </c>
      <c r="F793" s="2">
        <v>44839</v>
      </c>
      <c r="G793" s="15">
        <f>IF(A793="2020",D793/Escalation!$F$3,IF(A793="2021",D793/Escalation!$G$3,IF(A793="2022",D793/Escalation!$H$3,IF(A793="2023",D793/Escalation!$I$3))))</f>
        <v>5510</v>
      </c>
    </row>
    <row r="794" spans="1:7" x14ac:dyDescent="0.25">
      <c r="A794" t="s">
        <v>6</v>
      </c>
      <c r="B794" t="s">
        <v>45</v>
      </c>
      <c r="C794" t="s">
        <v>27</v>
      </c>
      <c r="D794" s="14">
        <v>15082.42</v>
      </c>
      <c r="E794" t="s">
        <v>78</v>
      </c>
      <c r="F794" s="2">
        <v>44839</v>
      </c>
      <c r="G794" s="15">
        <f>IF(A794="2020",D794/Escalation!$F$3,IF(A794="2021",D794/Escalation!$G$3,IF(A794="2022",D794/Escalation!$H$3,IF(A794="2023",D794/Escalation!$I$3))))</f>
        <v>15082.42</v>
      </c>
    </row>
    <row r="795" spans="1:7" x14ac:dyDescent="0.25">
      <c r="A795" t="s">
        <v>6</v>
      </c>
      <c r="B795" t="s">
        <v>45</v>
      </c>
      <c r="C795" t="s">
        <v>27</v>
      </c>
      <c r="D795" s="14">
        <v>29729.279999999999</v>
      </c>
      <c r="E795" t="s">
        <v>78</v>
      </c>
      <c r="F795" s="2">
        <v>44839</v>
      </c>
      <c r="G795" s="15">
        <f>IF(A795="2020",D795/Escalation!$F$3,IF(A795="2021",D795/Escalation!$G$3,IF(A795="2022",D795/Escalation!$H$3,IF(A795="2023",D795/Escalation!$I$3))))</f>
        <v>29729.279999999999</v>
      </c>
    </row>
    <row r="796" spans="1:7" x14ac:dyDescent="0.25">
      <c r="A796" t="s">
        <v>6</v>
      </c>
      <c r="B796" t="s">
        <v>45</v>
      </c>
      <c r="C796" t="s">
        <v>27</v>
      </c>
      <c r="D796" s="14">
        <v>43512.81</v>
      </c>
      <c r="E796" t="s">
        <v>78</v>
      </c>
      <c r="F796" s="2">
        <v>44839</v>
      </c>
      <c r="G796" s="15">
        <f>IF(A796="2020",D796/Escalation!$F$3,IF(A796="2021",D796/Escalation!$G$3,IF(A796="2022",D796/Escalation!$H$3,IF(A796="2023",D796/Escalation!$I$3))))</f>
        <v>43512.81</v>
      </c>
    </row>
    <row r="797" spans="1:7" x14ac:dyDescent="0.25">
      <c r="A797" t="s">
        <v>6</v>
      </c>
      <c r="B797" t="s">
        <v>45</v>
      </c>
      <c r="C797" t="s">
        <v>27</v>
      </c>
      <c r="D797" s="14">
        <v>4823.1000000000004</v>
      </c>
      <c r="E797" t="s">
        <v>78</v>
      </c>
      <c r="F797" s="2">
        <v>44839</v>
      </c>
      <c r="G797" s="15">
        <f>IF(A797="2020",D797/Escalation!$F$3,IF(A797="2021",D797/Escalation!$G$3,IF(A797="2022",D797/Escalation!$H$3,IF(A797="2023",D797/Escalation!$I$3))))</f>
        <v>4823.1000000000004</v>
      </c>
    </row>
    <row r="798" spans="1:7" x14ac:dyDescent="0.25">
      <c r="A798" t="s">
        <v>6</v>
      </c>
      <c r="B798" t="s">
        <v>45</v>
      </c>
      <c r="C798" t="s">
        <v>27</v>
      </c>
      <c r="D798" s="14">
        <v>28647.45</v>
      </c>
      <c r="E798" t="s">
        <v>78</v>
      </c>
      <c r="F798" s="2">
        <v>44839</v>
      </c>
      <c r="G798" s="15">
        <f>IF(A798="2020",D798/Escalation!$F$3,IF(A798="2021",D798/Escalation!$G$3,IF(A798="2022",D798/Escalation!$H$3,IF(A798="2023",D798/Escalation!$I$3))))</f>
        <v>28647.45</v>
      </c>
    </row>
    <row r="799" spans="1:7" x14ac:dyDescent="0.25">
      <c r="A799" t="s">
        <v>6</v>
      </c>
      <c r="B799" t="s">
        <v>45</v>
      </c>
      <c r="C799" t="s">
        <v>27</v>
      </c>
      <c r="D799" s="14">
        <v>24400.39</v>
      </c>
      <c r="E799" t="s">
        <v>78</v>
      </c>
      <c r="F799" s="2">
        <v>44839</v>
      </c>
      <c r="G799" s="15">
        <f>IF(A799="2020",D799/Escalation!$F$3,IF(A799="2021",D799/Escalation!$G$3,IF(A799="2022",D799/Escalation!$H$3,IF(A799="2023",D799/Escalation!$I$3))))</f>
        <v>24400.39</v>
      </c>
    </row>
    <row r="800" spans="1:7" x14ac:dyDescent="0.25">
      <c r="A800" t="s">
        <v>6</v>
      </c>
      <c r="B800" t="s">
        <v>45</v>
      </c>
      <c r="C800" t="s">
        <v>27</v>
      </c>
      <c r="D800" s="14">
        <v>4507.13</v>
      </c>
      <c r="E800" t="s">
        <v>78</v>
      </c>
      <c r="F800" s="2">
        <v>44839</v>
      </c>
      <c r="G800" s="15">
        <f>IF(A800="2020",D800/Escalation!$F$3,IF(A800="2021",D800/Escalation!$G$3,IF(A800="2022",D800/Escalation!$H$3,IF(A800="2023",D800/Escalation!$I$3))))</f>
        <v>4507.13</v>
      </c>
    </row>
    <row r="801" spans="1:7" x14ac:dyDescent="0.25">
      <c r="A801" t="s">
        <v>6</v>
      </c>
      <c r="B801" t="s">
        <v>45</v>
      </c>
      <c r="C801" t="s">
        <v>27</v>
      </c>
      <c r="D801" s="14">
        <v>5631.55</v>
      </c>
      <c r="E801" t="s">
        <v>78</v>
      </c>
      <c r="F801" s="2">
        <v>44839</v>
      </c>
      <c r="G801" s="15">
        <f>IF(A801="2020",D801/Escalation!$F$3,IF(A801="2021",D801/Escalation!$G$3,IF(A801="2022",D801/Escalation!$H$3,IF(A801="2023",D801/Escalation!$I$3))))</f>
        <v>5631.55</v>
      </c>
    </row>
    <row r="802" spans="1:7" x14ac:dyDescent="0.25">
      <c r="A802" t="s">
        <v>6</v>
      </c>
      <c r="B802" t="s">
        <v>45</v>
      </c>
      <c r="C802" t="s">
        <v>27</v>
      </c>
      <c r="D802" s="14">
        <v>8106.98</v>
      </c>
      <c r="E802" t="s">
        <v>78</v>
      </c>
      <c r="F802" s="2">
        <v>44839</v>
      </c>
      <c r="G802" s="15">
        <f>IF(A802="2020",D802/Escalation!$F$3,IF(A802="2021",D802/Escalation!$G$3,IF(A802="2022",D802/Escalation!$H$3,IF(A802="2023",D802/Escalation!$I$3))))</f>
        <v>8106.98</v>
      </c>
    </row>
    <row r="803" spans="1:7" x14ac:dyDescent="0.25">
      <c r="A803" t="s">
        <v>6</v>
      </c>
      <c r="B803" t="s">
        <v>45</v>
      </c>
      <c r="C803" t="s">
        <v>27</v>
      </c>
      <c r="D803" s="14">
        <v>2541.84</v>
      </c>
      <c r="E803" t="s">
        <v>78</v>
      </c>
      <c r="F803" s="2">
        <v>44839</v>
      </c>
      <c r="G803" s="15">
        <f>IF(A803="2020",D803/Escalation!$F$3,IF(A803="2021",D803/Escalation!$G$3,IF(A803="2022",D803/Escalation!$H$3,IF(A803="2023",D803/Escalation!$I$3))))</f>
        <v>2541.84</v>
      </c>
    </row>
    <row r="804" spans="1:7" x14ac:dyDescent="0.25">
      <c r="A804" t="s">
        <v>6</v>
      </c>
      <c r="B804" t="s">
        <v>45</v>
      </c>
      <c r="C804" t="s">
        <v>27</v>
      </c>
      <c r="D804" s="14">
        <v>3930.6</v>
      </c>
      <c r="E804" t="s">
        <v>78</v>
      </c>
      <c r="F804" s="2">
        <v>44839</v>
      </c>
      <c r="G804" s="15">
        <f>IF(A804="2020",D804/Escalation!$F$3,IF(A804="2021",D804/Escalation!$G$3,IF(A804="2022",D804/Escalation!$H$3,IF(A804="2023",D804/Escalation!$I$3))))</f>
        <v>3930.6</v>
      </c>
    </row>
    <row r="805" spans="1:7" x14ac:dyDescent="0.25">
      <c r="A805" t="s">
        <v>6</v>
      </c>
      <c r="B805" t="s">
        <v>45</v>
      </c>
      <c r="C805" t="s">
        <v>27</v>
      </c>
      <c r="D805" s="14">
        <v>37784.25</v>
      </c>
      <c r="E805" t="s">
        <v>78</v>
      </c>
      <c r="F805" s="2">
        <v>44839</v>
      </c>
      <c r="G805" s="15">
        <f>IF(A805="2020",D805/Escalation!$F$3,IF(A805="2021",D805/Escalation!$G$3,IF(A805="2022",D805/Escalation!$H$3,IF(A805="2023",D805/Escalation!$I$3))))</f>
        <v>37784.25</v>
      </c>
    </row>
    <row r="806" spans="1:7" x14ac:dyDescent="0.25">
      <c r="A806" t="s">
        <v>6</v>
      </c>
      <c r="B806" t="s">
        <v>45</v>
      </c>
      <c r="C806" t="s">
        <v>27</v>
      </c>
      <c r="D806" s="14">
        <v>242.4</v>
      </c>
      <c r="E806" t="s">
        <v>78</v>
      </c>
      <c r="F806" s="2">
        <v>44839</v>
      </c>
      <c r="G806" s="15">
        <f>IF(A806="2020",D806/Escalation!$F$3,IF(A806="2021",D806/Escalation!$G$3,IF(A806="2022",D806/Escalation!$H$3,IF(A806="2023",D806/Escalation!$I$3))))</f>
        <v>242.4</v>
      </c>
    </row>
    <row r="807" spans="1:7" x14ac:dyDescent="0.25">
      <c r="A807" t="s">
        <v>6</v>
      </c>
      <c r="B807" t="s">
        <v>45</v>
      </c>
      <c r="C807" t="s">
        <v>27</v>
      </c>
      <c r="D807" s="14">
        <v>1236</v>
      </c>
      <c r="E807" t="s">
        <v>78</v>
      </c>
      <c r="F807" s="2">
        <v>44839</v>
      </c>
      <c r="G807" s="15">
        <f>IF(A807="2020",D807/Escalation!$F$3,IF(A807="2021",D807/Escalation!$G$3,IF(A807="2022",D807/Escalation!$H$3,IF(A807="2023",D807/Escalation!$I$3))))</f>
        <v>1236</v>
      </c>
    </row>
    <row r="808" spans="1:7" x14ac:dyDescent="0.25">
      <c r="A808" t="s">
        <v>6</v>
      </c>
      <c r="B808" t="s">
        <v>45</v>
      </c>
      <c r="C808" t="s">
        <v>27</v>
      </c>
      <c r="D808" s="14">
        <v>9696</v>
      </c>
      <c r="E808" t="s">
        <v>78</v>
      </c>
      <c r="F808" s="2">
        <v>44839</v>
      </c>
      <c r="G808" s="15">
        <f>IF(A808="2020",D808/Escalation!$F$3,IF(A808="2021",D808/Escalation!$G$3,IF(A808="2022",D808/Escalation!$H$3,IF(A808="2023",D808/Escalation!$I$3))))</f>
        <v>9696</v>
      </c>
    </row>
    <row r="809" spans="1:7" x14ac:dyDescent="0.25">
      <c r="A809" t="s">
        <v>6</v>
      </c>
      <c r="B809" t="s">
        <v>45</v>
      </c>
      <c r="C809" t="s">
        <v>27</v>
      </c>
      <c r="D809" s="14">
        <v>722.87</v>
      </c>
      <c r="E809" t="s">
        <v>78</v>
      </c>
      <c r="F809" s="2">
        <v>44839</v>
      </c>
      <c r="G809" s="15">
        <f>IF(A809="2020",D809/Escalation!$F$3,IF(A809="2021",D809/Escalation!$G$3,IF(A809="2022",D809/Escalation!$H$3,IF(A809="2023",D809/Escalation!$I$3))))</f>
        <v>722.87</v>
      </c>
    </row>
    <row r="810" spans="1:7" x14ac:dyDescent="0.25">
      <c r="A810" t="s">
        <v>6</v>
      </c>
      <c r="B810" t="s">
        <v>45</v>
      </c>
      <c r="C810" t="s">
        <v>27</v>
      </c>
      <c r="D810" s="14">
        <v>2497.4499999999998</v>
      </c>
      <c r="E810" t="s">
        <v>78</v>
      </c>
      <c r="F810" s="2">
        <v>44839</v>
      </c>
      <c r="G810" s="15">
        <f>IF(A810="2020",D810/Escalation!$F$3,IF(A810="2021",D810/Escalation!$G$3,IF(A810="2022",D810/Escalation!$H$3,IF(A810="2023",D810/Escalation!$I$3))))</f>
        <v>2497.4499999999998</v>
      </c>
    </row>
    <row r="811" spans="1:7" x14ac:dyDescent="0.25">
      <c r="A811" t="s">
        <v>6</v>
      </c>
      <c r="B811" t="s">
        <v>45</v>
      </c>
      <c r="C811" t="s">
        <v>27</v>
      </c>
      <c r="D811" s="14">
        <v>813.62</v>
      </c>
      <c r="E811" t="s">
        <v>78</v>
      </c>
      <c r="F811" s="2">
        <v>44839</v>
      </c>
      <c r="G811" s="15">
        <f>IF(A811="2020",D811/Escalation!$F$3,IF(A811="2021",D811/Escalation!$G$3,IF(A811="2022",D811/Escalation!$H$3,IF(A811="2023",D811/Escalation!$I$3))))</f>
        <v>813.62</v>
      </c>
    </row>
    <row r="812" spans="1:7" x14ac:dyDescent="0.25">
      <c r="A812" t="s">
        <v>6</v>
      </c>
      <c r="B812" t="s">
        <v>45</v>
      </c>
      <c r="C812" t="s">
        <v>27</v>
      </c>
      <c r="D812" s="14">
        <v>55.08</v>
      </c>
      <c r="E812" t="s">
        <v>78</v>
      </c>
      <c r="F812" s="2">
        <v>44839</v>
      </c>
      <c r="G812" s="15">
        <f>IF(A812="2020",D812/Escalation!$F$3,IF(A812="2021",D812/Escalation!$G$3,IF(A812="2022",D812/Escalation!$H$3,IF(A812="2023",D812/Escalation!$I$3))))</f>
        <v>55.08</v>
      </c>
    </row>
    <row r="813" spans="1:7" x14ac:dyDescent="0.25">
      <c r="A813" t="s">
        <v>6</v>
      </c>
      <c r="B813" t="s">
        <v>45</v>
      </c>
      <c r="C813" t="s">
        <v>27</v>
      </c>
      <c r="D813" s="14">
        <v>79.599999999999994</v>
      </c>
      <c r="E813" t="s">
        <v>78</v>
      </c>
      <c r="F813" s="2">
        <v>44839</v>
      </c>
      <c r="G813" s="15">
        <f>IF(A813="2020",D813/Escalation!$F$3,IF(A813="2021",D813/Escalation!$G$3,IF(A813="2022",D813/Escalation!$H$3,IF(A813="2023",D813/Escalation!$I$3))))</f>
        <v>79.599999999999994</v>
      </c>
    </row>
    <row r="814" spans="1:7" x14ac:dyDescent="0.25">
      <c r="A814" t="s">
        <v>6</v>
      </c>
      <c r="B814" t="s">
        <v>45</v>
      </c>
      <c r="C814" t="s">
        <v>27</v>
      </c>
      <c r="D814" s="14">
        <v>239.3</v>
      </c>
      <c r="E814" t="s">
        <v>78</v>
      </c>
      <c r="F814" s="2">
        <v>44839</v>
      </c>
      <c r="G814" s="15">
        <f>IF(A814="2020",D814/Escalation!$F$3,IF(A814="2021",D814/Escalation!$G$3,IF(A814="2022",D814/Escalation!$H$3,IF(A814="2023",D814/Escalation!$I$3))))</f>
        <v>239.3</v>
      </c>
    </row>
    <row r="815" spans="1:7" x14ac:dyDescent="0.25">
      <c r="A815" t="s">
        <v>6</v>
      </c>
      <c r="B815" t="s">
        <v>45</v>
      </c>
      <c r="C815" t="s">
        <v>27</v>
      </c>
      <c r="D815" s="14">
        <v>3350.2</v>
      </c>
      <c r="E815" t="s">
        <v>78</v>
      </c>
      <c r="F815" s="2">
        <v>44839</v>
      </c>
      <c r="G815" s="15">
        <f>IF(A815="2020",D815/Escalation!$F$3,IF(A815="2021",D815/Escalation!$G$3,IF(A815="2022",D815/Escalation!$H$3,IF(A815="2023",D815/Escalation!$I$3))))</f>
        <v>3350.2</v>
      </c>
    </row>
    <row r="816" spans="1:7" x14ac:dyDescent="0.25">
      <c r="A816" t="s">
        <v>6</v>
      </c>
      <c r="B816" t="s">
        <v>45</v>
      </c>
      <c r="C816" t="s">
        <v>27</v>
      </c>
      <c r="D816" s="14">
        <v>557.20000000000005</v>
      </c>
      <c r="E816" t="s">
        <v>78</v>
      </c>
      <c r="F816" s="2">
        <v>44839</v>
      </c>
      <c r="G816" s="15">
        <f>IF(A816="2020",D816/Escalation!$F$3,IF(A816="2021",D816/Escalation!$G$3,IF(A816="2022",D816/Escalation!$H$3,IF(A816="2023",D816/Escalation!$I$3))))</f>
        <v>557.20000000000005</v>
      </c>
    </row>
    <row r="817" spans="1:7" x14ac:dyDescent="0.25">
      <c r="A817" t="s">
        <v>6</v>
      </c>
      <c r="B817" t="s">
        <v>45</v>
      </c>
      <c r="C817" t="s">
        <v>27</v>
      </c>
      <c r="D817" s="14">
        <v>1468.8</v>
      </c>
      <c r="E817" t="s">
        <v>78</v>
      </c>
      <c r="F817" s="2">
        <v>44839</v>
      </c>
      <c r="G817" s="15">
        <f>IF(A817="2020",D817/Escalation!$F$3,IF(A817="2021",D817/Escalation!$G$3,IF(A817="2022",D817/Escalation!$H$3,IF(A817="2023",D817/Escalation!$I$3))))</f>
        <v>1468.8</v>
      </c>
    </row>
    <row r="818" spans="1:7" x14ac:dyDescent="0.25">
      <c r="A818" t="s">
        <v>6</v>
      </c>
      <c r="B818" t="s">
        <v>45</v>
      </c>
      <c r="C818" t="s">
        <v>27</v>
      </c>
      <c r="D818" s="14">
        <v>1858.4</v>
      </c>
      <c r="E818" t="s">
        <v>78</v>
      </c>
      <c r="F818" s="2">
        <v>44839</v>
      </c>
      <c r="G818" s="15">
        <f>IF(A818="2020",D818/Escalation!$F$3,IF(A818="2021",D818/Escalation!$G$3,IF(A818="2022",D818/Escalation!$H$3,IF(A818="2023",D818/Escalation!$I$3))))</f>
        <v>1858.4</v>
      </c>
    </row>
    <row r="819" spans="1:7" x14ac:dyDescent="0.25">
      <c r="A819" t="s">
        <v>6</v>
      </c>
      <c r="B819" t="s">
        <v>45</v>
      </c>
      <c r="C819" t="s">
        <v>27</v>
      </c>
      <c r="D819" s="14">
        <v>227023.51</v>
      </c>
      <c r="E819" t="s">
        <v>78</v>
      </c>
      <c r="F819" s="2">
        <v>44839</v>
      </c>
      <c r="G819" s="15">
        <f>IF(A819="2020",D819/Escalation!$F$3,IF(A819="2021",D819/Escalation!$G$3,IF(A819="2022",D819/Escalation!$H$3,IF(A819="2023",D819/Escalation!$I$3))))</f>
        <v>227023.51</v>
      </c>
    </row>
    <row r="820" spans="1:7" x14ac:dyDescent="0.25">
      <c r="A820" t="s">
        <v>6</v>
      </c>
      <c r="B820" t="s">
        <v>45</v>
      </c>
      <c r="C820" t="s">
        <v>27</v>
      </c>
      <c r="D820" s="14">
        <v>103.88</v>
      </c>
      <c r="E820" t="s">
        <v>78</v>
      </c>
      <c r="F820" s="2">
        <v>44839</v>
      </c>
      <c r="G820" s="15">
        <f>IF(A820="2020",D820/Escalation!$F$3,IF(A820="2021",D820/Escalation!$G$3,IF(A820="2022",D820/Escalation!$H$3,IF(A820="2023",D820/Escalation!$I$3))))</f>
        <v>103.88</v>
      </c>
    </row>
    <row r="821" spans="1:7" x14ac:dyDescent="0.25">
      <c r="A821" t="s">
        <v>6</v>
      </c>
      <c r="B821" t="s">
        <v>45</v>
      </c>
      <c r="C821" t="s">
        <v>27</v>
      </c>
      <c r="D821" s="14">
        <v>9.42</v>
      </c>
      <c r="E821" t="s">
        <v>78</v>
      </c>
      <c r="F821" s="2">
        <v>44839</v>
      </c>
      <c r="G821" s="15">
        <f>IF(A821="2020",D821/Escalation!$F$3,IF(A821="2021",D821/Escalation!$G$3,IF(A821="2022",D821/Escalation!$H$3,IF(A821="2023",D821/Escalation!$I$3))))</f>
        <v>9.42</v>
      </c>
    </row>
    <row r="822" spans="1:7" x14ac:dyDescent="0.25">
      <c r="A822" t="s">
        <v>1</v>
      </c>
      <c r="B822" t="s">
        <v>45</v>
      </c>
      <c r="C822" t="s">
        <v>27</v>
      </c>
      <c r="D822" s="14">
        <v>251.8</v>
      </c>
      <c r="E822" t="s">
        <v>78</v>
      </c>
      <c r="F822" s="2">
        <v>44839</v>
      </c>
      <c r="G822" s="15">
        <f>IF(A822="2020",D822/Escalation!$F$3,IF(A822="2021",D822/Escalation!$G$3,IF(A822="2022",D822/Escalation!$H$3,IF(A822="2023",D822/Escalation!$I$3))))</f>
        <v>275.43814382958823</v>
      </c>
    </row>
    <row r="823" spans="1:7" x14ac:dyDescent="0.25">
      <c r="A823" t="s">
        <v>1</v>
      </c>
      <c r="B823" t="s">
        <v>45</v>
      </c>
      <c r="C823" t="s">
        <v>27</v>
      </c>
      <c r="D823" s="14">
        <v>201.44</v>
      </c>
      <c r="E823" t="s">
        <v>78</v>
      </c>
      <c r="F823" s="2">
        <v>44839</v>
      </c>
      <c r="G823" s="15">
        <f>IF(A823="2020",D823/Escalation!$F$3,IF(A823="2021",D823/Escalation!$G$3,IF(A823="2022",D823/Escalation!$H$3,IF(A823="2023",D823/Escalation!$I$3))))</f>
        <v>220.35051506367054</v>
      </c>
    </row>
    <row r="824" spans="1:7" x14ac:dyDescent="0.25">
      <c r="A824" t="s">
        <v>1</v>
      </c>
      <c r="B824" t="s">
        <v>45</v>
      </c>
      <c r="C824" t="s">
        <v>27</v>
      </c>
      <c r="D824" s="14">
        <v>201.44</v>
      </c>
      <c r="E824" t="s">
        <v>78</v>
      </c>
      <c r="F824" s="2">
        <v>44839</v>
      </c>
      <c r="G824" s="15">
        <f>IF(A824="2020",D824/Escalation!$F$3,IF(A824="2021",D824/Escalation!$G$3,IF(A824="2022",D824/Escalation!$H$3,IF(A824="2023",D824/Escalation!$I$3))))</f>
        <v>220.35051506367054</v>
      </c>
    </row>
    <row r="825" spans="1:7" x14ac:dyDescent="0.25">
      <c r="A825" t="s">
        <v>1</v>
      </c>
      <c r="B825" t="s">
        <v>45</v>
      </c>
      <c r="C825" t="s">
        <v>27</v>
      </c>
      <c r="D825" s="14">
        <v>1.7</v>
      </c>
      <c r="E825" t="s">
        <v>78</v>
      </c>
      <c r="F825" s="2">
        <v>44839</v>
      </c>
      <c r="G825" s="15">
        <f>IF(A825="2020",D825/Escalation!$F$3,IF(A825="2021",D825/Escalation!$G$3,IF(A825="2022",D825/Escalation!$H$3,IF(A825="2023",D825/Escalation!$I$3))))</f>
        <v>1.8595903276818901</v>
      </c>
    </row>
    <row r="826" spans="1:7" x14ac:dyDescent="0.25">
      <c r="A826" t="s">
        <v>3</v>
      </c>
      <c r="B826" t="s">
        <v>45</v>
      </c>
      <c r="C826" t="s">
        <v>27</v>
      </c>
      <c r="D826" s="14">
        <v>201.44</v>
      </c>
      <c r="E826" t="s">
        <v>78</v>
      </c>
      <c r="F826" s="2">
        <v>44839</v>
      </c>
      <c r="G826" s="15">
        <f>IF(A826="2020",D826/Escalation!$F$3,IF(A826="2021",D826/Escalation!$G$3,IF(A826="2022",D826/Escalation!$H$3,IF(A826="2023",D826/Escalation!$I$3))))</f>
        <v>210.34730685349044</v>
      </c>
    </row>
    <row r="827" spans="1:7" x14ac:dyDescent="0.25">
      <c r="A827" t="s">
        <v>3</v>
      </c>
      <c r="B827" t="s">
        <v>45</v>
      </c>
      <c r="C827" t="s">
        <v>27</v>
      </c>
      <c r="D827" s="14">
        <v>-9.92</v>
      </c>
      <c r="E827" t="s">
        <v>78</v>
      </c>
      <c r="F827" s="2">
        <v>44839</v>
      </c>
      <c r="G827" s="15">
        <f>IF(A827="2020",D827/Escalation!$F$3,IF(A827="2021",D827/Escalation!$G$3,IF(A827="2022",D827/Escalation!$H$3,IF(A827="2023",D827/Escalation!$I$3))))</f>
        <v>-10.358644181823992</v>
      </c>
    </row>
    <row r="828" spans="1:7" x14ac:dyDescent="0.25">
      <c r="A828" t="s">
        <v>3</v>
      </c>
      <c r="B828" t="s">
        <v>45</v>
      </c>
      <c r="C828" t="s">
        <v>27</v>
      </c>
      <c r="D828" s="14">
        <v>103.54</v>
      </c>
      <c r="E828" t="s">
        <v>78</v>
      </c>
      <c r="F828" s="2">
        <v>44839</v>
      </c>
      <c r="G828" s="15">
        <f>IF(A828="2020",D828/Escalation!$F$3,IF(A828="2021",D828/Escalation!$G$3,IF(A828="2022",D828/Escalation!$H$3,IF(A828="2023",D828/Escalation!$I$3))))</f>
        <v>108.11834864778793</v>
      </c>
    </row>
    <row r="829" spans="1:7" x14ac:dyDescent="0.25">
      <c r="A829" t="s">
        <v>3</v>
      </c>
      <c r="B829" t="s">
        <v>45</v>
      </c>
      <c r="C829" t="s">
        <v>27</v>
      </c>
      <c r="D829" s="14">
        <v>103.54</v>
      </c>
      <c r="E829" t="s">
        <v>78</v>
      </c>
      <c r="F829" s="2">
        <v>44839</v>
      </c>
      <c r="G829" s="15">
        <f>IF(A829="2020",D829/Escalation!$F$3,IF(A829="2021",D829/Escalation!$G$3,IF(A829="2022",D829/Escalation!$H$3,IF(A829="2023",D829/Escalation!$I$3))))</f>
        <v>108.11834864778793</v>
      </c>
    </row>
    <row r="830" spans="1:7" x14ac:dyDescent="0.25">
      <c r="A830" t="s">
        <v>3</v>
      </c>
      <c r="B830" t="s">
        <v>45</v>
      </c>
      <c r="C830" t="s">
        <v>27</v>
      </c>
      <c r="D830" s="14">
        <v>103.54</v>
      </c>
      <c r="E830" t="s">
        <v>78</v>
      </c>
      <c r="F830" s="2">
        <v>44839</v>
      </c>
      <c r="G830" s="15">
        <f>IF(A830="2020",D830/Escalation!$F$3,IF(A830="2021",D830/Escalation!$G$3,IF(A830="2022",D830/Escalation!$H$3,IF(A830="2023",D830/Escalation!$I$3))))</f>
        <v>108.11834864778793</v>
      </c>
    </row>
    <row r="831" spans="1:7" x14ac:dyDescent="0.25">
      <c r="A831" t="s">
        <v>3</v>
      </c>
      <c r="B831" t="s">
        <v>45</v>
      </c>
      <c r="C831" t="s">
        <v>27</v>
      </c>
      <c r="D831" s="14">
        <v>103.54</v>
      </c>
      <c r="E831" t="s">
        <v>78</v>
      </c>
      <c r="F831" s="2">
        <v>44839</v>
      </c>
      <c r="G831" s="15">
        <f>IF(A831="2020",D831/Escalation!$F$3,IF(A831="2021",D831/Escalation!$G$3,IF(A831="2022",D831/Escalation!$H$3,IF(A831="2023",D831/Escalation!$I$3))))</f>
        <v>108.11834864778793</v>
      </c>
    </row>
    <row r="832" spans="1:7" x14ac:dyDescent="0.25">
      <c r="A832" t="s">
        <v>3</v>
      </c>
      <c r="B832" t="s">
        <v>45</v>
      </c>
      <c r="C832" t="s">
        <v>27</v>
      </c>
      <c r="D832" s="14">
        <v>0.25</v>
      </c>
      <c r="E832" t="s">
        <v>78</v>
      </c>
      <c r="F832" s="2">
        <v>44839</v>
      </c>
      <c r="G832" s="15">
        <f>IF(A832="2020",D832/Escalation!$F$3,IF(A832="2021",D832/Escalation!$G$3,IF(A832="2022",D832/Escalation!$H$3,IF(A832="2023",D832/Escalation!$I$3))))</f>
        <v>0.26105454087258045</v>
      </c>
    </row>
    <row r="833" spans="1:7" x14ac:dyDescent="0.25">
      <c r="A833" t="s">
        <v>3</v>
      </c>
      <c r="B833" t="s">
        <v>45</v>
      </c>
      <c r="C833" t="s">
        <v>27</v>
      </c>
      <c r="D833" s="14">
        <v>207.08</v>
      </c>
      <c r="E833" t="s">
        <v>78</v>
      </c>
      <c r="F833" s="2">
        <v>44839</v>
      </c>
      <c r="G833" s="15">
        <f>IF(A833="2020",D833/Escalation!$F$3,IF(A833="2021",D833/Escalation!$G$3,IF(A833="2022",D833/Escalation!$H$3,IF(A833="2023",D833/Escalation!$I$3))))</f>
        <v>216.23669729557585</v>
      </c>
    </row>
    <row r="834" spans="1:7" x14ac:dyDescent="0.25">
      <c r="A834" t="s">
        <v>3</v>
      </c>
      <c r="B834" t="s">
        <v>45</v>
      </c>
      <c r="C834" t="s">
        <v>27</v>
      </c>
      <c r="D834" s="14">
        <v>207.08</v>
      </c>
      <c r="E834" t="s">
        <v>78</v>
      </c>
      <c r="F834" s="2">
        <v>44839</v>
      </c>
      <c r="G834" s="15">
        <f>IF(A834="2020",D834/Escalation!$F$3,IF(A834="2021",D834/Escalation!$G$3,IF(A834="2022",D834/Escalation!$H$3,IF(A834="2023",D834/Escalation!$I$3))))</f>
        <v>216.23669729557585</v>
      </c>
    </row>
    <row r="835" spans="1:7" x14ac:dyDescent="0.25">
      <c r="A835" t="s">
        <v>3</v>
      </c>
      <c r="B835" t="s">
        <v>45</v>
      </c>
      <c r="C835" t="s">
        <v>27</v>
      </c>
      <c r="D835" s="14">
        <v>207.08</v>
      </c>
      <c r="E835" t="s">
        <v>78</v>
      </c>
      <c r="F835" s="2">
        <v>44839</v>
      </c>
      <c r="G835" s="15">
        <f>IF(A835="2020",D835/Escalation!$F$3,IF(A835="2021",D835/Escalation!$G$3,IF(A835="2022",D835/Escalation!$H$3,IF(A835="2023",D835/Escalation!$I$3))))</f>
        <v>216.23669729557585</v>
      </c>
    </row>
    <row r="836" spans="1:7" x14ac:dyDescent="0.25">
      <c r="A836" t="s">
        <v>3</v>
      </c>
      <c r="B836" t="s">
        <v>45</v>
      </c>
      <c r="C836" t="s">
        <v>27</v>
      </c>
      <c r="D836" s="14">
        <v>207.08</v>
      </c>
      <c r="E836" t="s">
        <v>78</v>
      </c>
      <c r="F836" s="2">
        <v>44839</v>
      </c>
      <c r="G836" s="15">
        <f>IF(A836="2020",D836/Escalation!$F$3,IF(A836="2021",D836/Escalation!$G$3,IF(A836="2022",D836/Escalation!$H$3,IF(A836="2023",D836/Escalation!$I$3))))</f>
        <v>216.23669729557585</v>
      </c>
    </row>
    <row r="837" spans="1:7" x14ac:dyDescent="0.25">
      <c r="A837" t="s">
        <v>3</v>
      </c>
      <c r="B837" t="s">
        <v>45</v>
      </c>
      <c r="C837" t="s">
        <v>27</v>
      </c>
      <c r="D837" s="14">
        <v>207.08</v>
      </c>
      <c r="E837" t="s">
        <v>78</v>
      </c>
      <c r="F837" s="2">
        <v>44839</v>
      </c>
      <c r="G837" s="15">
        <f>IF(A837="2020",D837/Escalation!$F$3,IF(A837="2021",D837/Escalation!$G$3,IF(A837="2022",D837/Escalation!$H$3,IF(A837="2023",D837/Escalation!$I$3))))</f>
        <v>216.23669729557585</v>
      </c>
    </row>
    <row r="838" spans="1:7" x14ac:dyDescent="0.25">
      <c r="A838" t="s">
        <v>3</v>
      </c>
      <c r="B838" t="s">
        <v>45</v>
      </c>
      <c r="C838" t="s">
        <v>27</v>
      </c>
      <c r="D838" s="14">
        <v>-2.65</v>
      </c>
      <c r="E838" t="s">
        <v>78</v>
      </c>
      <c r="F838" s="2">
        <v>44839</v>
      </c>
      <c r="G838" s="15">
        <f>IF(A838="2020",D838/Escalation!$F$3,IF(A838="2021",D838/Escalation!$G$3,IF(A838="2022",D838/Escalation!$H$3,IF(A838="2023",D838/Escalation!$I$3))))</f>
        <v>-2.7671781332493528</v>
      </c>
    </row>
    <row r="839" spans="1:7" x14ac:dyDescent="0.25">
      <c r="A839" t="s">
        <v>3</v>
      </c>
      <c r="B839" t="s">
        <v>45</v>
      </c>
      <c r="C839" t="s">
        <v>27</v>
      </c>
      <c r="D839" s="14">
        <v>207.08</v>
      </c>
      <c r="E839" t="s">
        <v>78</v>
      </c>
      <c r="F839" s="2">
        <v>44839</v>
      </c>
      <c r="G839" s="15">
        <f>IF(A839="2020",D839/Escalation!$F$3,IF(A839="2021",D839/Escalation!$G$3,IF(A839="2022",D839/Escalation!$H$3,IF(A839="2023",D839/Escalation!$I$3))))</f>
        <v>216.23669729557585</v>
      </c>
    </row>
    <row r="840" spans="1:7" x14ac:dyDescent="0.25">
      <c r="A840" t="s">
        <v>3</v>
      </c>
      <c r="B840" t="s">
        <v>45</v>
      </c>
      <c r="C840" t="s">
        <v>27</v>
      </c>
      <c r="D840" s="14">
        <v>207.08</v>
      </c>
      <c r="E840" t="s">
        <v>78</v>
      </c>
      <c r="F840" s="2">
        <v>44839</v>
      </c>
      <c r="G840" s="15">
        <f>IF(A840="2020",D840/Escalation!$F$3,IF(A840="2021",D840/Escalation!$G$3,IF(A840="2022",D840/Escalation!$H$3,IF(A840="2023",D840/Escalation!$I$3))))</f>
        <v>216.23669729557585</v>
      </c>
    </row>
    <row r="841" spans="1:7" x14ac:dyDescent="0.25">
      <c r="A841" t="s">
        <v>3</v>
      </c>
      <c r="B841" t="s">
        <v>45</v>
      </c>
      <c r="C841" t="s">
        <v>27</v>
      </c>
      <c r="D841" s="14">
        <v>207.08</v>
      </c>
      <c r="E841" t="s">
        <v>78</v>
      </c>
      <c r="F841" s="2">
        <v>44839</v>
      </c>
      <c r="G841" s="15">
        <f>IF(A841="2020",D841/Escalation!$F$3,IF(A841="2021",D841/Escalation!$G$3,IF(A841="2022",D841/Escalation!$H$3,IF(A841="2023",D841/Escalation!$I$3))))</f>
        <v>216.23669729557585</v>
      </c>
    </row>
    <row r="842" spans="1:7" x14ac:dyDescent="0.25">
      <c r="A842" t="s">
        <v>3</v>
      </c>
      <c r="B842" t="s">
        <v>45</v>
      </c>
      <c r="C842" t="s">
        <v>27</v>
      </c>
      <c r="D842" s="14">
        <v>207.08</v>
      </c>
      <c r="E842" t="s">
        <v>78</v>
      </c>
      <c r="F842" s="2">
        <v>44839</v>
      </c>
      <c r="G842" s="15">
        <f>IF(A842="2020",D842/Escalation!$F$3,IF(A842="2021",D842/Escalation!$G$3,IF(A842="2022",D842/Escalation!$H$3,IF(A842="2023",D842/Escalation!$I$3))))</f>
        <v>216.23669729557585</v>
      </c>
    </row>
    <row r="843" spans="1:7" x14ac:dyDescent="0.25">
      <c r="A843" t="s">
        <v>3</v>
      </c>
      <c r="B843" t="s">
        <v>45</v>
      </c>
      <c r="C843" t="s">
        <v>27</v>
      </c>
      <c r="D843" s="14">
        <v>103.54</v>
      </c>
      <c r="E843" t="s">
        <v>78</v>
      </c>
      <c r="F843" s="2">
        <v>44839</v>
      </c>
      <c r="G843" s="15">
        <f>IF(A843="2020",D843/Escalation!$F$3,IF(A843="2021",D843/Escalation!$G$3,IF(A843="2022",D843/Escalation!$H$3,IF(A843="2023",D843/Escalation!$I$3))))</f>
        <v>108.11834864778793</v>
      </c>
    </row>
    <row r="844" spans="1:7" x14ac:dyDescent="0.25">
      <c r="A844" t="s">
        <v>3</v>
      </c>
      <c r="B844" t="s">
        <v>45</v>
      </c>
      <c r="C844" t="s">
        <v>27</v>
      </c>
      <c r="D844" s="14">
        <v>103.54</v>
      </c>
      <c r="E844" t="s">
        <v>78</v>
      </c>
      <c r="F844" s="2">
        <v>44839</v>
      </c>
      <c r="G844" s="15">
        <f>IF(A844="2020",D844/Escalation!$F$3,IF(A844="2021",D844/Escalation!$G$3,IF(A844="2022",D844/Escalation!$H$3,IF(A844="2023",D844/Escalation!$I$3))))</f>
        <v>108.11834864778793</v>
      </c>
    </row>
    <row r="845" spans="1:7" x14ac:dyDescent="0.25">
      <c r="A845" t="s">
        <v>3</v>
      </c>
      <c r="B845" t="s">
        <v>45</v>
      </c>
      <c r="C845" t="s">
        <v>27</v>
      </c>
      <c r="D845" s="14">
        <v>103.54</v>
      </c>
      <c r="E845" t="s">
        <v>78</v>
      </c>
      <c r="F845" s="2">
        <v>44839</v>
      </c>
      <c r="G845" s="15">
        <f>IF(A845="2020",D845/Escalation!$F$3,IF(A845="2021",D845/Escalation!$G$3,IF(A845="2022",D845/Escalation!$H$3,IF(A845="2023",D845/Escalation!$I$3))))</f>
        <v>108.11834864778793</v>
      </c>
    </row>
    <row r="846" spans="1:7" x14ac:dyDescent="0.25">
      <c r="A846" t="s">
        <v>3</v>
      </c>
      <c r="B846" t="s">
        <v>45</v>
      </c>
      <c r="C846" t="s">
        <v>27</v>
      </c>
      <c r="D846" s="14">
        <v>103.54</v>
      </c>
      <c r="E846" t="s">
        <v>78</v>
      </c>
      <c r="F846" s="2">
        <v>44839</v>
      </c>
      <c r="G846" s="15">
        <f>IF(A846="2020",D846/Escalation!$F$3,IF(A846="2021",D846/Escalation!$G$3,IF(A846="2022",D846/Escalation!$H$3,IF(A846="2023",D846/Escalation!$I$3))))</f>
        <v>108.11834864778793</v>
      </c>
    </row>
    <row r="847" spans="1:7" x14ac:dyDescent="0.25">
      <c r="A847" t="s">
        <v>3</v>
      </c>
      <c r="B847" t="s">
        <v>45</v>
      </c>
      <c r="C847" t="s">
        <v>27</v>
      </c>
      <c r="D847" s="14">
        <v>103.54</v>
      </c>
      <c r="E847" t="s">
        <v>78</v>
      </c>
      <c r="F847" s="2">
        <v>44839</v>
      </c>
      <c r="G847" s="15">
        <f>IF(A847="2020",D847/Escalation!$F$3,IF(A847="2021",D847/Escalation!$G$3,IF(A847="2022",D847/Escalation!$H$3,IF(A847="2023",D847/Escalation!$I$3))))</f>
        <v>108.11834864778793</v>
      </c>
    </row>
    <row r="848" spans="1:7" x14ac:dyDescent="0.25">
      <c r="A848" t="s">
        <v>3</v>
      </c>
      <c r="B848" t="s">
        <v>45</v>
      </c>
      <c r="C848" t="s">
        <v>27</v>
      </c>
      <c r="D848" s="14">
        <v>103.54</v>
      </c>
      <c r="E848" t="s">
        <v>78</v>
      </c>
      <c r="F848" s="2">
        <v>44839</v>
      </c>
      <c r="G848" s="15">
        <f>IF(A848="2020",D848/Escalation!$F$3,IF(A848="2021",D848/Escalation!$G$3,IF(A848="2022",D848/Escalation!$H$3,IF(A848="2023",D848/Escalation!$I$3))))</f>
        <v>108.11834864778793</v>
      </c>
    </row>
    <row r="849" spans="1:7" x14ac:dyDescent="0.25">
      <c r="A849" t="s">
        <v>3</v>
      </c>
      <c r="B849" t="s">
        <v>45</v>
      </c>
      <c r="C849" t="s">
        <v>27</v>
      </c>
      <c r="D849" s="14">
        <v>-10.199999999999999</v>
      </c>
      <c r="E849" t="s">
        <v>78</v>
      </c>
      <c r="F849" s="2">
        <v>44839</v>
      </c>
      <c r="G849" s="15">
        <f>IF(A849="2020",D849/Escalation!$F$3,IF(A849="2021",D849/Escalation!$G$3,IF(A849="2022",D849/Escalation!$H$3,IF(A849="2023",D849/Escalation!$I$3))))</f>
        <v>-10.651025267601282</v>
      </c>
    </row>
    <row r="850" spans="1:7" x14ac:dyDescent="0.25">
      <c r="A850" t="s">
        <v>3</v>
      </c>
      <c r="B850" t="s">
        <v>45</v>
      </c>
      <c r="C850" t="s">
        <v>27</v>
      </c>
      <c r="D850" s="14">
        <v>77.66</v>
      </c>
      <c r="E850" t="s">
        <v>78</v>
      </c>
      <c r="F850" s="2">
        <v>44839</v>
      </c>
      <c r="G850" s="15">
        <f>IF(A850="2020",D850/Escalation!$F$3,IF(A850="2021",D850/Escalation!$G$3,IF(A850="2022",D850/Escalation!$H$3,IF(A850="2023",D850/Escalation!$I$3))))</f>
        <v>81.093982576658391</v>
      </c>
    </row>
    <row r="851" spans="1:7" x14ac:dyDescent="0.25">
      <c r="A851" t="s">
        <v>3</v>
      </c>
      <c r="B851" t="s">
        <v>45</v>
      </c>
      <c r="C851" t="s">
        <v>27</v>
      </c>
      <c r="D851" s="14">
        <v>77.66</v>
      </c>
      <c r="E851" t="s">
        <v>78</v>
      </c>
      <c r="F851" s="2">
        <v>44839</v>
      </c>
      <c r="G851" s="15">
        <f>IF(A851="2020",D851/Escalation!$F$3,IF(A851="2021",D851/Escalation!$G$3,IF(A851="2022",D851/Escalation!$H$3,IF(A851="2023",D851/Escalation!$I$3))))</f>
        <v>81.093982576658391</v>
      </c>
    </row>
    <row r="852" spans="1:7" x14ac:dyDescent="0.25">
      <c r="A852" t="s">
        <v>3</v>
      </c>
      <c r="B852" t="s">
        <v>45</v>
      </c>
      <c r="C852" t="s">
        <v>27</v>
      </c>
      <c r="D852" s="14">
        <v>51.77</v>
      </c>
      <c r="E852" t="s">
        <v>78</v>
      </c>
      <c r="F852" s="2">
        <v>44839</v>
      </c>
      <c r="G852" s="15">
        <f>IF(A852="2020",D852/Escalation!$F$3,IF(A852="2021",D852/Escalation!$G$3,IF(A852="2022",D852/Escalation!$H$3,IF(A852="2023",D852/Escalation!$I$3))))</f>
        <v>54.059174323893963</v>
      </c>
    </row>
    <row r="853" spans="1:7" x14ac:dyDescent="0.25">
      <c r="A853" t="s">
        <v>3</v>
      </c>
      <c r="B853" t="s">
        <v>45</v>
      </c>
      <c r="C853" t="s">
        <v>27</v>
      </c>
      <c r="D853" s="14">
        <v>0.31</v>
      </c>
      <c r="E853" t="s">
        <v>78</v>
      </c>
      <c r="F853" s="2">
        <v>44839</v>
      </c>
      <c r="G853" s="15">
        <f>IF(A853="2020",D853/Escalation!$F$3,IF(A853="2021",D853/Escalation!$G$3,IF(A853="2022",D853/Escalation!$H$3,IF(A853="2023",D853/Escalation!$I$3))))</f>
        <v>0.32370763068199976</v>
      </c>
    </row>
    <row r="854" spans="1:7" x14ac:dyDescent="0.25">
      <c r="A854" t="s">
        <v>3</v>
      </c>
      <c r="B854" t="s">
        <v>45</v>
      </c>
      <c r="C854" t="s">
        <v>27</v>
      </c>
      <c r="D854" s="14">
        <v>77.66</v>
      </c>
      <c r="E854" t="s">
        <v>78</v>
      </c>
      <c r="F854" s="2">
        <v>44839</v>
      </c>
      <c r="G854" s="15">
        <f>IF(A854="2020",D854/Escalation!$F$3,IF(A854="2021",D854/Escalation!$G$3,IF(A854="2022",D854/Escalation!$H$3,IF(A854="2023",D854/Escalation!$I$3))))</f>
        <v>81.093982576658391</v>
      </c>
    </row>
    <row r="855" spans="1:7" x14ac:dyDescent="0.25">
      <c r="A855" t="s">
        <v>3</v>
      </c>
      <c r="B855" t="s">
        <v>45</v>
      </c>
      <c r="C855" t="s">
        <v>27</v>
      </c>
      <c r="D855" s="14">
        <v>77.66</v>
      </c>
      <c r="E855" t="s">
        <v>78</v>
      </c>
      <c r="F855" s="2">
        <v>44839</v>
      </c>
      <c r="G855" s="15">
        <f>IF(A855="2020",D855/Escalation!$F$3,IF(A855="2021",D855/Escalation!$G$3,IF(A855="2022",D855/Escalation!$H$3,IF(A855="2023",D855/Escalation!$I$3))))</f>
        <v>81.093982576658391</v>
      </c>
    </row>
    <row r="856" spans="1:7" x14ac:dyDescent="0.25">
      <c r="A856" t="s">
        <v>3</v>
      </c>
      <c r="B856" t="s">
        <v>45</v>
      </c>
      <c r="C856" t="s">
        <v>27</v>
      </c>
      <c r="D856" s="14">
        <v>103.54</v>
      </c>
      <c r="E856" t="s">
        <v>78</v>
      </c>
      <c r="F856" s="2">
        <v>44839</v>
      </c>
      <c r="G856" s="15">
        <f>IF(A856="2020",D856/Escalation!$F$3,IF(A856="2021",D856/Escalation!$G$3,IF(A856="2022",D856/Escalation!$H$3,IF(A856="2023",D856/Escalation!$I$3))))</f>
        <v>108.11834864778793</v>
      </c>
    </row>
    <row r="857" spans="1:7" x14ac:dyDescent="0.25">
      <c r="A857" t="s">
        <v>3</v>
      </c>
      <c r="B857" t="s">
        <v>45</v>
      </c>
      <c r="C857" t="s">
        <v>27</v>
      </c>
      <c r="D857" s="14">
        <v>207.08</v>
      </c>
      <c r="E857" t="s">
        <v>78</v>
      </c>
      <c r="F857" s="2">
        <v>44839</v>
      </c>
      <c r="G857" s="15">
        <f>IF(A857="2020",D857/Escalation!$F$3,IF(A857="2021",D857/Escalation!$G$3,IF(A857="2022",D857/Escalation!$H$3,IF(A857="2023",D857/Escalation!$I$3))))</f>
        <v>216.23669729557585</v>
      </c>
    </row>
    <row r="858" spans="1:7" x14ac:dyDescent="0.25">
      <c r="A858" t="s">
        <v>3</v>
      </c>
      <c r="B858" t="s">
        <v>45</v>
      </c>
      <c r="C858" t="s">
        <v>27</v>
      </c>
      <c r="D858" s="14">
        <v>51.77</v>
      </c>
      <c r="E858" t="s">
        <v>78</v>
      </c>
      <c r="F858" s="2">
        <v>44839</v>
      </c>
      <c r="G858" s="15">
        <f>IF(A858="2020",D858/Escalation!$F$3,IF(A858="2021",D858/Escalation!$G$3,IF(A858="2022",D858/Escalation!$H$3,IF(A858="2023",D858/Escalation!$I$3))))</f>
        <v>54.059174323893963</v>
      </c>
    </row>
    <row r="859" spans="1:7" x14ac:dyDescent="0.25">
      <c r="A859" t="s">
        <v>3</v>
      </c>
      <c r="B859" t="s">
        <v>45</v>
      </c>
      <c r="C859" t="s">
        <v>27</v>
      </c>
      <c r="D859" s="14">
        <v>103.54</v>
      </c>
      <c r="E859" t="s">
        <v>78</v>
      </c>
      <c r="F859" s="2">
        <v>44839</v>
      </c>
      <c r="G859" s="15">
        <f>IF(A859="2020",D859/Escalation!$F$3,IF(A859="2021",D859/Escalation!$G$3,IF(A859="2022",D859/Escalation!$H$3,IF(A859="2023",D859/Escalation!$I$3))))</f>
        <v>108.11834864778793</v>
      </c>
    </row>
    <row r="860" spans="1:7" x14ac:dyDescent="0.25">
      <c r="A860" t="s">
        <v>3</v>
      </c>
      <c r="B860" t="s">
        <v>45</v>
      </c>
      <c r="C860" t="s">
        <v>27</v>
      </c>
      <c r="D860" s="14">
        <v>103.54</v>
      </c>
      <c r="E860" t="s">
        <v>78</v>
      </c>
      <c r="F860" s="2">
        <v>44839</v>
      </c>
      <c r="G860" s="15">
        <f>IF(A860="2020",D860/Escalation!$F$3,IF(A860="2021",D860/Escalation!$G$3,IF(A860="2022",D860/Escalation!$H$3,IF(A860="2023",D860/Escalation!$I$3))))</f>
        <v>108.11834864778793</v>
      </c>
    </row>
    <row r="861" spans="1:7" x14ac:dyDescent="0.25">
      <c r="A861" t="s">
        <v>3</v>
      </c>
      <c r="B861" t="s">
        <v>45</v>
      </c>
      <c r="C861" t="s">
        <v>27</v>
      </c>
      <c r="D861" s="14">
        <v>103.54</v>
      </c>
      <c r="E861" t="s">
        <v>78</v>
      </c>
      <c r="F861" s="2">
        <v>44839</v>
      </c>
      <c r="G861" s="15">
        <f>IF(A861="2020",D861/Escalation!$F$3,IF(A861="2021",D861/Escalation!$G$3,IF(A861="2022",D861/Escalation!$H$3,IF(A861="2023",D861/Escalation!$I$3))))</f>
        <v>108.11834864778793</v>
      </c>
    </row>
    <row r="862" spans="1:7" x14ac:dyDescent="0.25">
      <c r="A862" t="s">
        <v>3</v>
      </c>
      <c r="B862" t="s">
        <v>45</v>
      </c>
      <c r="C862" t="s">
        <v>27</v>
      </c>
      <c r="D862" s="14">
        <v>103.54</v>
      </c>
      <c r="E862" t="s">
        <v>78</v>
      </c>
      <c r="F862" s="2">
        <v>44839</v>
      </c>
      <c r="G862" s="15">
        <f>IF(A862="2020",D862/Escalation!$F$3,IF(A862="2021",D862/Escalation!$G$3,IF(A862="2022",D862/Escalation!$H$3,IF(A862="2023",D862/Escalation!$I$3))))</f>
        <v>108.11834864778793</v>
      </c>
    </row>
    <row r="863" spans="1:7" x14ac:dyDescent="0.25">
      <c r="A863" t="s">
        <v>3</v>
      </c>
      <c r="B863" t="s">
        <v>45</v>
      </c>
      <c r="C863" t="s">
        <v>27</v>
      </c>
      <c r="D863" s="14">
        <v>-1.62</v>
      </c>
      <c r="E863" t="s">
        <v>78</v>
      </c>
      <c r="F863" s="2">
        <v>44839</v>
      </c>
      <c r="G863" s="15">
        <f>IF(A863="2020",D863/Escalation!$F$3,IF(A863="2021",D863/Escalation!$G$3,IF(A863="2022",D863/Escalation!$H$3,IF(A863="2023",D863/Escalation!$I$3))))</f>
        <v>-1.6916334248543214</v>
      </c>
    </row>
    <row r="864" spans="1:7" x14ac:dyDescent="0.25">
      <c r="A864" t="s">
        <v>3</v>
      </c>
      <c r="B864" t="s">
        <v>45</v>
      </c>
      <c r="C864" t="s">
        <v>27</v>
      </c>
      <c r="D864" s="14">
        <v>77.66</v>
      </c>
      <c r="E864" t="s">
        <v>78</v>
      </c>
      <c r="F864" s="2">
        <v>44839</v>
      </c>
      <c r="G864" s="15">
        <f>IF(A864="2020",D864/Escalation!$F$3,IF(A864="2021",D864/Escalation!$G$3,IF(A864="2022",D864/Escalation!$H$3,IF(A864="2023",D864/Escalation!$I$3))))</f>
        <v>81.093982576658391</v>
      </c>
    </row>
    <row r="865" spans="1:7" x14ac:dyDescent="0.25">
      <c r="A865" t="s">
        <v>3</v>
      </c>
      <c r="B865" t="s">
        <v>45</v>
      </c>
      <c r="C865" t="s">
        <v>27</v>
      </c>
      <c r="D865" s="14">
        <v>77.66</v>
      </c>
      <c r="E865" t="s">
        <v>78</v>
      </c>
      <c r="F865" s="2">
        <v>44839</v>
      </c>
      <c r="G865" s="15">
        <f>IF(A865="2020",D865/Escalation!$F$3,IF(A865="2021",D865/Escalation!$G$3,IF(A865="2022",D865/Escalation!$H$3,IF(A865="2023",D865/Escalation!$I$3))))</f>
        <v>81.093982576658391</v>
      </c>
    </row>
    <row r="866" spans="1:7" x14ac:dyDescent="0.25">
      <c r="A866" t="s">
        <v>3</v>
      </c>
      <c r="B866" t="s">
        <v>45</v>
      </c>
      <c r="C866" t="s">
        <v>27</v>
      </c>
      <c r="D866" s="14">
        <v>77.66</v>
      </c>
      <c r="E866" t="s">
        <v>78</v>
      </c>
      <c r="F866" s="2">
        <v>44839</v>
      </c>
      <c r="G866" s="15">
        <f>IF(A866="2020",D866/Escalation!$F$3,IF(A866="2021",D866/Escalation!$G$3,IF(A866="2022",D866/Escalation!$H$3,IF(A866="2023",D866/Escalation!$I$3))))</f>
        <v>81.093982576658391</v>
      </c>
    </row>
    <row r="867" spans="1:7" x14ac:dyDescent="0.25">
      <c r="A867" t="s">
        <v>3</v>
      </c>
      <c r="B867" t="s">
        <v>45</v>
      </c>
      <c r="C867" t="s">
        <v>27</v>
      </c>
      <c r="D867" s="14">
        <v>77.66</v>
      </c>
      <c r="E867" t="s">
        <v>78</v>
      </c>
      <c r="F867" s="2">
        <v>44839</v>
      </c>
      <c r="G867" s="15">
        <f>IF(A867="2020",D867/Escalation!$F$3,IF(A867="2021",D867/Escalation!$G$3,IF(A867="2022",D867/Escalation!$H$3,IF(A867="2023",D867/Escalation!$I$3))))</f>
        <v>81.093982576658391</v>
      </c>
    </row>
    <row r="868" spans="1:7" x14ac:dyDescent="0.25">
      <c r="A868" t="s">
        <v>3</v>
      </c>
      <c r="B868" t="s">
        <v>45</v>
      </c>
      <c r="C868" t="s">
        <v>27</v>
      </c>
      <c r="D868" s="14">
        <v>103.54</v>
      </c>
      <c r="E868" t="s">
        <v>78</v>
      </c>
      <c r="F868" s="2">
        <v>44839</v>
      </c>
      <c r="G868" s="15">
        <f>IF(A868="2020",D868/Escalation!$F$3,IF(A868="2021",D868/Escalation!$G$3,IF(A868="2022",D868/Escalation!$H$3,IF(A868="2023",D868/Escalation!$I$3))))</f>
        <v>108.11834864778793</v>
      </c>
    </row>
    <row r="869" spans="1:7" x14ac:dyDescent="0.25">
      <c r="A869" t="s">
        <v>3</v>
      </c>
      <c r="B869" t="s">
        <v>45</v>
      </c>
      <c r="C869" t="s">
        <v>27</v>
      </c>
      <c r="D869" s="14">
        <v>51.77</v>
      </c>
      <c r="E869" t="s">
        <v>78</v>
      </c>
      <c r="F869" s="2">
        <v>44839</v>
      </c>
      <c r="G869" s="15">
        <f>IF(A869="2020",D869/Escalation!$F$3,IF(A869="2021",D869/Escalation!$G$3,IF(A869="2022",D869/Escalation!$H$3,IF(A869="2023",D869/Escalation!$I$3))))</f>
        <v>54.059174323893963</v>
      </c>
    </row>
    <row r="870" spans="1:7" x14ac:dyDescent="0.25">
      <c r="A870" t="s">
        <v>3</v>
      </c>
      <c r="B870" t="s">
        <v>45</v>
      </c>
      <c r="C870" t="s">
        <v>27</v>
      </c>
      <c r="D870" s="14">
        <v>0.2</v>
      </c>
      <c r="E870" t="s">
        <v>78</v>
      </c>
      <c r="F870" s="2">
        <v>44839</v>
      </c>
      <c r="G870" s="15">
        <f>IF(A870="2020",D870/Escalation!$F$3,IF(A870="2021",D870/Escalation!$G$3,IF(A870="2022",D870/Escalation!$H$3,IF(A870="2023",D870/Escalation!$I$3))))</f>
        <v>0.20884363269806439</v>
      </c>
    </row>
    <row r="871" spans="1:7" x14ac:dyDescent="0.25">
      <c r="A871" t="s">
        <v>3</v>
      </c>
      <c r="B871" t="s">
        <v>45</v>
      </c>
      <c r="C871" t="s">
        <v>27</v>
      </c>
      <c r="D871" s="14">
        <v>103.54</v>
      </c>
      <c r="E871" t="s">
        <v>78</v>
      </c>
      <c r="F871" s="2">
        <v>44839</v>
      </c>
      <c r="G871" s="15">
        <f>IF(A871="2020",D871/Escalation!$F$3,IF(A871="2021",D871/Escalation!$G$3,IF(A871="2022",D871/Escalation!$H$3,IF(A871="2023",D871/Escalation!$I$3))))</f>
        <v>108.11834864778793</v>
      </c>
    </row>
    <row r="872" spans="1:7" x14ac:dyDescent="0.25">
      <c r="A872" t="s">
        <v>3</v>
      </c>
      <c r="B872" t="s">
        <v>45</v>
      </c>
      <c r="C872" t="s">
        <v>27</v>
      </c>
      <c r="D872" s="14">
        <v>103.54</v>
      </c>
      <c r="E872" t="s">
        <v>78</v>
      </c>
      <c r="F872" s="2">
        <v>44839</v>
      </c>
      <c r="G872" s="15">
        <f>IF(A872="2020",D872/Escalation!$F$3,IF(A872="2021",D872/Escalation!$G$3,IF(A872="2022",D872/Escalation!$H$3,IF(A872="2023",D872/Escalation!$I$3))))</f>
        <v>108.11834864778793</v>
      </c>
    </row>
    <row r="873" spans="1:7" x14ac:dyDescent="0.25">
      <c r="A873" t="s">
        <v>3</v>
      </c>
      <c r="B873" t="s">
        <v>45</v>
      </c>
      <c r="C873" t="s">
        <v>27</v>
      </c>
      <c r="D873" s="14">
        <v>103.54</v>
      </c>
      <c r="E873" t="s">
        <v>78</v>
      </c>
      <c r="F873" s="2">
        <v>44839</v>
      </c>
      <c r="G873" s="15">
        <f>IF(A873="2020",D873/Escalation!$F$3,IF(A873="2021",D873/Escalation!$G$3,IF(A873="2022",D873/Escalation!$H$3,IF(A873="2023",D873/Escalation!$I$3))))</f>
        <v>108.11834864778793</v>
      </c>
    </row>
    <row r="874" spans="1:7" x14ac:dyDescent="0.25">
      <c r="A874" t="s">
        <v>3</v>
      </c>
      <c r="B874" t="s">
        <v>45</v>
      </c>
      <c r="C874" t="s">
        <v>27</v>
      </c>
      <c r="D874" s="14">
        <v>103.54</v>
      </c>
      <c r="E874" t="s">
        <v>78</v>
      </c>
      <c r="F874" s="2">
        <v>44839</v>
      </c>
      <c r="G874" s="15">
        <f>IF(A874="2020",D874/Escalation!$F$3,IF(A874="2021",D874/Escalation!$G$3,IF(A874="2022",D874/Escalation!$H$3,IF(A874="2023",D874/Escalation!$I$3))))</f>
        <v>108.11834864778793</v>
      </c>
    </row>
    <row r="875" spans="1:7" x14ac:dyDescent="0.25">
      <c r="A875" t="s">
        <v>3</v>
      </c>
      <c r="B875" t="s">
        <v>45</v>
      </c>
      <c r="C875" t="s">
        <v>27</v>
      </c>
      <c r="D875" s="14">
        <v>103.54</v>
      </c>
      <c r="E875" t="s">
        <v>78</v>
      </c>
      <c r="F875" s="2">
        <v>44839</v>
      </c>
      <c r="G875" s="15">
        <f>IF(A875="2020",D875/Escalation!$F$3,IF(A875="2021",D875/Escalation!$G$3,IF(A875="2022",D875/Escalation!$H$3,IF(A875="2023",D875/Escalation!$I$3))))</f>
        <v>108.11834864778793</v>
      </c>
    </row>
    <row r="876" spans="1:7" x14ac:dyDescent="0.25">
      <c r="A876" t="s">
        <v>3</v>
      </c>
      <c r="B876" t="s">
        <v>45</v>
      </c>
      <c r="C876" t="s">
        <v>27</v>
      </c>
      <c r="D876" s="14">
        <v>77.66</v>
      </c>
      <c r="E876" t="s">
        <v>78</v>
      </c>
      <c r="F876" s="2">
        <v>44839</v>
      </c>
      <c r="G876" s="15">
        <f>IF(A876="2020",D876/Escalation!$F$3,IF(A876="2021",D876/Escalation!$G$3,IF(A876="2022",D876/Escalation!$H$3,IF(A876="2023",D876/Escalation!$I$3))))</f>
        <v>81.093982576658391</v>
      </c>
    </row>
    <row r="877" spans="1:7" x14ac:dyDescent="0.25">
      <c r="A877" t="s">
        <v>3</v>
      </c>
      <c r="B877" t="s">
        <v>45</v>
      </c>
      <c r="C877" t="s">
        <v>27</v>
      </c>
      <c r="D877" s="14">
        <v>77.66</v>
      </c>
      <c r="E877" t="s">
        <v>78</v>
      </c>
      <c r="F877" s="2">
        <v>44839</v>
      </c>
      <c r="G877" s="15">
        <f>IF(A877="2020",D877/Escalation!$F$3,IF(A877="2021",D877/Escalation!$G$3,IF(A877="2022",D877/Escalation!$H$3,IF(A877="2023",D877/Escalation!$I$3))))</f>
        <v>81.093982576658391</v>
      </c>
    </row>
    <row r="878" spans="1:7" x14ac:dyDescent="0.25">
      <c r="A878" t="s">
        <v>3</v>
      </c>
      <c r="B878" t="s">
        <v>45</v>
      </c>
      <c r="C878" t="s">
        <v>27</v>
      </c>
      <c r="D878" s="14">
        <v>103.54</v>
      </c>
      <c r="E878" t="s">
        <v>78</v>
      </c>
      <c r="F878" s="2">
        <v>44839</v>
      </c>
      <c r="G878" s="15">
        <f>IF(A878="2020",D878/Escalation!$F$3,IF(A878="2021",D878/Escalation!$G$3,IF(A878="2022",D878/Escalation!$H$3,IF(A878="2023",D878/Escalation!$I$3))))</f>
        <v>108.11834864778793</v>
      </c>
    </row>
    <row r="879" spans="1:7" x14ac:dyDescent="0.25">
      <c r="A879" t="s">
        <v>3</v>
      </c>
      <c r="B879" t="s">
        <v>45</v>
      </c>
      <c r="C879" t="s">
        <v>27</v>
      </c>
      <c r="D879" s="14">
        <v>103.54</v>
      </c>
      <c r="E879" t="s">
        <v>78</v>
      </c>
      <c r="F879" s="2">
        <v>44839</v>
      </c>
      <c r="G879" s="15">
        <f>IF(A879="2020",D879/Escalation!$F$3,IF(A879="2021",D879/Escalation!$G$3,IF(A879="2022",D879/Escalation!$H$3,IF(A879="2023",D879/Escalation!$I$3))))</f>
        <v>108.11834864778793</v>
      </c>
    </row>
    <row r="880" spans="1:7" x14ac:dyDescent="0.25">
      <c r="A880" t="s">
        <v>3</v>
      </c>
      <c r="B880" t="s">
        <v>45</v>
      </c>
      <c r="C880" t="s">
        <v>27</v>
      </c>
      <c r="D880" s="14">
        <v>103.54</v>
      </c>
      <c r="E880" t="s">
        <v>78</v>
      </c>
      <c r="F880" s="2">
        <v>44839</v>
      </c>
      <c r="G880" s="15">
        <f>IF(A880="2020",D880/Escalation!$F$3,IF(A880="2021",D880/Escalation!$G$3,IF(A880="2022",D880/Escalation!$H$3,IF(A880="2023",D880/Escalation!$I$3))))</f>
        <v>108.11834864778793</v>
      </c>
    </row>
    <row r="881" spans="1:7" x14ac:dyDescent="0.25">
      <c r="A881" t="s">
        <v>3</v>
      </c>
      <c r="B881" t="s">
        <v>45</v>
      </c>
      <c r="C881" t="s">
        <v>27</v>
      </c>
      <c r="D881" s="14">
        <v>6.19</v>
      </c>
      <c r="E881" t="s">
        <v>78</v>
      </c>
      <c r="F881" s="2">
        <v>44839</v>
      </c>
      <c r="G881" s="15">
        <f>IF(A881="2020",D881/Escalation!$F$3,IF(A881="2021",D881/Escalation!$G$3,IF(A881="2022",D881/Escalation!$H$3,IF(A881="2023",D881/Escalation!$I$3))))</f>
        <v>6.4637104320050929</v>
      </c>
    </row>
    <row r="882" spans="1:7" x14ac:dyDescent="0.25">
      <c r="A882" t="s">
        <v>6</v>
      </c>
      <c r="B882" t="s">
        <v>45</v>
      </c>
      <c r="C882" t="s">
        <v>27</v>
      </c>
      <c r="D882" s="14">
        <v>103.54</v>
      </c>
      <c r="E882" t="s">
        <v>78</v>
      </c>
      <c r="F882" s="2">
        <v>44839</v>
      </c>
      <c r="G882" s="15">
        <f>IF(A882="2020",D882/Escalation!$F$3,IF(A882="2021",D882/Escalation!$G$3,IF(A882="2022",D882/Escalation!$H$3,IF(A882="2023",D882/Escalation!$I$3))))</f>
        <v>103.54</v>
      </c>
    </row>
    <row r="883" spans="1:7" x14ac:dyDescent="0.25">
      <c r="A883" t="s">
        <v>6</v>
      </c>
      <c r="B883" t="s">
        <v>45</v>
      </c>
      <c r="C883" t="s">
        <v>27</v>
      </c>
      <c r="D883" s="14">
        <v>51.77</v>
      </c>
      <c r="E883" t="s">
        <v>78</v>
      </c>
      <c r="F883" s="2">
        <v>44839</v>
      </c>
      <c r="G883" s="15">
        <f>IF(A883="2020",D883/Escalation!$F$3,IF(A883="2021",D883/Escalation!$G$3,IF(A883="2022",D883/Escalation!$H$3,IF(A883="2023",D883/Escalation!$I$3))))</f>
        <v>51.77</v>
      </c>
    </row>
    <row r="884" spans="1:7" x14ac:dyDescent="0.25">
      <c r="A884" t="s">
        <v>6</v>
      </c>
      <c r="B884" t="s">
        <v>45</v>
      </c>
      <c r="C884" t="s">
        <v>27</v>
      </c>
      <c r="D884" s="14">
        <v>129.43</v>
      </c>
      <c r="E884" t="s">
        <v>78</v>
      </c>
      <c r="F884" s="2">
        <v>44839</v>
      </c>
      <c r="G884" s="15">
        <f>IF(A884="2020",D884/Escalation!$F$3,IF(A884="2021",D884/Escalation!$G$3,IF(A884="2022",D884/Escalation!$H$3,IF(A884="2023",D884/Escalation!$I$3))))</f>
        <v>129.43</v>
      </c>
    </row>
    <row r="885" spans="1:7" x14ac:dyDescent="0.25">
      <c r="A885" t="s">
        <v>6</v>
      </c>
      <c r="B885" t="s">
        <v>45</v>
      </c>
      <c r="C885" t="s">
        <v>27</v>
      </c>
      <c r="D885" s="14">
        <v>77.66</v>
      </c>
      <c r="E885" t="s">
        <v>78</v>
      </c>
      <c r="F885" s="2">
        <v>44839</v>
      </c>
      <c r="G885" s="15">
        <f>IF(A885="2020",D885/Escalation!$F$3,IF(A885="2021",D885/Escalation!$G$3,IF(A885="2022",D885/Escalation!$H$3,IF(A885="2023",D885/Escalation!$I$3))))</f>
        <v>77.66</v>
      </c>
    </row>
    <row r="886" spans="1:7" x14ac:dyDescent="0.25">
      <c r="A886" t="s">
        <v>6</v>
      </c>
      <c r="B886" t="s">
        <v>45</v>
      </c>
      <c r="C886" t="s">
        <v>27</v>
      </c>
      <c r="D886" s="14">
        <v>77.66</v>
      </c>
      <c r="E886" t="s">
        <v>78</v>
      </c>
      <c r="F886" s="2">
        <v>44839</v>
      </c>
      <c r="G886" s="15">
        <f>IF(A886="2020",D886/Escalation!$F$3,IF(A886="2021",D886/Escalation!$G$3,IF(A886="2022",D886/Escalation!$H$3,IF(A886="2023",D886/Escalation!$I$3))))</f>
        <v>77.66</v>
      </c>
    </row>
    <row r="887" spans="1:7" x14ac:dyDescent="0.25">
      <c r="A887" t="s">
        <v>6</v>
      </c>
      <c r="B887" t="s">
        <v>45</v>
      </c>
      <c r="C887" t="s">
        <v>27</v>
      </c>
      <c r="D887" s="14">
        <v>103.54</v>
      </c>
      <c r="E887" t="s">
        <v>78</v>
      </c>
      <c r="F887" s="2">
        <v>44839</v>
      </c>
      <c r="G887" s="15">
        <f>IF(A887="2020",D887/Escalation!$F$3,IF(A887="2021",D887/Escalation!$G$3,IF(A887="2022",D887/Escalation!$H$3,IF(A887="2023",D887/Escalation!$I$3))))</f>
        <v>103.54</v>
      </c>
    </row>
    <row r="888" spans="1:7" x14ac:dyDescent="0.25">
      <c r="A888" t="s">
        <v>6</v>
      </c>
      <c r="B888" t="s">
        <v>45</v>
      </c>
      <c r="C888" t="s">
        <v>27</v>
      </c>
      <c r="D888" s="14">
        <v>51.77</v>
      </c>
      <c r="E888" t="s">
        <v>78</v>
      </c>
      <c r="F888" s="2">
        <v>44839</v>
      </c>
      <c r="G888" s="15">
        <f>IF(A888="2020",D888/Escalation!$F$3,IF(A888="2021",D888/Escalation!$G$3,IF(A888="2022",D888/Escalation!$H$3,IF(A888="2023",D888/Escalation!$I$3))))</f>
        <v>51.77</v>
      </c>
    </row>
    <row r="889" spans="1:7" x14ac:dyDescent="0.25">
      <c r="A889" t="s">
        <v>6</v>
      </c>
      <c r="B889" t="s">
        <v>45</v>
      </c>
      <c r="C889" t="s">
        <v>27</v>
      </c>
      <c r="D889" s="14">
        <v>103.54</v>
      </c>
      <c r="E889" t="s">
        <v>78</v>
      </c>
      <c r="F889" s="2">
        <v>44839</v>
      </c>
      <c r="G889" s="15">
        <f>IF(A889="2020",D889/Escalation!$F$3,IF(A889="2021",D889/Escalation!$G$3,IF(A889="2022",D889/Escalation!$H$3,IF(A889="2023",D889/Escalation!$I$3))))</f>
        <v>103.54</v>
      </c>
    </row>
    <row r="890" spans="1:7" x14ac:dyDescent="0.25">
      <c r="A890" t="s">
        <v>6</v>
      </c>
      <c r="B890" t="s">
        <v>45</v>
      </c>
      <c r="C890" t="s">
        <v>27</v>
      </c>
      <c r="D890" s="14">
        <v>103.54</v>
      </c>
      <c r="E890" t="s">
        <v>78</v>
      </c>
      <c r="F890" s="2">
        <v>44839</v>
      </c>
      <c r="G890" s="15">
        <f>IF(A890="2020",D890/Escalation!$F$3,IF(A890="2021",D890/Escalation!$G$3,IF(A890="2022",D890/Escalation!$H$3,IF(A890="2023",D890/Escalation!$I$3))))</f>
        <v>103.54</v>
      </c>
    </row>
    <row r="891" spans="1:7" x14ac:dyDescent="0.25">
      <c r="A891" t="s">
        <v>6</v>
      </c>
      <c r="B891" t="s">
        <v>45</v>
      </c>
      <c r="C891" t="s">
        <v>27</v>
      </c>
      <c r="D891" s="14">
        <v>-14.87</v>
      </c>
      <c r="E891" t="s">
        <v>78</v>
      </c>
      <c r="F891" s="2">
        <v>44839</v>
      </c>
      <c r="G891" s="15">
        <f>IF(A891="2020",D891/Escalation!$F$3,IF(A891="2021",D891/Escalation!$G$3,IF(A891="2022",D891/Escalation!$H$3,IF(A891="2023",D891/Escalation!$I$3))))</f>
        <v>-14.87</v>
      </c>
    </row>
    <row r="892" spans="1:7" x14ac:dyDescent="0.25">
      <c r="A892" t="s">
        <v>6</v>
      </c>
      <c r="B892" t="s">
        <v>45</v>
      </c>
      <c r="C892" t="s">
        <v>27</v>
      </c>
      <c r="D892" s="14">
        <v>103.54</v>
      </c>
      <c r="E892" t="s">
        <v>78</v>
      </c>
      <c r="F892" s="2">
        <v>44839</v>
      </c>
      <c r="G892" s="15">
        <f>IF(A892="2020",D892/Escalation!$F$3,IF(A892="2021",D892/Escalation!$G$3,IF(A892="2022",D892/Escalation!$H$3,IF(A892="2023",D892/Escalation!$I$3))))</f>
        <v>103.54</v>
      </c>
    </row>
    <row r="893" spans="1:7" x14ac:dyDescent="0.25">
      <c r="A893" t="s">
        <v>6</v>
      </c>
      <c r="B893" t="s">
        <v>45</v>
      </c>
      <c r="C893" t="s">
        <v>27</v>
      </c>
      <c r="D893" s="14">
        <v>-0.75</v>
      </c>
      <c r="E893" t="s">
        <v>78</v>
      </c>
      <c r="F893" s="2">
        <v>44839</v>
      </c>
      <c r="G893" s="15">
        <f>IF(A893="2020",D893/Escalation!$F$3,IF(A893="2021",D893/Escalation!$G$3,IF(A893="2022",D893/Escalation!$H$3,IF(A893="2023",D893/Escalation!$I$3))))</f>
        <v>-0.75</v>
      </c>
    </row>
    <row r="894" spans="1:7" x14ac:dyDescent="0.25">
      <c r="A894" t="s">
        <v>6</v>
      </c>
      <c r="B894" t="s">
        <v>45</v>
      </c>
      <c r="C894" t="s">
        <v>27</v>
      </c>
      <c r="D894" s="14">
        <v>38.79</v>
      </c>
      <c r="E894" t="s">
        <v>78</v>
      </c>
      <c r="F894" s="2">
        <v>44839</v>
      </c>
      <c r="G894" s="15">
        <f>IF(A894="2020",D894/Escalation!$F$3,IF(A894="2021",D894/Escalation!$G$3,IF(A894="2022",D894/Escalation!$H$3,IF(A894="2023",D894/Escalation!$I$3))))</f>
        <v>38.79</v>
      </c>
    </row>
    <row r="895" spans="1:7" x14ac:dyDescent="0.25">
      <c r="A895" t="s">
        <v>6</v>
      </c>
      <c r="B895" t="s">
        <v>45</v>
      </c>
      <c r="C895" t="s">
        <v>27</v>
      </c>
      <c r="D895" s="14">
        <v>51.77</v>
      </c>
      <c r="E895" t="s">
        <v>78</v>
      </c>
      <c r="F895" s="2">
        <v>44839</v>
      </c>
      <c r="G895" s="15">
        <f>IF(A895="2020",D895/Escalation!$F$3,IF(A895="2021",D895/Escalation!$G$3,IF(A895="2022",D895/Escalation!$H$3,IF(A895="2023",D895/Escalation!$I$3))))</f>
        <v>51.77</v>
      </c>
    </row>
    <row r="896" spans="1:7" x14ac:dyDescent="0.25">
      <c r="A896" t="s">
        <v>6</v>
      </c>
      <c r="B896" t="s">
        <v>45</v>
      </c>
      <c r="C896" t="s">
        <v>27</v>
      </c>
      <c r="D896" s="14">
        <v>1.22</v>
      </c>
      <c r="E896" t="s">
        <v>78</v>
      </c>
      <c r="F896" s="2">
        <v>44839</v>
      </c>
      <c r="G896" s="15">
        <f>IF(A896="2020",D896/Escalation!$F$3,IF(A896="2021",D896/Escalation!$G$3,IF(A896="2022",D896/Escalation!$H$3,IF(A896="2023",D896/Escalation!$I$3))))</f>
        <v>1.22</v>
      </c>
    </row>
    <row r="897" spans="1:7" x14ac:dyDescent="0.25">
      <c r="A897" t="s">
        <v>6</v>
      </c>
      <c r="B897" t="s">
        <v>45</v>
      </c>
      <c r="C897" t="s">
        <v>27</v>
      </c>
      <c r="D897" s="14">
        <v>3.05</v>
      </c>
      <c r="E897" t="s">
        <v>78</v>
      </c>
      <c r="F897" s="2">
        <v>44839</v>
      </c>
      <c r="G897" s="15">
        <f>IF(A897="2020",D897/Escalation!$F$3,IF(A897="2021",D897/Escalation!$G$3,IF(A897="2022",D897/Escalation!$H$3,IF(A897="2023",D897/Escalation!$I$3))))</f>
        <v>3.05</v>
      </c>
    </row>
    <row r="898" spans="1:7" x14ac:dyDescent="0.25">
      <c r="A898" t="s">
        <v>6</v>
      </c>
      <c r="B898" t="s">
        <v>45</v>
      </c>
      <c r="C898" t="s">
        <v>27</v>
      </c>
      <c r="D898" s="14">
        <v>80.430000000000007</v>
      </c>
      <c r="E898" t="s">
        <v>78</v>
      </c>
      <c r="F898" s="2">
        <v>44839</v>
      </c>
      <c r="G898" s="15">
        <f>IF(A898="2020",D898/Escalation!$F$3,IF(A898="2021",D898/Escalation!$G$3,IF(A898="2022",D898/Escalation!$H$3,IF(A898="2023",D898/Escalation!$I$3))))</f>
        <v>80.430000000000007</v>
      </c>
    </row>
    <row r="899" spans="1:7" x14ac:dyDescent="0.25">
      <c r="A899" t="s">
        <v>6</v>
      </c>
      <c r="B899" t="s">
        <v>45</v>
      </c>
      <c r="C899" t="s">
        <v>27</v>
      </c>
      <c r="D899" s="14">
        <v>-0.15</v>
      </c>
      <c r="E899" t="s">
        <v>78</v>
      </c>
      <c r="F899" s="2">
        <v>44839</v>
      </c>
      <c r="G899" s="15">
        <f>IF(A899="2020",D899/Escalation!$F$3,IF(A899="2021",D899/Escalation!$G$3,IF(A899="2022",D899/Escalation!$H$3,IF(A899="2023",D899/Escalation!$I$3))))</f>
        <v>-0.15</v>
      </c>
    </row>
    <row r="900" spans="1:7" x14ac:dyDescent="0.25">
      <c r="A900" t="s">
        <v>6</v>
      </c>
      <c r="B900" t="s">
        <v>45</v>
      </c>
      <c r="C900" t="s">
        <v>27</v>
      </c>
      <c r="D900" s="14">
        <v>212.97</v>
      </c>
      <c r="E900" t="s">
        <v>78</v>
      </c>
      <c r="F900" s="2">
        <v>44839</v>
      </c>
      <c r="G900" s="15">
        <f>IF(A900="2020",D900/Escalation!$F$3,IF(A900="2021",D900/Escalation!$G$3,IF(A900="2022",D900/Escalation!$H$3,IF(A900="2023",D900/Escalation!$I$3))))</f>
        <v>212.97</v>
      </c>
    </row>
    <row r="901" spans="1:7" x14ac:dyDescent="0.25">
      <c r="A901" t="s">
        <v>6</v>
      </c>
      <c r="B901" t="s">
        <v>45</v>
      </c>
      <c r="C901" t="s">
        <v>27</v>
      </c>
      <c r="D901" s="14">
        <v>-14.73</v>
      </c>
      <c r="E901" t="s">
        <v>78</v>
      </c>
      <c r="F901" s="2">
        <v>44839</v>
      </c>
      <c r="G901" s="15">
        <f>IF(A901="2020",D901/Escalation!$F$3,IF(A901="2021",D901/Escalation!$G$3,IF(A901="2022",D901/Escalation!$H$3,IF(A901="2023",D901/Escalation!$I$3))))</f>
        <v>-14.73</v>
      </c>
    </row>
    <row r="902" spans="1:7" x14ac:dyDescent="0.25">
      <c r="A902" t="s">
        <v>6</v>
      </c>
      <c r="B902" t="s">
        <v>45</v>
      </c>
      <c r="C902" t="s">
        <v>27</v>
      </c>
      <c r="D902" s="14">
        <v>150.4</v>
      </c>
      <c r="E902" t="s">
        <v>78</v>
      </c>
      <c r="F902" s="2">
        <v>44839</v>
      </c>
      <c r="G902" s="15">
        <f>IF(A902="2020",D902/Escalation!$F$3,IF(A902="2021",D902/Escalation!$G$3,IF(A902="2022",D902/Escalation!$H$3,IF(A902="2023",D902/Escalation!$I$3))))</f>
        <v>150.4</v>
      </c>
    </row>
    <row r="903" spans="1:7" x14ac:dyDescent="0.25">
      <c r="A903" t="s">
        <v>6</v>
      </c>
      <c r="B903" t="s">
        <v>45</v>
      </c>
      <c r="C903" t="s">
        <v>27</v>
      </c>
      <c r="D903" s="14">
        <v>225.6</v>
      </c>
      <c r="E903" t="s">
        <v>78</v>
      </c>
      <c r="F903" s="2">
        <v>44839</v>
      </c>
      <c r="G903" s="15">
        <f>IF(A903="2020",D903/Escalation!$F$3,IF(A903="2021",D903/Escalation!$G$3,IF(A903="2022",D903/Escalation!$H$3,IF(A903="2023",D903/Escalation!$I$3))))</f>
        <v>225.6</v>
      </c>
    </row>
    <row r="904" spans="1:7" x14ac:dyDescent="0.25">
      <c r="A904" t="s">
        <v>6</v>
      </c>
      <c r="B904" t="s">
        <v>45</v>
      </c>
      <c r="C904" t="s">
        <v>27</v>
      </c>
      <c r="D904" s="14">
        <v>-14.13</v>
      </c>
      <c r="E904" t="s">
        <v>78</v>
      </c>
      <c r="F904" s="2">
        <v>44839</v>
      </c>
      <c r="G904" s="15">
        <f>IF(A904="2020",D904/Escalation!$F$3,IF(A904="2021",D904/Escalation!$G$3,IF(A904="2022",D904/Escalation!$H$3,IF(A904="2023",D904/Escalation!$I$3))))</f>
        <v>-14.13</v>
      </c>
    </row>
    <row r="905" spans="1:7" x14ac:dyDescent="0.25">
      <c r="A905" t="s">
        <v>6</v>
      </c>
      <c r="B905" t="s">
        <v>45</v>
      </c>
      <c r="C905" t="s">
        <v>27</v>
      </c>
      <c r="D905" s="14">
        <v>75.2</v>
      </c>
      <c r="E905" t="s">
        <v>78</v>
      </c>
      <c r="F905" s="2">
        <v>44839</v>
      </c>
      <c r="G905" s="15">
        <f>IF(A905="2020",D905/Escalation!$F$3,IF(A905="2021",D905/Escalation!$G$3,IF(A905="2022",D905/Escalation!$H$3,IF(A905="2023",D905/Escalation!$I$3))))</f>
        <v>75.2</v>
      </c>
    </row>
    <row r="906" spans="1:7" x14ac:dyDescent="0.25">
      <c r="A906" t="s">
        <v>6</v>
      </c>
      <c r="B906" t="s">
        <v>45</v>
      </c>
      <c r="C906" t="s">
        <v>27</v>
      </c>
      <c r="D906" s="14">
        <v>75.2</v>
      </c>
      <c r="E906" t="s">
        <v>78</v>
      </c>
      <c r="F906" s="2">
        <v>44839</v>
      </c>
      <c r="G906" s="15">
        <f>IF(A906="2020",D906/Escalation!$F$3,IF(A906="2021",D906/Escalation!$G$3,IF(A906="2022",D906/Escalation!$H$3,IF(A906="2023",D906/Escalation!$I$3))))</f>
        <v>75.2</v>
      </c>
    </row>
    <row r="907" spans="1:7" x14ac:dyDescent="0.25">
      <c r="A907" t="s">
        <v>6</v>
      </c>
      <c r="B907" t="s">
        <v>45</v>
      </c>
      <c r="C907" t="s">
        <v>27</v>
      </c>
      <c r="D907" s="14">
        <v>311.04000000000002</v>
      </c>
      <c r="E907" t="s">
        <v>78</v>
      </c>
      <c r="F907" s="2">
        <v>44839</v>
      </c>
      <c r="G907" s="15">
        <f>IF(A907="2020",D907/Escalation!$F$3,IF(A907="2021",D907/Escalation!$G$3,IF(A907="2022",D907/Escalation!$H$3,IF(A907="2023",D907/Escalation!$I$3))))</f>
        <v>311.04000000000002</v>
      </c>
    </row>
    <row r="908" spans="1:7" x14ac:dyDescent="0.25">
      <c r="A908" t="s">
        <v>6</v>
      </c>
      <c r="B908" t="s">
        <v>45</v>
      </c>
      <c r="C908" t="s">
        <v>27</v>
      </c>
      <c r="D908" s="14">
        <v>116.64</v>
      </c>
      <c r="E908" t="s">
        <v>78</v>
      </c>
      <c r="F908" s="2">
        <v>44839</v>
      </c>
      <c r="G908" s="15">
        <f>IF(A908="2020",D908/Escalation!$F$3,IF(A908="2021",D908/Escalation!$G$3,IF(A908="2022",D908/Escalation!$H$3,IF(A908="2023",D908/Escalation!$I$3))))</f>
        <v>116.64</v>
      </c>
    </row>
    <row r="909" spans="1:7" x14ac:dyDescent="0.25">
      <c r="A909" t="s">
        <v>6</v>
      </c>
      <c r="B909" t="s">
        <v>45</v>
      </c>
      <c r="C909" t="s">
        <v>27</v>
      </c>
      <c r="D909" s="14">
        <v>-7.8</v>
      </c>
      <c r="E909" t="s">
        <v>78</v>
      </c>
      <c r="F909" s="2">
        <v>44839</v>
      </c>
      <c r="G909" s="15">
        <f>IF(A909="2020",D909/Escalation!$F$3,IF(A909="2021",D909/Escalation!$G$3,IF(A909="2022",D909/Escalation!$H$3,IF(A909="2023",D909/Escalation!$I$3))))</f>
        <v>-7.8</v>
      </c>
    </row>
    <row r="910" spans="1:7" x14ac:dyDescent="0.25">
      <c r="A910" t="s">
        <v>6</v>
      </c>
      <c r="B910" t="s">
        <v>45</v>
      </c>
      <c r="C910" t="s">
        <v>27</v>
      </c>
      <c r="D910" s="14">
        <v>-33.67</v>
      </c>
      <c r="E910" t="s">
        <v>78</v>
      </c>
      <c r="F910" s="2">
        <v>44839</v>
      </c>
      <c r="G910" s="15">
        <f>IF(A910="2020",D910/Escalation!$F$3,IF(A910="2021",D910/Escalation!$G$3,IF(A910="2022",D910/Escalation!$H$3,IF(A910="2023",D910/Escalation!$I$3))))</f>
        <v>-33.67</v>
      </c>
    </row>
    <row r="911" spans="1:7" x14ac:dyDescent="0.25">
      <c r="A911" t="s">
        <v>6</v>
      </c>
      <c r="B911" t="s">
        <v>45</v>
      </c>
      <c r="C911" t="s">
        <v>27</v>
      </c>
      <c r="D911" s="14">
        <v>155.52000000000001</v>
      </c>
      <c r="E911" t="s">
        <v>78</v>
      </c>
      <c r="F911" s="2">
        <v>44839</v>
      </c>
      <c r="G911" s="15">
        <f>IF(A911="2020",D911/Escalation!$F$3,IF(A911="2021",D911/Escalation!$G$3,IF(A911="2022",D911/Escalation!$H$3,IF(A911="2023",D911/Escalation!$I$3))))</f>
        <v>155.52000000000001</v>
      </c>
    </row>
    <row r="912" spans="1:7" x14ac:dyDescent="0.25">
      <c r="A912" t="s">
        <v>6</v>
      </c>
      <c r="B912" t="s">
        <v>45</v>
      </c>
      <c r="C912" t="s">
        <v>27</v>
      </c>
      <c r="D912" s="14">
        <v>-11.9</v>
      </c>
      <c r="E912" t="s">
        <v>78</v>
      </c>
      <c r="F912" s="2">
        <v>44839</v>
      </c>
      <c r="G912" s="15">
        <f>IF(A912="2020",D912/Escalation!$F$3,IF(A912="2021",D912/Escalation!$G$3,IF(A912="2022",D912/Escalation!$H$3,IF(A912="2023",D912/Escalation!$I$3))))</f>
        <v>-11.9</v>
      </c>
    </row>
    <row r="913" spans="1:7" x14ac:dyDescent="0.25">
      <c r="A913" t="s">
        <v>6</v>
      </c>
      <c r="B913" t="s">
        <v>45</v>
      </c>
      <c r="C913" t="s">
        <v>27</v>
      </c>
      <c r="D913" s="14">
        <v>225.6</v>
      </c>
      <c r="E913" t="s">
        <v>78</v>
      </c>
      <c r="F913" s="2">
        <v>44839</v>
      </c>
      <c r="G913" s="15">
        <f>IF(A913="2020",D913/Escalation!$F$3,IF(A913="2021",D913/Escalation!$G$3,IF(A913="2022",D913/Escalation!$H$3,IF(A913="2023",D913/Escalation!$I$3))))</f>
        <v>225.6</v>
      </c>
    </row>
    <row r="914" spans="1:7" x14ac:dyDescent="0.25">
      <c r="A914" t="s">
        <v>6</v>
      </c>
      <c r="B914" t="s">
        <v>45</v>
      </c>
      <c r="C914" t="s">
        <v>27</v>
      </c>
      <c r="D914" s="14">
        <v>-8.44</v>
      </c>
      <c r="E914" t="s">
        <v>78</v>
      </c>
      <c r="F914" s="2">
        <v>44839</v>
      </c>
      <c r="G914" s="15">
        <f>IF(A914="2020",D914/Escalation!$F$3,IF(A914="2021",D914/Escalation!$G$3,IF(A914="2022",D914/Escalation!$H$3,IF(A914="2023",D914/Escalation!$I$3))))</f>
        <v>-8.44</v>
      </c>
    </row>
    <row r="915" spans="1:7" x14ac:dyDescent="0.25">
      <c r="A915" t="s">
        <v>6</v>
      </c>
      <c r="B915" t="s">
        <v>45</v>
      </c>
      <c r="C915" t="s">
        <v>27</v>
      </c>
      <c r="D915" s="14">
        <v>188</v>
      </c>
      <c r="E915" t="s">
        <v>78</v>
      </c>
      <c r="F915" s="2">
        <v>44839</v>
      </c>
      <c r="G915" s="15">
        <f>IF(A915="2020",D915/Escalation!$F$3,IF(A915="2021",D915/Escalation!$G$3,IF(A915="2022",D915/Escalation!$H$3,IF(A915="2023",D915/Escalation!$I$3))))</f>
        <v>188</v>
      </c>
    </row>
    <row r="916" spans="1:7" x14ac:dyDescent="0.25">
      <c r="A916" t="s">
        <v>6</v>
      </c>
      <c r="B916" t="s">
        <v>45</v>
      </c>
      <c r="C916" t="s">
        <v>27</v>
      </c>
      <c r="D916" s="14">
        <v>-11.84</v>
      </c>
      <c r="E916" t="s">
        <v>78</v>
      </c>
      <c r="F916" s="2">
        <v>44839</v>
      </c>
      <c r="G916" s="15">
        <f>IF(A916="2020",D916/Escalation!$F$3,IF(A916="2021",D916/Escalation!$G$3,IF(A916="2022",D916/Escalation!$H$3,IF(A916="2023",D916/Escalation!$I$3))))</f>
        <v>-11.84</v>
      </c>
    </row>
    <row r="917" spans="1:7" x14ac:dyDescent="0.25">
      <c r="A917" t="s">
        <v>6</v>
      </c>
      <c r="B917" t="s">
        <v>45</v>
      </c>
      <c r="C917" t="s">
        <v>27</v>
      </c>
      <c r="D917" s="14">
        <v>37.6</v>
      </c>
      <c r="E917" t="s">
        <v>78</v>
      </c>
      <c r="F917" s="2">
        <v>44839</v>
      </c>
      <c r="G917" s="15">
        <f>IF(A917="2020",D917/Escalation!$F$3,IF(A917="2021",D917/Escalation!$G$3,IF(A917="2022",D917/Escalation!$H$3,IF(A917="2023",D917/Escalation!$I$3))))</f>
        <v>37.6</v>
      </c>
    </row>
    <row r="918" spans="1:7" x14ac:dyDescent="0.25">
      <c r="A918" t="s">
        <v>6</v>
      </c>
      <c r="B918" t="s">
        <v>45</v>
      </c>
      <c r="C918" t="s">
        <v>27</v>
      </c>
      <c r="D918" s="14">
        <v>-1.8</v>
      </c>
      <c r="E918" t="s">
        <v>78</v>
      </c>
      <c r="F918" s="2">
        <v>44839</v>
      </c>
      <c r="G918" s="15">
        <f>IF(A918="2020",D918/Escalation!$F$3,IF(A918="2021",D918/Escalation!$G$3,IF(A918="2022",D918/Escalation!$H$3,IF(A918="2023",D918/Escalation!$I$3))))</f>
        <v>-1.8</v>
      </c>
    </row>
    <row r="919" spans="1:7" x14ac:dyDescent="0.25">
      <c r="A919" t="s">
        <v>3</v>
      </c>
      <c r="B919" t="s">
        <v>45</v>
      </c>
      <c r="C919" t="s">
        <v>27</v>
      </c>
      <c r="D919" s="14">
        <v>9.68</v>
      </c>
      <c r="E919" t="s">
        <v>78</v>
      </c>
      <c r="F919" s="2">
        <v>44839</v>
      </c>
      <c r="G919" s="15">
        <f>IF(A919="2020",D919/Escalation!$F$3,IF(A919="2021",D919/Escalation!$G$3,IF(A919="2022",D919/Escalation!$H$3,IF(A919="2023",D919/Escalation!$I$3))))</f>
        <v>10.108031822586316</v>
      </c>
    </row>
    <row r="920" spans="1:7" x14ac:dyDescent="0.25">
      <c r="A920" t="s">
        <v>3</v>
      </c>
      <c r="B920" t="s">
        <v>45</v>
      </c>
      <c r="C920" t="s">
        <v>27</v>
      </c>
      <c r="D920" s="14">
        <v>-9.68</v>
      </c>
      <c r="E920" t="s">
        <v>78</v>
      </c>
      <c r="F920" s="2">
        <v>44839</v>
      </c>
      <c r="G920" s="15">
        <f>IF(A920="2020",D920/Escalation!$F$3,IF(A920="2021",D920/Escalation!$G$3,IF(A920="2022",D920/Escalation!$H$3,IF(A920="2023",D920/Escalation!$I$3))))</f>
        <v>-10.108031822586316</v>
      </c>
    </row>
    <row r="921" spans="1:7" x14ac:dyDescent="0.25">
      <c r="A921" t="s">
        <v>3</v>
      </c>
      <c r="B921" t="s">
        <v>45</v>
      </c>
      <c r="C921" t="s">
        <v>27</v>
      </c>
      <c r="D921" s="14">
        <v>171.19</v>
      </c>
      <c r="E921" t="s">
        <v>78</v>
      </c>
      <c r="F921" s="2">
        <v>44839</v>
      </c>
      <c r="G921" s="15">
        <f>IF(A921="2020",D921/Escalation!$F$3,IF(A921="2021",D921/Escalation!$G$3,IF(A921="2022",D921/Escalation!$H$3,IF(A921="2023",D921/Escalation!$I$3))))</f>
        <v>178.75970740790819</v>
      </c>
    </row>
    <row r="922" spans="1:7" x14ac:dyDescent="0.25">
      <c r="A922" t="s">
        <v>3</v>
      </c>
      <c r="B922" t="s">
        <v>45</v>
      </c>
      <c r="C922" t="s">
        <v>27</v>
      </c>
      <c r="D922" s="14">
        <v>-171.19</v>
      </c>
      <c r="E922" t="s">
        <v>78</v>
      </c>
      <c r="F922" s="2">
        <v>44839</v>
      </c>
      <c r="G922" s="15">
        <f>IF(A922="2020",D922/Escalation!$F$3,IF(A922="2021",D922/Escalation!$G$3,IF(A922="2022",D922/Escalation!$H$3,IF(A922="2023",D922/Escalation!$I$3))))</f>
        <v>-178.75970740790819</v>
      </c>
    </row>
    <row r="923" spans="1:7" x14ac:dyDescent="0.25">
      <c r="A923" t="s">
        <v>3</v>
      </c>
      <c r="B923" t="s">
        <v>45</v>
      </c>
      <c r="C923" t="s">
        <v>27</v>
      </c>
      <c r="D923" s="14">
        <v>57.3</v>
      </c>
      <c r="E923" t="s">
        <v>78</v>
      </c>
      <c r="F923" s="2">
        <v>44839</v>
      </c>
      <c r="G923" s="15">
        <f>IF(A923="2020",D923/Escalation!$F$3,IF(A923="2021",D923/Escalation!$G$3,IF(A923="2022",D923/Escalation!$H$3,IF(A923="2023",D923/Escalation!$I$3))))</f>
        <v>59.833700767995438</v>
      </c>
    </row>
    <row r="924" spans="1:7" x14ac:dyDescent="0.25">
      <c r="A924" t="s">
        <v>3</v>
      </c>
      <c r="B924" t="s">
        <v>45</v>
      </c>
      <c r="C924" t="s">
        <v>27</v>
      </c>
      <c r="D924" s="14">
        <v>-57.3</v>
      </c>
      <c r="E924" t="s">
        <v>78</v>
      </c>
      <c r="F924" s="2">
        <v>44839</v>
      </c>
      <c r="G924" s="15">
        <f>IF(A924="2020",D924/Escalation!$F$3,IF(A924="2021",D924/Escalation!$G$3,IF(A924="2022",D924/Escalation!$H$3,IF(A924="2023",D924/Escalation!$I$3))))</f>
        <v>-59.833700767995438</v>
      </c>
    </row>
    <row r="925" spans="1:7" x14ac:dyDescent="0.25">
      <c r="A925" t="s">
        <v>3</v>
      </c>
      <c r="B925" t="s">
        <v>45</v>
      </c>
      <c r="C925" t="s">
        <v>27</v>
      </c>
      <c r="D925" s="14">
        <v>7.31</v>
      </c>
      <c r="E925" t="s">
        <v>78</v>
      </c>
      <c r="F925" s="2">
        <v>44839</v>
      </c>
      <c r="G925" s="15">
        <f>IF(A925="2020",D925/Escalation!$F$3,IF(A925="2021",D925/Escalation!$G$3,IF(A925="2022",D925/Escalation!$H$3,IF(A925="2023",D925/Escalation!$I$3))))</f>
        <v>7.6332347751142526</v>
      </c>
    </row>
    <row r="926" spans="1:7" x14ac:dyDescent="0.25">
      <c r="A926" t="s">
        <v>3</v>
      </c>
      <c r="B926" t="s">
        <v>45</v>
      </c>
      <c r="C926" t="s">
        <v>27</v>
      </c>
      <c r="D926" s="14">
        <v>-7.31</v>
      </c>
      <c r="E926" t="s">
        <v>78</v>
      </c>
      <c r="F926" s="2">
        <v>44839</v>
      </c>
      <c r="G926" s="15">
        <f>IF(A926="2020",D926/Escalation!$F$3,IF(A926="2021",D926/Escalation!$G$3,IF(A926="2022",D926/Escalation!$H$3,IF(A926="2023",D926/Escalation!$I$3))))</f>
        <v>-7.6332347751142526</v>
      </c>
    </row>
    <row r="927" spans="1:7" x14ac:dyDescent="0.25">
      <c r="A927" t="s">
        <v>3</v>
      </c>
      <c r="B927" t="s">
        <v>45</v>
      </c>
      <c r="C927" t="s">
        <v>27</v>
      </c>
      <c r="D927" s="14">
        <v>43.76</v>
      </c>
      <c r="E927" t="s">
        <v>78</v>
      </c>
      <c r="F927" s="2">
        <v>44839</v>
      </c>
      <c r="G927" s="15">
        <f>IF(A927="2020",D927/Escalation!$F$3,IF(A927="2021",D927/Escalation!$G$3,IF(A927="2022",D927/Escalation!$H$3,IF(A927="2023",D927/Escalation!$I$3))))</f>
        <v>45.694986834336483</v>
      </c>
    </row>
    <row r="928" spans="1:7" x14ac:dyDescent="0.25">
      <c r="A928" t="s">
        <v>3</v>
      </c>
      <c r="B928" t="s">
        <v>45</v>
      </c>
      <c r="C928" t="s">
        <v>27</v>
      </c>
      <c r="D928" s="14">
        <v>-43.76</v>
      </c>
      <c r="E928" t="s">
        <v>78</v>
      </c>
      <c r="F928" s="2">
        <v>44839</v>
      </c>
      <c r="G928" s="15">
        <f>IF(A928="2020",D928/Escalation!$F$3,IF(A928="2021",D928/Escalation!$G$3,IF(A928="2022",D928/Escalation!$H$3,IF(A928="2023",D928/Escalation!$I$3))))</f>
        <v>-45.694986834336483</v>
      </c>
    </row>
    <row r="929" spans="1:7" x14ac:dyDescent="0.25">
      <c r="A929" t="s">
        <v>3</v>
      </c>
      <c r="B929" t="s">
        <v>45</v>
      </c>
      <c r="C929" t="s">
        <v>27</v>
      </c>
      <c r="D929" s="14">
        <v>-0.93</v>
      </c>
      <c r="E929" t="s">
        <v>78</v>
      </c>
      <c r="F929" s="2">
        <v>44839</v>
      </c>
      <c r="G929" s="15">
        <f>IF(A929="2020",D929/Escalation!$F$3,IF(A929="2021",D929/Escalation!$G$3,IF(A929="2022",D929/Escalation!$H$3,IF(A929="2023",D929/Escalation!$I$3))))</f>
        <v>-0.97112289204599933</v>
      </c>
    </row>
    <row r="930" spans="1:7" x14ac:dyDescent="0.25">
      <c r="A930" t="s">
        <v>6</v>
      </c>
      <c r="B930" t="s">
        <v>45</v>
      </c>
      <c r="C930" t="s">
        <v>27</v>
      </c>
      <c r="D930" s="14">
        <v>0.93</v>
      </c>
      <c r="E930" t="s">
        <v>78</v>
      </c>
      <c r="F930" s="2">
        <v>44839</v>
      </c>
      <c r="G930" s="15">
        <f>IF(A930="2020",D930/Escalation!$F$3,IF(A930="2021",D930/Escalation!$G$3,IF(A930="2022",D930/Escalation!$H$3,IF(A930="2023",D930/Escalation!$I$3))))</f>
        <v>0.93</v>
      </c>
    </row>
    <row r="931" spans="1:7" x14ac:dyDescent="0.25">
      <c r="A931" t="s">
        <v>6</v>
      </c>
      <c r="B931" t="s">
        <v>45</v>
      </c>
      <c r="C931" t="s">
        <v>27</v>
      </c>
      <c r="D931" s="14">
        <v>22.12</v>
      </c>
      <c r="E931" t="s">
        <v>78</v>
      </c>
      <c r="F931" s="2">
        <v>44839</v>
      </c>
      <c r="G931" s="15">
        <f>IF(A931="2020",D931/Escalation!$F$3,IF(A931="2021",D931/Escalation!$G$3,IF(A931="2022",D931/Escalation!$H$3,IF(A931="2023",D931/Escalation!$I$3))))</f>
        <v>22.12</v>
      </c>
    </row>
    <row r="932" spans="1:7" x14ac:dyDescent="0.25">
      <c r="A932" t="s">
        <v>6</v>
      </c>
      <c r="B932" t="s">
        <v>45</v>
      </c>
      <c r="C932" t="s">
        <v>27</v>
      </c>
      <c r="D932" s="14">
        <v>-22.12</v>
      </c>
      <c r="E932" t="s">
        <v>78</v>
      </c>
      <c r="F932" s="2">
        <v>44839</v>
      </c>
      <c r="G932" s="15">
        <f>IF(A932="2020",D932/Escalation!$F$3,IF(A932="2021",D932/Escalation!$G$3,IF(A932="2022",D932/Escalation!$H$3,IF(A932="2023",D932/Escalation!$I$3))))</f>
        <v>-22.12</v>
      </c>
    </row>
    <row r="933" spans="1:7" x14ac:dyDescent="0.25">
      <c r="A933" t="s">
        <v>6</v>
      </c>
      <c r="B933" t="s">
        <v>45</v>
      </c>
      <c r="C933" t="s">
        <v>27</v>
      </c>
      <c r="D933" s="14">
        <v>23.02</v>
      </c>
      <c r="E933" t="s">
        <v>78</v>
      </c>
      <c r="F933" s="2">
        <v>44839</v>
      </c>
      <c r="G933" s="15">
        <f>IF(A933="2020",D933/Escalation!$F$3,IF(A933="2021",D933/Escalation!$G$3,IF(A933="2022",D933/Escalation!$H$3,IF(A933="2023",D933/Escalation!$I$3))))</f>
        <v>23.02</v>
      </c>
    </row>
    <row r="934" spans="1:7" x14ac:dyDescent="0.25">
      <c r="A934" t="s">
        <v>6</v>
      </c>
      <c r="B934" t="s">
        <v>45</v>
      </c>
      <c r="C934" t="s">
        <v>27</v>
      </c>
      <c r="D934" s="14">
        <v>-23.02</v>
      </c>
      <c r="E934" t="s">
        <v>78</v>
      </c>
      <c r="F934" s="2">
        <v>44839</v>
      </c>
      <c r="G934" s="15">
        <f>IF(A934="2020",D934/Escalation!$F$3,IF(A934="2021",D934/Escalation!$G$3,IF(A934="2022",D934/Escalation!$H$3,IF(A934="2023",D934/Escalation!$I$3))))</f>
        <v>-23.02</v>
      </c>
    </row>
    <row r="935" spans="1:7" x14ac:dyDescent="0.25">
      <c r="A935" t="s">
        <v>6</v>
      </c>
      <c r="B935" t="s">
        <v>45</v>
      </c>
      <c r="C935" t="s">
        <v>27</v>
      </c>
      <c r="D935" s="14">
        <v>626.15</v>
      </c>
      <c r="E935" t="s">
        <v>78</v>
      </c>
      <c r="F935" s="2">
        <v>44839</v>
      </c>
      <c r="G935" s="15">
        <f>IF(A935="2020",D935/Escalation!$F$3,IF(A935="2021",D935/Escalation!$G$3,IF(A935="2022",D935/Escalation!$H$3,IF(A935="2023",D935/Escalation!$I$3))))</f>
        <v>626.15</v>
      </c>
    </row>
    <row r="936" spans="1:7" x14ac:dyDescent="0.25">
      <c r="A936" t="s">
        <v>6</v>
      </c>
      <c r="B936" t="s">
        <v>45</v>
      </c>
      <c r="C936" t="s">
        <v>27</v>
      </c>
      <c r="D936" s="14">
        <v>-626.15</v>
      </c>
      <c r="E936" t="s">
        <v>78</v>
      </c>
      <c r="F936" s="2">
        <v>44839</v>
      </c>
      <c r="G936" s="15">
        <f>IF(A936="2020",D936/Escalation!$F$3,IF(A936="2021",D936/Escalation!$G$3,IF(A936="2022",D936/Escalation!$H$3,IF(A936="2023",D936/Escalation!$I$3))))</f>
        <v>-626.15</v>
      </c>
    </row>
    <row r="937" spans="1:7" x14ac:dyDescent="0.25">
      <c r="A937" t="s">
        <v>6</v>
      </c>
      <c r="B937" t="s">
        <v>45</v>
      </c>
      <c r="C937" t="s">
        <v>27</v>
      </c>
      <c r="D937" s="14">
        <v>106.48</v>
      </c>
      <c r="E937" t="s">
        <v>78</v>
      </c>
      <c r="F937" s="2">
        <v>44839</v>
      </c>
      <c r="G937" s="15">
        <f>IF(A937="2020",D937/Escalation!$F$3,IF(A937="2021",D937/Escalation!$G$3,IF(A937="2022",D937/Escalation!$H$3,IF(A937="2023",D937/Escalation!$I$3))))</f>
        <v>106.48</v>
      </c>
    </row>
    <row r="938" spans="1:7" x14ac:dyDescent="0.25">
      <c r="A938" t="s">
        <v>6</v>
      </c>
      <c r="B938" t="s">
        <v>45</v>
      </c>
      <c r="C938" t="s">
        <v>27</v>
      </c>
      <c r="D938" s="14">
        <v>141.97999999999999</v>
      </c>
      <c r="E938" t="s">
        <v>78</v>
      </c>
      <c r="F938" s="2">
        <v>44839</v>
      </c>
      <c r="G938" s="15">
        <f>IF(A938="2020",D938/Escalation!$F$3,IF(A938="2021",D938/Escalation!$G$3,IF(A938="2022",D938/Escalation!$H$3,IF(A938="2023",D938/Escalation!$I$3))))</f>
        <v>141.97999999999999</v>
      </c>
    </row>
    <row r="939" spans="1:7" x14ac:dyDescent="0.25">
      <c r="A939" t="s">
        <v>6</v>
      </c>
      <c r="B939" t="s">
        <v>45</v>
      </c>
      <c r="C939" t="s">
        <v>27</v>
      </c>
      <c r="D939" s="14">
        <v>-19.46</v>
      </c>
      <c r="E939" t="s">
        <v>78</v>
      </c>
      <c r="F939" s="2">
        <v>44839</v>
      </c>
      <c r="G939" s="15">
        <f>IF(A939="2020",D939/Escalation!$F$3,IF(A939="2021",D939/Escalation!$G$3,IF(A939="2022",D939/Escalation!$H$3,IF(A939="2023",D939/Escalation!$I$3))))</f>
        <v>-19.46</v>
      </c>
    </row>
    <row r="940" spans="1:7" x14ac:dyDescent="0.25">
      <c r="A940" t="s">
        <v>6</v>
      </c>
      <c r="B940" t="s">
        <v>45</v>
      </c>
      <c r="C940" t="s">
        <v>27</v>
      </c>
      <c r="D940" s="14">
        <v>-12.92</v>
      </c>
      <c r="E940" t="s">
        <v>78</v>
      </c>
      <c r="F940" s="2">
        <v>44839</v>
      </c>
      <c r="G940" s="15">
        <f>IF(A940="2020",D940/Escalation!$F$3,IF(A940="2021",D940/Escalation!$G$3,IF(A940="2022",D940/Escalation!$H$3,IF(A940="2023",D940/Escalation!$I$3))))</f>
        <v>-12.92</v>
      </c>
    </row>
    <row r="941" spans="1:7" x14ac:dyDescent="0.25">
      <c r="A941" t="s">
        <v>6</v>
      </c>
      <c r="B941" t="s">
        <v>45</v>
      </c>
      <c r="C941" t="s">
        <v>27</v>
      </c>
      <c r="D941" s="14">
        <v>339.3</v>
      </c>
      <c r="E941" t="s">
        <v>78</v>
      </c>
      <c r="F941" s="2">
        <v>44839</v>
      </c>
      <c r="G941" s="15">
        <f>IF(A941="2020",D941/Escalation!$F$3,IF(A941="2021",D941/Escalation!$G$3,IF(A941="2022",D941/Escalation!$H$3,IF(A941="2023",D941/Escalation!$I$3))))</f>
        <v>339.3</v>
      </c>
    </row>
    <row r="942" spans="1:7" x14ac:dyDescent="0.25">
      <c r="A942" t="s">
        <v>6</v>
      </c>
      <c r="B942" t="s">
        <v>45</v>
      </c>
      <c r="C942" t="s">
        <v>27</v>
      </c>
      <c r="D942" s="14">
        <v>-40.340000000000003</v>
      </c>
      <c r="E942" t="s">
        <v>78</v>
      </c>
      <c r="F942" s="2">
        <v>44839</v>
      </c>
      <c r="G942" s="15">
        <f>IF(A942="2020",D942/Escalation!$F$3,IF(A942="2021",D942/Escalation!$G$3,IF(A942="2022",D942/Escalation!$H$3,IF(A942="2023",D942/Escalation!$I$3))))</f>
        <v>-40.340000000000003</v>
      </c>
    </row>
    <row r="943" spans="1:7" x14ac:dyDescent="0.25">
      <c r="A943" t="s">
        <v>6</v>
      </c>
      <c r="B943" t="s">
        <v>45</v>
      </c>
      <c r="C943" t="s">
        <v>27</v>
      </c>
      <c r="D943" s="14">
        <v>338.4</v>
      </c>
      <c r="E943" t="s">
        <v>78</v>
      </c>
      <c r="F943" s="2">
        <v>44839</v>
      </c>
      <c r="G943" s="15">
        <f>IF(A943="2020",D943/Escalation!$F$3,IF(A943="2021",D943/Escalation!$G$3,IF(A943="2022",D943/Escalation!$H$3,IF(A943="2023",D943/Escalation!$I$3))))</f>
        <v>338.4</v>
      </c>
    </row>
    <row r="944" spans="1:7" x14ac:dyDescent="0.25">
      <c r="A944" t="s">
        <v>6</v>
      </c>
      <c r="B944" t="s">
        <v>45</v>
      </c>
      <c r="C944" t="s">
        <v>27</v>
      </c>
      <c r="D944" s="14">
        <v>311.04000000000002</v>
      </c>
      <c r="E944" t="s">
        <v>78</v>
      </c>
      <c r="F944" s="2">
        <v>44839</v>
      </c>
      <c r="G944" s="15">
        <f>IF(A944="2020",D944/Escalation!$F$3,IF(A944="2021",D944/Escalation!$G$3,IF(A944="2022",D944/Escalation!$H$3,IF(A944="2023",D944/Escalation!$I$3))))</f>
        <v>311.04000000000002</v>
      </c>
    </row>
    <row r="945" spans="1:7" x14ac:dyDescent="0.25">
      <c r="A945" t="s">
        <v>6</v>
      </c>
      <c r="B945" t="s">
        <v>45</v>
      </c>
      <c r="C945" t="s">
        <v>27</v>
      </c>
      <c r="D945" s="14">
        <v>300.77999999999997</v>
      </c>
      <c r="E945" t="s">
        <v>78</v>
      </c>
      <c r="F945" s="2">
        <v>44839</v>
      </c>
      <c r="G945" s="15">
        <f>IF(A945="2020",D945/Escalation!$F$3,IF(A945="2021",D945/Escalation!$G$3,IF(A945="2022",D945/Escalation!$H$3,IF(A945="2023",D945/Escalation!$I$3))))</f>
        <v>300.77999999999997</v>
      </c>
    </row>
    <row r="946" spans="1:7" x14ac:dyDescent="0.25">
      <c r="A946" t="s">
        <v>6</v>
      </c>
      <c r="B946" t="s">
        <v>45</v>
      </c>
      <c r="C946" t="s">
        <v>27</v>
      </c>
      <c r="D946" s="14">
        <v>-19.829999999999998</v>
      </c>
      <c r="E946" t="s">
        <v>78</v>
      </c>
      <c r="F946" s="2">
        <v>44839</v>
      </c>
      <c r="G946" s="15">
        <f>IF(A946="2020",D946/Escalation!$F$3,IF(A946="2021",D946/Escalation!$G$3,IF(A946="2022",D946/Escalation!$H$3,IF(A946="2023",D946/Escalation!$I$3))))</f>
        <v>-19.829999999999998</v>
      </c>
    </row>
    <row r="947" spans="1:7" x14ac:dyDescent="0.25">
      <c r="A947" t="s">
        <v>6</v>
      </c>
      <c r="B947" t="s">
        <v>45</v>
      </c>
      <c r="C947" t="s">
        <v>27</v>
      </c>
      <c r="D947" s="14">
        <v>-14.61</v>
      </c>
      <c r="E947" t="s">
        <v>78</v>
      </c>
      <c r="F947" s="2">
        <v>44839</v>
      </c>
      <c r="G947" s="15">
        <f>IF(A947="2020",D947/Escalation!$F$3,IF(A947="2021",D947/Escalation!$G$3,IF(A947="2022",D947/Escalation!$H$3,IF(A947="2023",D947/Escalation!$I$3))))</f>
        <v>-14.61</v>
      </c>
    </row>
    <row r="948" spans="1:7" x14ac:dyDescent="0.25">
      <c r="A948" t="s">
        <v>6</v>
      </c>
      <c r="B948" t="s">
        <v>45</v>
      </c>
      <c r="C948" t="s">
        <v>27</v>
      </c>
      <c r="D948" s="14">
        <v>-27.55</v>
      </c>
      <c r="E948" t="s">
        <v>78</v>
      </c>
      <c r="F948" s="2">
        <v>44839</v>
      </c>
      <c r="G948" s="15">
        <f>IF(A948="2020",D948/Escalation!$F$3,IF(A948="2021",D948/Escalation!$G$3,IF(A948="2022",D948/Escalation!$H$3,IF(A948="2023",D948/Escalation!$I$3))))</f>
        <v>-27.55</v>
      </c>
    </row>
    <row r="949" spans="1:7" x14ac:dyDescent="0.25">
      <c r="A949" t="s">
        <v>6</v>
      </c>
      <c r="B949" t="s">
        <v>45</v>
      </c>
      <c r="C949" t="s">
        <v>27</v>
      </c>
      <c r="D949" s="14">
        <v>112.8</v>
      </c>
      <c r="E949" t="s">
        <v>78</v>
      </c>
      <c r="F949" s="2">
        <v>44839</v>
      </c>
      <c r="G949" s="15">
        <f>IF(A949="2020",D949/Escalation!$F$3,IF(A949="2021",D949/Escalation!$G$3,IF(A949="2022",D949/Escalation!$H$3,IF(A949="2023",D949/Escalation!$I$3))))</f>
        <v>112.8</v>
      </c>
    </row>
    <row r="950" spans="1:7" x14ac:dyDescent="0.25">
      <c r="A950" t="s">
        <v>6</v>
      </c>
      <c r="B950" t="s">
        <v>45</v>
      </c>
      <c r="C950" t="s">
        <v>27</v>
      </c>
      <c r="D950" s="14">
        <v>1127.93</v>
      </c>
      <c r="E950" t="s">
        <v>78</v>
      </c>
      <c r="F950" s="2">
        <v>44839</v>
      </c>
      <c r="G950" s="15">
        <f>IF(A950="2020",D950/Escalation!$F$3,IF(A950="2021",D950/Escalation!$G$3,IF(A950="2022",D950/Escalation!$H$3,IF(A950="2023",D950/Escalation!$I$3))))</f>
        <v>1127.93</v>
      </c>
    </row>
    <row r="951" spans="1:7" x14ac:dyDescent="0.25">
      <c r="A951" t="s">
        <v>6</v>
      </c>
      <c r="B951" t="s">
        <v>45</v>
      </c>
      <c r="C951" t="s">
        <v>27</v>
      </c>
      <c r="D951" s="14">
        <v>225.59</v>
      </c>
      <c r="E951" t="s">
        <v>78</v>
      </c>
      <c r="F951" s="2">
        <v>44839</v>
      </c>
      <c r="G951" s="15">
        <f>IF(A951="2020",D951/Escalation!$F$3,IF(A951="2021",D951/Escalation!$G$3,IF(A951="2022",D951/Escalation!$H$3,IF(A951="2023",D951/Escalation!$I$3))))</f>
        <v>225.59</v>
      </c>
    </row>
    <row r="952" spans="1:7" x14ac:dyDescent="0.25">
      <c r="A952" t="s">
        <v>6</v>
      </c>
      <c r="B952" t="s">
        <v>45</v>
      </c>
      <c r="C952" t="s">
        <v>27</v>
      </c>
      <c r="D952" s="14">
        <v>150.38999999999999</v>
      </c>
      <c r="E952" t="s">
        <v>78</v>
      </c>
      <c r="F952" s="2">
        <v>44839</v>
      </c>
      <c r="G952" s="15">
        <f>IF(A952="2020",D952/Escalation!$F$3,IF(A952="2021",D952/Escalation!$G$3,IF(A952="2022",D952/Escalation!$H$3,IF(A952="2023",D952/Escalation!$I$3))))</f>
        <v>150.38999999999999</v>
      </c>
    </row>
    <row r="953" spans="1:7" x14ac:dyDescent="0.25">
      <c r="A953" t="s">
        <v>6</v>
      </c>
      <c r="B953" t="s">
        <v>45</v>
      </c>
      <c r="C953" t="s">
        <v>27</v>
      </c>
      <c r="D953" s="14">
        <v>75.2</v>
      </c>
      <c r="E953" t="s">
        <v>78</v>
      </c>
      <c r="F953" s="2">
        <v>44839</v>
      </c>
      <c r="G953" s="15">
        <f>IF(A953="2020",D953/Escalation!$F$3,IF(A953="2021",D953/Escalation!$G$3,IF(A953="2022",D953/Escalation!$H$3,IF(A953="2023",D953/Escalation!$I$3))))</f>
        <v>75.2</v>
      </c>
    </row>
    <row r="954" spans="1:7" x14ac:dyDescent="0.25">
      <c r="A954" t="s">
        <v>6</v>
      </c>
      <c r="B954" t="s">
        <v>45</v>
      </c>
      <c r="C954" t="s">
        <v>27</v>
      </c>
      <c r="D954" s="14">
        <v>225.6</v>
      </c>
      <c r="E954" t="s">
        <v>78</v>
      </c>
      <c r="F954" s="2">
        <v>44839</v>
      </c>
      <c r="G954" s="15">
        <f>IF(A954="2020",D954/Escalation!$F$3,IF(A954="2021",D954/Escalation!$G$3,IF(A954="2022",D954/Escalation!$H$3,IF(A954="2023",D954/Escalation!$I$3))))</f>
        <v>225.6</v>
      </c>
    </row>
    <row r="955" spans="1:7" x14ac:dyDescent="0.25">
      <c r="A955" t="s">
        <v>6</v>
      </c>
      <c r="B955" t="s">
        <v>45</v>
      </c>
      <c r="C955" t="s">
        <v>27</v>
      </c>
      <c r="D955" s="14">
        <v>56.4</v>
      </c>
      <c r="E955" t="s">
        <v>78</v>
      </c>
      <c r="F955" s="2">
        <v>44839</v>
      </c>
      <c r="G955" s="15">
        <f>IF(A955="2020",D955/Escalation!$F$3,IF(A955="2021",D955/Escalation!$G$3,IF(A955="2022",D955/Escalation!$H$3,IF(A955="2023",D955/Escalation!$I$3))))</f>
        <v>56.4</v>
      </c>
    </row>
    <row r="956" spans="1:7" x14ac:dyDescent="0.25">
      <c r="A956" t="s">
        <v>6</v>
      </c>
      <c r="B956" t="s">
        <v>45</v>
      </c>
      <c r="C956" t="s">
        <v>27</v>
      </c>
      <c r="D956" s="14">
        <v>75.2</v>
      </c>
      <c r="E956" t="s">
        <v>78</v>
      </c>
      <c r="F956" s="2">
        <v>44839</v>
      </c>
      <c r="G956" s="15">
        <f>IF(A956="2020",D956/Escalation!$F$3,IF(A956="2021",D956/Escalation!$G$3,IF(A956="2022",D956/Escalation!$H$3,IF(A956="2023",D956/Escalation!$I$3))))</f>
        <v>75.2</v>
      </c>
    </row>
    <row r="957" spans="1:7" x14ac:dyDescent="0.25">
      <c r="A957" t="s">
        <v>6</v>
      </c>
      <c r="B957" t="s">
        <v>45</v>
      </c>
      <c r="C957" t="s">
        <v>27</v>
      </c>
      <c r="D957" s="14">
        <v>75.2</v>
      </c>
      <c r="E957" t="s">
        <v>78</v>
      </c>
      <c r="F957" s="2">
        <v>44839</v>
      </c>
      <c r="G957" s="15">
        <f>IF(A957="2020",D957/Escalation!$F$3,IF(A957="2021",D957/Escalation!$G$3,IF(A957="2022",D957/Escalation!$H$3,IF(A957="2023",D957/Escalation!$I$3))))</f>
        <v>75.2</v>
      </c>
    </row>
    <row r="958" spans="1:7" x14ac:dyDescent="0.25">
      <c r="A958" t="s">
        <v>6</v>
      </c>
      <c r="B958" t="s">
        <v>45</v>
      </c>
      <c r="C958" t="s">
        <v>27</v>
      </c>
      <c r="D958" s="14">
        <v>751.95</v>
      </c>
      <c r="E958" t="s">
        <v>78</v>
      </c>
      <c r="F958" s="2">
        <v>44839</v>
      </c>
      <c r="G958" s="15">
        <f>IF(A958="2020",D958/Escalation!$F$3,IF(A958="2021",D958/Escalation!$G$3,IF(A958="2022",D958/Escalation!$H$3,IF(A958="2023",D958/Escalation!$I$3))))</f>
        <v>751.95</v>
      </c>
    </row>
    <row r="959" spans="1:7" x14ac:dyDescent="0.25">
      <c r="A959" t="s">
        <v>6</v>
      </c>
      <c r="B959" t="s">
        <v>45</v>
      </c>
      <c r="C959" t="s">
        <v>27</v>
      </c>
      <c r="D959" s="14">
        <v>-19.739999999999998</v>
      </c>
      <c r="E959" t="s">
        <v>78</v>
      </c>
      <c r="F959" s="2">
        <v>44839</v>
      </c>
      <c r="G959" s="15">
        <f>IF(A959="2020",D959/Escalation!$F$3,IF(A959="2021",D959/Escalation!$G$3,IF(A959="2022",D959/Escalation!$H$3,IF(A959="2023",D959/Escalation!$I$3))))</f>
        <v>-19.739999999999998</v>
      </c>
    </row>
    <row r="960" spans="1:7" x14ac:dyDescent="0.25">
      <c r="A960" t="s">
        <v>6</v>
      </c>
      <c r="B960" t="s">
        <v>45</v>
      </c>
      <c r="C960" t="s">
        <v>27</v>
      </c>
      <c r="D960" s="14">
        <v>-100.74</v>
      </c>
      <c r="E960" t="s">
        <v>78</v>
      </c>
      <c r="F960" s="2">
        <v>44839</v>
      </c>
      <c r="G960" s="15">
        <f>IF(A960="2020",D960/Escalation!$F$3,IF(A960="2021",D960/Escalation!$G$3,IF(A960="2022",D960/Escalation!$H$3,IF(A960="2023",D960/Escalation!$I$3))))</f>
        <v>-100.74</v>
      </c>
    </row>
    <row r="961" spans="1:7" x14ac:dyDescent="0.25">
      <c r="A961" t="s">
        <v>6</v>
      </c>
      <c r="B961" t="s">
        <v>45</v>
      </c>
      <c r="C961" t="s">
        <v>27</v>
      </c>
      <c r="D961" s="14">
        <v>116.64</v>
      </c>
      <c r="E961" t="s">
        <v>78</v>
      </c>
      <c r="F961" s="2">
        <v>44839</v>
      </c>
      <c r="G961" s="15">
        <f>IF(A961="2020",D961/Escalation!$F$3,IF(A961="2021",D961/Escalation!$G$3,IF(A961="2022",D961/Escalation!$H$3,IF(A961="2023",D961/Escalation!$I$3))))</f>
        <v>116.64</v>
      </c>
    </row>
    <row r="962" spans="1:7" x14ac:dyDescent="0.25">
      <c r="A962" t="s">
        <v>6</v>
      </c>
      <c r="B962" t="s">
        <v>45</v>
      </c>
      <c r="C962" t="s">
        <v>27</v>
      </c>
      <c r="D962" s="14">
        <v>466.56</v>
      </c>
      <c r="E962" t="s">
        <v>78</v>
      </c>
      <c r="F962" s="2">
        <v>44839</v>
      </c>
      <c r="G962" s="15">
        <f>IF(A962="2020",D962/Escalation!$F$3,IF(A962="2021",D962/Escalation!$G$3,IF(A962="2022",D962/Escalation!$H$3,IF(A962="2023",D962/Escalation!$I$3))))</f>
        <v>466.56</v>
      </c>
    </row>
    <row r="963" spans="1:7" x14ac:dyDescent="0.25">
      <c r="A963" t="s">
        <v>6</v>
      </c>
      <c r="B963" t="s">
        <v>45</v>
      </c>
      <c r="C963" t="s">
        <v>27</v>
      </c>
      <c r="D963" s="14">
        <v>-6.31</v>
      </c>
      <c r="E963" t="s">
        <v>78</v>
      </c>
      <c r="F963" s="2">
        <v>44839</v>
      </c>
      <c r="G963" s="15">
        <f>IF(A963="2020",D963/Escalation!$F$3,IF(A963="2021",D963/Escalation!$G$3,IF(A963="2022",D963/Escalation!$H$3,IF(A963="2023",D963/Escalation!$I$3))))</f>
        <v>-6.31</v>
      </c>
    </row>
    <row r="964" spans="1:7" x14ac:dyDescent="0.25">
      <c r="A964" t="s">
        <v>6</v>
      </c>
      <c r="B964" t="s">
        <v>45</v>
      </c>
      <c r="C964" t="s">
        <v>27</v>
      </c>
      <c r="D964" s="14">
        <v>-29.67</v>
      </c>
      <c r="E964" t="s">
        <v>78</v>
      </c>
      <c r="F964" s="2">
        <v>44839</v>
      </c>
      <c r="G964" s="15">
        <f>IF(A964="2020",D964/Escalation!$F$3,IF(A964="2021",D964/Escalation!$G$3,IF(A964="2022",D964/Escalation!$H$3,IF(A964="2023",D964/Escalation!$I$3))))</f>
        <v>-29.67</v>
      </c>
    </row>
    <row r="965" spans="1:7" x14ac:dyDescent="0.25">
      <c r="A965" t="s">
        <v>6</v>
      </c>
      <c r="B965" t="s">
        <v>45</v>
      </c>
      <c r="C965" t="s">
        <v>27</v>
      </c>
      <c r="D965" s="14">
        <v>112.8</v>
      </c>
      <c r="E965" t="s">
        <v>78</v>
      </c>
      <c r="F965" s="2">
        <v>44839</v>
      </c>
      <c r="G965" s="15">
        <f>IF(A965="2020",D965/Escalation!$F$3,IF(A965="2021",D965/Escalation!$G$3,IF(A965="2022",D965/Escalation!$H$3,IF(A965="2023",D965/Escalation!$I$3))))</f>
        <v>112.8</v>
      </c>
    </row>
    <row r="966" spans="1:7" x14ac:dyDescent="0.25">
      <c r="A966" t="s">
        <v>6</v>
      </c>
      <c r="B966" t="s">
        <v>45</v>
      </c>
      <c r="C966" t="s">
        <v>27</v>
      </c>
      <c r="D966" s="14">
        <v>225.6</v>
      </c>
      <c r="E966" t="s">
        <v>78</v>
      </c>
      <c r="F966" s="2">
        <v>44839</v>
      </c>
      <c r="G966" s="15">
        <f>IF(A966="2020",D966/Escalation!$F$3,IF(A966="2021",D966/Escalation!$G$3,IF(A966="2022",D966/Escalation!$H$3,IF(A966="2023",D966/Escalation!$I$3))))</f>
        <v>225.6</v>
      </c>
    </row>
    <row r="967" spans="1:7" x14ac:dyDescent="0.25">
      <c r="A967" t="s">
        <v>6</v>
      </c>
      <c r="B967" t="s">
        <v>45</v>
      </c>
      <c r="C967" t="s">
        <v>27</v>
      </c>
      <c r="D967" s="14">
        <v>-30.79</v>
      </c>
      <c r="E967" t="s">
        <v>78</v>
      </c>
      <c r="F967" s="2">
        <v>44839</v>
      </c>
      <c r="G967" s="15">
        <f>IF(A967="2020",D967/Escalation!$F$3,IF(A967="2021",D967/Escalation!$G$3,IF(A967="2022",D967/Escalation!$H$3,IF(A967="2023",D967/Escalation!$I$3))))</f>
        <v>-30.79</v>
      </c>
    </row>
    <row r="968" spans="1:7" x14ac:dyDescent="0.25">
      <c r="A968" t="s">
        <v>6</v>
      </c>
      <c r="B968" t="s">
        <v>45</v>
      </c>
      <c r="C968" t="s">
        <v>27</v>
      </c>
      <c r="D968" s="14">
        <v>601.55999999999995</v>
      </c>
      <c r="E968" t="s">
        <v>78</v>
      </c>
      <c r="F968" s="2">
        <v>44839</v>
      </c>
      <c r="G968" s="15">
        <f>IF(A968="2020",D968/Escalation!$F$3,IF(A968="2021",D968/Escalation!$G$3,IF(A968="2022",D968/Escalation!$H$3,IF(A968="2023",D968/Escalation!$I$3))))</f>
        <v>601.55999999999995</v>
      </c>
    </row>
    <row r="969" spans="1:7" x14ac:dyDescent="0.25">
      <c r="A969" t="s">
        <v>6</v>
      </c>
      <c r="B969" t="s">
        <v>45</v>
      </c>
      <c r="C969" t="s">
        <v>27</v>
      </c>
      <c r="D969" s="14">
        <v>150.38999999999999</v>
      </c>
      <c r="E969" t="s">
        <v>78</v>
      </c>
      <c r="F969" s="2">
        <v>44839</v>
      </c>
      <c r="G969" s="15">
        <f>IF(A969="2020",D969/Escalation!$F$3,IF(A969="2021",D969/Escalation!$G$3,IF(A969="2022",D969/Escalation!$H$3,IF(A969="2023",D969/Escalation!$I$3))))</f>
        <v>150.38999999999999</v>
      </c>
    </row>
    <row r="970" spans="1:7" x14ac:dyDescent="0.25">
      <c r="A970" t="s">
        <v>6</v>
      </c>
      <c r="B970" t="s">
        <v>45</v>
      </c>
      <c r="C970" t="s">
        <v>27</v>
      </c>
      <c r="D970" s="14">
        <v>601.55999999999995</v>
      </c>
      <c r="E970" t="s">
        <v>78</v>
      </c>
      <c r="F970" s="2">
        <v>44839</v>
      </c>
      <c r="G970" s="15">
        <f>IF(A970="2020",D970/Escalation!$F$3,IF(A970="2021",D970/Escalation!$G$3,IF(A970="2022",D970/Escalation!$H$3,IF(A970="2023",D970/Escalation!$I$3))))</f>
        <v>601.55999999999995</v>
      </c>
    </row>
    <row r="971" spans="1:7" x14ac:dyDescent="0.25">
      <c r="A971" t="s">
        <v>6</v>
      </c>
      <c r="B971" t="s">
        <v>45</v>
      </c>
      <c r="C971" t="s">
        <v>27</v>
      </c>
      <c r="D971" s="14">
        <v>901.56</v>
      </c>
      <c r="E971" t="s">
        <v>78</v>
      </c>
      <c r="F971" s="2">
        <v>44839</v>
      </c>
      <c r="G971" s="15">
        <f>IF(A971="2020",D971/Escalation!$F$3,IF(A971="2021",D971/Escalation!$G$3,IF(A971="2022",D971/Escalation!$H$3,IF(A971="2023",D971/Escalation!$I$3))))</f>
        <v>901.56</v>
      </c>
    </row>
    <row r="972" spans="1:7" x14ac:dyDescent="0.25">
      <c r="A972" t="s">
        <v>6</v>
      </c>
      <c r="B972" t="s">
        <v>45</v>
      </c>
      <c r="C972" t="s">
        <v>27</v>
      </c>
      <c r="D972" s="14">
        <v>150.38999999999999</v>
      </c>
      <c r="E972" t="s">
        <v>78</v>
      </c>
      <c r="F972" s="2">
        <v>44839</v>
      </c>
      <c r="G972" s="15">
        <f>IF(A972="2020",D972/Escalation!$F$3,IF(A972="2021",D972/Escalation!$G$3,IF(A972="2022",D972/Escalation!$H$3,IF(A972="2023",D972/Escalation!$I$3))))</f>
        <v>150.38999999999999</v>
      </c>
    </row>
    <row r="973" spans="1:7" x14ac:dyDescent="0.25">
      <c r="A973" t="s">
        <v>6</v>
      </c>
      <c r="B973" t="s">
        <v>45</v>
      </c>
      <c r="C973" t="s">
        <v>27</v>
      </c>
      <c r="D973" s="14">
        <v>-7.37</v>
      </c>
      <c r="E973" t="s">
        <v>78</v>
      </c>
      <c r="F973" s="2">
        <v>44839</v>
      </c>
      <c r="G973" s="15">
        <f>IF(A973="2020",D973/Escalation!$F$3,IF(A973="2021",D973/Escalation!$G$3,IF(A973="2022",D973/Escalation!$H$3,IF(A973="2023",D973/Escalation!$I$3))))</f>
        <v>-7.37</v>
      </c>
    </row>
    <row r="974" spans="1:7" x14ac:dyDescent="0.25">
      <c r="A974" t="s">
        <v>6</v>
      </c>
      <c r="B974" t="s">
        <v>45</v>
      </c>
      <c r="C974" t="s">
        <v>28</v>
      </c>
      <c r="D974" s="14">
        <v>47.5</v>
      </c>
      <c r="E974" t="s">
        <v>78</v>
      </c>
      <c r="F974" s="2">
        <v>44839</v>
      </c>
      <c r="G974" s="15">
        <f>IF(A974="2020",D974/Escalation!$F$3,IF(A974="2021",D974/Escalation!$G$3,IF(A974="2022",D974/Escalation!$H$3,IF(A974="2023",D974/Escalation!$I$3))))</f>
        <v>47.5</v>
      </c>
    </row>
    <row r="975" spans="1:7" x14ac:dyDescent="0.25">
      <c r="A975" t="s">
        <v>6</v>
      </c>
      <c r="B975" t="s">
        <v>45</v>
      </c>
      <c r="C975" t="s">
        <v>28</v>
      </c>
      <c r="D975" s="14">
        <v>647.75</v>
      </c>
      <c r="E975" t="s">
        <v>78</v>
      </c>
      <c r="F975" s="2">
        <v>44839</v>
      </c>
      <c r="G975" s="15">
        <f>IF(A975="2020",D975/Escalation!$F$3,IF(A975="2021",D975/Escalation!$G$3,IF(A975="2022",D975/Escalation!$H$3,IF(A975="2023",D975/Escalation!$I$3))))</f>
        <v>647.75</v>
      </c>
    </row>
    <row r="976" spans="1:7" x14ac:dyDescent="0.25">
      <c r="A976" t="s">
        <v>6</v>
      </c>
      <c r="B976" t="s">
        <v>45</v>
      </c>
      <c r="C976" t="s">
        <v>28</v>
      </c>
      <c r="D976" s="14">
        <v>237.5</v>
      </c>
      <c r="E976" t="s">
        <v>78</v>
      </c>
      <c r="F976" s="2">
        <v>44839</v>
      </c>
      <c r="G976" s="15">
        <f>IF(A976="2020",D976/Escalation!$F$3,IF(A976="2021",D976/Escalation!$G$3,IF(A976="2022",D976/Escalation!$H$3,IF(A976="2023",D976/Escalation!$I$3))))</f>
        <v>237.5</v>
      </c>
    </row>
    <row r="977" spans="1:7" x14ac:dyDescent="0.25">
      <c r="A977" t="s">
        <v>6</v>
      </c>
      <c r="B977" t="s">
        <v>45</v>
      </c>
      <c r="C977" t="s">
        <v>28</v>
      </c>
      <c r="D977" s="14">
        <v>0.25</v>
      </c>
      <c r="E977" t="s">
        <v>78</v>
      </c>
      <c r="F977" s="2">
        <v>44839</v>
      </c>
      <c r="G977" s="15">
        <f>IF(A977="2020",D977/Escalation!$F$3,IF(A977="2021",D977/Escalation!$G$3,IF(A977="2022",D977/Escalation!$H$3,IF(A977="2023",D977/Escalation!$I$3))))</f>
        <v>0.25</v>
      </c>
    </row>
    <row r="978" spans="1:7" x14ac:dyDescent="0.25">
      <c r="A978" t="s">
        <v>6</v>
      </c>
      <c r="B978" t="s">
        <v>45</v>
      </c>
      <c r="C978" t="s">
        <v>28</v>
      </c>
      <c r="D978" s="14">
        <v>3.37</v>
      </c>
      <c r="E978" t="s">
        <v>78</v>
      </c>
      <c r="F978" s="2">
        <v>44839</v>
      </c>
      <c r="G978" s="15">
        <f>IF(A978="2020",D978/Escalation!$F$3,IF(A978="2021",D978/Escalation!$G$3,IF(A978="2022",D978/Escalation!$H$3,IF(A978="2023",D978/Escalation!$I$3))))</f>
        <v>3.37</v>
      </c>
    </row>
    <row r="979" spans="1:7" x14ac:dyDescent="0.25">
      <c r="A979" t="s">
        <v>6</v>
      </c>
      <c r="B979" t="s">
        <v>45</v>
      </c>
      <c r="C979" t="s">
        <v>28</v>
      </c>
      <c r="D979" s="14">
        <v>1.24</v>
      </c>
      <c r="E979" t="s">
        <v>78</v>
      </c>
      <c r="F979" s="2">
        <v>44839</v>
      </c>
      <c r="G979" s="15">
        <f>IF(A979="2020",D979/Escalation!$F$3,IF(A979="2021",D979/Escalation!$G$3,IF(A979="2022",D979/Escalation!$H$3,IF(A979="2023",D979/Escalation!$I$3))))</f>
        <v>1.24</v>
      </c>
    </row>
    <row r="980" spans="1:7" x14ac:dyDescent="0.25">
      <c r="A980" t="s">
        <v>1</v>
      </c>
      <c r="B980" t="s">
        <v>45</v>
      </c>
      <c r="C980" t="s">
        <v>27</v>
      </c>
      <c r="D980" s="14">
        <v>140.47</v>
      </c>
      <c r="E980" t="s">
        <v>78</v>
      </c>
      <c r="F980" s="2">
        <v>44839</v>
      </c>
      <c r="G980" s="15">
        <f>IF(A980="2020",D980/Escalation!$F$3,IF(A980="2021",D980/Escalation!$G$3,IF(A980="2022",D980/Escalation!$H$3,IF(A980="2023",D980/Escalation!$I$3))))</f>
        <v>153.65685489969124</v>
      </c>
    </row>
    <row r="981" spans="1:7" x14ac:dyDescent="0.25">
      <c r="A981" t="s">
        <v>3</v>
      </c>
      <c r="B981" t="s">
        <v>45</v>
      </c>
      <c r="C981" t="s">
        <v>27</v>
      </c>
      <c r="D981" s="14">
        <v>40.22</v>
      </c>
      <c r="E981" t="s">
        <v>78</v>
      </c>
      <c r="F981" s="2">
        <v>44839</v>
      </c>
      <c r="G981" s="15">
        <f>IF(A981="2020",D981/Escalation!$F$3,IF(A981="2021",D981/Escalation!$G$3,IF(A981="2022",D981/Escalation!$H$3,IF(A981="2023",D981/Escalation!$I$3))))</f>
        <v>41.998454535580741</v>
      </c>
    </row>
    <row r="982" spans="1:7" x14ac:dyDescent="0.25">
      <c r="A982" t="s">
        <v>3</v>
      </c>
      <c r="B982" t="s">
        <v>45</v>
      </c>
      <c r="C982" t="s">
        <v>27</v>
      </c>
      <c r="D982" s="14">
        <v>87.03</v>
      </c>
      <c r="E982" t="s">
        <v>78</v>
      </c>
      <c r="F982" s="2">
        <v>44839</v>
      </c>
      <c r="G982" s="15">
        <f>IF(A982="2020",D982/Escalation!$F$3,IF(A982="2021",D982/Escalation!$G$3,IF(A982="2022",D982/Escalation!$H$3,IF(A982="2023",D982/Escalation!$I$3))))</f>
        <v>90.878306768562709</v>
      </c>
    </row>
    <row r="983" spans="1:7" x14ac:dyDescent="0.25">
      <c r="A983" t="s">
        <v>3</v>
      </c>
      <c r="B983" t="s">
        <v>45</v>
      </c>
      <c r="C983" t="s">
        <v>27</v>
      </c>
      <c r="D983" s="14">
        <v>218.91</v>
      </c>
      <c r="E983" t="s">
        <v>78</v>
      </c>
      <c r="F983" s="2">
        <v>44839</v>
      </c>
      <c r="G983" s="15">
        <f>IF(A983="2020",D983/Escalation!$F$3,IF(A983="2021",D983/Escalation!$G$3,IF(A983="2022",D983/Escalation!$H$3,IF(A983="2023",D983/Escalation!$I$3))))</f>
        <v>228.58979816966635</v>
      </c>
    </row>
    <row r="984" spans="1:7" x14ac:dyDescent="0.25">
      <c r="A984" t="s">
        <v>3</v>
      </c>
      <c r="B984" t="s">
        <v>45</v>
      </c>
      <c r="C984" t="s">
        <v>27</v>
      </c>
      <c r="D984" s="14">
        <v>336.18</v>
      </c>
      <c r="E984" t="s">
        <v>78</v>
      </c>
      <c r="F984" s="2">
        <v>44839</v>
      </c>
      <c r="G984" s="15">
        <f>IF(A984="2020",D984/Escalation!$F$3,IF(A984="2021",D984/Escalation!$G$3,IF(A984="2022",D984/Escalation!$H$3,IF(A984="2023",D984/Escalation!$I$3))))</f>
        <v>351.04526220217639</v>
      </c>
    </row>
    <row r="985" spans="1:7" x14ac:dyDescent="0.25">
      <c r="A985" t="s">
        <v>3</v>
      </c>
      <c r="B985" t="s">
        <v>45</v>
      </c>
      <c r="C985" t="s">
        <v>27</v>
      </c>
      <c r="D985" s="14">
        <v>19.64</v>
      </c>
      <c r="E985" t="s">
        <v>78</v>
      </c>
      <c r="F985" s="2">
        <v>44839</v>
      </c>
      <c r="G985" s="15">
        <f>IF(A985="2020",D985/Escalation!$F$3,IF(A985="2021",D985/Escalation!$G$3,IF(A985="2022",D985/Escalation!$H$3,IF(A985="2023",D985/Escalation!$I$3))))</f>
        <v>20.508444730949922</v>
      </c>
    </row>
    <row r="986" spans="1:7" x14ac:dyDescent="0.25">
      <c r="A986" t="s">
        <v>3</v>
      </c>
      <c r="B986" t="s">
        <v>45</v>
      </c>
      <c r="C986" t="s">
        <v>27</v>
      </c>
      <c r="D986" s="14">
        <v>184.85</v>
      </c>
      <c r="E986" t="s">
        <v>78</v>
      </c>
      <c r="F986" s="2">
        <v>44839</v>
      </c>
      <c r="G986" s="15">
        <f>IF(A986="2020",D986/Escalation!$F$3,IF(A986="2021",D986/Escalation!$G$3,IF(A986="2022",D986/Escalation!$H$3,IF(A986="2023",D986/Escalation!$I$3))))</f>
        <v>193.02372752118598</v>
      </c>
    </row>
    <row r="987" spans="1:7" x14ac:dyDescent="0.25">
      <c r="A987" t="s">
        <v>3</v>
      </c>
      <c r="B987" t="s">
        <v>45</v>
      </c>
      <c r="C987" t="s">
        <v>27</v>
      </c>
      <c r="D987" s="14">
        <v>105.55</v>
      </c>
      <c r="E987" t="s">
        <v>78</v>
      </c>
      <c r="F987" s="2">
        <v>44839</v>
      </c>
      <c r="G987" s="15">
        <f>IF(A987="2020",D987/Escalation!$F$3,IF(A987="2021",D987/Escalation!$G$3,IF(A987="2022",D987/Escalation!$H$3,IF(A987="2023",D987/Escalation!$I$3))))</f>
        <v>110.21722715640347</v>
      </c>
    </row>
    <row r="988" spans="1:7" x14ac:dyDescent="0.25">
      <c r="A988" t="s">
        <v>3</v>
      </c>
      <c r="B988" t="s">
        <v>45</v>
      </c>
      <c r="C988" t="s">
        <v>27</v>
      </c>
      <c r="D988" s="14">
        <v>279.76</v>
      </c>
      <c r="E988" t="s">
        <v>78</v>
      </c>
      <c r="F988" s="2">
        <v>44839</v>
      </c>
      <c r="G988" s="15">
        <f>IF(A988="2020",D988/Escalation!$F$3,IF(A988="2021",D988/Escalation!$G$3,IF(A988="2022",D988/Escalation!$H$3,IF(A988="2023",D988/Escalation!$I$3))))</f>
        <v>292.13047341805242</v>
      </c>
    </row>
    <row r="989" spans="1:7" x14ac:dyDescent="0.25">
      <c r="A989" t="s">
        <v>6</v>
      </c>
      <c r="B989" t="s">
        <v>45</v>
      </c>
      <c r="C989" t="s">
        <v>27</v>
      </c>
      <c r="D989" s="14">
        <v>179.15</v>
      </c>
      <c r="E989" t="s">
        <v>78</v>
      </c>
      <c r="F989" s="2">
        <v>44839</v>
      </c>
      <c r="G989" s="15">
        <f>IF(A989="2020",D989/Escalation!$F$3,IF(A989="2021",D989/Escalation!$G$3,IF(A989="2022",D989/Escalation!$H$3,IF(A989="2023",D989/Escalation!$I$3))))</f>
        <v>179.15</v>
      </c>
    </row>
    <row r="990" spans="1:7" x14ac:dyDescent="0.25">
      <c r="A990" t="s">
        <v>6</v>
      </c>
      <c r="B990" t="s">
        <v>45</v>
      </c>
      <c r="C990" t="s">
        <v>27</v>
      </c>
      <c r="D990" s="14">
        <v>17.829999999999998</v>
      </c>
      <c r="E990" t="s">
        <v>78</v>
      </c>
      <c r="F990" s="2">
        <v>44839</v>
      </c>
      <c r="G990" s="15">
        <f>IF(A990="2020",D990/Escalation!$F$3,IF(A990="2021",D990/Escalation!$G$3,IF(A990="2022",D990/Escalation!$H$3,IF(A990="2023",D990/Escalation!$I$3))))</f>
        <v>17.829999999999998</v>
      </c>
    </row>
    <row r="991" spans="1:7" x14ac:dyDescent="0.25">
      <c r="A991" t="s">
        <v>6</v>
      </c>
      <c r="B991" t="s">
        <v>45</v>
      </c>
      <c r="C991" t="s">
        <v>27</v>
      </c>
      <c r="D991" s="14">
        <v>51.08</v>
      </c>
      <c r="E991" t="s">
        <v>78</v>
      </c>
      <c r="F991" s="2">
        <v>44839</v>
      </c>
      <c r="G991" s="15">
        <f>IF(A991="2020",D991/Escalation!$F$3,IF(A991="2021",D991/Escalation!$G$3,IF(A991="2022",D991/Escalation!$H$3,IF(A991="2023",D991/Escalation!$I$3))))</f>
        <v>51.08</v>
      </c>
    </row>
    <row r="992" spans="1:7" x14ac:dyDescent="0.25">
      <c r="A992" t="s">
        <v>6</v>
      </c>
      <c r="B992" t="s">
        <v>45</v>
      </c>
      <c r="C992" t="s">
        <v>27</v>
      </c>
      <c r="D992" s="14">
        <v>12.65</v>
      </c>
      <c r="E992" t="s">
        <v>78</v>
      </c>
      <c r="F992" s="2">
        <v>44839</v>
      </c>
      <c r="G992" s="15">
        <f>IF(A992="2020",D992/Escalation!$F$3,IF(A992="2021",D992/Escalation!$G$3,IF(A992="2022",D992/Escalation!$H$3,IF(A992="2023",D992/Escalation!$I$3))))</f>
        <v>12.65</v>
      </c>
    </row>
    <row r="993" spans="1:7" x14ac:dyDescent="0.25">
      <c r="A993" t="s">
        <v>6</v>
      </c>
      <c r="B993" t="s">
        <v>45</v>
      </c>
      <c r="C993" t="s">
        <v>27</v>
      </c>
      <c r="D993" s="14">
        <v>79.97</v>
      </c>
      <c r="E993" t="s">
        <v>78</v>
      </c>
      <c r="F993" s="2">
        <v>44839</v>
      </c>
      <c r="G993" s="15">
        <f>IF(A993="2020",D993/Escalation!$F$3,IF(A993="2021",D993/Escalation!$G$3,IF(A993="2022",D993/Escalation!$H$3,IF(A993="2023",D993/Escalation!$I$3))))</f>
        <v>79.97</v>
      </c>
    </row>
    <row r="994" spans="1:7" x14ac:dyDescent="0.25">
      <c r="A994" t="s">
        <v>6</v>
      </c>
      <c r="B994" t="s">
        <v>45</v>
      </c>
      <c r="C994" t="s">
        <v>27</v>
      </c>
      <c r="D994" s="14">
        <v>256.97000000000003</v>
      </c>
      <c r="E994" t="s">
        <v>78</v>
      </c>
      <c r="F994" s="2">
        <v>44839</v>
      </c>
      <c r="G994" s="15">
        <f>IF(A994="2020",D994/Escalation!$F$3,IF(A994="2021",D994/Escalation!$G$3,IF(A994="2022",D994/Escalation!$H$3,IF(A994="2023",D994/Escalation!$I$3))))</f>
        <v>256.97000000000003</v>
      </c>
    </row>
    <row r="995" spans="1:7" x14ac:dyDescent="0.25">
      <c r="A995" t="s">
        <v>6</v>
      </c>
      <c r="B995" t="s">
        <v>45</v>
      </c>
      <c r="C995" t="s">
        <v>27</v>
      </c>
      <c r="D995" s="14">
        <v>-106.64</v>
      </c>
      <c r="E995" t="s">
        <v>78</v>
      </c>
      <c r="F995" s="2">
        <v>44839</v>
      </c>
      <c r="G995" s="15">
        <f>IF(A995="2020",D995/Escalation!$F$3,IF(A995="2021",D995/Escalation!$G$3,IF(A995="2022",D995/Escalation!$H$3,IF(A995="2023",D995/Escalation!$I$3))))</f>
        <v>-106.64</v>
      </c>
    </row>
    <row r="996" spans="1:7" x14ac:dyDescent="0.25">
      <c r="A996" t="s">
        <v>6</v>
      </c>
      <c r="B996" t="s">
        <v>45</v>
      </c>
      <c r="C996" t="s">
        <v>27</v>
      </c>
      <c r="D996" s="14">
        <v>91.8</v>
      </c>
      <c r="E996" t="s">
        <v>78</v>
      </c>
      <c r="F996" s="2">
        <v>44839</v>
      </c>
      <c r="G996" s="15">
        <f>IF(A996="2020",D996/Escalation!$F$3,IF(A996="2021",D996/Escalation!$G$3,IF(A996="2022",D996/Escalation!$H$3,IF(A996="2023",D996/Escalation!$I$3))))</f>
        <v>91.8</v>
      </c>
    </row>
    <row r="997" spans="1:7" x14ac:dyDescent="0.25">
      <c r="A997" t="s">
        <v>6</v>
      </c>
      <c r="B997" t="s">
        <v>45</v>
      </c>
      <c r="C997" t="s">
        <v>27</v>
      </c>
      <c r="D997" s="14">
        <v>38.93</v>
      </c>
      <c r="E997" t="s">
        <v>78</v>
      </c>
      <c r="F997" s="2">
        <v>44839</v>
      </c>
      <c r="G997" s="15">
        <f>IF(A997="2020",D997/Escalation!$F$3,IF(A997="2021",D997/Escalation!$G$3,IF(A997="2022",D997/Escalation!$H$3,IF(A997="2023",D997/Escalation!$I$3))))</f>
        <v>38.93</v>
      </c>
    </row>
    <row r="998" spans="1:7" x14ac:dyDescent="0.25">
      <c r="A998" t="s">
        <v>6</v>
      </c>
      <c r="B998" t="s">
        <v>45</v>
      </c>
      <c r="C998" t="s">
        <v>27</v>
      </c>
      <c r="D998" s="14">
        <v>7.91</v>
      </c>
      <c r="E998" t="s">
        <v>78</v>
      </c>
      <c r="F998" s="2">
        <v>44839</v>
      </c>
      <c r="G998" s="15">
        <f>IF(A998="2020",D998/Escalation!$F$3,IF(A998="2021",D998/Escalation!$G$3,IF(A998="2022",D998/Escalation!$H$3,IF(A998="2023",D998/Escalation!$I$3))))</f>
        <v>7.91</v>
      </c>
    </row>
    <row r="999" spans="1:7" x14ac:dyDescent="0.25">
      <c r="A999" t="s">
        <v>1</v>
      </c>
      <c r="B999" t="s">
        <v>45</v>
      </c>
      <c r="C999" t="s">
        <v>43</v>
      </c>
      <c r="D999" s="14">
        <v>34.020000000000003</v>
      </c>
      <c r="E999" t="s">
        <v>78</v>
      </c>
      <c r="F999" s="2">
        <v>44839</v>
      </c>
      <c r="G999" s="15">
        <f>IF(A999="2020",D999/Escalation!$F$3,IF(A999="2021",D999/Escalation!$G$3,IF(A999="2022",D999/Escalation!$H$3,IF(A999="2023",D999/Escalation!$I$3))))</f>
        <v>37.213684086904649</v>
      </c>
    </row>
    <row r="1000" spans="1:7" x14ac:dyDescent="0.25">
      <c r="A1000" t="s">
        <v>3</v>
      </c>
      <c r="B1000" t="s">
        <v>45</v>
      </c>
      <c r="C1000" t="s">
        <v>43</v>
      </c>
      <c r="D1000" s="14">
        <v>11.99</v>
      </c>
      <c r="E1000" t="s">
        <v>78</v>
      </c>
      <c r="F1000" s="2">
        <v>44839</v>
      </c>
      <c r="G1000" s="15">
        <f>IF(A1000="2020",D1000/Escalation!$F$3,IF(A1000="2021",D1000/Escalation!$G$3,IF(A1000="2022",D1000/Escalation!$H$3,IF(A1000="2023",D1000/Escalation!$I$3))))</f>
        <v>12.520175780248959</v>
      </c>
    </row>
    <row r="1001" spans="1:7" x14ac:dyDescent="0.25">
      <c r="A1001" t="s">
        <v>3</v>
      </c>
      <c r="B1001" t="s">
        <v>45</v>
      </c>
      <c r="C1001" t="s">
        <v>43</v>
      </c>
      <c r="D1001" s="14">
        <v>32.36</v>
      </c>
      <c r="E1001" t="s">
        <v>78</v>
      </c>
      <c r="F1001" s="2">
        <v>44839</v>
      </c>
      <c r="G1001" s="15">
        <f>IF(A1001="2020",D1001/Escalation!$F$3,IF(A1001="2021",D1001/Escalation!$G$3,IF(A1001="2022",D1001/Escalation!$H$3,IF(A1001="2023",D1001/Escalation!$I$3))))</f>
        <v>33.790899770546815</v>
      </c>
    </row>
    <row r="1002" spans="1:7" x14ac:dyDescent="0.25">
      <c r="A1002" t="s">
        <v>3</v>
      </c>
      <c r="B1002" t="s">
        <v>45</v>
      </c>
      <c r="C1002" t="s">
        <v>43</v>
      </c>
      <c r="D1002" s="14">
        <v>86.24</v>
      </c>
      <c r="E1002" t="s">
        <v>78</v>
      </c>
      <c r="F1002" s="2">
        <v>44839</v>
      </c>
      <c r="G1002" s="15">
        <f>IF(A1002="2020",D1002/Escalation!$F$3,IF(A1002="2021",D1002/Escalation!$G$3,IF(A1002="2022",D1002/Escalation!$H$3,IF(A1002="2023",D1002/Escalation!$I$3))))</f>
        <v>90.053374419405358</v>
      </c>
    </row>
    <row r="1003" spans="1:7" x14ac:dyDescent="0.25">
      <c r="A1003" t="s">
        <v>3</v>
      </c>
      <c r="B1003" t="s">
        <v>45</v>
      </c>
      <c r="C1003" t="s">
        <v>43</v>
      </c>
      <c r="D1003" s="14">
        <v>132.13999999999999</v>
      </c>
      <c r="E1003" t="s">
        <v>78</v>
      </c>
      <c r="F1003" s="2">
        <v>44839</v>
      </c>
      <c r="G1003" s="15">
        <f>IF(A1003="2020",D1003/Escalation!$F$3,IF(A1003="2021",D1003/Escalation!$G$3,IF(A1003="2022",D1003/Escalation!$H$3,IF(A1003="2023",D1003/Escalation!$I$3))))</f>
        <v>137.98298812361111</v>
      </c>
    </row>
    <row r="1004" spans="1:7" x14ac:dyDescent="0.25">
      <c r="A1004" t="s">
        <v>3</v>
      </c>
      <c r="B1004" t="s">
        <v>45</v>
      </c>
      <c r="C1004" t="s">
        <v>43</v>
      </c>
      <c r="D1004" s="14">
        <v>6.64</v>
      </c>
      <c r="E1004" t="s">
        <v>78</v>
      </c>
      <c r="F1004" s="2">
        <v>44839</v>
      </c>
      <c r="G1004" s="15">
        <f>IF(A1004="2020",D1004/Escalation!$F$3,IF(A1004="2021",D1004/Escalation!$G$3,IF(A1004="2022",D1004/Escalation!$H$3,IF(A1004="2023",D1004/Escalation!$I$3))))</f>
        <v>6.9336086055757367</v>
      </c>
    </row>
    <row r="1005" spans="1:7" x14ac:dyDescent="0.25">
      <c r="A1005" t="s">
        <v>3</v>
      </c>
      <c r="B1005" t="s">
        <v>45</v>
      </c>
      <c r="C1005" t="s">
        <v>43</v>
      </c>
      <c r="D1005" s="14">
        <v>60.65</v>
      </c>
      <c r="E1005" t="s">
        <v>78</v>
      </c>
      <c r="F1005" s="2">
        <v>44839</v>
      </c>
      <c r="G1005" s="15">
        <f>IF(A1005="2020",D1005/Escalation!$F$3,IF(A1005="2021",D1005/Escalation!$G$3,IF(A1005="2022",D1005/Escalation!$H$3,IF(A1005="2023",D1005/Escalation!$I$3))))</f>
        <v>63.331831615688017</v>
      </c>
    </row>
    <row r="1006" spans="1:7" x14ac:dyDescent="0.25">
      <c r="A1006" t="s">
        <v>3</v>
      </c>
      <c r="B1006" t="s">
        <v>45</v>
      </c>
      <c r="C1006" t="s">
        <v>43</v>
      </c>
      <c r="D1006" s="14">
        <v>40.24</v>
      </c>
      <c r="E1006" t="s">
        <v>78</v>
      </c>
      <c r="F1006" s="2">
        <v>44839</v>
      </c>
      <c r="G1006" s="15">
        <f>IF(A1006="2020",D1006/Escalation!$F$3,IF(A1006="2021",D1006/Escalation!$G$3,IF(A1006="2022",D1006/Escalation!$H$3,IF(A1006="2023",D1006/Escalation!$I$3))))</f>
        <v>42.019338898850556</v>
      </c>
    </row>
    <row r="1007" spans="1:7" x14ac:dyDescent="0.25">
      <c r="A1007" t="s">
        <v>3</v>
      </c>
      <c r="B1007" t="s">
        <v>45</v>
      </c>
      <c r="C1007" t="s">
        <v>43</v>
      </c>
      <c r="D1007" s="14">
        <v>71.98</v>
      </c>
      <c r="E1007" t="s">
        <v>78</v>
      </c>
      <c r="F1007" s="2">
        <v>44839</v>
      </c>
      <c r="G1007" s="15">
        <f>IF(A1007="2020",D1007/Escalation!$F$3,IF(A1007="2021",D1007/Escalation!$G$3,IF(A1007="2022",D1007/Escalation!$H$3,IF(A1007="2023",D1007/Escalation!$I$3))))</f>
        <v>75.162823408033375</v>
      </c>
    </row>
    <row r="1008" spans="1:7" x14ac:dyDescent="0.25">
      <c r="A1008" t="s">
        <v>6</v>
      </c>
      <c r="B1008" t="s">
        <v>45</v>
      </c>
      <c r="C1008" t="s">
        <v>43</v>
      </c>
      <c r="D1008" s="14">
        <v>78.17</v>
      </c>
      <c r="E1008" t="s">
        <v>78</v>
      </c>
      <c r="F1008" s="2">
        <v>44839</v>
      </c>
      <c r="G1008" s="15">
        <f>IF(A1008="2020",D1008/Escalation!$F$3,IF(A1008="2021",D1008/Escalation!$G$3,IF(A1008="2022",D1008/Escalation!$H$3,IF(A1008="2023",D1008/Escalation!$I$3))))</f>
        <v>78.17</v>
      </c>
    </row>
    <row r="1009" spans="1:7" x14ac:dyDescent="0.25">
      <c r="A1009" t="s">
        <v>6</v>
      </c>
      <c r="B1009" t="s">
        <v>45</v>
      </c>
      <c r="C1009" t="s">
        <v>43</v>
      </c>
      <c r="D1009" s="14">
        <v>5.62</v>
      </c>
      <c r="E1009" t="s">
        <v>78</v>
      </c>
      <c r="F1009" s="2">
        <v>44839</v>
      </c>
      <c r="G1009" s="15">
        <f>IF(A1009="2020",D1009/Escalation!$F$3,IF(A1009="2021",D1009/Escalation!$G$3,IF(A1009="2022",D1009/Escalation!$H$3,IF(A1009="2023",D1009/Escalation!$I$3))))</f>
        <v>5.62</v>
      </c>
    </row>
    <row r="1010" spans="1:7" x14ac:dyDescent="0.25">
      <c r="A1010" t="s">
        <v>6</v>
      </c>
      <c r="B1010" t="s">
        <v>45</v>
      </c>
      <c r="C1010" t="s">
        <v>43</v>
      </c>
      <c r="D1010" s="14">
        <v>15.14</v>
      </c>
      <c r="E1010" t="s">
        <v>78</v>
      </c>
      <c r="F1010" s="2">
        <v>44839</v>
      </c>
      <c r="G1010" s="15">
        <f>IF(A1010="2020",D1010/Escalation!$F$3,IF(A1010="2021",D1010/Escalation!$G$3,IF(A1010="2022",D1010/Escalation!$H$3,IF(A1010="2023",D1010/Escalation!$I$3))))</f>
        <v>15.14</v>
      </c>
    </row>
    <row r="1011" spans="1:7" x14ac:dyDescent="0.25">
      <c r="A1011" t="s">
        <v>6</v>
      </c>
      <c r="B1011" t="s">
        <v>45</v>
      </c>
      <c r="C1011" t="s">
        <v>43</v>
      </c>
      <c r="D1011" s="14">
        <v>4.1500000000000004</v>
      </c>
      <c r="E1011" t="s">
        <v>78</v>
      </c>
      <c r="F1011" s="2">
        <v>44839</v>
      </c>
      <c r="G1011" s="15">
        <f>IF(A1011="2020",D1011/Escalation!$F$3,IF(A1011="2021",D1011/Escalation!$G$3,IF(A1011="2022",D1011/Escalation!$H$3,IF(A1011="2023",D1011/Escalation!$I$3))))</f>
        <v>4.1500000000000004</v>
      </c>
    </row>
    <row r="1012" spans="1:7" x14ac:dyDescent="0.25">
      <c r="A1012" t="s">
        <v>6</v>
      </c>
      <c r="B1012" t="s">
        <v>45</v>
      </c>
      <c r="C1012" t="s">
        <v>43</v>
      </c>
      <c r="D1012" s="14">
        <v>106.07</v>
      </c>
      <c r="E1012" t="s">
        <v>78</v>
      </c>
      <c r="F1012" s="2">
        <v>44839</v>
      </c>
      <c r="G1012" s="15">
        <f>IF(A1012="2020",D1012/Escalation!$F$3,IF(A1012="2021",D1012/Escalation!$G$3,IF(A1012="2022",D1012/Escalation!$H$3,IF(A1012="2023",D1012/Escalation!$I$3))))</f>
        <v>106.07</v>
      </c>
    </row>
    <row r="1013" spans="1:7" x14ac:dyDescent="0.25">
      <c r="A1013" t="s">
        <v>6</v>
      </c>
      <c r="B1013" t="s">
        <v>45</v>
      </c>
      <c r="C1013" t="s">
        <v>43</v>
      </c>
      <c r="D1013" s="14">
        <v>372.16</v>
      </c>
      <c r="E1013" t="s">
        <v>78</v>
      </c>
      <c r="F1013" s="2">
        <v>44839</v>
      </c>
      <c r="G1013" s="15">
        <f>IF(A1013="2020",D1013/Escalation!$F$3,IF(A1013="2021",D1013/Escalation!$G$3,IF(A1013="2022",D1013/Escalation!$H$3,IF(A1013="2023",D1013/Escalation!$I$3))))</f>
        <v>372.16</v>
      </c>
    </row>
    <row r="1014" spans="1:7" x14ac:dyDescent="0.25">
      <c r="A1014" t="s">
        <v>6</v>
      </c>
      <c r="B1014" t="s">
        <v>45</v>
      </c>
      <c r="C1014" t="s">
        <v>43</v>
      </c>
      <c r="D1014" s="14">
        <v>7</v>
      </c>
      <c r="E1014" t="s">
        <v>78</v>
      </c>
      <c r="F1014" s="2">
        <v>44839</v>
      </c>
      <c r="G1014" s="15">
        <f>IF(A1014="2020",D1014/Escalation!$F$3,IF(A1014="2021",D1014/Escalation!$G$3,IF(A1014="2022",D1014/Escalation!$H$3,IF(A1014="2023",D1014/Escalation!$I$3))))</f>
        <v>7</v>
      </c>
    </row>
    <row r="1015" spans="1:7" x14ac:dyDescent="0.25">
      <c r="A1015" t="s">
        <v>6</v>
      </c>
      <c r="B1015" t="s">
        <v>45</v>
      </c>
      <c r="C1015" t="s">
        <v>43</v>
      </c>
      <c r="D1015" s="14">
        <v>119.74</v>
      </c>
      <c r="E1015" t="s">
        <v>78</v>
      </c>
      <c r="F1015" s="2">
        <v>44839</v>
      </c>
      <c r="G1015" s="15">
        <f>IF(A1015="2020",D1015/Escalation!$F$3,IF(A1015="2021",D1015/Escalation!$G$3,IF(A1015="2022",D1015/Escalation!$H$3,IF(A1015="2023",D1015/Escalation!$I$3))))</f>
        <v>119.74</v>
      </c>
    </row>
    <row r="1016" spans="1:7" x14ac:dyDescent="0.25">
      <c r="A1016" t="s">
        <v>6</v>
      </c>
      <c r="B1016" t="s">
        <v>45</v>
      </c>
      <c r="C1016" t="s">
        <v>43</v>
      </c>
      <c r="D1016" s="14">
        <v>151.61000000000001</v>
      </c>
      <c r="E1016" t="s">
        <v>78</v>
      </c>
      <c r="F1016" s="2">
        <v>44839</v>
      </c>
      <c r="G1016" s="15">
        <f>IF(A1016="2020",D1016/Escalation!$F$3,IF(A1016="2021",D1016/Escalation!$G$3,IF(A1016="2022",D1016/Escalation!$H$3,IF(A1016="2023",D1016/Escalation!$I$3))))</f>
        <v>151.61000000000001</v>
      </c>
    </row>
    <row r="1017" spans="1:7" x14ac:dyDescent="0.25">
      <c r="A1017" t="s">
        <v>6</v>
      </c>
      <c r="B1017" t="s">
        <v>45</v>
      </c>
      <c r="C1017" t="s">
        <v>43</v>
      </c>
      <c r="D1017" s="14">
        <v>14.54</v>
      </c>
      <c r="E1017" t="s">
        <v>78</v>
      </c>
      <c r="F1017" s="2">
        <v>44839</v>
      </c>
      <c r="G1017" s="15">
        <f>IF(A1017="2020",D1017/Escalation!$F$3,IF(A1017="2021",D1017/Escalation!$G$3,IF(A1017="2022",D1017/Escalation!$H$3,IF(A1017="2023",D1017/Escalation!$I$3))))</f>
        <v>14.54</v>
      </c>
    </row>
    <row r="1018" spans="1:7" x14ac:dyDescent="0.25">
      <c r="A1018" t="s">
        <v>1</v>
      </c>
      <c r="B1018" t="s">
        <v>45</v>
      </c>
      <c r="C1018" t="s">
        <v>43</v>
      </c>
      <c r="D1018" s="14">
        <v>49.93</v>
      </c>
      <c r="E1018" t="s">
        <v>78</v>
      </c>
      <c r="F1018" s="2">
        <v>44839</v>
      </c>
      <c r="G1018" s="15">
        <f>IF(A1018="2020",D1018/Escalation!$F$3,IF(A1018="2021",D1018/Escalation!$G$3,IF(A1018="2022",D1018/Escalation!$H$3,IF(A1018="2023",D1018/Escalation!$I$3))))</f>
        <v>54.617261800680453</v>
      </c>
    </row>
    <row r="1019" spans="1:7" x14ac:dyDescent="0.25">
      <c r="A1019" t="s">
        <v>3</v>
      </c>
      <c r="B1019" t="s">
        <v>45</v>
      </c>
      <c r="C1019" t="s">
        <v>43</v>
      </c>
      <c r="D1019" s="14">
        <v>11.6</v>
      </c>
      <c r="E1019" t="s">
        <v>78</v>
      </c>
      <c r="F1019" s="2">
        <v>44839</v>
      </c>
      <c r="G1019" s="15">
        <f>IF(A1019="2020",D1019/Escalation!$F$3,IF(A1019="2021",D1019/Escalation!$G$3,IF(A1019="2022",D1019/Escalation!$H$3,IF(A1019="2023",D1019/Escalation!$I$3))))</f>
        <v>12.112930696487734</v>
      </c>
    </row>
    <row r="1020" spans="1:7" x14ac:dyDescent="0.25">
      <c r="A1020" t="s">
        <v>3</v>
      </c>
      <c r="B1020" t="s">
        <v>45</v>
      </c>
      <c r="C1020" t="s">
        <v>43</v>
      </c>
      <c r="D1020" s="14">
        <v>178.39</v>
      </c>
      <c r="E1020" t="s">
        <v>78</v>
      </c>
      <c r="F1020" s="2">
        <v>44839</v>
      </c>
      <c r="G1020" s="15">
        <f>IF(A1020="2020",D1020/Escalation!$F$3,IF(A1020="2021",D1020/Escalation!$G$3,IF(A1020="2022",D1020/Escalation!$H$3,IF(A1020="2023",D1020/Escalation!$I$3))))</f>
        <v>186.27807818503851</v>
      </c>
    </row>
    <row r="1021" spans="1:7" x14ac:dyDescent="0.25">
      <c r="A1021" t="s">
        <v>3</v>
      </c>
      <c r="B1021" t="s">
        <v>45</v>
      </c>
      <c r="C1021" t="s">
        <v>43</v>
      </c>
      <c r="D1021" s="14">
        <v>30.72</v>
      </c>
      <c r="E1021" t="s">
        <v>78</v>
      </c>
      <c r="F1021" s="2">
        <v>44839</v>
      </c>
      <c r="G1021" s="15">
        <f>IF(A1021="2020",D1021/Escalation!$F$3,IF(A1021="2021",D1021/Escalation!$G$3,IF(A1021="2022",D1021/Escalation!$H$3,IF(A1021="2023",D1021/Escalation!$I$3))))</f>
        <v>32.078381982422684</v>
      </c>
    </row>
    <row r="1022" spans="1:7" x14ac:dyDescent="0.25">
      <c r="A1022" t="s">
        <v>3</v>
      </c>
      <c r="B1022" t="s">
        <v>45</v>
      </c>
      <c r="C1022" t="s">
        <v>43</v>
      </c>
      <c r="D1022" s="14">
        <v>67.12</v>
      </c>
      <c r="E1022" t="s">
        <v>78</v>
      </c>
      <c r="F1022" s="2">
        <v>44839</v>
      </c>
      <c r="G1022" s="15">
        <f>IF(A1022="2020",D1022/Escalation!$F$3,IF(A1022="2021",D1022/Escalation!$G$3,IF(A1022="2022",D1022/Escalation!$H$3,IF(A1022="2023",D1022/Escalation!$I$3))))</f>
        <v>70.087923133470412</v>
      </c>
    </row>
    <row r="1023" spans="1:7" x14ac:dyDescent="0.25">
      <c r="A1023" t="s">
        <v>3</v>
      </c>
      <c r="B1023" t="s">
        <v>45</v>
      </c>
      <c r="C1023" t="s">
        <v>43</v>
      </c>
      <c r="D1023" s="14">
        <v>121.84</v>
      </c>
      <c r="E1023" t="s">
        <v>78</v>
      </c>
      <c r="F1023" s="2">
        <v>44839</v>
      </c>
      <c r="G1023" s="15">
        <f>IF(A1023="2020",D1023/Escalation!$F$3,IF(A1023="2021",D1023/Escalation!$G$3,IF(A1023="2022",D1023/Escalation!$H$3,IF(A1023="2023",D1023/Escalation!$I$3))))</f>
        <v>127.22754103966082</v>
      </c>
    </row>
    <row r="1024" spans="1:7" x14ac:dyDescent="0.25">
      <c r="A1024" t="s">
        <v>3</v>
      </c>
      <c r="B1024" t="s">
        <v>45</v>
      </c>
      <c r="C1024" t="s">
        <v>43</v>
      </c>
      <c r="D1024" s="14">
        <v>6.52</v>
      </c>
      <c r="E1024" t="s">
        <v>78</v>
      </c>
      <c r="F1024" s="2">
        <v>44839</v>
      </c>
      <c r="G1024" s="15">
        <f>IF(A1024="2020",D1024/Escalation!$F$3,IF(A1024="2021",D1024/Escalation!$G$3,IF(A1024="2022",D1024/Escalation!$H$3,IF(A1024="2023",D1024/Escalation!$I$3))))</f>
        <v>6.8083024259568985</v>
      </c>
    </row>
    <row r="1025" spans="1:7" x14ac:dyDescent="0.25">
      <c r="A1025" t="s">
        <v>3</v>
      </c>
      <c r="B1025" t="s">
        <v>45</v>
      </c>
      <c r="C1025" t="s">
        <v>43</v>
      </c>
      <c r="D1025" s="14">
        <v>67.19</v>
      </c>
      <c r="E1025" t="s">
        <v>78</v>
      </c>
      <c r="F1025" s="2">
        <v>44839</v>
      </c>
      <c r="G1025" s="15">
        <f>IF(A1025="2020",D1025/Escalation!$F$3,IF(A1025="2021",D1025/Escalation!$G$3,IF(A1025="2022",D1025/Escalation!$H$3,IF(A1025="2023",D1025/Escalation!$I$3))))</f>
        <v>70.161018404914728</v>
      </c>
    </row>
    <row r="1026" spans="1:7" x14ac:dyDescent="0.25">
      <c r="A1026" t="s">
        <v>3</v>
      </c>
      <c r="B1026" t="s">
        <v>45</v>
      </c>
      <c r="C1026" t="s">
        <v>43</v>
      </c>
      <c r="D1026" s="14">
        <v>38.4</v>
      </c>
      <c r="E1026" t="s">
        <v>78</v>
      </c>
      <c r="F1026" s="2">
        <v>44839</v>
      </c>
      <c r="G1026" s="15">
        <f>IF(A1026="2020",D1026/Escalation!$F$3,IF(A1026="2021",D1026/Escalation!$G$3,IF(A1026="2022",D1026/Escalation!$H$3,IF(A1026="2023",D1026/Escalation!$I$3))))</f>
        <v>40.097977478028355</v>
      </c>
    </row>
    <row r="1027" spans="1:7" x14ac:dyDescent="0.25">
      <c r="A1027" t="s">
        <v>3</v>
      </c>
      <c r="B1027" t="s">
        <v>45</v>
      </c>
      <c r="C1027" t="s">
        <v>43</v>
      </c>
      <c r="D1027" s="14">
        <v>72.34</v>
      </c>
      <c r="E1027" t="s">
        <v>78</v>
      </c>
      <c r="F1027" s="2">
        <v>44839</v>
      </c>
      <c r="G1027" s="15">
        <f>IF(A1027="2020",D1027/Escalation!$F$3,IF(A1027="2021",D1027/Escalation!$G$3,IF(A1027="2022",D1027/Escalation!$H$3,IF(A1027="2023",D1027/Escalation!$I$3))))</f>
        <v>75.538741946889886</v>
      </c>
    </row>
    <row r="1028" spans="1:7" x14ac:dyDescent="0.25">
      <c r="A1028" t="s">
        <v>6</v>
      </c>
      <c r="B1028" t="s">
        <v>45</v>
      </c>
      <c r="C1028" t="s">
        <v>43</v>
      </c>
      <c r="D1028" s="14">
        <v>43008.22</v>
      </c>
      <c r="E1028" t="s">
        <v>78</v>
      </c>
      <c r="F1028" s="2">
        <v>44839</v>
      </c>
      <c r="G1028" s="15">
        <f>IF(A1028="2020",D1028/Escalation!$F$3,IF(A1028="2021",D1028/Escalation!$G$3,IF(A1028="2022",D1028/Escalation!$H$3,IF(A1028="2023",D1028/Escalation!$I$3))))</f>
        <v>43008.22</v>
      </c>
    </row>
    <row r="1029" spans="1:7" x14ac:dyDescent="0.25">
      <c r="A1029" t="s">
        <v>6</v>
      </c>
      <c r="B1029" t="s">
        <v>45</v>
      </c>
      <c r="C1029" t="s">
        <v>43</v>
      </c>
      <c r="D1029" s="14">
        <v>22553.200000000001</v>
      </c>
      <c r="E1029" t="s">
        <v>78</v>
      </c>
      <c r="F1029" s="2">
        <v>44839</v>
      </c>
      <c r="G1029" s="15">
        <f>IF(A1029="2020",D1029/Escalation!$F$3,IF(A1029="2021",D1029/Escalation!$G$3,IF(A1029="2022",D1029/Escalation!$H$3,IF(A1029="2023",D1029/Escalation!$I$3))))</f>
        <v>22553.200000000001</v>
      </c>
    </row>
    <row r="1030" spans="1:7" x14ac:dyDescent="0.25">
      <c r="A1030" t="s">
        <v>6</v>
      </c>
      <c r="B1030" t="s">
        <v>45</v>
      </c>
      <c r="C1030" t="s">
        <v>43</v>
      </c>
      <c r="D1030" s="14">
        <v>15364.28</v>
      </c>
      <c r="E1030" t="s">
        <v>78</v>
      </c>
      <c r="F1030" s="2">
        <v>44839</v>
      </c>
      <c r="G1030" s="15">
        <f>IF(A1030="2020",D1030/Escalation!$F$3,IF(A1030="2021",D1030/Escalation!$G$3,IF(A1030="2022",D1030/Escalation!$H$3,IF(A1030="2023",D1030/Escalation!$I$3))))</f>
        <v>15364.28</v>
      </c>
    </row>
    <row r="1031" spans="1:7" x14ac:dyDescent="0.25">
      <c r="A1031" t="s">
        <v>6</v>
      </c>
      <c r="B1031" t="s">
        <v>45</v>
      </c>
      <c r="C1031" t="s">
        <v>43</v>
      </c>
      <c r="D1031" s="14">
        <v>2916.29</v>
      </c>
      <c r="E1031" t="s">
        <v>78</v>
      </c>
      <c r="F1031" s="2">
        <v>44839</v>
      </c>
      <c r="G1031" s="15">
        <f>IF(A1031="2020",D1031/Escalation!$F$3,IF(A1031="2021",D1031/Escalation!$G$3,IF(A1031="2022",D1031/Escalation!$H$3,IF(A1031="2023",D1031/Escalation!$I$3))))</f>
        <v>2916.29</v>
      </c>
    </row>
    <row r="1032" spans="1:7" x14ac:dyDescent="0.25">
      <c r="A1032" t="s">
        <v>6</v>
      </c>
      <c r="B1032" t="s">
        <v>45</v>
      </c>
      <c r="C1032" t="s">
        <v>43</v>
      </c>
      <c r="D1032" s="14">
        <v>4506.3500000000004</v>
      </c>
      <c r="E1032" t="s">
        <v>78</v>
      </c>
      <c r="F1032" s="2">
        <v>44839</v>
      </c>
      <c r="G1032" s="15">
        <f>IF(A1032="2020",D1032/Escalation!$F$3,IF(A1032="2021",D1032/Escalation!$G$3,IF(A1032="2022",D1032/Escalation!$H$3,IF(A1032="2023",D1032/Escalation!$I$3))))</f>
        <v>4506.3500000000004</v>
      </c>
    </row>
    <row r="1033" spans="1:7" x14ac:dyDescent="0.25">
      <c r="A1033" t="s">
        <v>6</v>
      </c>
      <c r="B1033" t="s">
        <v>45</v>
      </c>
      <c r="C1033" t="s">
        <v>43</v>
      </c>
      <c r="D1033" s="14">
        <v>17282.62</v>
      </c>
      <c r="E1033" t="s">
        <v>78</v>
      </c>
      <c r="F1033" s="2">
        <v>44839</v>
      </c>
      <c r="G1033" s="15">
        <f>IF(A1033="2020",D1033/Escalation!$F$3,IF(A1033="2021",D1033/Escalation!$G$3,IF(A1033="2022",D1033/Escalation!$H$3,IF(A1033="2023",D1033/Escalation!$I$3))))</f>
        <v>17282.62</v>
      </c>
    </row>
    <row r="1034" spans="1:7" x14ac:dyDescent="0.25">
      <c r="A1034" t="s">
        <v>6</v>
      </c>
      <c r="B1034" t="s">
        <v>45</v>
      </c>
      <c r="C1034" t="s">
        <v>43</v>
      </c>
      <c r="D1034" s="14">
        <v>12240.38</v>
      </c>
      <c r="E1034" t="s">
        <v>78</v>
      </c>
      <c r="F1034" s="2">
        <v>44839</v>
      </c>
      <c r="G1034" s="15">
        <f>IF(A1034="2020",D1034/Escalation!$F$3,IF(A1034="2021",D1034/Escalation!$G$3,IF(A1034="2022",D1034/Escalation!$H$3,IF(A1034="2023",D1034/Escalation!$I$3))))</f>
        <v>12240.38</v>
      </c>
    </row>
    <row r="1035" spans="1:7" x14ac:dyDescent="0.25">
      <c r="A1035" t="s">
        <v>6</v>
      </c>
      <c r="B1035" t="s">
        <v>45</v>
      </c>
      <c r="C1035" t="s">
        <v>43</v>
      </c>
      <c r="D1035" s="14">
        <v>4028.07</v>
      </c>
      <c r="E1035" t="s">
        <v>78</v>
      </c>
      <c r="F1035" s="2">
        <v>44839</v>
      </c>
      <c r="G1035" s="15">
        <f>IF(A1035="2020",D1035/Escalation!$F$3,IF(A1035="2021",D1035/Escalation!$G$3,IF(A1035="2022",D1035/Escalation!$H$3,IF(A1035="2023",D1035/Escalation!$I$3))))</f>
        <v>4028.07</v>
      </c>
    </row>
    <row r="1036" spans="1:7" x14ac:dyDescent="0.25">
      <c r="A1036" t="s">
        <v>6</v>
      </c>
      <c r="B1036" t="s">
        <v>45</v>
      </c>
      <c r="C1036" t="s">
        <v>43</v>
      </c>
      <c r="D1036" s="14">
        <v>128.58000000000001</v>
      </c>
      <c r="E1036" t="s">
        <v>78</v>
      </c>
      <c r="F1036" s="2">
        <v>44839</v>
      </c>
      <c r="G1036" s="15">
        <f>IF(A1036="2020",D1036/Escalation!$F$3,IF(A1036="2021",D1036/Escalation!$G$3,IF(A1036="2022",D1036/Escalation!$H$3,IF(A1036="2023",D1036/Escalation!$I$3))))</f>
        <v>128.58000000000001</v>
      </c>
    </row>
    <row r="1037" spans="1:7" x14ac:dyDescent="0.25">
      <c r="A1037" t="s">
        <v>6</v>
      </c>
      <c r="B1037" t="s">
        <v>45</v>
      </c>
      <c r="C1037" t="s">
        <v>43</v>
      </c>
      <c r="D1037" s="14">
        <v>665.76</v>
      </c>
      <c r="E1037" t="s">
        <v>78</v>
      </c>
      <c r="F1037" s="2">
        <v>44839</v>
      </c>
      <c r="G1037" s="15">
        <f>IF(A1037="2020",D1037/Escalation!$F$3,IF(A1037="2021",D1037/Escalation!$G$3,IF(A1037="2022",D1037/Escalation!$H$3,IF(A1037="2023",D1037/Escalation!$I$3))))</f>
        <v>665.76</v>
      </c>
    </row>
    <row r="1038" spans="1:7" x14ac:dyDescent="0.25">
      <c r="A1038" t="s">
        <v>6</v>
      </c>
      <c r="B1038" t="s">
        <v>45</v>
      </c>
      <c r="C1038" t="s">
        <v>43</v>
      </c>
      <c r="D1038" s="14">
        <v>16090.55</v>
      </c>
      <c r="E1038" t="s">
        <v>78</v>
      </c>
      <c r="F1038" s="2">
        <v>44839</v>
      </c>
      <c r="G1038" s="15">
        <f>IF(A1038="2020",D1038/Escalation!$F$3,IF(A1038="2021",D1038/Escalation!$G$3,IF(A1038="2022",D1038/Escalation!$H$3,IF(A1038="2023",D1038/Escalation!$I$3))))</f>
        <v>16090.55</v>
      </c>
    </row>
    <row r="1039" spans="1:7" x14ac:dyDescent="0.25">
      <c r="A1039" t="s">
        <v>7</v>
      </c>
      <c r="B1039" t="s">
        <v>45</v>
      </c>
      <c r="C1039" t="s">
        <v>43</v>
      </c>
      <c r="D1039" s="14">
        <v>-3303.63</v>
      </c>
      <c r="E1039" t="s">
        <v>78</v>
      </c>
      <c r="F1039" s="2">
        <v>44839</v>
      </c>
      <c r="G1039" s="15">
        <f>IF(A1039="2020",D1039/Escalation!$F$3,IF(A1039="2021",D1039/Escalation!$G$3,IF(A1039="2022",D1039/Escalation!$H$3,IF(A1039="2023",D1039/Escalation!$I$3))))</f>
        <v>-3134.8692116412572</v>
      </c>
    </row>
    <row r="1040" spans="1:7" x14ac:dyDescent="0.25">
      <c r="A1040" t="s">
        <v>1</v>
      </c>
      <c r="B1040" t="s">
        <v>45</v>
      </c>
      <c r="C1040" t="s">
        <v>43</v>
      </c>
      <c r="D1040" s="14">
        <v>78.400000000000006</v>
      </c>
      <c r="E1040" t="s">
        <v>78</v>
      </c>
      <c r="F1040" s="2">
        <v>44839</v>
      </c>
      <c r="G1040" s="15">
        <f>IF(A1040="2020",D1040/Escalation!$F$3,IF(A1040="2021",D1040/Escalation!$G$3,IF(A1040="2022",D1040/Escalation!$H$3,IF(A1040="2023",D1040/Escalation!$I$3))))</f>
        <v>85.759930406035409</v>
      </c>
    </row>
    <row r="1041" spans="1:7" x14ac:dyDescent="0.25">
      <c r="A1041" t="s">
        <v>3</v>
      </c>
      <c r="B1041" t="s">
        <v>45</v>
      </c>
      <c r="C1041" t="s">
        <v>43</v>
      </c>
      <c r="D1041" s="14">
        <v>16.14</v>
      </c>
      <c r="E1041" t="s">
        <v>78</v>
      </c>
      <c r="F1041" s="2">
        <v>44839</v>
      </c>
      <c r="G1041" s="15">
        <f>IF(A1041="2020",D1041/Escalation!$F$3,IF(A1041="2021",D1041/Escalation!$G$3,IF(A1041="2022",D1041/Escalation!$H$3,IF(A1041="2023",D1041/Escalation!$I$3))))</f>
        <v>16.853681158733796</v>
      </c>
    </row>
    <row r="1042" spans="1:7" x14ac:dyDescent="0.25">
      <c r="A1042" t="s">
        <v>3</v>
      </c>
      <c r="B1042" t="s">
        <v>45</v>
      </c>
      <c r="C1042" t="s">
        <v>43</v>
      </c>
      <c r="D1042" s="14">
        <v>244.67</v>
      </c>
      <c r="E1042" t="s">
        <v>78</v>
      </c>
      <c r="F1042" s="2">
        <v>44839</v>
      </c>
      <c r="G1042" s="15">
        <f>IF(A1042="2020",D1042/Escalation!$F$3,IF(A1042="2021",D1042/Escalation!$G$3,IF(A1042="2022",D1042/Escalation!$H$3,IF(A1042="2023",D1042/Escalation!$I$3))))</f>
        <v>255.48885806117704</v>
      </c>
    </row>
    <row r="1043" spans="1:7" x14ac:dyDescent="0.25">
      <c r="A1043" t="s">
        <v>3</v>
      </c>
      <c r="B1043" t="s">
        <v>45</v>
      </c>
      <c r="C1043" t="s">
        <v>43</v>
      </c>
      <c r="D1043" s="14">
        <v>53.39</v>
      </c>
      <c r="E1043" t="s">
        <v>78</v>
      </c>
      <c r="F1043" s="2">
        <v>44839</v>
      </c>
      <c r="G1043" s="15">
        <f>IF(A1043="2020",D1043/Escalation!$F$3,IF(A1043="2021",D1043/Escalation!$G$3,IF(A1043="2022",D1043/Escalation!$H$3,IF(A1043="2023",D1043/Escalation!$I$3))))</f>
        <v>55.750807748748286</v>
      </c>
    </row>
    <row r="1044" spans="1:7" x14ac:dyDescent="0.25">
      <c r="A1044" t="s">
        <v>3</v>
      </c>
      <c r="B1044" t="s">
        <v>45</v>
      </c>
      <c r="C1044" t="s">
        <v>43</v>
      </c>
      <c r="D1044" s="14">
        <v>123.22</v>
      </c>
      <c r="E1044" t="s">
        <v>78</v>
      </c>
      <c r="F1044" s="2">
        <v>44839</v>
      </c>
      <c r="G1044" s="15">
        <f>IF(A1044="2020",D1044/Escalation!$F$3,IF(A1044="2021",D1044/Escalation!$G$3,IF(A1044="2022",D1044/Escalation!$H$3,IF(A1044="2023",D1044/Escalation!$I$3))))</f>
        <v>128.66856210527746</v>
      </c>
    </row>
    <row r="1045" spans="1:7" x14ac:dyDescent="0.25">
      <c r="A1045" t="s">
        <v>3</v>
      </c>
      <c r="B1045" t="s">
        <v>45</v>
      </c>
      <c r="C1045" t="s">
        <v>43</v>
      </c>
      <c r="D1045" s="14">
        <v>180.66</v>
      </c>
      <c r="E1045" t="s">
        <v>78</v>
      </c>
      <c r="F1045" s="2">
        <v>44839</v>
      </c>
      <c r="G1045" s="15">
        <f>IF(A1045="2020",D1045/Escalation!$F$3,IF(A1045="2021",D1045/Escalation!$G$3,IF(A1045="2022",D1045/Escalation!$H$3,IF(A1045="2023",D1045/Escalation!$I$3))))</f>
        <v>188.64845341616154</v>
      </c>
    </row>
    <row r="1046" spans="1:7" x14ac:dyDescent="0.25">
      <c r="A1046" t="s">
        <v>3</v>
      </c>
      <c r="B1046" t="s">
        <v>45</v>
      </c>
      <c r="C1046" t="s">
        <v>43</v>
      </c>
      <c r="D1046" s="14">
        <v>13.98</v>
      </c>
      <c r="E1046" t="s">
        <v>78</v>
      </c>
      <c r="F1046" s="2">
        <v>44839</v>
      </c>
      <c r="G1046" s="15">
        <f>IF(A1046="2020",D1046/Escalation!$F$3,IF(A1046="2021",D1046/Escalation!$G$3,IF(A1046="2022",D1046/Escalation!$H$3,IF(A1046="2023",D1046/Escalation!$I$3))))</f>
        <v>14.5981699255947</v>
      </c>
    </row>
    <row r="1047" spans="1:7" x14ac:dyDescent="0.25">
      <c r="A1047" t="s">
        <v>3</v>
      </c>
      <c r="B1047" t="s">
        <v>45</v>
      </c>
      <c r="C1047" t="s">
        <v>43</v>
      </c>
      <c r="D1047" s="14">
        <v>104.09</v>
      </c>
      <c r="E1047" t="s">
        <v>78</v>
      </c>
      <c r="F1047" s="2">
        <v>44839</v>
      </c>
      <c r="G1047" s="15">
        <f>IF(A1047="2020",D1047/Escalation!$F$3,IF(A1047="2021",D1047/Escalation!$G$3,IF(A1047="2022",D1047/Escalation!$H$3,IF(A1047="2023",D1047/Escalation!$I$3))))</f>
        <v>108.69266863770761</v>
      </c>
    </row>
    <row r="1048" spans="1:7" x14ac:dyDescent="0.25">
      <c r="A1048" t="s">
        <v>3</v>
      </c>
      <c r="B1048" t="s">
        <v>45</v>
      </c>
      <c r="C1048" t="s">
        <v>43</v>
      </c>
      <c r="D1048" s="14">
        <v>57.44</v>
      </c>
      <c r="E1048" t="s">
        <v>78</v>
      </c>
      <c r="F1048" s="2">
        <v>44839</v>
      </c>
      <c r="G1048" s="15">
        <f>IF(A1048="2020",D1048/Escalation!$F$3,IF(A1048="2021",D1048/Escalation!$G$3,IF(A1048="2022",D1048/Escalation!$H$3,IF(A1048="2023",D1048/Escalation!$I$3))))</f>
        <v>59.979891310884085</v>
      </c>
    </row>
    <row r="1049" spans="1:7" x14ac:dyDescent="0.25">
      <c r="A1049" t="s">
        <v>3</v>
      </c>
      <c r="B1049" t="s">
        <v>45</v>
      </c>
      <c r="C1049" t="s">
        <v>43</v>
      </c>
      <c r="D1049" s="14">
        <v>100.57</v>
      </c>
      <c r="E1049" t="s">
        <v>78</v>
      </c>
      <c r="F1049" s="2">
        <v>44839</v>
      </c>
      <c r="G1049" s="15">
        <f>IF(A1049="2020",D1049/Escalation!$F$3,IF(A1049="2021",D1049/Escalation!$G$3,IF(A1049="2022",D1049/Escalation!$H$3,IF(A1049="2023",D1049/Escalation!$I$3))))</f>
        <v>105.01702070222166</v>
      </c>
    </row>
    <row r="1050" spans="1:7" x14ac:dyDescent="0.25">
      <c r="A1050" t="s">
        <v>6</v>
      </c>
      <c r="B1050" t="s">
        <v>45</v>
      </c>
      <c r="C1050" t="s">
        <v>43</v>
      </c>
      <c r="D1050" s="14">
        <v>73887.39</v>
      </c>
      <c r="E1050" t="s">
        <v>78</v>
      </c>
      <c r="F1050" s="2">
        <v>44839</v>
      </c>
      <c r="G1050" s="15">
        <f>IF(A1050="2020",D1050/Escalation!$F$3,IF(A1050="2021",D1050/Escalation!$G$3,IF(A1050="2022",D1050/Escalation!$H$3,IF(A1050="2023",D1050/Escalation!$I$3))))</f>
        <v>73887.39</v>
      </c>
    </row>
    <row r="1051" spans="1:7" x14ac:dyDescent="0.25">
      <c r="A1051" t="s">
        <v>6</v>
      </c>
      <c r="B1051" t="s">
        <v>45</v>
      </c>
      <c r="C1051" t="s">
        <v>43</v>
      </c>
      <c r="D1051" s="14">
        <v>35741.480000000003</v>
      </c>
      <c r="E1051" t="s">
        <v>78</v>
      </c>
      <c r="F1051" s="2">
        <v>44839</v>
      </c>
      <c r="G1051" s="15">
        <f>IF(A1051="2020",D1051/Escalation!$F$3,IF(A1051="2021",D1051/Escalation!$G$3,IF(A1051="2022",D1051/Escalation!$H$3,IF(A1051="2023",D1051/Escalation!$I$3))))</f>
        <v>35741.480000000003</v>
      </c>
    </row>
    <row r="1052" spans="1:7" x14ac:dyDescent="0.25">
      <c r="A1052" t="s">
        <v>6</v>
      </c>
      <c r="B1052" t="s">
        <v>45</v>
      </c>
      <c r="C1052" t="s">
        <v>43</v>
      </c>
      <c r="D1052" s="14">
        <v>26416.9</v>
      </c>
      <c r="E1052" t="s">
        <v>78</v>
      </c>
      <c r="F1052" s="2">
        <v>44839</v>
      </c>
      <c r="G1052" s="15">
        <f>IF(A1052="2020",D1052/Escalation!$F$3,IF(A1052="2021",D1052/Escalation!$G$3,IF(A1052="2022",D1052/Escalation!$H$3,IF(A1052="2023",D1052/Escalation!$I$3))))</f>
        <v>26416.9</v>
      </c>
    </row>
    <row r="1053" spans="1:7" x14ac:dyDescent="0.25">
      <c r="A1053" t="s">
        <v>6</v>
      </c>
      <c r="B1053" t="s">
        <v>45</v>
      </c>
      <c r="C1053" t="s">
        <v>43</v>
      </c>
      <c r="D1053" s="14">
        <v>5249.76</v>
      </c>
      <c r="E1053" t="s">
        <v>78</v>
      </c>
      <c r="F1053" s="2">
        <v>44839</v>
      </c>
      <c r="G1053" s="15">
        <f>IF(A1053="2020",D1053/Escalation!$F$3,IF(A1053="2021",D1053/Escalation!$G$3,IF(A1053="2022",D1053/Escalation!$H$3,IF(A1053="2023",D1053/Escalation!$I$3))))</f>
        <v>5249.76</v>
      </c>
    </row>
    <row r="1054" spans="1:7" x14ac:dyDescent="0.25">
      <c r="A1054" t="s">
        <v>6</v>
      </c>
      <c r="B1054" t="s">
        <v>45</v>
      </c>
      <c r="C1054" t="s">
        <v>43</v>
      </c>
      <c r="D1054" s="14">
        <v>7952.36</v>
      </c>
      <c r="E1054" t="s">
        <v>78</v>
      </c>
      <c r="F1054" s="2">
        <v>44839</v>
      </c>
      <c r="G1054" s="15">
        <f>IF(A1054="2020",D1054/Escalation!$F$3,IF(A1054="2021",D1054/Escalation!$G$3,IF(A1054="2022",D1054/Escalation!$H$3,IF(A1054="2023",D1054/Escalation!$I$3))))</f>
        <v>7952.36</v>
      </c>
    </row>
    <row r="1055" spans="1:7" x14ac:dyDescent="0.25">
      <c r="A1055" t="s">
        <v>6</v>
      </c>
      <c r="B1055" t="s">
        <v>45</v>
      </c>
      <c r="C1055" t="s">
        <v>43</v>
      </c>
      <c r="D1055" s="14">
        <v>25714.5</v>
      </c>
      <c r="E1055" t="s">
        <v>78</v>
      </c>
      <c r="F1055" s="2">
        <v>44839</v>
      </c>
      <c r="G1055" s="15">
        <f>IF(A1055="2020",D1055/Escalation!$F$3,IF(A1055="2021",D1055/Escalation!$G$3,IF(A1055="2022",D1055/Escalation!$H$3,IF(A1055="2023",D1055/Escalation!$I$3))))</f>
        <v>25714.5</v>
      </c>
    </row>
    <row r="1056" spans="1:7" x14ac:dyDescent="0.25">
      <c r="A1056" t="s">
        <v>6</v>
      </c>
      <c r="B1056" t="s">
        <v>45</v>
      </c>
      <c r="C1056" t="s">
        <v>43</v>
      </c>
      <c r="D1056" s="14">
        <v>20114.11</v>
      </c>
      <c r="E1056" t="s">
        <v>78</v>
      </c>
      <c r="F1056" s="2">
        <v>44839</v>
      </c>
      <c r="G1056" s="15">
        <f>IF(A1056="2020",D1056/Escalation!$F$3,IF(A1056="2021",D1056/Escalation!$G$3,IF(A1056="2022",D1056/Escalation!$H$3,IF(A1056="2023",D1056/Escalation!$I$3))))</f>
        <v>20114.11</v>
      </c>
    </row>
    <row r="1057" spans="1:7" x14ac:dyDescent="0.25">
      <c r="A1057" t="s">
        <v>6</v>
      </c>
      <c r="B1057" t="s">
        <v>45</v>
      </c>
      <c r="C1057" t="s">
        <v>43</v>
      </c>
      <c r="D1057" s="14">
        <v>5817.64</v>
      </c>
      <c r="E1057" t="s">
        <v>78</v>
      </c>
      <c r="F1057" s="2">
        <v>44839</v>
      </c>
      <c r="G1057" s="15">
        <f>IF(A1057="2020",D1057/Escalation!$F$3,IF(A1057="2021",D1057/Escalation!$G$3,IF(A1057="2022",D1057/Escalation!$H$3,IF(A1057="2023",D1057/Escalation!$I$3))))</f>
        <v>5817.64</v>
      </c>
    </row>
    <row r="1058" spans="1:7" x14ac:dyDescent="0.25">
      <c r="A1058" t="s">
        <v>6</v>
      </c>
      <c r="B1058" t="s">
        <v>45</v>
      </c>
      <c r="C1058" t="s">
        <v>43</v>
      </c>
      <c r="D1058" s="14">
        <v>420.95</v>
      </c>
      <c r="E1058" t="s">
        <v>78</v>
      </c>
      <c r="F1058" s="2">
        <v>44839</v>
      </c>
      <c r="G1058" s="15">
        <f>IF(A1058="2020",D1058/Escalation!$F$3,IF(A1058="2021",D1058/Escalation!$G$3,IF(A1058="2022",D1058/Escalation!$H$3,IF(A1058="2023",D1058/Escalation!$I$3))))</f>
        <v>420.95</v>
      </c>
    </row>
    <row r="1059" spans="1:7" x14ac:dyDescent="0.25">
      <c r="A1059" t="s">
        <v>6</v>
      </c>
      <c r="B1059" t="s">
        <v>45</v>
      </c>
      <c r="C1059" t="s">
        <v>43</v>
      </c>
      <c r="D1059" s="14">
        <v>1243.79</v>
      </c>
      <c r="E1059" t="s">
        <v>78</v>
      </c>
      <c r="F1059" s="2">
        <v>44839</v>
      </c>
      <c r="G1059" s="15">
        <f>IF(A1059="2020",D1059/Escalation!$F$3,IF(A1059="2021",D1059/Escalation!$G$3,IF(A1059="2022",D1059/Escalation!$H$3,IF(A1059="2023",D1059/Escalation!$I$3))))</f>
        <v>1243.79</v>
      </c>
    </row>
    <row r="1060" spans="1:7" x14ac:dyDescent="0.25">
      <c r="A1060" t="s">
        <v>6</v>
      </c>
      <c r="B1060" t="s">
        <v>45</v>
      </c>
      <c r="C1060" t="s">
        <v>43</v>
      </c>
      <c r="D1060" s="14">
        <v>24498.38</v>
      </c>
      <c r="E1060" t="s">
        <v>78</v>
      </c>
      <c r="F1060" s="2">
        <v>44839</v>
      </c>
      <c r="G1060" s="15">
        <f>IF(A1060="2020",D1060/Escalation!$F$3,IF(A1060="2021",D1060/Escalation!$G$3,IF(A1060="2022",D1060/Escalation!$H$3,IF(A1060="2023",D1060/Escalation!$I$3))))</f>
        <v>24498.38</v>
      </c>
    </row>
    <row r="1061" spans="1:7" x14ac:dyDescent="0.25">
      <c r="A1061" t="s">
        <v>7</v>
      </c>
      <c r="B1061" t="s">
        <v>45</v>
      </c>
      <c r="C1061" t="s">
        <v>43</v>
      </c>
      <c r="D1061" s="14">
        <v>-5434.54</v>
      </c>
      <c r="E1061" t="s">
        <v>78</v>
      </c>
      <c r="F1061" s="2">
        <v>44839</v>
      </c>
      <c r="G1061" s="15">
        <f>IF(A1061="2020",D1061/Escalation!$F$3,IF(A1061="2021",D1061/Escalation!$G$3,IF(A1061="2022",D1061/Escalation!$H$3,IF(A1061="2023",D1061/Escalation!$I$3))))</f>
        <v>-5156.9249962716403</v>
      </c>
    </row>
    <row r="1062" spans="1:7" x14ac:dyDescent="0.25">
      <c r="A1062" t="s">
        <v>1</v>
      </c>
      <c r="B1062" t="s">
        <v>45</v>
      </c>
      <c r="C1062" t="s">
        <v>43</v>
      </c>
      <c r="D1062" s="14">
        <v>14.33</v>
      </c>
      <c r="E1062" t="s">
        <v>78</v>
      </c>
      <c r="F1062" s="2">
        <v>44839</v>
      </c>
      <c r="G1062" s="15">
        <f>IF(A1062="2020",D1062/Escalation!$F$3,IF(A1062="2021",D1062/Escalation!$G$3,IF(A1062="2022",D1062/Escalation!$H$3,IF(A1062="2023",D1062/Escalation!$I$3))))</f>
        <v>15.675252585694992</v>
      </c>
    </row>
    <row r="1063" spans="1:7" x14ac:dyDescent="0.25">
      <c r="A1063" t="s">
        <v>3</v>
      </c>
      <c r="B1063" t="s">
        <v>45</v>
      </c>
      <c r="C1063" t="s">
        <v>43</v>
      </c>
      <c r="D1063" s="14">
        <v>4.43</v>
      </c>
      <c r="E1063" t="s">
        <v>78</v>
      </c>
      <c r="F1063" s="2">
        <v>44839</v>
      </c>
      <c r="G1063" s="15">
        <f>IF(A1063="2020",D1063/Escalation!$F$3,IF(A1063="2021",D1063/Escalation!$G$3,IF(A1063="2022",D1063/Escalation!$H$3,IF(A1063="2023",D1063/Escalation!$I$3))))</f>
        <v>4.6258864642621251</v>
      </c>
    </row>
    <row r="1064" spans="1:7" x14ac:dyDescent="0.25">
      <c r="A1064" t="s">
        <v>3</v>
      </c>
      <c r="B1064" t="s">
        <v>45</v>
      </c>
      <c r="C1064" t="s">
        <v>43</v>
      </c>
      <c r="D1064" s="14">
        <v>49.92</v>
      </c>
      <c r="E1064" t="s">
        <v>78</v>
      </c>
      <c r="F1064" s="2">
        <v>44839</v>
      </c>
      <c r="G1064" s="15">
        <f>IF(A1064="2020",D1064/Escalation!$F$3,IF(A1064="2021",D1064/Escalation!$G$3,IF(A1064="2022",D1064/Escalation!$H$3,IF(A1064="2023",D1064/Escalation!$I$3))))</f>
        <v>52.127370721436868</v>
      </c>
    </row>
    <row r="1065" spans="1:7" x14ac:dyDescent="0.25">
      <c r="A1065" t="s">
        <v>3</v>
      </c>
      <c r="B1065" t="s">
        <v>45</v>
      </c>
      <c r="C1065" t="s">
        <v>43</v>
      </c>
      <c r="D1065" s="14">
        <v>13.13</v>
      </c>
      <c r="E1065" t="s">
        <v>78</v>
      </c>
      <c r="F1065" s="2">
        <v>44839</v>
      </c>
      <c r="G1065" s="15">
        <f>IF(A1065="2020",D1065/Escalation!$F$3,IF(A1065="2021",D1065/Escalation!$G$3,IF(A1065="2022",D1065/Escalation!$H$3,IF(A1065="2023",D1065/Escalation!$I$3))))</f>
        <v>13.710584486627926</v>
      </c>
    </row>
    <row r="1066" spans="1:7" x14ac:dyDescent="0.25">
      <c r="A1066" t="s">
        <v>3</v>
      </c>
      <c r="B1066" t="s">
        <v>45</v>
      </c>
      <c r="C1066" t="s">
        <v>43</v>
      </c>
      <c r="D1066" s="14">
        <v>29.57</v>
      </c>
      <c r="E1066" t="s">
        <v>78</v>
      </c>
      <c r="F1066" s="2">
        <v>44839</v>
      </c>
      <c r="G1066" s="15">
        <f>IF(A1066="2020",D1066/Escalation!$F$3,IF(A1066="2021",D1066/Escalation!$G$3,IF(A1066="2022",D1066/Escalation!$H$3,IF(A1066="2023",D1066/Escalation!$I$3))))</f>
        <v>30.877531094408816</v>
      </c>
    </row>
    <row r="1067" spans="1:7" x14ac:dyDescent="0.25">
      <c r="A1067" t="s">
        <v>3</v>
      </c>
      <c r="B1067" t="s">
        <v>45</v>
      </c>
      <c r="C1067" t="s">
        <v>43</v>
      </c>
      <c r="D1067" s="14">
        <v>43.51</v>
      </c>
      <c r="E1067" t="s">
        <v>78</v>
      </c>
      <c r="F1067" s="2">
        <v>44839</v>
      </c>
      <c r="G1067" s="15">
        <f>IF(A1067="2020",D1067/Escalation!$F$3,IF(A1067="2021",D1067/Escalation!$G$3,IF(A1067="2022",D1067/Escalation!$H$3,IF(A1067="2023",D1067/Escalation!$I$3))))</f>
        <v>45.433932293463904</v>
      </c>
    </row>
    <row r="1068" spans="1:7" x14ac:dyDescent="0.25">
      <c r="A1068" t="s">
        <v>3</v>
      </c>
      <c r="B1068" t="s">
        <v>45</v>
      </c>
      <c r="C1068" t="s">
        <v>43</v>
      </c>
      <c r="D1068" s="14">
        <v>2.2400000000000002</v>
      </c>
      <c r="E1068" t="s">
        <v>78</v>
      </c>
      <c r="F1068" s="2">
        <v>44839</v>
      </c>
      <c r="G1068" s="15">
        <f>IF(A1068="2020",D1068/Escalation!$F$3,IF(A1068="2021",D1068/Escalation!$G$3,IF(A1068="2022",D1068/Escalation!$H$3,IF(A1068="2023",D1068/Escalation!$I$3))))</f>
        <v>2.3390486862183213</v>
      </c>
    </row>
    <row r="1069" spans="1:7" x14ac:dyDescent="0.25">
      <c r="A1069" t="s">
        <v>3</v>
      </c>
      <c r="B1069" t="s">
        <v>45</v>
      </c>
      <c r="C1069" t="s">
        <v>43</v>
      </c>
      <c r="D1069" s="14">
        <v>25.28</v>
      </c>
      <c r="E1069" t="s">
        <v>78</v>
      </c>
      <c r="F1069" s="2">
        <v>44839</v>
      </c>
      <c r="G1069" s="15">
        <f>IF(A1069="2020",D1069/Escalation!$F$3,IF(A1069="2021",D1069/Escalation!$G$3,IF(A1069="2022",D1069/Escalation!$H$3,IF(A1069="2023",D1069/Escalation!$I$3))))</f>
        <v>26.397835173035336</v>
      </c>
    </row>
    <row r="1070" spans="1:7" x14ac:dyDescent="0.25">
      <c r="A1070" t="s">
        <v>3</v>
      </c>
      <c r="B1070" t="s">
        <v>45</v>
      </c>
      <c r="C1070" t="s">
        <v>43</v>
      </c>
      <c r="D1070" s="14">
        <v>12.06</v>
      </c>
      <c r="E1070" t="s">
        <v>78</v>
      </c>
      <c r="F1070" s="2">
        <v>44839</v>
      </c>
      <c r="G1070" s="15">
        <f>IF(A1070="2020",D1070/Escalation!$F$3,IF(A1070="2021",D1070/Escalation!$G$3,IF(A1070="2022",D1070/Escalation!$H$3,IF(A1070="2023",D1070/Escalation!$I$3))))</f>
        <v>12.593271051693282</v>
      </c>
    </row>
    <row r="1071" spans="1:7" x14ac:dyDescent="0.25">
      <c r="A1071" t="s">
        <v>3</v>
      </c>
      <c r="B1071" t="s">
        <v>45</v>
      </c>
      <c r="C1071" t="s">
        <v>43</v>
      </c>
      <c r="D1071" s="14">
        <v>19.97</v>
      </c>
      <c r="E1071" t="s">
        <v>78</v>
      </c>
      <c r="F1071" s="2">
        <v>44839</v>
      </c>
      <c r="G1071" s="15">
        <f>IF(A1071="2020",D1071/Escalation!$F$3,IF(A1071="2021",D1071/Escalation!$G$3,IF(A1071="2022",D1071/Escalation!$H$3,IF(A1071="2023",D1071/Escalation!$I$3))))</f>
        <v>20.853036724901727</v>
      </c>
    </row>
    <row r="1072" spans="1:7" x14ac:dyDescent="0.25">
      <c r="A1072" t="s">
        <v>6</v>
      </c>
      <c r="B1072" t="s">
        <v>45</v>
      </c>
      <c r="C1072" t="s">
        <v>43</v>
      </c>
      <c r="D1072" s="14">
        <v>18638.57</v>
      </c>
      <c r="E1072" t="s">
        <v>78</v>
      </c>
      <c r="F1072" s="2">
        <v>44839</v>
      </c>
      <c r="G1072" s="15">
        <f>IF(A1072="2020",D1072/Escalation!$F$3,IF(A1072="2021",D1072/Escalation!$G$3,IF(A1072="2022",D1072/Escalation!$H$3,IF(A1072="2023",D1072/Escalation!$I$3))))</f>
        <v>18638.57</v>
      </c>
    </row>
    <row r="1073" spans="1:7" x14ac:dyDescent="0.25">
      <c r="A1073" t="s">
        <v>6</v>
      </c>
      <c r="B1073" t="s">
        <v>45</v>
      </c>
      <c r="C1073" t="s">
        <v>43</v>
      </c>
      <c r="D1073" s="14">
        <v>7910.33</v>
      </c>
      <c r="E1073" t="s">
        <v>78</v>
      </c>
      <c r="F1073" s="2">
        <v>44839</v>
      </c>
      <c r="G1073" s="15">
        <f>IF(A1073="2020",D1073/Escalation!$F$3,IF(A1073="2021",D1073/Escalation!$G$3,IF(A1073="2022",D1073/Escalation!$H$3,IF(A1073="2023",D1073/Escalation!$I$3))))</f>
        <v>7910.33</v>
      </c>
    </row>
    <row r="1074" spans="1:7" x14ac:dyDescent="0.25">
      <c r="A1074" t="s">
        <v>6</v>
      </c>
      <c r="B1074" t="s">
        <v>45</v>
      </c>
      <c r="C1074" t="s">
        <v>43</v>
      </c>
      <c r="D1074" s="14">
        <v>6612.69</v>
      </c>
      <c r="E1074" t="s">
        <v>78</v>
      </c>
      <c r="F1074" s="2">
        <v>44839</v>
      </c>
      <c r="G1074" s="15">
        <f>IF(A1074="2020",D1074/Escalation!$F$3,IF(A1074="2021",D1074/Escalation!$G$3,IF(A1074="2022",D1074/Escalation!$H$3,IF(A1074="2023",D1074/Escalation!$I$3))))</f>
        <v>6612.69</v>
      </c>
    </row>
    <row r="1075" spans="1:7" x14ac:dyDescent="0.25">
      <c r="A1075" t="s">
        <v>6</v>
      </c>
      <c r="B1075" t="s">
        <v>45</v>
      </c>
      <c r="C1075" t="s">
        <v>43</v>
      </c>
      <c r="D1075" s="14">
        <v>1269.6099999999999</v>
      </c>
      <c r="E1075" t="s">
        <v>78</v>
      </c>
      <c r="F1075" s="2">
        <v>44839</v>
      </c>
      <c r="G1075" s="15">
        <f>IF(A1075="2020",D1075/Escalation!$F$3,IF(A1075="2021",D1075/Escalation!$G$3,IF(A1075="2022",D1075/Escalation!$H$3,IF(A1075="2023",D1075/Escalation!$I$3))))</f>
        <v>1269.6099999999999</v>
      </c>
    </row>
    <row r="1076" spans="1:7" x14ac:dyDescent="0.25">
      <c r="A1076" t="s">
        <v>6</v>
      </c>
      <c r="B1076" t="s">
        <v>45</v>
      </c>
      <c r="C1076" t="s">
        <v>43</v>
      </c>
      <c r="D1076" s="14">
        <v>1853.75</v>
      </c>
      <c r="E1076" t="s">
        <v>78</v>
      </c>
      <c r="F1076" s="2">
        <v>44839</v>
      </c>
      <c r="G1076" s="15">
        <f>IF(A1076="2020",D1076/Escalation!$F$3,IF(A1076="2021",D1076/Escalation!$G$3,IF(A1076="2022",D1076/Escalation!$H$3,IF(A1076="2023",D1076/Escalation!$I$3))))</f>
        <v>1853.75</v>
      </c>
    </row>
    <row r="1077" spans="1:7" x14ac:dyDescent="0.25">
      <c r="A1077" t="s">
        <v>6</v>
      </c>
      <c r="B1077" t="s">
        <v>45</v>
      </c>
      <c r="C1077" t="s">
        <v>43</v>
      </c>
      <c r="D1077" s="14">
        <v>6442.68</v>
      </c>
      <c r="E1077" t="s">
        <v>78</v>
      </c>
      <c r="F1077" s="2">
        <v>44839</v>
      </c>
      <c r="G1077" s="15">
        <f>IF(A1077="2020",D1077/Escalation!$F$3,IF(A1077="2021",D1077/Escalation!$G$3,IF(A1077="2022",D1077/Escalation!$H$3,IF(A1077="2023",D1077/Escalation!$I$3))))</f>
        <v>6442.68</v>
      </c>
    </row>
    <row r="1078" spans="1:7" x14ac:dyDescent="0.25">
      <c r="A1078" t="s">
        <v>6</v>
      </c>
      <c r="B1078" t="s">
        <v>45</v>
      </c>
      <c r="C1078" t="s">
        <v>43</v>
      </c>
      <c r="D1078" s="14">
        <v>4936.54</v>
      </c>
      <c r="E1078" t="s">
        <v>78</v>
      </c>
      <c r="F1078" s="2">
        <v>44839</v>
      </c>
      <c r="G1078" s="15">
        <f>IF(A1078="2020",D1078/Escalation!$F$3,IF(A1078="2021",D1078/Escalation!$G$3,IF(A1078="2022",D1078/Escalation!$H$3,IF(A1078="2023",D1078/Escalation!$I$3))))</f>
        <v>4936.54</v>
      </c>
    </row>
    <row r="1079" spans="1:7" x14ac:dyDescent="0.25">
      <c r="A1079" t="s">
        <v>6</v>
      </c>
      <c r="B1079" t="s">
        <v>45</v>
      </c>
      <c r="C1079" t="s">
        <v>43</v>
      </c>
      <c r="D1079" s="14">
        <v>1366.7</v>
      </c>
      <c r="E1079" t="s">
        <v>78</v>
      </c>
      <c r="F1079" s="2">
        <v>44839</v>
      </c>
      <c r="G1079" s="15">
        <f>IF(A1079="2020",D1079/Escalation!$F$3,IF(A1079="2021",D1079/Escalation!$G$3,IF(A1079="2022",D1079/Escalation!$H$3,IF(A1079="2023",D1079/Escalation!$I$3))))</f>
        <v>1366.7</v>
      </c>
    </row>
    <row r="1080" spans="1:7" x14ac:dyDescent="0.25">
      <c r="A1080" t="s">
        <v>6</v>
      </c>
      <c r="B1080" t="s">
        <v>45</v>
      </c>
      <c r="C1080" t="s">
        <v>43</v>
      </c>
      <c r="D1080" s="14">
        <v>98.31</v>
      </c>
      <c r="E1080" t="s">
        <v>78</v>
      </c>
      <c r="F1080" s="2">
        <v>44839</v>
      </c>
      <c r="G1080" s="15">
        <f>IF(A1080="2020",D1080/Escalation!$F$3,IF(A1080="2021",D1080/Escalation!$G$3,IF(A1080="2022",D1080/Escalation!$H$3,IF(A1080="2023",D1080/Escalation!$I$3))))</f>
        <v>98.31</v>
      </c>
    </row>
    <row r="1081" spans="1:7" x14ac:dyDescent="0.25">
      <c r="A1081" t="s">
        <v>6</v>
      </c>
      <c r="B1081" t="s">
        <v>45</v>
      </c>
      <c r="C1081" t="s">
        <v>43</v>
      </c>
      <c r="D1081" s="14">
        <v>258.83999999999997</v>
      </c>
      <c r="E1081" t="s">
        <v>78</v>
      </c>
      <c r="F1081" s="2">
        <v>44839</v>
      </c>
      <c r="G1081" s="15">
        <f>IF(A1081="2020",D1081/Escalation!$F$3,IF(A1081="2021",D1081/Escalation!$G$3,IF(A1081="2022",D1081/Escalation!$H$3,IF(A1081="2023",D1081/Escalation!$I$3))))</f>
        <v>258.83999999999997</v>
      </c>
    </row>
    <row r="1082" spans="1:7" x14ac:dyDescent="0.25">
      <c r="A1082" t="s">
        <v>6</v>
      </c>
      <c r="B1082" t="s">
        <v>45</v>
      </c>
      <c r="C1082" t="s">
        <v>43</v>
      </c>
      <c r="D1082" s="14">
        <v>5762.12</v>
      </c>
      <c r="E1082" t="s">
        <v>78</v>
      </c>
      <c r="F1082" s="2">
        <v>44839</v>
      </c>
      <c r="G1082" s="15">
        <f>IF(A1082="2020",D1082/Escalation!$F$3,IF(A1082="2021",D1082/Escalation!$G$3,IF(A1082="2022",D1082/Escalation!$H$3,IF(A1082="2023",D1082/Escalation!$I$3))))</f>
        <v>5762.12</v>
      </c>
    </row>
    <row r="1083" spans="1:7" x14ac:dyDescent="0.25">
      <c r="A1083" t="s">
        <v>7</v>
      </c>
      <c r="B1083" t="s">
        <v>45</v>
      </c>
      <c r="C1083" t="s">
        <v>43</v>
      </c>
      <c r="D1083" s="14">
        <v>-1338.05</v>
      </c>
      <c r="E1083" t="s">
        <v>78</v>
      </c>
      <c r="F1083" s="2">
        <v>44839</v>
      </c>
      <c r="G1083" s="15">
        <f>IF(A1083="2020",D1083/Escalation!$F$3,IF(A1083="2021",D1083/Escalation!$G$3,IF(A1083="2022",D1083/Escalation!$H$3,IF(A1083="2023",D1083/Escalation!$I$3))))</f>
        <v>-1269.6978017019412</v>
      </c>
    </row>
    <row r="1084" spans="1:7" x14ac:dyDescent="0.25">
      <c r="A1084" t="s">
        <v>6</v>
      </c>
      <c r="B1084" t="s">
        <v>45</v>
      </c>
      <c r="C1084" t="s">
        <v>43</v>
      </c>
      <c r="D1084" s="14">
        <v>14947.65</v>
      </c>
      <c r="E1084" t="s">
        <v>78</v>
      </c>
      <c r="F1084" s="2">
        <v>44839</v>
      </c>
      <c r="G1084" s="15">
        <f>IF(A1084="2020",D1084/Escalation!$F$3,IF(A1084="2021",D1084/Escalation!$G$3,IF(A1084="2022",D1084/Escalation!$H$3,IF(A1084="2023",D1084/Escalation!$I$3))))</f>
        <v>14947.65</v>
      </c>
    </row>
    <row r="1085" spans="1:7" x14ac:dyDescent="0.25">
      <c r="A1085" t="s">
        <v>6</v>
      </c>
      <c r="B1085" t="s">
        <v>45</v>
      </c>
      <c r="C1085" t="s">
        <v>43</v>
      </c>
      <c r="D1085" s="14">
        <v>3774.87</v>
      </c>
      <c r="E1085" t="s">
        <v>78</v>
      </c>
      <c r="F1085" s="2">
        <v>44839</v>
      </c>
      <c r="G1085" s="15">
        <f>IF(A1085="2020",D1085/Escalation!$F$3,IF(A1085="2021",D1085/Escalation!$G$3,IF(A1085="2022",D1085/Escalation!$H$3,IF(A1085="2023",D1085/Escalation!$I$3))))</f>
        <v>3774.87</v>
      </c>
    </row>
    <row r="1086" spans="1:7" x14ac:dyDescent="0.25">
      <c r="A1086" t="s">
        <v>6</v>
      </c>
      <c r="B1086" t="s">
        <v>45</v>
      </c>
      <c r="C1086" t="s">
        <v>43</v>
      </c>
      <c r="D1086" s="14">
        <v>4004.86</v>
      </c>
      <c r="E1086" t="s">
        <v>78</v>
      </c>
      <c r="F1086" s="2">
        <v>44839</v>
      </c>
      <c r="G1086" s="15">
        <f>IF(A1086="2020",D1086/Escalation!$F$3,IF(A1086="2021",D1086/Escalation!$G$3,IF(A1086="2022",D1086/Escalation!$H$3,IF(A1086="2023",D1086/Escalation!$I$3))))</f>
        <v>4004.86</v>
      </c>
    </row>
    <row r="1087" spans="1:7" x14ac:dyDescent="0.25">
      <c r="A1087" t="s">
        <v>6</v>
      </c>
      <c r="B1087" t="s">
        <v>45</v>
      </c>
      <c r="C1087" t="s">
        <v>43</v>
      </c>
      <c r="D1087" s="14">
        <v>-925.55</v>
      </c>
      <c r="E1087" t="s">
        <v>78</v>
      </c>
      <c r="F1087" s="2">
        <v>44839</v>
      </c>
      <c r="G1087" s="15">
        <f>IF(A1087="2020",D1087/Escalation!$F$3,IF(A1087="2021",D1087/Escalation!$G$3,IF(A1087="2022",D1087/Escalation!$H$3,IF(A1087="2023",D1087/Escalation!$I$3))))</f>
        <v>-925.55</v>
      </c>
    </row>
    <row r="1088" spans="1:7" x14ac:dyDescent="0.25">
      <c r="A1088" t="s">
        <v>6</v>
      </c>
      <c r="B1088" t="s">
        <v>45</v>
      </c>
      <c r="C1088" t="s">
        <v>43</v>
      </c>
      <c r="D1088" s="14">
        <v>3418.14</v>
      </c>
      <c r="E1088" t="s">
        <v>78</v>
      </c>
      <c r="F1088" s="2">
        <v>44839</v>
      </c>
      <c r="G1088" s="15">
        <f>IF(A1088="2020",D1088/Escalation!$F$3,IF(A1088="2021",D1088/Escalation!$G$3,IF(A1088="2022",D1088/Escalation!$H$3,IF(A1088="2023",D1088/Escalation!$I$3))))</f>
        <v>3418.14</v>
      </c>
    </row>
    <row r="1089" spans="1:7" x14ac:dyDescent="0.25">
      <c r="A1089" t="s">
        <v>6</v>
      </c>
      <c r="B1089" t="s">
        <v>45</v>
      </c>
      <c r="C1089" t="s">
        <v>43</v>
      </c>
      <c r="D1089" s="14">
        <v>3707.83</v>
      </c>
      <c r="E1089" t="s">
        <v>78</v>
      </c>
      <c r="F1089" s="2">
        <v>44839</v>
      </c>
      <c r="G1089" s="15">
        <f>IF(A1089="2020",D1089/Escalation!$F$3,IF(A1089="2021",D1089/Escalation!$G$3,IF(A1089="2022",D1089/Escalation!$H$3,IF(A1089="2023",D1089/Escalation!$I$3))))</f>
        <v>3707.83</v>
      </c>
    </row>
    <row r="1090" spans="1:7" x14ac:dyDescent="0.25">
      <c r="A1090" t="s">
        <v>6</v>
      </c>
      <c r="B1090" t="s">
        <v>45</v>
      </c>
      <c r="C1090" t="s">
        <v>43</v>
      </c>
      <c r="D1090" s="14">
        <v>118.16</v>
      </c>
      <c r="E1090" t="s">
        <v>78</v>
      </c>
      <c r="F1090" s="2">
        <v>44839</v>
      </c>
      <c r="G1090" s="15">
        <f>IF(A1090="2020",D1090/Escalation!$F$3,IF(A1090="2021",D1090/Escalation!$G$3,IF(A1090="2022",D1090/Escalation!$H$3,IF(A1090="2023",D1090/Escalation!$I$3))))</f>
        <v>118.16</v>
      </c>
    </row>
    <row r="1091" spans="1:7" x14ac:dyDescent="0.25">
      <c r="A1091" t="s">
        <v>6</v>
      </c>
      <c r="B1091" t="s">
        <v>45</v>
      </c>
      <c r="C1091" t="s">
        <v>43</v>
      </c>
      <c r="D1091" s="14">
        <v>0.02</v>
      </c>
      <c r="E1091" t="s">
        <v>78</v>
      </c>
      <c r="F1091" s="2">
        <v>44839</v>
      </c>
      <c r="G1091" s="15">
        <f>IF(A1091="2020",D1091/Escalation!$F$3,IF(A1091="2021",D1091/Escalation!$G$3,IF(A1091="2022",D1091/Escalation!$H$3,IF(A1091="2023",D1091/Escalation!$I$3))))</f>
        <v>0.02</v>
      </c>
    </row>
    <row r="1092" spans="1:7" x14ac:dyDescent="0.25">
      <c r="A1092" t="s">
        <v>7</v>
      </c>
      <c r="B1092" t="s">
        <v>45</v>
      </c>
      <c r="C1092" t="s">
        <v>43</v>
      </c>
      <c r="D1092" s="14">
        <v>-3207.76</v>
      </c>
      <c r="E1092" t="s">
        <v>78</v>
      </c>
      <c r="F1092" s="2">
        <v>44839</v>
      </c>
      <c r="G1092" s="15">
        <f>IF(A1092="2020",D1092/Escalation!$F$3,IF(A1092="2021",D1092/Escalation!$G$3,IF(A1092="2022",D1092/Escalation!$H$3,IF(A1092="2023",D1092/Escalation!$I$3))))</f>
        <v>-3043.8965811348003</v>
      </c>
    </row>
    <row r="1093" spans="1:7" x14ac:dyDescent="0.25">
      <c r="A1093" t="s">
        <v>3</v>
      </c>
      <c r="B1093" t="s">
        <v>45</v>
      </c>
      <c r="C1093" t="s">
        <v>43</v>
      </c>
      <c r="D1093" s="14">
        <v>9.3699999999999992</v>
      </c>
      <c r="E1093" t="s">
        <v>78</v>
      </c>
      <c r="F1093" s="2">
        <v>44839</v>
      </c>
      <c r="G1093" s="15">
        <f>IF(A1093="2020",D1093/Escalation!$F$3,IF(A1093="2021",D1093/Escalation!$G$3,IF(A1093="2022",D1093/Escalation!$H$3,IF(A1093="2023",D1093/Escalation!$I$3))))</f>
        <v>9.7843241919043145</v>
      </c>
    </row>
    <row r="1094" spans="1:7" x14ac:dyDescent="0.25">
      <c r="A1094" t="s">
        <v>6</v>
      </c>
      <c r="B1094" t="s">
        <v>45</v>
      </c>
      <c r="C1094" t="s">
        <v>43</v>
      </c>
      <c r="D1094" s="14">
        <v>3006.64</v>
      </c>
      <c r="E1094" t="s">
        <v>78</v>
      </c>
      <c r="F1094" s="2">
        <v>44839</v>
      </c>
      <c r="G1094" s="15">
        <f>IF(A1094="2020",D1094/Escalation!$F$3,IF(A1094="2021",D1094/Escalation!$G$3,IF(A1094="2022",D1094/Escalation!$H$3,IF(A1094="2023",D1094/Escalation!$I$3))))</f>
        <v>3006.64</v>
      </c>
    </row>
    <row r="1095" spans="1:7" x14ac:dyDescent="0.25">
      <c r="A1095" t="s">
        <v>6</v>
      </c>
      <c r="B1095" t="s">
        <v>45</v>
      </c>
      <c r="C1095" t="s">
        <v>43</v>
      </c>
      <c r="D1095" s="14">
        <v>1499.34</v>
      </c>
      <c r="E1095" t="s">
        <v>78</v>
      </c>
      <c r="F1095" s="2">
        <v>44839</v>
      </c>
      <c r="G1095" s="15">
        <f>IF(A1095="2020",D1095/Escalation!$F$3,IF(A1095="2021",D1095/Escalation!$G$3,IF(A1095="2022",D1095/Escalation!$H$3,IF(A1095="2023",D1095/Escalation!$I$3))))</f>
        <v>1499.34</v>
      </c>
    </row>
    <row r="1096" spans="1:7" x14ac:dyDescent="0.25">
      <c r="A1096" t="s">
        <v>6</v>
      </c>
      <c r="B1096" t="s">
        <v>45</v>
      </c>
      <c r="C1096" t="s">
        <v>43</v>
      </c>
      <c r="D1096" s="14">
        <v>8.6999999999999993</v>
      </c>
      <c r="E1096" t="s">
        <v>78</v>
      </c>
      <c r="F1096" s="2">
        <v>44839</v>
      </c>
      <c r="G1096" s="15">
        <f>IF(A1096="2020",D1096/Escalation!$F$3,IF(A1096="2021",D1096/Escalation!$G$3,IF(A1096="2022",D1096/Escalation!$H$3,IF(A1096="2023",D1096/Escalation!$I$3))))</f>
        <v>8.6999999999999993</v>
      </c>
    </row>
    <row r="1097" spans="1:7" x14ac:dyDescent="0.25">
      <c r="A1097" t="s">
        <v>6</v>
      </c>
      <c r="B1097" t="s">
        <v>45</v>
      </c>
      <c r="C1097" t="s">
        <v>43</v>
      </c>
      <c r="D1097" s="14">
        <v>1070.5999999999999</v>
      </c>
      <c r="E1097" t="s">
        <v>78</v>
      </c>
      <c r="F1097" s="2">
        <v>44839</v>
      </c>
      <c r="G1097" s="15">
        <f>IF(A1097="2020",D1097/Escalation!$F$3,IF(A1097="2021",D1097/Escalation!$G$3,IF(A1097="2022",D1097/Escalation!$H$3,IF(A1097="2023",D1097/Escalation!$I$3))))</f>
        <v>1070.5999999999999</v>
      </c>
    </row>
    <row r="1098" spans="1:7" x14ac:dyDescent="0.25">
      <c r="A1098" t="s">
        <v>6</v>
      </c>
      <c r="B1098" t="s">
        <v>45</v>
      </c>
      <c r="C1098" t="s">
        <v>43</v>
      </c>
      <c r="D1098" s="14">
        <v>687.81</v>
      </c>
      <c r="E1098" t="s">
        <v>78</v>
      </c>
      <c r="F1098" s="2">
        <v>44839</v>
      </c>
      <c r="G1098" s="15">
        <f>IF(A1098="2020",D1098/Escalation!$F$3,IF(A1098="2021",D1098/Escalation!$G$3,IF(A1098="2022",D1098/Escalation!$H$3,IF(A1098="2023",D1098/Escalation!$I$3))))</f>
        <v>687.81</v>
      </c>
    </row>
    <row r="1099" spans="1:7" x14ac:dyDescent="0.25">
      <c r="A1099" t="s">
        <v>6</v>
      </c>
      <c r="B1099" t="s">
        <v>45</v>
      </c>
      <c r="C1099" t="s">
        <v>43</v>
      </c>
      <c r="D1099" s="14">
        <v>56.78</v>
      </c>
      <c r="E1099" t="s">
        <v>78</v>
      </c>
      <c r="F1099" s="2">
        <v>44839</v>
      </c>
      <c r="G1099" s="15">
        <f>IF(A1099="2020",D1099/Escalation!$F$3,IF(A1099="2021",D1099/Escalation!$G$3,IF(A1099="2022",D1099/Escalation!$H$3,IF(A1099="2023",D1099/Escalation!$I$3))))</f>
        <v>56.78</v>
      </c>
    </row>
    <row r="1100" spans="1:7" x14ac:dyDescent="0.25">
      <c r="A1100" t="s">
        <v>6</v>
      </c>
      <c r="B1100" t="s">
        <v>45</v>
      </c>
      <c r="C1100" t="s">
        <v>43</v>
      </c>
      <c r="D1100" s="14">
        <v>1180.52</v>
      </c>
      <c r="E1100" t="s">
        <v>78</v>
      </c>
      <c r="F1100" s="2">
        <v>44839</v>
      </c>
      <c r="G1100" s="15">
        <f>IF(A1100="2020",D1100/Escalation!$F$3,IF(A1100="2021",D1100/Escalation!$G$3,IF(A1100="2022",D1100/Escalation!$H$3,IF(A1100="2023",D1100/Escalation!$I$3))))</f>
        <v>1180.52</v>
      </c>
    </row>
    <row r="1101" spans="1:7" x14ac:dyDescent="0.25">
      <c r="A1101" t="s">
        <v>6</v>
      </c>
      <c r="B1101" t="s">
        <v>45</v>
      </c>
      <c r="C1101" t="s">
        <v>27</v>
      </c>
      <c r="D1101" s="14">
        <v>10122.540000000001</v>
      </c>
      <c r="E1101" t="s">
        <v>78</v>
      </c>
      <c r="F1101" s="2">
        <v>44839</v>
      </c>
      <c r="G1101" s="15">
        <f>IF(A1101="2020",D1101/Escalation!$F$3,IF(A1101="2021",D1101/Escalation!$G$3,IF(A1101="2022",D1101/Escalation!$H$3,IF(A1101="2023",D1101/Escalation!$I$3))))</f>
        <v>10122.540000000001</v>
      </c>
    </row>
    <row r="1102" spans="1:7" x14ac:dyDescent="0.25">
      <c r="A1102" t="s">
        <v>6</v>
      </c>
      <c r="B1102" t="s">
        <v>45</v>
      </c>
      <c r="C1102" t="s">
        <v>27</v>
      </c>
      <c r="D1102" s="14">
        <v>2015.63</v>
      </c>
      <c r="E1102" t="s">
        <v>78</v>
      </c>
      <c r="F1102" s="2">
        <v>44839</v>
      </c>
      <c r="G1102" s="15">
        <f>IF(A1102="2020",D1102/Escalation!$F$3,IF(A1102="2021",D1102/Escalation!$G$3,IF(A1102="2022",D1102/Escalation!$H$3,IF(A1102="2023",D1102/Escalation!$I$3))))</f>
        <v>2015.63</v>
      </c>
    </row>
    <row r="1103" spans="1:7" x14ac:dyDescent="0.25">
      <c r="A1103" t="s">
        <v>6</v>
      </c>
      <c r="B1103" t="s">
        <v>45</v>
      </c>
      <c r="C1103" t="s">
        <v>27</v>
      </c>
      <c r="D1103" s="14">
        <v>3142.22</v>
      </c>
      <c r="E1103" t="s">
        <v>78</v>
      </c>
      <c r="F1103" s="2">
        <v>44839</v>
      </c>
      <c r="G1103" s="15">
        <f>IF(A1103="2020",D1103/Escalation!$F$3,IF(A1103="2021",D1103/Escalation!$G$3,IF(A1103="2022",D1103/Escalation!$H$3,IF(A1103="2023",D1103/Escalation!$I$3))))</f>
        <v>3142.22</v>
      </c>
    </row>
    <row r="1104" spans="1:7" x14ac:dyDescent="0.25">
      <c r="A1104" t="s">
        <v>6</v>
      </c>
      <c r="B1104" t="s">
        <v>45</v>
      </c>
      <c r="C1104" t="s">
        <v>27</v>
      </c>
      <c r="D1104" s="14">
        <v>-454.1</v>
      </c>
      <c r="E1104" t="s">
        <v>78</v>
      </c>
      <c r="F1104" s="2">
        <v>44839</v>
      </c>
      <c r="G1104" s="15">
        <f>IF(A1104="2020",D1104/Escalation!$F$3,IF(A1104="2021",D1104/Escalation!$G$3,IF(A1104="2022",D1104/Escalation!$H$3,IF(A1104="2023",D1104/Escalation!$I$3))))</f>
        <v>-454.1</v>
      </c>
    </row>
    <row r="1105" spans="1:7" x14ac:dyDescent="0.25">
      <c r="A1105" t="s">
        <v>6</v>
      </c>
      <c r="B1105" t="s">
        <v>45</v>
      </c>
      <c r="C1105" t="s">
        <v>27</v>
      </c>
      <c r="D1105" s="14">
        <v>5926.28</v>
      </c>
      <c r="E1105" t="s">
        <v>78</v>
      </c>
      <c r="F1105" s="2">
        <v>44839</v>
      </c>
      <c r="G1105" s="15">
        <f>IF(A1105="2020",D1105/Escalation!$F$3,IF(A1105="2021",D1105/Escalation!$G$3,IF(A1105="2022",D1105/Escalation!$H$3,IF(A1105="2023",D1105/Escalation!$I$3))))</f>
        <v>5926.28</v>
      </c>
    </row>
    <row r="1106" spans="1:7" x14ac:dyDescent="0.25">
      <c r="A1106" t="s">
        <v>6</v>
      </c>
      <c r="B1106" t="s">
        <v>45</v>
      </c>
      <c r="C1106" t="s">
        <v>27</v>
      </c>
      <c r="D1106" s="14">
        <v>2258.4699999999998</v>
      </c>
      <c r="E1106" t="s">
        <v>78</v>
      </c>
      <c r="F1106" s="2">
        <v>44839</v>
      </c>
      <c r="G1106" s="15">
        <f>IF(A1106="2020",D1106/Escalation!$F$3,IF(A1106="2021",D1106/Escalation!$G$3,IF(A1106="2022",D1106/Escalation!$H$3,IF(A1106="2023",D1106/Escalation!$I$3))))</f>
        <v>2258.4699999999998</v>
      </c>
    </row>
    <row r="1107" spans="1:7" x14ac:dyDescent="0.25">
      <c r="A1107" t="s">
        <v>6</v>
      </c>
      <c r="B1107" t="s">
        <v>45</v>
      </c>
      <c r="C1107" t="s">
        <v>27</v>
      </c>
      <c r="D1107" s="14">
        <v>88.2</v>
      </c>
      <c r="E1107" t="s">
        <v>78</v>
      </c>
      <c r="F1107" s="2">
        <v>44839</v>
      </c>
      <c r="G1107" s="15">
        <f>IF(A1107="2020",D1107/Escalation!$F$3,IF(A1107="2021",D1107/Escalation!$G$3,IF(A1107="2022",D1107/Escalation!$H$3,IF(A1107="2023",D1107/Escalation!$I$3))))</f>
        <v>88.2</v>
      </c>
    </row>
    <row r="1108" spans="1:7" x14ac:dyDescent="0.25">
      <c r="A1108" t="s">
        <v>7</v>
      </c>
      <c r="B1108" t="s">
        <v>45</v>
      </c>
      <c r="C1108" t="s">
        <v>27</v>
      </c>
      <c r="D1108" s="14">
        <v>-2478.54</v>
      </c>
      <c r="E1108" t="s">
        <v>78</v>
      </c>
      <c r="F1108" s="2">
        <v>44839</v>
      </c>
      <c r="G1108" s="15">
        <f>IF(A1108="2020",D1108/Escalation!$F$3,IF(A1108="2021",D1108/Escalation!$G$3,IF(A1108="2022",D1108/Escalation!$H$3,IF(A1108="2023",D1108/Escalation!$I$3))))</f>
        <v>-2351.9276480178837</v>
      </c>
    </row>
    <row r="1109" spans="1:7" x14ac:dyDescent="0.25">
      <c r="A1109" t="s">
        <v>6</v>
      </c>
      <c r="B1109" t="s">
        <v>46</v>
      </c>
      <c r="C1109" t="s">
        <v>26</v>
      </c>
      <c r="D1109" s="14">
        <v>17606.150000000001</v>
      </c>
      <c r="E1109" t="s">
        <v>78</v>
      </c>
      <c r="F1109" s="2">
        <v>44743</v>
      </c>
      <c r="G1109" s="15">
        <f>IF(A1109="2020",D1109/Escalation!$F$3,IF(A1109="2021",D1109/Escalation!$G$3,IF(A1109="2022",D1109/Escalation!$H$3,IF(A1109="2023",D1109/Escalation!$I$3))))</f>
        <v>17606.150000000001</v>
      </c>
    </row>
    <row r="1110" spans="1:7" x14ac:dyDescent="0.25">
      <c r="A1110" t="s">
        <v>3</v>
      </c>
      <c r="B1110" t="s">
        <v>46</v>
      </c>
      <c r="C1110" t="s">
        <v>43</v>
      </c>
      <c r="D1110" s="14">
        <v>0.01</v>
      </c>
      <c r="E1110" t="s">
        <v>78</v>
      </c>
      <c r="F1110" s="2">
        <v>44743</v>
      </c>
      <c r="G1110" s="15">
        <f>IF(A1110="2020",D1110/Escalation!$F$3,IF(A1110="2021",D1110/Escalation!$G$3,IF(A1110="2022",D1110/Escalation!$H$3,IF(A1110="2023",D1110/Escalation!$I$3))))</f>
        <v>1.0442181634903219E-2</v>
      </c>
    </row>
    <row r="1111" spans="1:7" x14ac:dyDescent="0.25">
      <c r="A1111" t="s">
        <v>3</v>
      </c>
      <c r="B1111" t="s">
        <v>46</v>
      </c>
      <c r="C1111" t="s">
        <v>43</v>
      </c>
      <c r="D1111" s="14">
        <v>0.11</v>
      </c>
      <c r="E1111" t="s">
        <v>78</v>
      </c>
      <c r="F1111" s="2">
        <v>44743</v>
      </c>
      <c r="G1111" s="15">
        <f>IF(A1111="2020",D1111/Escalation!$F$3,IF(A1111="2021",D1111/Escalation!$G$3,IF(A1111="2022",D1111/Escalation!$H$3,IF(A1111="2023",D1111/Escalation!$I$3))))</f>
        <v>0.1148639979839354</v>
      </c>
    </row>
    <row r="1112" spans="1:7" x14ac:dyDescent="0.25">
      <c r="A1112" t="s">
        <v>6</v>
      </c>
      <c r="B1112" t="s">
        <v>46</v>
      </c>
      <c r="C1112" t="s">
        <v>43</v>
      </c>
      <c r="D1112" s="14">
        <v>0.02</v>
      </c>
      <c r="E1112" t="s">
        <v>78</v>
      </c>
      <c r="F1112" s="2">
        <v>44743</v>
      </c>
      <c r="G1112" s="15">
        <f>IF(A1112="2020",D1112/Escalation!$F$3,IF(A1112="2021",D1112/Escalation!$G$3,IF(A1112="2022",D1112/Escalation!$H$3,IF(A1112="2023",D1112/Escalation!$I$3))))</f>
        <v>0.02</v>
      </c>
    </row>
    <row r="1113" spans="1:7" x14ac:dyDescent="0.25">
      <c r="A1113" t="s">
        <v>6</v>
      </c>
      <c r="B1113" t="s">
        <v>46</v>
      </c>
      <c r="C1113" t="s">
        <v>43</v>
      </c>
      <c r="D1113" s="14">
        <v>0.89</v>
      </c>
      <c r="E1113" t="s">
        <v>78</v>
      </c>
      <c r="F1113" s="2">
        <v>44743</v>
      </c>
      <c r="G1113" s="15">
        <f>IF(A1113="2020",D1113/Escalation!$F$3,IF(A1113="2021",D1113/Escalation!$G$3,IF(A1113="2022",D1113/Escalation!$H$3,IF(A1113="2023",D1113/Escalation!$I$3))))</f>
        <v>0.89</v>
      </c>
    </row>
    <row r="1114" spans="1:7" x14ac:dyDescent="0.25">
      <c r="A1114" t="s">
        <v>6</v>
      </c>
      <c r="B1114" t="s">
        <v>46</v>
      </c>
      <c r="C1114" t="s">
        <v>43</v>
      </c>
      <c r="D1114" s="14">
        <v>53.29</v>
      </c>
      <c r="E1114" t="s">
        <v>78</v>
      </c>
      <c r="F1114" s="2">
        <v>44743</v>
      </c>
      <c r="G1114" s="15">
        <f>IF(A1114="2020",D1114/Escalation!$F$3,IF(A1114="2021",D1114/Escalation!$G$3,IF(A1114="2022",D1114/Escalation!$H$3,IF(A1114="2023",D1114/Escalation!$I$3))))</f>
        <v>53.29</v>
      </c>
    </row>
    <row r="1115" spans="1:7" x14ac:dyDescent="0.25">
      <c r="A1115" t="s">
        <v>6</v>
      </c>
      <c r="B1115" t="s">
        <v>46</v>
      </c>
      <c r="C1115" t="s">
        <v>43</v>
      </c>
      <c r="D1115" s="14">
        <v>0.7</v>
      </c>
      <c r="E1115" t="s">
        <v>78</v>
      </c>
      <c r="F1115" s="2">
        <v>44743</v>
      </c>
      <c r="G1115" s="15">
        <f>IF(A1115="2020",D1115/Escalation!$F$3,IF(A1115="2021",D1115/Escalation!$G$3,IF(A1115="2022",D1115/Escalation!$H$3,IF(A1115="2023",D1115/Escalation!$I$3))))</f>
        <v>0.7</v>
      </c>
    </row>
    <row r="1116" spans="1:7" x14ac:dyDescent="0.25">
      <c r="A1116" t="s">
        <v>6</v>
      </c>
      <c r="B1116" t="s">
        <v>46</v>
      </c>
      <c r="C1116" t="s">
        <v>43</v>
      </c>
      <c r="D1116" s="14">
        <v>0.08</v>
      </c>
      <c r="E1116" t="s">
        <v>78</v>
      </c>
      <c r="F1116" s="2">
        <v>44743</v>
      </c>
      <c r="G1116" s="15">
        <f>IF(A1116="2020",D1116/Escalation!$F$3,IF(A1116="2021",D1116/Escalation!$G$3,IF(A1116="2022",D1116/Escalation!$H$3,IF(A1116="2023",D1116/Escalation!$I$3))))</f>
        <v>0.08</v>
      </c>
    </row>
    <row r="1117" spans="1:7" x14ac:dyDescent="0.25">
      <c r="A1117" t="s">
        <v>6</v>
      </c>
      <c r="B1117" t="s">
        <v>46</v>
      </c>
      <c r="C1117" t="s">
        <v>43</v>
      </c>
      <c r="D1117" s="14">
        <v>1.07</v>
      </c>
      <c r="E1117" t="s">
        <v>78</v>
      </c>
      <c r="F1117" s="2">
        <v>44743</v>
      </c>
      <c r="G1117" s="15">
        <f>IF(A1117="2020",D1117/Escalation!$F$3,IF(A1117="2021",D1117/Escalation!$G$3,IF(A1117="2022",D1117/Escalation!$H$3,IF(A1117="2023",D1117/Escalation!$I$3))))</f>
        <v>1.07</v>
      </c>
    </row>
    <row r="1118" spans="1:7" x14ac:dyDescent="0.25">
      <c r="A1118" t="s">
        <v>6</v>
      </c>
      <c r="B1118" t="s">
        <v>46</v>
      </c>
      <c r="C1118" t="s">
        <v>43</v>
      </c>
      <c r="D1118" s="14">
        <v>9.27</v>
      </c>
      <c r="E1118" t="s">
        <v>78</v>
      </c>
      <c r="F1118" s="2">
        <v>44743</v>
      </c>
      <c r="G1118" s="15">
        <f>IF(A1118="2020",D1118/Escalation!$F$3,IF(A1118="2021",D1118/Escalation!$G$3,IF(A1118="2022",D1118/Escalation!$H$3,IF(A1118="2023",D1118/Escalation!$I$3))))</f>
        <v>9.27</v>
      </c>
    </row>
    <row r="1119" spans="1:7" x14ac:dyDescent="0.25">
      <c r="A1119" t="s">
        <v>6</v>
      </c>
      <c r="B1119" t="s">
        <v>46</v>
      </c>
      <c r="C1119" t="s">
        <v>26</v>
      </c>
      <c r="D1119" s="14">
        <v>1102.26</v>
      </c>
      <c r="E1119" t="s">
        <v>78</v>
      </c>
      <c r="F1119" s="2">
        <v>44743</v>
      </c>
      <c r="G1119" s="15">
        <f>IF(A1119="2020",D1119/Escalation!$F$3,IF(A1119="2021",D1119/Escalation!$G$3,IF(A1119="2022",D1119/Escalation!$H$3,IF(A1119="2023",D1119/Escalation!$I$3))))</f>
        <v>1102.26</v>
      </c>
    </row>
    <row r="1120" spans="1:7" x14ac:dyDescent="0.25">
      <c r="A1120" t="s">
        <v>6</v>
      </c>
      <c r="B1120" t="s">
        <v>46</v>
      </c>
      <c r="C1120" t="s">
        <v>26</v>
      </c>
      <c r="D1120" s="14">
        <v>43.24</v>
      </c>
      <c r="E1120" t="s">
        <v>78</v>
      </c>
      <c r="F1120" s="2">
        <v>44743</v>
      </c>
      <c r="G1120" s="15">
        <f>IF(A1120="2020",D1120/Escalation!$F$3,IF(A1120="2021",D1120/Escalation!$G$3,IF(A1120="2022",D1120/Escalation!$H$3,IF(A1120="2023",D1120/Escalation!$I$3))))</f>
        <v>43.24</v>
      </c>
    </row>
    <row r="1121" spans="1:7" x14ac:dyDescent="0.25">
      <c r="A1121" t="s">
        <v>6</v>
      </c>
      <c r="B1121" t="s">
        <v>46</v>
      </c>
      <c r="C1121" t="s">
        <v>26</v>
      </c>
      <c r="D1121" s="14">
        <v>266.52</v>
      </c>
      <c r="E1121" t="s">
        <v>78</v>
      </c>
      <c r="F1121" s="2">
        <v>44743</v>
      </c>
      <c r="G1121" s="15">
        <f>IF(A1121="2020",D1121/Escalation!$F$3,IF(A1121="2021",D1121/Escalation!$G$3,IF(A1121="2022",D1121/Escalation!$H$3,IF(A1121="2023",D1121/Escalation!$I$3))))</f>
        <v>266.52</v>
      </c>
    </row>
    <row r="1122" spans="1:7" x14ac:dyDescent="0.25">
      <c r="A1122" t="s">
        <v>6</v>
      </c>
      <c r="B1122" t="s">
        <v>46</v>
      </c>
      <c r="C1122" t="s">
        <v>26</v>
      </c>
      <c r="D1122" s="14">
        <v>149.51</v>
      </c>
      <c r="E1122" t="s">
        <v>78</v>
      </c>
      <c r="F1122" s="2">
        <v>44743</v>
      </c>
      <c r="G1122" s="15">
        <f>IF(A1122="2020",D1122/Escalation!$F$3,IF(A1122="2021",D1122/Escalation!$G$3,IF(A1122="2022",D1122/Escalation!$H$3,IF(A1122="2023",D1122/Escalation!$I$3))))</f>
        <v>149.51</v>
      </c>
    </row>
    <row r="1123" spans="1:7" x14ac:dyDescent="0.25">
      <c r="A1123" t="s">
        <v>6</v>
      </c>
      <c r="B1123" t="s">
        <v>46</v>
      </c>
      <c r="C1123" t="s">
        <v>26</v>
      </c>
      <c r="D1123" s="14">
        <v>1929.2</v>
      </c>
      <c r="E1123" t="s">
        <v>78</v>
      </c>
      <c r="F1123" s="2">
        <v>44743</v>
      </c>
      <c r="G1123" s="15">
        <f>IF(A1123="2020",D1123/Escalation!$F$3,IF(A1123="2021",D1123/Escalation!$G$3,IF(A1123="2022",D1123/Escalation!$H$3,IF(A1123="2023",D1123/Escalation!$I$3))))</f>
        <v>1929.2</v>
      </c>
    </row>
    <row r="1124" spans="1:7" x14ac:dyDescent="0.25">
      <c r="A1124" t="s">
        <v>6</v>
      </c>
      <c r="B1124" t="s">
        <v>46</v>
      </c>
      <c r="C1124" t="s">
        <v>26</v>
      </c>
      <c r="D1124" s="14">
        <v>3438.92</v>
      </c>
      <c r="E1124" t="s">
        <v>78</v>
      </c>
      <c r="F1124" s="2">
        <v>44743</v>
      </c>
      <c r="G1124" s="15">
        <f>IF(A1124="2020",D1124/Escalation!$F$3,IF(A1124="2021",D1124/Escalation!$G$3,IF(A1124="2022",D1124/Escalation!$H$3,IF(A1124="2023",D1124/Escalation!$I$3))))</f>
        <v>3438.92</v>
      </c>
    </row>
    <row r="1125" spans="1:7" x14ac:dyDescent="0.25">
      <c r="A1125" t="s">
        <v>6</v>
      </c>
      <c r="B1125" t="s">
        <v>46</v>
      </c>
      <c r="C1125" t="s">
        <v>26</v>
      </c>
      <c r="D1125" s="14">
        <v>14222.65</v>
      </c>
      <c r="E1125" t="s">
        <v>78</v>
      </c>
      <c r="F1125" s="2">
        <v>44743</v>
      </c>
      <c r="G1125" s="15">
        <f>IF(A1125="2020",D1125/Escalation!$F$3,IF(A1125="2021",D1125/Escalation!$G$3,IF(A1125="2022",D1125/Escalation!$H$3,IF(A1125="2023",D1125/Escalation!$I$3))))</f>
        <v>14222.65</v>
      </c>
    </row>
    <row r="1126" spans="1:7" x14ac:dyDescent="0.25">
      <c r="A1126" t="s">
        <v>6</v>
      </c>
      <c r="B1126" t="s">
        <v>46</v>
      </c>
      <c r="C1126" t="s">
        <v>26</v>
      </c>
      <c r="D1126" s="14">
        <v>557.9</v>
      </c>
      <c r="E1126" t="s">
        <v>78</v>
      </c>
      <c r="F1126" s="2">
        <v>44743</v>
      </c>
      <c r="G1126" s="15">
        <f>IF(A1126="2020",D1126/Escalation!$F$3,IF(A1126="2021",D1126/Escalation!$G$3,IF(A1126="2022",D1126/Escalation!$H$3,IF(A1126="2023",D1126/Escalation!$I$3))))</f>
        <v>557.9</v>
      </c>
    </row>
    <row r="1127" spans="1:7" x14ac:dyDescent="0.25">
      <c r="A1127" t="s">
        <v>6</v>
      </c>
      <c r="B1127" t="s">
        <v>46</v>
      </c>
      <c r="C1127" t="s">
        <v>43</v>
      </c>
      <c r="D1127" s="14">
        <v>4696.59</v>
      </c>
      <c r="E1127" t="s">
        <v>78</v>
      </c>
      <c r="F1127" s="2">
        <v>44743</v>
      </c>
      <c r="G1127" s="15">
        <f>IF(A1127="2020",D1127/Escalation!$F$3,IF(A1127="2021",D1127/Escalation!$G$3,IF(A1127="2022",D1127/Escalation!$H$3,IF(A1127="2023",D1127/Escalation!$I$3))))</f>
        <v>4696.59</v>
      </c>
    </row>
    <row r="1128" spans="1:7" x14ac:dyDescent="0.25">
      <c r="A1128" t="s">
        <v>6</v>
      </c>
      <c r="B1128" t="s">
        <v>46</v>
      </c>
      <c r="C1128" t="s">
        <v>43</v>
      </c>
      <c r="D1128" s="14">
        <v>-4696.59</v>
      </c>
      <c r="E1128" t="s">
        <v>78</v>
      </c>
      <c r="F1128" s="2">
        <v>44743</v>
      </c>
      <c r="G1128" s="15">
        <f>IF(A1128="2020",D1128/Escalation!$F$3,IF(A1128="2021",D1128/Escalation!$G$3,IF(A1128="2022",D1128/Escalation!$H$3,IF(A1128="2023",D1128/Escalation!$I$3))))</f>
        <v>-4696.59</v>
      </c>
    </row>
    <row r="1129" spans="1:7" x14ac:dyDescent="0.25">
      <c r="A1129" t="s">
        <v>6</v>
      </c>
      <c r="B1129" t="s">
        <v>46</v>
      </c>
      <c r="C1129" t="s">
        <v>27</v>
      </c>
      <c r="D1129" s="14">
        <v>7492.15</v>
      </c>
      <c r="E1129" t="s">
        <v>78</v>
      </c>
      <c r="F1129" s="2">
        <v>44743</v>
      </c>
      <c r="G1129" s="15">
        <f>IF(A1129="2020",D1129/Escalation!$F$3,IF(A1129="2021",D1129/Escalation!$G$3,IF(A1129="2022",D1129/Escalation!$H$3,IF(A1129="2023",D1129/Escalation!$I$3))))</f>
        <v>7492.15</v>
      </c>
    </row>
    <row r="1130" spans="1:7" x14ac:dyDescent="0.25">
      <c r="A1130" t="s">
        <v>3</v>
      </c>
      <c r="B1130" t="s">
        <v>46</v>
      </c>
      <c r="C1130" t="s">
        <v>27</v>
      </c>
      <c r="D1130" s="14">
        <v>77.66</v>
      </c>
      <c r="E1130" t="s">
        <v>78</v>
      </c>
      <c r="F1130" s="2">
        <v>44743</v>
      </c>
      <c r="G1130" s="15">
        <f>IF(A1130="2020",D1130/Escalation!$F$3,IF(A1130="2021",D1130/Escalation!$G$3,IF(A1130="2022",D1130/Escalation!$H$3,IF(A1130="2023",D1130/Escalation!$I$3))))</f>
        <v>81.093982576658391</v>
      </c>
    </row>
    <row r="1131" spans="1:7" x14ac:dyDescent="0.25">
      <c r="A1131" t="s">
        <v>3</v>
      </c>
      <c r="B1131" t="s">
        <v>46</v>
      </c>
      <c r="C1131" t="s">
        <v>27</v>
      </c>
      <c r="D1131" s="14">
        <v>0.48</v>
      </c>
      <c r="E1131" t="s">
        <v>78</v>
      </c>
      <c r="F1131" s="2">
        <v>44743</v>
      </c>
      <c r="G1131" s="15">
        <f>IF(A1131="2020",D1131/Escalation!$F$3,IF(A1131="2021",D1131/Escalation!$G$3,IF(A1131="2022",D1131/Escalation!$H$3,IF(A1131="2023",D1131/Escalation!$I$3))))</f>
        <v>0.50122471847535444</v>
      </c>
    </row>
    <row r="1132" spans="1:7" x14ac:dyDescent="0.25">
      <c r="A1132" t="s">
        <v>6</v>
      </c>
      <c r="B1132" t="s">
        <v>46</v>
      </c>
      <c r="C1132" t="s">
        <v>27</v>
      </c>
      <c r="D1132" s="14">
        <v>38.79</v>
      </c>
      <c r="E1132" t="s">
        <v>78</v>
      </c>
      <c r="F1132" s="2">
        <v>44743</v>
      </c>
      <c r="G1132" s="15">
        <f>IF(A1132="2020",D1132/Escalation!$F$3,IF(A1132="2021",D1132/Escalation!$G$3,IF(A1132="2022",D1132/Escalation!$H$3,IF(A1132="2023",D1132/Escalation!$I$3))))</f>
        <v>38.79</v>
      </c>
    </row>
    <row r="1133" spans="1:7" x14ac:dyDescent="0.25">
      <c r="A1133" t="s">
        <v>6</v>
      </c>
      <c r="B1133" t="s">
        <v>46</v>
      </c>
      <c r="C1133" t="s">
        <v>27</v>
      </c>
      <c r="D1133" s="14">
        <v>-0.57999999999999996</v>
      </c>
      <c r="E1133" t="s">
        <v>78</v>
      </c>
      <c r="F1133" s="2">
        <v>44743</v>
      </c>
      <c r="G1133" s="15">
        <f>IF(A1133="2020",D1133/Escalation!$F$3,IF(A1133="2021",D1133/Escalation!$G$3,IF(A1133="2022",D1133/Escalation!$H$3,IF(A1133="2023",D1133/Escalation!$I$3))))</f>
        <v>-0.57999999999999996</v>
      </c>
    </row>
    <row r="1134" spans="1:7" x14ac:dyDescent="0.25">
      <c r="A1134" t="s">
        <v>6</v>
      </c>
      <c r="B1134" t="s">
        <v>46</v>
      </c>
      <c r="C1134" t="s">
        <v>27</v>
      </c>
      <c r="D1134" s="14">
        <v>300.8</v>
      </c>
      <c r="E1134" t="s">
        <v>78</v>
      </c>
      <c r="F1134" s="2">
        <v>44743</v>
      </c>
      <c r="G1134" s="15">
        <f>IF(A1134="2020",D1134/Escalation!$F$3,IF(A1134="2021",D1134/Escalation!$G$3,IF(A1134="2022",D1134/Escalation!$H$3,IF(A1134="2023",D1134/Escalation!$I$3))))</f>
        <v>300.8</v>
      </c>
    </row>
    <row r="1135" spans="1:7" x14ac:dyDescent="0.25">
      <c r="A1135" t="s">
        <v>6</v>
      </c>
      <c r="B1135" t="s">
        <v>46</v>
      </c>
      <c r="C1135" t="s">
        <v>27</v>
      </c>
      <c r="D1135" s="14">
        <v>300.8</v>
      </c>
      <c r="E1135" t="s">
        <v>78</v>
      </c>
      <c r="F1135" s="2">
        <v>44743</v>
      </c>
      <c r="G1135" s="15">
        <f>IF(A1135="2020",D1135/Escalation!$F$3,IF(A1135="2021",D1135/Escalation!$G$3,IF(A1135="2022",D1135/Escalation!$H$3,IF(A1135="2023",D1135/Escalation!$I$3))))</f>
        <v>300.8</v>
      </c>
    </row>
    <row r="1136" spans="1:7" x14ac:dyDescent="0.25">
      <c r="A1136" t="s">
        <v>6</v>
      </c>
      <c r="B1136" t="s">
        <v>46</v>
      </c>
      <c r="C1136" t="s">
        <v>27</v>
      </c>
      <c r="D1136" s="14">
        <v>-28.75</v>
      </c>
      <c r="E1136" t="s">
        <v>78</v>
      </c>
      <c r="F1136" s="2">
        <v>44743</v>
      </c>
      <c r="G1136" s="15">
        <f>IF(A1136="2020",D1136/Escalation!$F$3,IF(A1136="2021",D1136/Escalation!$G$3,IF(A1136="2022",D1136/Escalation!$H$3,IF(A1136="2023",D1136/Escalation!$I$3))))</f>
        <v>-28.75</v>
      </c>
    </row>
    <row r="1137" spans="1:7" x14ac:dyDescent="0.25">
      <c r="A1137" t="s">
        <v>3</v>
      </c>
      <c r="B1137" t="s">
        <v>46</v>
      </c>
      <c r="C1137" t="s">
        <v>27</v>
      </c>
      <c r="D1137" s="14">
        <v>-0.34</v>
      </c>
      <c r="E1137" t="s">
        <v>78</v>
      </c>
      <c r="F1137" s="2">
        <v>44743</v>
      </c>
      <c r="G1137" s="15">
        <f>IF(A1137="2020",D1137/Escalation!$F$3,IF(A1137="2021",D1137/Escalation!$G$3,IF(A1137="2022",D1137/Escalation!$H$3,IF(A1137="2023",D1137/Escalation!$I$3))))</f>
        <v>-0.35503417558670947</v>
      </c>
    </row>
    <row r="1138" spans="1:7" x14ac:dyDescent="0.25">
      <c r="A1138" t="s">
        <v>6</v>
      </c>
      <c r="B1138" t="s">
        <v>46</v>
      </c>
      <c r="C1138" t="s">
        <v>27</v>
      </c>
      <c r="D1138" s="14">
        <v>0.34</v>
      </c>
      <c r="E1138" t="s">
        <v>78</v>
      </c>
      <c r="F1138" s="2">
        <v>44743</v>
      </c>
      <c r="G1138" s="15">
        <f>IF(A1138="2020",D1138/Escalation!$F$3,IF(A1138="2021",D1138/Escalation!$G$3,IF(A1138="2022",D1138/Escalation!$H$3,IF(A1138="2023",D1138/Escalation!$I$3))))</f>
        <v>0.34</v>
      </c>
    </row>
    <row r="1139" spans="1:7" x14ac:dyDescent="0.25">
      <c r="A1139" t="s">
        <v>6</v>
      </c>
      <c r="B1139" t="s">
        <v>46</v>
      </c>
      <c r="C1139" t="s">
        <v>27</v>
      </c>
      <c r="D1139" s="14">
        <v>137.68</v>
      </c>
      <c r="E1139" t="s">
        <v>78</v>
      </c>
      <c r="F1139" s="2">
        <v>44743</v>
      </c>
      <c r="G1139" s="15">
        <f>IF(A1139="2020",D1139/Escalation!$F$3,IF(A1139="2021",D1139/Escalation!$G$3,IF(A1139="2022",D1139/Escalation!$H$3,IF(A1139="2023",D1139/Escalation!$I$3))))</f>
        <v>137.68</v>
      </c>
    </row>
    <row r="1140" spans="1:7" x14ac:dyDescent="0.25">
      <c r="A1140" t="s">
        <v>6</v>
      </c>
      <c r="B1140" t="s">
        <v>46</v>
      </c>
      <c r="C1140" t="s">
        <v>27</v>
      </c>
      <c r="D1140" s="14">
        <v>103.26</v>
      </c>
      <c r="E1140" t="s">
        <v>78</v>
      </c>
      <c r="F1140" s="2">
        <v>44743</v>
      </c>
      <c r="G1140" s="15">
        <f>IF(A1140="2020",D1140/Escalation!$F$3,IF(A1140="2021",D1140/Escalation!$G$3,IF(A1140="2022",D1140/Escalation!$H$3,IF(A1140="2023",D1140/Escalation!$I$3))))</f>
        <v>103.26</v>
      </c>
    </row>
    <row r="1141" spans="1:7" x14ac:dyDescent="0.25">
      <c r="A1141" t="s">
        <v>6</v>
      </c>
      <c r="B1141" t="s">
        <v>46</v>
      </c>
      <c r="C1141" t="s">
        <v>27</v>
      </c>
      <c r="D1141" s="14">
        <v>103.26</v>
      </c>
      <c r="E1141" t="s">
        <v>78</v>
      </c>
      <c r="F1141" s="2">
        <v>44743</v>
      </c>
      <c r="G1141" s="15">
        <f>IF(A1141="2020",D1141/Escalation!$F$3,IF(A1141="2021",D1141/Escalation!$G$3,IF(A1141="2022",D1141/Escalation!$H$3,IF(A1141="2023",D1141/Escalation!$I$3))))</f>
        <v>103.26</v>
      </c>
    </row>
    <row r="1142" spans="1:7" x14ac:dyDescent="0.25">
      <c r="A1142" t="s">
        <v>6</v>
      </c>
      <c r="B1142" t="s">
        <v>46</v>
      </c>
      <c r="C1142" t="s">
        <v>27</v>
      </c>
      <c r="D1142" s="14">
        <v>137.68</v>
      </c>
      <c r="E1142" t="s">
        <v>78</v>
      </c>
      <c r="F1142" s="2">
        <v>44743</v>
      </c>
      <c r="G1142" s="15">
        <f>IF(A1142="2020",D1142/Escalation!$F$3,IF(A1142="2021",D1142/Escalation!$G$3,IF(A1142="2022",D1142/Escalation!$H$3,IF(A1142="2023",D1142/Escalation!$I$3))))</f>
        <v>137.68</v>
      </c>
    </row>
    <row r="1143" spans="1:7" x14ac:dyDescent="0.25">
      <c r="A1143" t="s">
        <v>6</v>
      </c>
      <c r="B1143" t="s">
        <v>46</v>
      </c>
      <c r="C1143" t="s">
        <v>27</v>
      </c>
      <c r="D1143" s="14">
        <v>3.94</v>
      </c>
      <c r="E1143" t="s">
        <v>78</v>
      </c>
      <c r="F1143" s="2">
        <v>44743</v>
      </c>
      <c r="G1143" s="15">
        <f>IF(A1143="2020",D1143/Escalation!$F$3,IF(A1143="2021",D1143/Escalation!$G$3,IF(A1143="2022",D1143/Escalation!$H$3,IF(A1143="2023",D1143/Escalation!$I$3))))</f>
        <v>3.94</v>
      </c>
    </row>
    <row r="1144" spans="1:7" x14ac:dyDescent="0.25">
      <c r="A1144" t="s">
        <v>6</v>
      </c>
      <c r="B1144" t="s">
        <v>46</v>
      </c>
      <c r="C1144" t="s">
        <v>27</v>
      </c>
      <c r="D1144" s="14">
        <v>1.95</v>
      </c>
      <c r="E1144" t="s">
        <v>78</v>
      </c>
      <c r="F1144" s="2">
        <v>44743</v>
      </c>
      <c r="G1144" s="15">
        <f>IF(A1144="2020",D1144/Escalation!$F$3,IF(A1144="2021",D1144/Escalation!$G$3,IF(A1144="2022",D1144/Escalation!$H$3,IF(A1144="2023",D1144/Escalation!$I$3))))</f>
        <v>1.95</v>
      </c>
    </row>
    <row r="1145" spans="1:7" x14ac:dyDescent="0.25">
      <c r="A1145" t="s">
        <v>6</v>
      </c>
      <c r="B1145" t="s">
        <v>46</v>
      </c>
      <c r="C1145" t="s">
        <v>27</v>
      </c>
      <c r="D1145" s="14">
        <v>451.2</v>
      </c>
      <c r="E1145" t="s">
        <v>78</v>
      </c>
      <c r="F1145" s="2">
        <v>44743</v>
      </c>
      <c r="G1145" s="15">
        <f>IF(A1145="2020",D1145/Escalation!$F$3,IF(A1145="2021",D1145/Escalation!$G$3,IF(A1145="2022",D1145/Escalation!$H$3,IF(A1145="2023",D1145/Escalation!$I$3))))</f>
        <v>451.2</v>
      </c>
    </row>
    <row r="1146" spans="1:7" x14ac:dyDescent="0.25">
      <c r="A1146" t="s">
        <v>6</v>
      </c>
      <c r="B1146" t="s">
        <v>46</v>
      </c>
      <c r="C1146" t="s">
        <v>27</v>
      </c>
      <c r="D1146" s="14">
        <v>-22.56</v>
      </c>
      <c r="E1146" t="s">
        <v>78</v>
      </c>
      <c r="F1146" s="2">
        <v>44743</v>
      </c>
      <c r="G1146" s="15">
        <f>IF(A1146="2020",D1146/Escalation!$F$3,IF(A1146="2021",D1146/Escalation!$G$3,IF(A1146="2022",D1146/Escalation!$H$3,IF(A1146="2023",D1146/Escalation!$I$3))))</f>
        <v>-22.56</v>
      </c>
    </row>
    <row r="1147" spans="1:7" x14ac:dyDescent="0.25">
      <c r="A1147" t="s">
        <v>6</v>
      </c>
      <c r="B1147" t="s">
        <v>46</v>
      </c>
      <c r="C1147" t="s">
        <v>27</v>
      </c>
      <c r="D1147" s="14">
        <v>112.8</v>
      </c>
      <c r="E1147" t="s">
        <v>78</v>
      </c>
      <c r="F1147" s="2">
        <v>44743</v>
      </c>
      <c r="G1147" s="15">
        <f>IF(A1147="2020",D1147/Escalation!$F$3,IF(A1147="2021",D1147/Escalation!$G$3,IF(A1147="2022",D1147/Escalation!$H$3,IF(A1147="2023",D1147/Escalation!$I$3))))</f>
        <v>112.8</v>
      </c>
    </row>
    <row r="1148" spans="1:7" x14ac:dyDescent="0.25">
      <c r="A1148" t="s">
        <v>6</v>
      </c>
      <c r="B1148" t="s">
        <v>46</v>
      </c>
      <c r="C1148" t="s">
        <v>27</v>
      </c>
      <c r="D1148" s="14">
        <v>112.8</v>
      </c>
      <c r="E1148" t="s">
        <v>78</v>
      </c>
      <c r="F1148" s="2">
        <v>44743</v>
      </c>
      <c r="G1148" s="15">
        <f>IF(A1148="2020",D1148/Escalation!$F$3,IF(A1148="2021",D1148/Escalation!$G$3,IF(A1148="2022",D1148/Escalation!$H$3,IF(A1148="2023",D1148/Escalation!$I$3))))</f>
        <v>112.8</v>
      </c>
    </row>
    <row r="1149" spans="1:7" x14ac:dyDescent="0.25">
      <c r="A1149" t="s">
        <v>6</v>
      </c>
      <c r="B1149" t="s">
        <v>46</v>
      </c>
      <c r="C1149" t="s">
        <v>27</v>
      </c>
      <c r="D1149" s="14">
        <v>-1.64</v>
      </c>
      <c r="E1149" t="s">
        <v>78</v>
      </c>
      <c r="F1149" s="2">
        <v>44743</v>
      </c>
      <c r="G1149" s="15">
        <f>IF(A1149="2020",D1149/Escalation!$F$3,IF(A1149="2021",D1149/Escalation!$G$3,IF(A1149="2022",D1149/Escalation!$H$3,IF(A1149="2023",D1149/Escalation!$I$3))))</f>
        <v>-1.64</v>
      </c>
    </row>
    <row r="1150" spans="1:7" x14ac:dyDescent="0.25">
      <c r="A1150" t="s">
        <v>6</v>
      </c>
      <c r="B1150" t="s">
        <v>46</v>
      </c>
      <c r="C1150" t="s">
        <v>28</v>
      </c>
      <c r="D1150" s="14">
        <v>47.5</v>
      </c>
      <c r="E1150" t="s">
        <v>78</v>
      </c>
      <c r="F1150" s="2">
        <v>44743</v>
      </c>
      <c r="G1150" s="15">
        <f>IF(A1150="2020",D1150/Escalation!$F$3,IF(A1150="2021",D1150/Escalation!$G$3,IF(A1150="2022",D1150/Escalation!$H$3,IF(A1150="2023",D1150/Escalation!$I$3))))</f>
        <v>47.5</v>
      </c>
    </row>
    <row r="1151" spans="1:7" x14ac:dyDescent="0.25">
      <c r="A1151" t="s">
        <v>6</v>
      </c>
      <c r="B1151" t="s">
        <v>46</v>
      </c>
      <c r="C1151" t="s">
        <v>28</v>
      </c>
      <c r="D1151" s="14">
        <v>0.25</v>
      </c>
      <c r="E1151" t="s">
        <v>78</v>
      </c>
      <c r="F1151" s="2">
        <v>44743</v>
      </c>
      <c r="G1151" s="15">
        <f>IF(A1151="2020",D1151/Escalation!$F$3,IF(A1151="2021",D1151/Escalation!$G$3,IF(A1151="2022",D1151/Escalation!$H$3,IF(A1151="2023",D1151/Escalation!$I$3))))</f>
        <v>0.25</v>
      </c>
    </row>
    <row r="1152" spans="1:7" x14ac:dyDescent="0.25">
      <c r="A1152" t="s">
        <v>3</v>
      </c>
      <c r="B1152" t="s">
        <v>46</v>
      </c>
      <c r="C1152" t="s">
        <v>27</v>
      </c>
      <c r="D1152" s="14">
        <v>23.03</v>
      </c>
      <c r="E1152" t="s">
        <v>78</v>
      </c>
      <c r="F1152" s="2">
        <v>44743</v>
      </c>
      <c r="G1152" s="15">
        <f>IF(A1152="2020",D1152/Escalation!$F$3,IF(A1152="2021",D1152/Escalation!$G$3,IF(A1152="2022",D1152/Escalation!$H$3,IF(A1152="2023",D1152/Escalation!$I$3))))</f>
        <v>24.048344305182113</v>
      </c>
    </row>
    <row r="1153" spans="1:7" x14ac:dyDescent="0.25">
      <c r="A1153" t="s">
        <v>6</v>
      </c>
      <c r="B1153" t="s">
        <v>46</v>
      </c>
      <c r="C1153" t="s">
        <v>27</v>
      </c>
      <c r="D1153" s="14">
        <v>0.08</v>
      </c>
      <c r="E1153" t="s">
        <v>78</v>
      </c>
      <c r="F1153" s="2">
        <v>44743</v>
      </c>
      <c r="G1153" s="15">
        <f>IF(A1153="2020",D1153/Escalation!$F$3,IF(A1153="2021",D1153/Escalation!$G$3,IF(A1153="2022",D1153/Escalation!$H$3,IF(A1153="2023",D1153/Escalation!$I$3))))</f>
        <v>0.08</v>
      </c>
    </row>
    <row r="1154" spans="1:7" x14ac:dyDescent="0.25">
      <c r="A1154" t="s">
        <v>6</v>
      </c>
      <c r="B1154" t="s">
        <v>46</v>
      </c>
      <c r="C1154" t="s">
        <v>27</v>
      </c>
      <c r="D1154" s="14">
        <v>8.44</v>
      </c>
      <c r="E1154" t="s">
        <v>78</v>
      </c>
      <c r="F1154" s="2">
        <v>44743</v>
      </c>
      <c r="G1154" s="15">
        <f>IF(A1154="2020",D1154/Escalation!$F$3,IF(A1154="2021",D1154/Escalation!$G$3,IF(A1154="2022",D1154/Escalation!$H$3,IF(A1154="2023",D1154/Escalation!$I$3))))</f>
        <v>8.44</v>
      </c>
    </row>
    <row r="1155" spans="1:7" x14ac:dyDescent="0.25">
      <c r="A1155" t="s">
        <v>6</v>
      </c>
      <c r="B1155" t="s">
        <v>46</v>
      </c>
      <c r="C1155" t="s">
        <v>27</v>
      </c>
      <c r="D1155" s="14">
        <v>126.6</v>
      </c>
      <c r="E1155" t="s">
        <v>78</v>
      </c>
      <c r="F1155" s="2">
        <v>44743</v>
      </c>
      <c r="G1155" s="15">
        <f>IF(A1155="2020",D1155/Escalation!$F$3,IF(A1155="2021",D1155/Escalation!$G$3,IF(A1155="2022",D1155/Escalation!$H$3,IF(A1155="2023",D1155/Escalation!$I$3))))</f>
        <v>126.6</v>
      </c>
    </row>
    <row r="1156" spans="1:7" x14ac:dyDescent="0.25">
      <c r="A1156" t="s">
        <v>3</v>
      </c>
      <c r="B1156" t="s">
        <v>46</v>
      </c>
      <c r="C1156" t="s">
        <v>43</v>
      </c>
      <c r="D1156" s="14">
        <v>5.93</v>
      </c>
      <c r="E1156" t="s">
        <v>78</v>
      </c>
      <c r="F1156" s="2">
        <v>44743</v>
      </c>
      <c r="G1156" s="15">
        <f>IF(A1156="2020",D1156/Escalation!$F$3,IF(A1156="2021",D1156/Escalation!$G$3,IF(A1156="2022",D1156/Escalation!$H$3,IF(A1156="2023",D1156/Escalation!$I$3))))</f>
        <v>6.192213709497608</v>
      </c>
    </row>
    <row r="1157" spans="1:7" x14ac:dyDescent="0.25">
      <c r="A1157" t="s">
        <v>6</v>
      </c>
      <c r="B1157" t="s">
        <v>46</v>
      </c>
      <c r="C1157" t="s">
        <v>43</v>
      </c>
      <c r="D1157" s="14">
        <v>0.03</v>
      </c>
      <c r="E1157" t="s">
        <v>78</v>
      </c>
      <c r="F1157" s="2">
        <v>44743</v>
      </c>
      <c r="G1157" s="15">
        <f>IF(A1157="2020",D1157/Escalation!$F$3,IF(A1157="2021",D1157/Escalation!$G$3,IF(A1157="2022",D1157/Escalation!$H$3,IF(A1157="2023",D1157/Escalation!$I$3))))</f>
        <v>0.03</v>
      </c>
    </row>
    <row r="1158" spans="1:7" x14ac:dyDescent="0.25">
      <c r="A1158" t="s">
        <v>6</v>
      </c>
      <c r="B1158" t="s">
        <v>46</v>
      </c>
      <c r="C1158" t="s">
        <v>43</v>
      </c>
      <c r="D1158" s="14">
        <v>2.66</v>
      </c>
      <c r="E1158" t="s">
        <v>78</v>
      </c>
      <c r="F1158" s="2">
        <v>44743</v>
      </c>
      <c r="G1158" s="15">
        <f>IF(A1158="2020",D1158/Escalation!$F$3,IF(A1158="2021",D1158/Escalation!$G$3,IF(A1158="2022",D1158/Escalation!$H$3,IF(A1158="2023",D1158/Escalation!$I$3))))</f>
        <v>2.66</v>
      </c>
    </row>
    <row r="1159" spans="1:7" x14ac:dyDescent="0.25">
      <c r="A1159" t="s">
        <v>6</v>
      </c>
      <c r="B1159" t="s">
        <v>46</v>
      </c>
      <c r="C1159" t="s">
        <v>43</v>
      </c>
      <c r="D1159" s="14">
        <v>40.71</v>
      </c>
      <c r="E1159" t="s">
        <v>78</v>
      </c>
      <c r="F1159" s="2">
        <v>44743</v>
      </c>
      <c r="G1159" s="15">
        <f>IF(A1159="2020",D1159/Escalation!$F$3,IF(A1159="2021",D1159/Escalation!$G$3,IF(A1159="2022",D1159/Escalation!$H$3,IF(A1159="2023",D1159/Escalation!$I$3))))</f>
        <v>40.71</v>
      </c>
    </row>
    <row r="1160" spans="1:7" x14ac:dyDescent="0.25">
      <c r="A1160" t="s">
        <v>6</v>
      </c>
      <c r="B1160" t="s">
        <v>46</v>
      </c>
      <c r="C1160" t="s">
        <v>43</v>
      </c>
      <c r="D1160" s="14">
        <v>139.08000000000001</v>
      </c>
      <c r="E1160" t="s">
        <v>78</v>
      </c>
      <c r="F1160" s="2">
        <v>44743</v>
      </c>
      <c r="G1160" s="15">
        <f>IF(A1160="2020",D1160/Escalation!$F$3,IF(A1160="2021",D1160/Escalation!$G$3,IF(A1160="2022",D1160/Escalation!$H$3,IF(A1160="2023",D1160/Escalation!$I$3))))</f>
        <v>139.08000000000001</v>
      </c>
    </row>
    <row r="1161" spans="1:7" x14ac:dyDescent="0.25">
      <c r="A1161" t="s">
        <v>3</v>
      </c>
      <c r="B1161" t="s">
        <v>46</v>
      </c>
      <c r="C1161" t="s">
        <v>43</v>
      </c>
      <c r="D1161" s="14">
        <v>5.95</v>
      </c>
      <c r="E1161" t="s">
        <v>78</v>
      </c>
      <c r="F1161" s="2">
        <v>44743</v>
      </c>
      <c r="G1161" s="15">
        <f>IF(A1161="2020",D1161/Escalation!$F$3,IF(A1161="2021",D1161/Escalation!$G$3,IF(A1161="2022",D1161/Escalation!$H$3,IF(A1161="2023",D1161/Escalation!$I$3))))</f>
        <v>6.2130980727674157</v>
      </c>
    </row>
    <row r="1162" spans="1:7" x14ac:dyDescent="0.25">
      <c r="A1162" t="s">
        <v>6</v>
      </c>
      <c r="B1162" t="s">
        <v>46</v>
      </c>
      <c r="C1162" t="s">
        <v>43</v>
      </c>
      <c r="D1162" s="14">
        <v>0.03</v>
      </c>
      <c r="E1162" t="s">
        <v>78</v>
      </c>
      <c r="F1162" s="2">
        <v>44743</v>
      </c>
      <c r="G1162" s="15">
        <f>IF(A1162="2020",D1162/Escalation!$F$3,IF(A1162="2021",D1162/Escalation!$G$3,IF(A1162="2022",D1162/Escalation!$H$3,IF(A1162="2023",D1162/Escalation!$I$3))))</f>
        <v>0.03</v>
      </c>
    </row>
    <row r="1163" spans="1:7" x14ac:dyDescent="0.25">
      <c r="A1163" t="s">
        <v>6</v>
      </c>
      <c r="B1163" t="s">
        <v>46</v>
      </c>
      <c r="C1163" t="s">
        <v>43</v>
      </c>
      <c r="D1163" s="14">
        <v>2.99</v>
      </c>
      <c r="E1163" t="s">
        <v>78</v>
      </c>
      <c r="F1163" s="2">
        <v>44743</v>
      </c>
      <c r="G1163" s="15">
        <f>IF(A1163="2020",D1163/Escalation!$F$3,IF(A1163="2021",D1163/Escalation!$G$3,IF(A1163="2022",D1163/Escalation!$H$3,IF(A1163="2023",D1163/Escalation!$I$3))))</f>
        <v>2.99</v>
      </c>
    </row>
    <row r="1164" spans="1:7" x14ac:dyDescent="0.25">
      <c r="A1164" t="s">
        <v>6</v>
      </c>
      <c r="B1164" t="s">
        <v>46</v>
      </c>
      <c r="C1164" t="s">
        <v>43</v>
      </c>
      <c r="D1164" s="14">
        <v>1531.13</v>
      </c>
      <c r="E1164" t="s">
        <v>78</v>
      </c>
      <c r="F1164" s="2">
        <v>44743</v>
      </c>
      <c r="G1164" s="15">
        <f>IF(A1164="2020",D1164/Escalation!$F$3,IF(A1164="2021",D1164/Escalation!$G$3,IF(A1164="2022",D1164/Escalation!$H$3,IF(A1164="2023",D1164/Escalation!$I$3))))</f>
        <v>1531.13</v>
      </c>
    </row>
    <row r="1165" spans="1:7" x14ac:dyDescent="0.25">
      <c r="A1165" t="s">
        <v>6</v>
      </c>
      <c r="B1165" t="s">
        <v>46</v>
      </c>
      <c r="C1165" t="s">
        <v>43</v>
      </c>
      <c r="D1165" s="14">
        <v>36.93</v>
      </c>
      <c r="E1165" t="s">
        <v>78</v>
      </c>
      <c r="F1165" s="2">
        <v>44743</v>
      </c>
      <c r="G1165" s="15">
        <f>IF(A1165="2020",D1165/Escalation!$F$3,IF(A1165="2021",D1165/Escalation!$G$3,IF(A1165="2022",D1165/Escalation!$H$3,IF(A1165="2023",D1165/Escalation!$I$3))))</f>
        <v>36.93</v>
      </c>
    </row>
    <row r="1166" spans="1:7" x14ac:dyDescent="0.25">
      <c r="A1166" t="s">
        <v>6</v>
      </c>
      <c r="B1166" t="s">
        <v>46</v>
      </c>
      <c r="C1166" t="s">
        <v>43</v>
      </c>
      <c r="D1166" s="14">
        <v>599.04</v>
      </c>
      <c r="E1166" t="s">
        <v>78</v>
      </c>
      <c r="F1166" s="2">
        <v>44743</v>
      </c>
      <c r="G1166" s="15">
        <f>IF(A1166="2020",D1166/Escalation!$F$3,IF(A1166="2021",D1166/Escalation!$G$3,IF(A1166="2022",D1166/Escalation!$H$3,IF(A1166="2023",D1166/Escalation!$I$3))))</f>
        <v>599.04</v>
      </c>
    </row>
    <row r="1167" spans="1:7" x14ac:dyDescent="0.25">
      <c r="A1167" t="s">
        <v>3</v>
      </c>
      <c r="B1167" t="s">
        <v>46</v>
      </c>
      <c r="C1167" t="s">
        <v>43</v>
      </c>
      <c r="D1167" s="14">
        <v>8.2799999999999994</v>
      </c>
      <c r="E1167" t="s">
        <v>78</v>
      </c>
      <c r="F1167" s="2">
        <v>44743</v>
      </c>
      <c r="G1167" s="15">
        <f>IF(A1167="2020",D1167/Escalation!$F$3,IF(A1167="2021",D1167/Escalation!$G$3,IF(A1167="2022",D1167/Escalation!$H$3,IF(A1167="2023",D1167/Escalation!$I$3))))</f>
        <v>8.6461263936998645</v>
      </c>
    </row>
    <row r="1168" spans="1:7" x14ac:dyDescent="0.25">
      <c r="A1168" t="s">
        <v>6</v>
      </c>
      <c r="B1168" t="s">
        <v>46</v>
      </c>
      <c r="C1168" t="s">
        <v>43</v>
      </c>
      <c r="D1168" s="14">
        <v>0.04</v>
      </c>
      <c r="E1168" t="s">
        <v>78</v>
      </c>
      <c r="F1168" s="2">
        <v>44743</v>
      </c>
      <c r="G1168" s="15">
        <f>IF(A1168="2020",D1168/Escalation!$F$3,IF(A1168="2021",D1168/Escalation!$G$3,IF(A1168="2022",D1168/Escalation!$H$3,IF(A1168="2023",D1168/Escalation!$I$3))))</f>
        <v>0.04</v>
      </c>
    </row>
    <row r="1169" spans="1:7" x14ac:dyDescent="0.25">
      <c r="A1169" t="s">
        <v>6</v>
      </c>
      <c r="B1169" t="s">
        <v>46</v>
      </c>
      <c r="C1169" t="s">
        <v>43</v>
      </c>
      <c r="D1169" s="14">
        <v>4.74</v>
      </c>
      <c r="E1169" t="s">
        <v>78</v>
      </c>
      <c r="F1169" s="2">
        <v>44743</v>
      </c>
      <c r="G1169" s="15">
        <f>IF(A1169="2020",D1169/Escalation!$F$3,IF(A1169="2021",D1169/Escalation!$G$3,IF(A1169="2022",D1169/Escalation!$H$3,IF(A1169="2023",D1169/Escalation!$I$3))))</f>
        <v>4.74</v>
      </c>
    </row>
    <row r="1170" spans="1:7" x14ac:dyDescent="0.25">
      <c r="A1170" t="s">
        <v>6</v>
      </c>
      <c r="B1170" t="s">
        <v>46</v>
      </c>
      <c r="C1170" t="s">
        <v>43</v>
      </c>
      <c r="D1170" s="14">
        <v>2701.98</v>
      </c>
      <c r="E1170" t="s">
        <v>78</v>
      </c>
      <c r="F1170" s="2">
        <v>44743</v>
      </c>
      <c r="G1170" s="15">
        <f>IF(A1170="2020",D1170/Escalation!$F$3,IF(A1170="2021",D1170/Escalation!$G$3,IF(A1170="2022",D1170/Escalation!$H$3,IF(A1170="2023",D1170/Escalation!$I$3))))</f>
        <v>2701.98</v>
      </c>
    </row>
    <row r="1171" spans="1:7" x14ac:dyDescent="0.25">
      <c r="A1171" t="s">
        <v>6</v>
      </c>
      <c r="B1171" t="s">
        <v>46</v>
      </c>
      <c r="C1171" t="s">
        <v>43</v>
      </c>
      <c r="D1171" s="14">
        <v>54.94</v>
      </c>
      <c r="E1171" t="s">
        <v>78</v>
      </c>
      <c r="F1171" s="2">
        <v>44743</v>
      </c>
      <c r="G1171" s="15">
        <f>IF(A1171="2020",D1171/Escalation!$F$3,IF(A1171="2021",D1171/Escalation!$G$3,IF(A1171="2022",D1171/Escalation!$H$3,IF(A1171="2023",D1171/Escalation!$I$3))))</f>
        <v>54.94</v>
      </c>
    </row>
    <row r="1172" spans="1:7" x14ac:dyDescent="0.25">
      <c r="A1172" t="s">
        <v>6</v>
      </c>
      <c r="B1172" t="s">
        <v>46</v>
      </c>
      <c r="C1172" t="s">
        <v>43</v>
      </c>
      <c r="D1172" s="14">
        <v>984.38</v>
      </c>
      <c r="E1172" t="s">
        <v>78</v>
      </c>
      <c r="F1172" s="2">
        <v>44743</v>
      </c>
      <c r="G1172" s="15">
        <f>IF(A1172="2020",D1172/Escalation!$F$3,IF(A1172="2021",D1172/Escalation!$G$3,IF(A1172="2022",D1172/Escalation!$H$3,IF(A1172="2023",D1172/Escalation!$I$3))))</f>
        <v>984.38</v>
      </c>
    </row>
    <row r="1173" spans="1:7" x14ac:dyDescent="0.25">
      <c r="A1173" t="s">
        <v>3</v>
      </c>
      <c r="B1173" t="s">
        <v>46</v>
      </c>
      <c r="C1173" t="s">
        <v>43</v>
      </c>
      <c r="D1173" s="14">
        <v>1.64</v>
      </c>
      <c r="E1173" t="s">
        <v>78</v>
      </c>
      <c r="F1173" s="2">
        <v>44743</v>
      </c>
      <c r="G1173" s="15">
        <f>IF(A1173="2020",D1173/Escalation!$F$3,IF(A1173="2021",D1173/Escalation!$G$3,IF(A1173="2022",D1173/Escalation!$H$3,IF(A1173="2023",D1173/Escalation!$I$3))))</f>
        <v>1.7125177881241278</v>
      </c>
    </row>
    <row r="1174" spans="1:7" x14ac:dyDescent="0.25">
      <c r="A1174" t="s">
        <v>6</v>
      </c>
      <c r="B1174" t="s">
        <v>46</v>
      </c>
      <c r="C1174" t="s">
        <v>43</v>
      </c>
      <c r="D1174" s="14">
        <v>0.01</v>
      </c>
      <c r="E1174" t="s">
        <v>78</v>
      </c>
      <c r="F1174" s="2">
        <v>44743</v>
      </c>
      <c r="G1174" s="15">
        <f>IF(A1174="2020",D1174/Escalation!$F$3,IF(A1174="2021",D1174/Escalation!$G$3,IF(A1174="2022",D1174/Escalation!$H$3,IF(A1174="2023",D1174/Escalation!$I$3))))</f>
        <v>0.01</v>
      </c>
    </row>
    <row r="1175" spans="1:7" x14ac:dyDescent="0.25">
      <c r="A1175" t="s">
        <v>6</v>
      </c>
      <c r="B1175" t="s">
        <v>46</v>
      </c>
      <c r="C1175" t="s">
        <v>43</v>
      </c>
      <c r="D1175" s="14">
        <v>1.05</v>
      </c>
      <c r="E1175" t="s">
        <v>78</v>
      </c>
      <c r="F1175" s="2">
        <v>44743</v>
      </c>
      <c r="G1175" s="15">
        <f>IF(A1175="2020",D1175/Escalation!$F$3,IF(A1175="2021",D1175/Escalation!$G$3,IF(A1175="2022",D1175/Escalation!$H$3,IF(A1175="2023",D1175/Escalation!$I$3))))</f>
        <v>1.05</v>
      </c>
    </row>
    <row r="1176" spans="1:7" x14ac:dyDescent="0.25">
      <c r="A1176" t="s">
        <v>6</v>
      </c>
      <c r="B1176" t="s">
        <v>46</v>
      </c>
      <c r="C1176" t="s">
        <v>43</v>
      </c>
      <c r="D1176" s="14">
        <v>629.85</v>
      </c>
      <c r="E1176" t="s">
        <v>78</v>
      </c>
      <c r="F1176" s="2">
        <v>44743</v>
      </c>
      <c r="G1176" s="15">
        <f>IF(A1176="2020",D1176/Escalation!$F$3,IF(A1176="2021",D1176/Escalation!$G$3,IF(A1176="2022",D1176/Escalation!$H$3,IF(A1176="2023",D1176/Escalation!$I$3))))</f>
        <v>629.85</v>
      </c>
    </row>
    <row r="1177" spans="1:7" x14ac:dyDescent="0.25">
      <c r="A1177" t="s">
        <v>6</v>
      </c>
      <c r="B1177" t="s">
        <v>46</v>
      </c>
      <c r="C1177" t="s">
        <v>43</v>
      </c>
      <c r="D1177" s="14">
        <v>13.77</v>
      </c>
      <c r="E1177" t="s">
        <v>78</v>
      </c>
      <c r="F1177" s="2">
        <v>44743</v>
      </c>
      <c r="G1177" s="15">
        <f>IF(A1177="2020",D1177/Escalation!$F$3,IF(A1177="2021",D1177/Escalation!$G$3,IF(A1177="2022",D1177/Escalation!$H$3,IF(A1177="2023",D1177/Escalation!$I$3))))</f>
        <v>13.77</v>
      </c>
    </row>
    <row r="1178" spans="1:7" x14ac:dyDescent="0.25">
      <c r="A1178" t="s">
        <v>6</v>
      </c>
      <c r="B1178" t="s">
        <v>46</v>
      </c>
      <c r="C1178" t="s">
        <v>43</v>
      </c>
      <c r="D1178" s="14">
        <v>241.59</v>
      </c>
      <c r="E1178" t="s">
        <v>78</v>
      </c>
      <c r="F1178" s="2">
        <v>44743</v>
      </c>
      <c r="G1178" s="15">
        <f>IF(A1178="2020",D1178/Escalation!$F$3,IF(A1178="2021",D1178/Escalation!$G$3,IF(A1178="2022",D1178/Escalation!$H$3,IF(A1178="2023",D1178/Escalation!$I$3))))</f>
        <v>241.59</v>
      </c>
    </row>
    <row r="1179" spans="1:7" x14ac:dyDescent="0.25">
      <c r="A1179" t="s">
        <v>6</v>
      </c>
      <c r="B1179" t="s">
        <v>46</v>
      </c>
      <c r="C1179" t="s">
        <v>43</v>
      </c>
      <c r="D1179" s="14">
        <v>1431.3</v>
      </c>
      <c r="E1179" t="s">
        <v>78</v>
      </c>
      <c r="F1179" s="2">
        <v>44743</v>
      </c>
      <c r="G1179" s="15">
        <f>IF(A1179="2020",D1179/Escalation!$F$3,IF(A1179="2021",D1179/Escalation!$G$3,IF(A1179="2022",D1179/Escalation!$H$3,IF(A1179="2023",D1179/Escalation!$I$3))))</f>
        <v>1431.3</v>
      </c>
    </row>
    <row r="1180" spans="1:7" x14ac:dyDescent="0.25">
      <c r="A1180" t="s">
        <v>6</v>
      </c>
      <c r="B1180" t="s">
        <v>46</v>
      </c>
      <c r="C1180" t="s">
        <v>43</v>
      </c>
      <c r="D1180" s="14">
        <v>38.96</v>
      </c>
      <c r="E1180" t="s">
        <v>78</v>
      </c>
      <c r="F1180" s="2">
        <v>44743</v>
      </c>
      <c r="G1180" s="15">
        <f>IF(A1180="2020",D1180/Escalation!$F$3,IF(A1180="2021",D1180/Escalation!$G$3,IF(A1180="2022",D1180/Escalation!$H$3,IF(A1180="2023",D1180/Escalation!$I$3))))</f>
        <v>38.96</v>
      </c>
    </row>
    <row r="1181" spans="1:7" x14ac:dyDescent="0.25">
      <c r="A1181" t="s">
        <v>6</v>
      </c>
      <c r="B1181" t="s">
        <v>46</v>
      </c>
      <c r="C1181" t="s">
        <v>27</v>
      </c>
      <c r="D1181" s="14">
        <v>1123</v>
      </c>
      <c r="E1181" t="s">
        <v>78</v>
      </c>
      <c r="F1181" s="2">
        <v>44743</v>
      </c>
      <c r="G1181" s="15">
        <f>IF(A1181="2020",D1181/Escalation!$F$3,IF(A1181="2021",D1181/Escalation!$G$3,IF(A1181="2022",D1181/Escalation!$H$3,IF(A1181="2023",D1181/Escalation!$I$3))))</f>
        <v>1123</v>
      </c>
    </row>
    <row r="1182" spans="1:7" x14ac:dyDescent="0.25">
      <c r="A1182" t="s">
        <v>6</v>
      </c>
      <c r="B1182" t="s">
        <v>47</v>
      </c>
      <c r="C1182" t="s">
        <v>43</v>
      </c>
      <c r="D1182" s="14">
        <v>2.38</v>
      </c>
      <c r="E1182" t="e">
        <v>#N/A</v>
      </c>
      <c r="F1182" s="2">
        <v>44770</v>
      </c>
      <c r="G1182" s="15">
        <f>IF(A1182="2020",D1182/Escalation!$F$3,IF(A1182="2021",D1182/Escalation!$G$3,IF(A1182="2022",D1182/Escalation!$H$3,IF(A1182="2023",D1182/Escalation!$I$3))))</f>
        <v>2.38</v>
      </c>
    </row>
    <row r="1183" spans="1:7" x14ac:dyDescent="0.25">
      <c r="A1183" t="s">
        <v>6</v>
      </c>
      <c r="B1183" t="s">
        <v>47</v>
      </c>
      <c r="C1183" t="s">
        <v>43</v>
      </c>
      <c r="D1183" s="14">
        <v>0.27</v>
      </c>
      <c r="E1183" t="e">
        <v>#N/A</v>
      </c>
      <c r="F1183" s="2">
        <v>44770</v>
      </c>
      <c r="G1183" s="15">
        <f>IF(A1183="2020",D1183/Escalation!$F$3,IF(A1183="2021",D1183/Escalation!$G$3,IF(A1183="2022",D1183/Escalation!$H$3,IF(A1183="2023",D1183/Escalation!$I$3))))</f>
        <v>0.27</v>
      </c>
    </row>
    <row r="1184" spans="1:7" x14ac:dyDescent="0.25">
      <c r="A1184" t="s">
        <v>6</v>
      </c>
      <c r="B1184" t="s">
        <v>47</v>
      </c>
      <c r="C1184" t="s">
        <v>43</v>
      </c>
      <c r="D1184" s="14">
        <v>0.31</v>
      </c>
      <c r="E1184" t="e">
        <v>#N/A</v>
      </c>
      <c r="F1184" s="2">
        <v>44770</v>
      </c>
      <c r="G1184" s="15">
        <f>IF(A1184="2020",D1184/Escalation!$F$3,IF(A1184="2021",D1184/Escalation!$G$3,IF(A1184="2022",D1184/Escalation!$H$3,IF(A1184="2023",D1184/Escalation!$I$3))))</f>
        <v>0.31</v>
      </c>
    </row>
    <row r="1185" spans="1:7" x14ac:dyDescent="0.25">
      <c r="A1185" t="s">
        <v>6</v>
      </c>
      <c r="B1185" t="s">
        <v>47</v>
      </c>
      <c r="C1185" t="s">
        <v>43</v>
      </c>
      <c r="D1185" s="14">
        <v>0.04</v>
      </c>
      <c r="E1185" t="e">
        <v>#N/A</v>
      </c>
      <c r="F1185" s="2">
        <v>44770</v>
      </c>
      <c r="G1185" s="15">
        <f>IF(A1185="2020",D1185/Escalation!$F$3,IF(A1185="2021",D1185/Escalation!$G$3,IF(A1185="2022",D1185/Escalation!$H$3,IF(A1185="2023",D1185/Escalation!$I$3))))</f>
        <v>0.04</v>
      </c>
    </row>
    <row r="1186" spans="1:7" x14ac:dyDescent="0.25">
      <c r="A1186" t="s">
        <v>6</v>
      </c>
      <c r="B1186" t="s">
        <v>47</v>
      </c>
      <c r="C1186" t="s">
        <v>43</v>
      </c>
      <c r="D1186" s="14">
        <v>-2.0099999999999998</v>
      </c>
      <c r="E1186" t="e">
        <v>#N/A</v>
      </c>
      <c r="F1186" s="2">
        <v>44770</v>
      </c>
      <c r="G1186" s="15">
        <f>IF(A1186="2020",D1186/Escalation!$F$3,IF(A1186="2021",D1186/Escalation!$G$3,IF(A1186="2022",D1186/Escalation!$H$3,IF(A1186="2023",D1186/Escalation!$I$3))))</f>
        <v>-2.0099999999999998</v>
      </c>
    </row>
    <row r="1187" spans="1:7" x14ac:dyDescent="0.25">
      <c r="A1187" t="s">
        <v>6</v>
      </c>
      <c r="B1187" t="s">
        <v>47</v>
      </c>
      <c r="C1187" t="s">
        <v>43</v>
      </c>
      <c r="D1187" s="14">
        <v>-0.68</v>
      </c>
      <c r="E1187" t="e">
        <v>#N/A</v>
      </c>
      <c r="F1187" s="2">
        <v>44770</v>
      </c>
      <c r="G1187" s="15">
        <f>IF(A1187="2020",D1187/Escalation!$F$3,IF(A1187="2021",D1187/Escalation!$G$3,IF(A1187="2022",D1187/Escalation!$H$3,IF(A1187="2023",D1187/Escalation!$I$3))))</f>
        <v>-0.68</v>
      </c>
    </row>
    <row r="1188" spans="1:7" x14ac:dyDescent="0.25">
      <c r="A1188" t="s">
        <v>6</v>
      </c>
      <c r="B1188" t="s">
        <v>47</v>
      </c>
      <c r="C1188" t="s">
        <v>43</v>
      </c>
      <c r="D1188" s="14">
        <v>2.0099999999999998</v>
      </c>
      <c r="E1188" t="e">
        <v>#N/A</v>
      </c>
      <c r="F1188" s="2">
        <v>44770</v>
      </c>
      <c r="G1188" s="15">
        <f>IF(A1188="2020",D1188/Escalation!$F$3,IF(A1188="2021",D1188/Escalation!$G$3,IF(A1188="2022",D1188/Escalation!$H$3,IF(A1188="2023",D1188/Escalation!$I$3))))</f>
        <v>2.0099999999999998</v>
      </c>
    </row>
    <row r="1189" spans="1:7" x14ac:dyDescent="0.25">
      <c r="A1189" t="s">
        <v>6</v>
      </c>
      <c r="B1189" t="s">
        <v>47</v>
      </c>
      <c r="C1189" t="s">
        <v>27</v>
      </c>
      <c r="D1189" s="14">
        <v>1565.52</v>
      </c>
      <c r="E1189" t="e">
        <v>#N/A</v>
      </c>
      <c r="F1189" s="2">
        <v>44770</v>
      </c>
      <c r="G1189" s="15">
        <f>IF(A1189="2020",D1189/Escalation!$F$3,IF(A1189="2021",D1189/Escalation!$G$3,IF(A1189="2022",D1189/Escalation!$H$3,IF(A1189="2023",D1189/Escalation!$I$3))))</f>
        <v>1565.52</v>
      </c>
    </row>
    <row r="1190" spans="1:7" x14ac:dyDescent="0.25">
      <c r="A1190" t="s">
        <v>6</v>
      </c>
      <c r="B1190" t="s">
        <v>47</v>
      </c>
      <c r="C1190" t="s">
        <v>27</v>
      </c>
      <c r="D1190" s="14">
        <v>137.68</v>
      </c>
      <c r="E1190" t="e">
        <v>#N/A</v>
      </c>
      <c r="F1190" s="2">
        <v>44770</v>
      </c>
      <c r="G1190" s="15">
        <f>IF(A1190="2020",D1190/Escalation!$F$3,IF(A1190="2021",D1190/Escalation!$G$3,IF(A1190="2022",D1190/Escalation!$H$3,IF(A1190="2023",D1190/Escalation!$I$3))))</f>
        <v>137.68</v>
      </c>
    </row>
    <row r="1191" spans="1:7" x14ac:dyDescent="0.25">
      <c r="A1191" t="s">
        <v>6</v>
      </c>
      <c r="B1191" t="s">
        <v>47</v>
      </c>
      <c r="C1191" t="s">
        <v>27</v>
      </c>
      <c r="D1191" s="14">
        <v>137.68</v>
      </c>
      <c r="E1191" t="e">
        <v>#N/A</v>
      </c>
      <c r="F1191" s="2">
        <v>44770</v>
      </c>
      <c r="G1191" s="15">
        <f>IF(A1191="2020",D1191/Escalation!$F$3,IF(A1191="2021",D1191/Escalation!$G$3,IF(A1191="2022",D1191/Escalation!$H$3,IF(A1191="2023",D1191/Escalation!$I$3))))</f>
        <v>137.68</v>
      </c>
    </row>
    <row r="1192" spans="1:7" x14ac:dyDescent="0.25">
      <c r="A1192" t="s">
        <v>6</v>
      </c>
      <c r="B1192" t="s">
        <v>47</v>
      </c>
      <c r="C1192" t="s">
        <v>27</v>
      </c>
      <c r="D1192" s="14">
        <v>1.95</v>
      </c>
      <c r="E1192" t="e">
        <v>#N/A</v>
      </c>
      <c r="F1192" s="2">
        <v>44770</v>
      </c>
      <c r="G1192" s="15">
        <f>IF(A1192="2020",D1192/Escalation!$F$3,IF(A1192="2021",D1192/Escalation!$G$3,IF(A1192="2022",D1192/Escalation!$H$3,IF(A1192="2023",D1192/Escalation!$I$3))))</f>
        <v>1.95</v>
      </c>
    </row>
    <row r="1193" spans="1:7" x14ac:dyDescent="0.25">
      <c r="A1193" t="s">
        <v>6</v>
      </c>
      <c r="B1193" t="s">
        <v>47</v>
      </c>
      <c r="C1193" t="s">
        <v>43</v>
      </c>
      <c r="D1193" s="14">
        <v>30.02</v>
      </c>
      <c r="E1193" t="e">
        <v>#N/A</v>
      </c>
      <c r="F1193" s="2">
        <v>44770</v>
      </c>
      <c r="G1193" s="15">
        <f>IF(A1193="2020",D1193/Escalation!$F$3,IF(A1193="2021",D1193/Escalation!$G$3,IF(A1193="2022",D1193/Escalation!$H$3,IF(A1193="2023",D1193/Escalation!$I$3))))</f>
        <v>30.02</v>
      </c>
    </row>
    <row r="1194" spans="1:7" x14ac:dyDescent="0.25">
      <c r="A1194" t="s">
        <v>6</v>
      </c>
      <c r="B1194" t="s">
        <v>47</v>
      </c>
      <c r="C1194" t="s">
        <v>43</v>
      </c>
      <c r="D1194" s="14">
        <v>134.87</v>
      </c>
      <c r="E1194" t="e">
        <v>#N/A</v>
      </c>
      <c r="F1194" s="2">
        <v>44770</v>
      </c>
      <c r="G1194" s="15">
        <f>IF(A1194="2020",D1194/Escalation!$F$3,IF(A1194="2021",D1194/Escalation!$G$3,IF(A1194="2022",D1194/Escalation!$H$3,IF(A1194="2023",D1194/Escalation!$I$3))))</f>
        <v>134.87</v>
      </c>
    </row>
    <row r="1195" spans="1:7" x14ac:dyDescent="0.25">
      <c r="A1195" t="s">
        <v>6</v>
      </c>
      <c r="B1195" t="s">
        <v>47</v>
      </c>
      <c r="C1195" t="s">
        <v>43</v>
      </c>
      <c r="D1195" s="14">
        <v>18.93</v>
      </c>
      <c r="E1195" t="e">
        <v>#N/A</v>
      </c>
      <c r="F1195" s="2">
        <v>44770</v>
      </c>
      <c r="G1195" s="15">
        <f>IF(A1195="2020",D1195/Escalation!$F$3,IF(A1195="2021",D1195/Escalation!$G$3,IF(A1195="2022",D1195/Escalation!$H$3,IF(A1195="2023",D1195/Escalation!$I$3))))</f>
        <v>18.93</v>
      </c>
    </row>
    <row r="1196" spans="1:7" x14ac:dyDescent="0.25">
      <c r="A1196" t="s">
        <v>6</v>
      </c>
      <c r="B1196" t="s">
        <v>47</v>
      </c>
      <c r="C1196" t="s">
        <v>43</v>
      </c>
      <c r="D1196" s="14">
        <v>200.67</v>
      </c>
      <c r="E1196" t="e">
        <v>#N/A</v>
      </c>
      <c r="F1196" s="2">
        <v>44770</v>
      </c>
      <c r="G1196" s="15">
        <f>IF(A1196="2020",D1196/Escalation!$F$3,IF(A1196="2021",D1196/Escalation!$G$3,IF(A1196="2022",D1196/Escalation!$H$3,IF(A1196="2023",D1196/Escalation!$I$3))))</f>
        <v>200.67</v>
      </c>
    </row>
    <row r="1197" spans="1:7" x14ac:dyDescent="0.25">
      <c r="A1197" t="s">
        <v>6</v>
      </c>
      <c r="B1197" t="s">
        <v>47</v>
      </c>
      <c r="C1197" t="s">
        <v>43</v>
      </c>
      <c r="D1197" s="14">
        <v>31.1</v>
      </c>
      <c r="E1197" t="e">
        <v>#N/A</v>
      </c>
      <c r="F1197" s="2">
        <v>44770</v>
      </c>
      <c r="G1197" s="15">
        <f>IF(A1197="2020",D1197/Escalation!$F$3,IF(A1197="2021",D1197/Escalation!$G$3,IF(A1197="2022",D1197/Escalation!$H$3,IF(A1197="2023",D1197/Escalation!$I$3))))</f>
        <v>31.1</v>
      </c>
    </row>
    <row r="1198" spans="1:7" x14ac:dyDescent="0.25">
      <c r="A1198" t="s">
        <v>6</v>
      </c>
      <c r="B1198" t="s">
        <v>47</v>
      </c>
      <c r="C1198" t="s">
        <v>43</v>
      </c>
      <c r="D1198" s="14">
        <v>50.28</v>
      </c>
      <c r="E1198" t="e">
        <v>#N/A</v>
      </c>
      <c r="F1198" s="2">
        <v>44770</v>
      </c>
      <c r="G1198" s="15">
        <f>IF(A1198="2020",D1198/Escalation!$F$3,IF(A1198="2021",D1198/Escalation!$G$3,IF(A1198="2022",D1198/Escalation!$H$3,IF(A1198="2023",D1198/Escalation!$I$3))))</f>
        <v>50.28</v>
      </c>
    </row>
    <row r="1199" spans="1:7" x14ac:dyDescent="0.25">
      <c r="A1199" t="s">
        <v>6</v>
      </c>
      <c r="B1199" t="s">
        <v>47</v>
      </c>
      <c r="C1199" t="s">
        <v>43</v>
      </c>
      <c r="D1199" s="14">
        <v>7.63</v>
      </c>
      <c r="E1199" t="e">
        <v>#N/A</v>
      </c>
      <c r="F1199" s="2">
        <v>44770</v>
      </c>
      <c r="G1199" s="15">
        <f>IF(A1199="2020",D1199/Escalation!$F$3,IF(A1199="2021",D1199/Escalation!$G$3,IF(A1199="2022",D1199/Escalation!$H$3,IF(A1199="2023",D1199/Escalation!$I$3))))</f>
        <v>7.63</v>
      </c>
    </row>
    <row r="1200" spans="1:7" x14ac:dyDescent="0.25">
      <c r="A1200" t="s">
        <v>6</v>
      </c>
      <c r="B1200" t="s">
        <v>47</v>
      </c>
      <c r="C1200" t="s">
        <v>43</v>
      </c>
      <c r="D1200" s="14">
        <v>8.14</v>
      </c>
      <c r="E1200" t="e">
        <v>#N/A</v>
      </c>
      <c r="F1200" s="2">
        <v>44770</v>
      </c>
      <c r="G1200" s="15">
        <f>IF(A1200="2020",D1200/Escalation!$F$3,IF(A1200="2021",D1200/Escalation!$G$3,IF(A1200="2022",D1200/Escalation!$H$3,IF(A1200="2023",D1200/Escalation!$I$3))))</f>
        <v>8.14</v>
      </c>
    </row>
    <row r="1201" spans="1:7" x14ac:dyDescent="0.25">
      <c r="A1201" t="s">
        <v>6</v>
      </c>
      <c r="B1201" t="s">
        <v>48</v>
      </c>
      <c r="C1201" t="s">
        <v>26</v>
      </c>
      <c r="D1201" s="14">
        <v>79523.259999999995</v>
      </c>
      <c r="E1201" t="s">
        <v>78</v>
      </c>
      <c r="F1201" s="2">
        <v>44708</v>
      </c>
      <c r="G1201" s="15">
        <f>IF(A1201="2020",D1201/Escalation!$F$3,IF(A1201="2021",D1201/Escalation!$G$3,IF(A1201="2022",D1201/Escalation!$H$3,IF(A1201="2023",D1201/Escalation!$I$3))))</f>
        <v>79523.259999999995</v>
      </c>
    </row>
    <row r="1202" spans="1:7" x14ac:dyDescent="0.25">
      <c r="A1202" t="s">
        <v>6</v>
      </c>
      <c r="B1202" t="s">
        <v>48</v>
      </c>
      <c r="C1202" t="s">
        <v>26</v>
      </c>
      <c r="D1202" s="14">
        <v>19729.419999999998</v>
      </c>
      <c r="E1202" t="s">
        <v>78</v>
      </c>
      <c r="F1202" s="2">
        <v>44708</v>
      </c>
      <c r="G1202" s="15">
        <f>IF(A1202="2020",D1202/Escalation!$F$3,IF(A1202="2021",D1202/Escalation!$G$3,IF(A1202="2022",D1202/Escalation!$H$3,IF(A1202="2023",D1202/Escalation!$I$3))))</f>
        <v>19729.419999999998</v>
      </c>
    </row>
    <row r="1203" spans="1:7" x14ac:dyDescent="0.25">
      <c r="A1203" t="s">
        <v>6</v>
      </c>
      <c r="B1203" t="s">
        <v>48</v>
      </c>
      <c r="C1203" t="s">
        <v>26</v>
      </c>
      <c r="D1203" s="14">
        <v>792.25</v>
      </c>
      <c r="E1203" t="s">
        <v>78</v>
      </c>
      <c r="F1203" s="2">
        <v>44708</v>
      </c>
      <c r="G1203" s="15">
        <f>IF(A1203="2020",D1203/Escalation!$F$3,IF(A1203="2021",D1203/Escalation!$G$3,IF(A1203="2022",D1203/Escalation!$H$3,IF(A1203="2023",D1203/Escalation!$I$3))))</f>
        <v>792.25</v>
      </c>
    </row>
    <row r="1204" spans="1:7" x14ac:dyDescent="0.25">
      <c r="A1204" t="s">
        <v>6</v>
      </c>
      <c r="B1204" t="s">
        <v>48</v>
      </c>
      <c r="C1204" t="s">
        <v>26</v>
      </c>
      <c r="D1204" s="14">
        <v>2655.32</v>
      </c>
      <c r="E1204" t="s">
        <v>78</v>
      </c>
      <c r="F1204" s="2">
        <v>44708</v>
      </c>
      <c r="G1204" s="15">
        <f>IF(A1204="2020",D1204/Escalation!$F$3,IF(A1204="2021",D1204/Escalation!$G$3,IF(A1204="2022",D1204/Escalation!$H$3,IF(A1204="2023",D1204/Escalation!$I$3))))</f>
        <v>2655.32</v>
      </c>
    </row>
    <row r="1205" spans="1:7" x14ac:dyDescent="0.25">
      <c r="A1205" t="s">
        <v>6</v>
      </c>
      <c r="B1205" t="s">
        <v>48</v>
      </c>
      <c r="C1205" t="s">
        <v>26</v>
      </c>
      <c r="D1205" s="14">
        <v>-43754.65</v>
      </c>
      <c r="E1205" t="s">
        <v>78</v>
      </c>
      <c r="F1205" s="2">
        <v>44708</v>
      </c>
      <c r="G1205" s="15">
        <f>IF(A1205="2020",D1205/Escalation!$F$3,IF(A1205="2021",D1205/Escalation!$G$3,IF(A1205="2022",D1205/Escalation!$H$3,IF(A1205="2023",D1205/Escalation!$I$3))))</f>
        <v>-43754.65</v>
      </c>
    </row>
    <row r="1206" spans="1:7" x14ac:dyDescent="0.25">
      <c r="A1206" t="s">
        <v>3</v>
      </c>
      <c r="B1206" t="s">
        <v>48</v>
      </c>
      <c r="C1206" t="s">
        <v>43</v>
      </c>
      <c r="D1206" s="14">
        <v>0.43</v>
      </c>
      <c r="E1206" t="s">
        <v>78</v>
      </c>
      <c r="F1206" s="2">
        <v>44708</v>
      </c>
      <c r="G1206" s="15">
        <f>IF(A1206="2020",D1206/Escalation!$F$3,IF(A1206="2021",D1206/Escalation!$G$3,IF(A1206="2022",D1206/Escalation!$H$3,IF(A1206="2023",D1206/Escalation!$I$3))))</f>
        <v>0.44901381030083837</v>
      </c>
    </row>
    <row r="1207" spans="1:7" x14ac:dyDescent="0.25">
      <c r="A1207" t="s">
        <v>3</v>
      </c>
      <c r="B1207" t="s">
        <v>48</v>
      </c>
      <c r="C1207" t="s">
        <v>43</v>
      </c>
      <c r="D1207" s="14">
        <v>0.05</v>
      </c>
      <c r="E1207" t="s">
        <v>78</v>
      </c>
      <c r="F1207" s="2">
        <v>44708</v>
      </c>
      <c r="G1207" s="15">
        <f>IF(A1207="2020",D1207/Escalation!$F$3,IF(A1207="2021",D1207/Escalation!$G$3,IF(A1207="2022",D1207/Escalation!$H$3,IF(A1207="2023",D1207/Escalation!$I$3))))</f>
        <v>5.2210908174516096E-2</v>
      </c>
    </row>
    <row r="1208" spans="1:7" x14ac:dyDescent="0.25">
      <c r="A1208" t="s">
        <v>3</v>
      </c>
      <c r="B1208" t="s">
        <v>48</v>
      </c>
      <c r="C1208" t="s">
        <v>43</v>
      </c>
      <c r="D1208" s="14">
        <v>0.28999999999999998</v>
      </c>
      <c r="E1208" t="s">
        <v>78</v>
      </c>
      <c r="F1208" s="2">
        <v>44708</v>
      </c>
      <c r="G1208" s="15">
        <f>IF(A1208="2020",D1208/Escalation!$F$3,IF(A1208="2021",D1208/Escalation!$G$3,IF(A1208="2022",D1208/Escalation!$H$3,IF(A1208="2023",D1208/Escalation!$I$3))))</f>
        <v>0.30282326741219334</v>
      </c>
    </row>
    <row r="1209" spans="1:7" x14ac:dyDescent="0.25">
      <c r="A1209" t="s">
        <v>3</v>
      </c>
      <c r="B1209" t="s">
        <v>48</v>
      </c>
      <c r="C1209" t="s">
        <v>43</v>
      </c>
      <c r="D1209" s="14">
        <v>2.57</v>
      </c>
      <c r="E1209" t="s">
        <v>78</v>
      </c>
      <c r="F1209" s="2">
        <v>44708</v>
      </c>
      <c r="G1209" s="15">
        <f>IF(A1209="2020",D1209/Escalation!$F$3,IF(A1209="2021",D1209/Escalation!$G$3,IF(A1209="2022",D1209/Escalation!$H$3,IF(A1209="2023",D1209/Escalation!$I$3))))</f>
        <v>2.6836406801701269</v>
      </c>
    </row>
    <row r="1210" spans="1:7" x14ac:dyDescent="0.25">
      <c r="A1210" t="s">
        <v>3</v>
      </c>
      <c r="B1210" t="s">
        <v>48</v>
      </c>
      <c r="C1210" t="s">
        <v>43</v>
      </c>
      <c r="D1210" s="14">
        <v>0.16</v>
      </c>
      <c r="E1210" t="s">
        <v>78</v>
      </c>
      <c r="F1210" s="2">
        <v>44708</v>
      </c>
      <c r="G1210" s="15">
        <f>IF(A1210="2020",D1210/Escalation!$F$3,IF(A1210="2021",D1210/Escalation!$G$3,IF(A1210="2022",D1210/Escalation!$H$3,IF(A1210="2023",D1210/Escalation!$I$3))))</f>
        <v>0.1670749061584515</v>
      </c>
    </row>
    <row r="1211" spans="1:7" x14ac:dyDescent="0.25">
      <c r="A1211" t="s">
        <v>3</v>
      </c>
      <c r="B1211" t="s">
        <v>48</v>
      </c>
      <c r="C1211" t="s">
        <v>43</v>
      </c>
      <c r="D1211" s="14">
        <v>1.35</v>
      </c>
      <c r="E1211" t="s">
        <v>78</v>
      </c>
      <c r="F1211" s="2">
        <v>44708</v>
      </c>
      <c r="G1211" s="15">
        <f>IF(A1211="2020",D1211/Escalation!$F$3,IF(A1211="2021",D1211/Escalation!$G$3,IF(A1211="2022",D1211/Escalation!$H$3,IF(A1211="2023",D1211/Escalation!$I$3))))</f>
        <v>1.4096945207119347</v>
      </c>
    </row>
    <row r="1212" spans="1:7" x14ac:dyDescent="0.25">
      <c r="A1212" t="s">
        <v>3</v>
      </c>
      <c r="B1212" t="s">
        <v>48</v>
      </c>
      <c r="C1212" t="s">
        <v>43</v>
      </c>
      <c r="D1212" s="14">
        <v>0.63</v>
      </c>
      <c r="E1212" t="s">
        <v>78</v>
      </c>
      <c r="F1212" s="2">
        <v>44708</v>
      </c>
      <c r="G1212" s="15">
        <f>IF(A1212="2020",D1212/Escalation!$F$3,IF(A1212="2021",D1212/Escalation!$G$3,IF(A1212="2022",D1212/Escalation!$H$3,IF(A1212="2023",D1212/Escalation!$I$3))))</f>
        <v>0.65785744299890281</v>
      </c>
    </row>
    <row r="1213" spans="1:7" x14ac:dyDescent="0.25">
      <c r="A1213" t="s">
        <v>3</v>
      </c>
      <c r="B1213" t="s">
        <v>48</v>
      </c>
      <c r="C1213" t="s">
        <v>43</v>
      </c>
      <c r="D1213" s="14">
        <v>7.0000000000000007E-2</v>
      </c>
      <c r="E1213" t="s">
        <v>78</v>
      </c>
      <c r="F1213" s="2">
        <v>44708</v>
      </c>
      <c r="G1213" s="15">
        <f>IF(A1213="2020",D1213/Escalation!$F$3,IF(A1213="2021",D1213/Escalation!$G$3,IF(A1213="2022",D1213/Escalation!$H$3,IF(A1213="2023",D1213/Escalation!$I$3))))</f>
        <v>7.309527144432254E-2</v>
      </c>
    </row>
    <row r="1214" spans="1:7" x14ac:dyDescent="0.25">
      <c r="A1214" t="s">
        <v>3</v>
      </c>
      <c r="B1214" t="s">
        <v>48</v>
      </c>
      <c r="C1214" t="s">
        <v>43</v>
      </c>
      <c r="D1214" s="14">
        <v>213.08</v>
      </c>
      <c r="E1214" t="s">
        <v>78</v>
      </c>
      <c r="F1214" s="2">
        <v>44708</v>
      </c>
      <c r="G1214" s="15">
        <f>IF(A1214="2020",D1214/Escalation!$F$3,IF(A1214="2021",D1214/Escalation!$G$3,IF(A1214="2022",D1214/Escalation!$H$3,IF(A1214="2023",D1214/Escalation!$I$3))))</f>
        <v>222.50200627651779</v>
      </c>
    </row>
    <row r="1215" spans="1:7" x14ac:dyDescent="0.25">
      <c r="A1215" t="s">
        <v>3</v>
      </c>
      <c r="B1215" t="s">
        <v>48</v>
      </c>
      <c r="C1215" t="s">
        <v>43</v>
      </c>
      <c r="D1215" s="14">
        <v>24.48</v>
      </c>
      <c r="E1215" t="s">
        <v>78</v>
      </c>
      <c r="F1215" s="2">
        <v>44708</v>
      </c>
      <c r="G1215" s="15">
        <f>IF(A1215="2020",D1215/Escalation!$F$3,IF(A1215="2021",D1215/Escalation!$G$3,IF(A1215="2022",D1215/Escalation!$H$3,IF(A1215="2023",D1215/Escalation!$I$3))))</f>
        <v>25.562460642243078</v>
      </c>
    </row>
    <row r="1216" spans="1:7" x14ac:dyDescent="0.25">
      <c r="A1216" t="s">
        <v>3</v>
      </c>
      <c r="B1216" t="s">
        <v>48</v>
      </c>
      <c r="C1216" t="s">
        <v>43</v>
      </c>
      <c r="D1216" s="14">
        <v>0.04</v>
      </c>
      <c r="E1216" t="s">
        <v>78</v>
      </c>
      <c r="F1216" s="2">
        <v>44708</v>
      </c>
      <c r="G1216" s="15">
        <f>IF(A1216="2020",D1216/Escalation!$F$3,IF(A1216="2021",D1216/Escalation!$G$3,IF(A1216="2022",D1216/Escalation!$H$3,IF(A1216="2023",D1216/Escalation!$I$3))))</f>
        <v>4.1768726539612874E-2</v>
      </c>
    </row>
    <row r="1217" spans="1:7" x14ac:dyDescent="0.25">
      <c r="A1217" t="s">
        <v>3</v>
      </c>
      <c r="B1217" t="s">
        <v>48</v>
      </c>
      <c r="C1217" t="s">
        <v>43</v>
      </c>
      <c r="D1217" s="14">
        <v>0.33</v>
      </c>
      <c r="E1217" t="s">
        <v>78</v>
      </c>
      <c r="F1217" s="2">
        <v>44708</v>
      </c>
      <c r="G1217" s="15">
        <f>IF(A1217="2020",D1217/Escalation!$F$3,IF(A1217="2021",D1217/Escalation!$G$3,IF(A1217="2022",D1217/Escalation!$H$3,IF(A1217="2023",D1217/Escalation!$I$3))))</f>
        <v>0.34459199395180623</v>
      </c>
    </row>
    <row r="1218" spans="1:7" x14ac:dyDescent="0.25">
      <c r="A1218" t="s">
        <v>3</v>
      </c>
      <c r="B1218" t="s">
        <v>48</v>
      </c>
      <c r="C1218" t="s">
        <v>43</v>
      </c>
      <c r="D1218" s="14">
        <v>0.05</v>
      </c>
      <c r="E1218" t="s">
        <v>78</v>
      </c>
      <c r="F1218" s="2">
        <v>44708</v>
      </c>
      <c r="G1218" s="15">
        <f>IF(A1218="2020",D1218/Escalation!$F$3,IF(A1218="2021",D1218/Escalation!$G$3,IF(A1218="2022",D1218/Escalation!$H$3,IF(A1218="2023",D1218/Escalation!$I$3))))</f>
        <v>5.2210908174516096E-2</v>
      </c>
    </row>
    <row r="1219" spans="1:7" x14ac:dyDescent="0.25">
      <c r="A1219" t="s">
        <v>3</v>
      </c>
      <c r="B1219" t="s">
        <v>48</v>
      </c>
      <c r="C1219" t="s">
        <v>43</v>
      </c>
      <c r="D1219" s="14">
        <v>0.01</v>
      </c>
      <c r="E1219" t="s">
        <v>78</v>
      </c>
      <c r="F1219" s="2">
        <v>44708</v>
      </c>
      <c r="G1219" s="15">
        <f>IF(A1219="2020",D1219/Escalation!$F$3,IF(A1219="2021",D1219/Escalation!$G$3,IF(A1219="2022",D1219/Escalation!$H$3,IF(A1219="2023",D1219/Escalation!$I$3))))</f>
        <v>1.0442181634903219E-2</v>
      </c>
    </row>
    <row r="1220" spans="1:7" x14ac:dyDescent="0.25">
      <c r="A1220" t="s">
        <v>6</v>
      </c>
      <c r="B1220" t="s">
        <v>48</v>
      </c>
      <c r="C1220" t="s">
        <v>43</v>
      </c>
      <c r="D1220" s="14">
        <v>6.47</v>
      </c>
      <c r="E1220" t="s">
        <v>78</v>
      </c>
      <c r="F1220" s="2">
        <v>44708</v>
      </c>
      <c r="G1220" s="15">
        <f>IF(A1220="2020",D1220/Escalation!$F$3,IF(A1220="2021",D1220/Escalation!$G$3,IF(A1220="2022",D1220/Escalation!$H$3,IF(A1220="2023",D1220/Escalation!$I$3))))</f>
        <v>6.47</v>
      </c>
    </row>
    <row r="1221" spans="1:7" x14ac:dyDescent="0.25">
      <c r="A1221" t="s">
        <v>6</v>
      </c>
      <c r="B1221" t="s">
        <v>48</v>
      </c>
      <c r="C1221" t="s">
        <v>43</v>
      </c>
      <c r="D1221" s="14">
        <v>56.35</v>
      </c>
      <c r="E1221" t="s">
        <v>78</v>
      </c>
      <c r="F1221" s="2">
        <v>44708</v>
      </c>
      <c r="G1221" s="15">
        <f>IF(A1221="2020",D1221/Escalation!$F$3,IF(A1221="2021",D1221/Escalation!$G$3,IF(A1221="2022",D1221/Escalation!$H$3,IF(A1221="2023",D1221/Escalation!$I$3))))</f>
        <v>56.35</v>
      </c>
    </row>
    <row r="1222" spans="1:7" x14ac:dyDescent="0.25">
      <c r="A1222" t="s">
        <v>6</v>
      </c>
      <c r="B1222" t="s">
        <v>48</v>
      </c>
      <c r="C1222" t="s">
        <v>43</v>
      </c>
      <c r="D1222" s="14">
        <v>-0.01</v>
      </c>
      <c r="E1222" t="s">
        <v>78</v>
      </c>
      <c r="F1222" s="2">
        <v>44708</v>
      </c>
      <c r="G1222" s="15">
        <f>IF(A1222="2020",D1222/Escalation!$F$3,IF(A1222="2021",D1222/Escalation!$G$3,IF(A1222="2022",D1222/Escalation!$H$3,IF(A1222="2023",D1222/Escalation!$I$3))))</f>
        <v>-0.01</v>
      </c>
    </row>
    <row r="1223" spans="1:7" x14ac:dyDescent="0.25">
      <c r="A1223" t="s">
        <v>6</v>
      </c>
      <c r="B1223" t="s">
        <v>48</v>
      </c>
      <c r="C1223" t="s">
        <v>43</v>
      </c>
      <c r="D1223" s="14">
        <v>728.42</v>
      </c>
      <c r="E1223" t="s">
        <v>78</v>
      </c>
      <c r="F1223" s="2">
        <v>44708</v>
      </c>
      <c r="G1223" s="15">
        <f>IF(A1223="2020",D1223/Escalation!$F$3,IF(A1223="2021",D1223/Escalation!$G$3,IF(A1223="2022",D1223/Escalation!$H$3,IF(A1223="2023",D1223/Escalation!$I$3))))</f>
        <v>728.42</v>
      </c>
    </row>
    <row r="1224" spans="1:7" x14ac:dyDescent="0.25">
      <c r="A1224" t="s">
        <v>6</v>
      </c>
      <c r="B1224" t="s">
        <v>48</v>
      </c>
      <c r="C1224" t="s">
        <v>43</v>
      </c>
      <c r="D1224" s="14">
        <v>58.13</v>
      </c>
      <c r="E1224" t="s">
        <v>78</v>
      </c>
      <c r="F1224" s="2">
        <v>44708</v>
      </c>
      <c r="G1224" s="15">
        <f>IF(A1224="2020",D1224/Escalation!$F$3,IF(A1224="2021",D1224/Escalation!$G$3,IF(A1224="2022",D1224/Escalation!$H$3,IF(A1224="2023",D1224/Escalation!$I$3))))</f>
        <v>58.13</v>
      </c>
    </row>
    <row r="1225" spans="1:7" x14ac:dyDescent="0.25">
      <c r="A1225" t="s">
        <v>6</v>
      </c>
      <c r="B1225" t="s">
        <v>48</v>
      </c>
      <c r="C1225" t="s">
        <v>43</v>
      </c>
      <c r="D1225" s="14">
        <v>46.66</v>
      </c>
      <c r="E1225" t="s">
        <v>78</v>
      </c>
      <c r="F1225" s="2">
        <v>44708</v>
      </c>
      <c r="G1225" s="15">
        <f>IF(A1225="2020",D1225/Escalation!$F$3,IF(A1225="2021",D1225/Escalation!$G$3,IF(A1225="2022",D1225/Escalation!$H$3,IF(A1225="2023",D1225/Escalation!$I$3))))</f>
        <v>46.66</v>
      </c>
    </row>
    <row r="1226" spans="1:7" x14ac:dyDescent="0.25">
      <c r="A1226" t="s">
        <v>6</v>
      </c>
      <c r="B1226" t="s">
        <v>48</v>
      </c>
      <c r="C1226" t="s">
        <v>43</v>
      </c>
      <c r="D1226" s="14">
        <v>0.71</v>
      </c>
      <c r="E1226" t="s">
        <v>78</v>
      </c>
      <c r="F1226" s="2">
        <v>44708</v>
      </c>
      <c r="G1226" s="15">
        <f>IF(A1226="2020",D1226/Escalation!$F$3,IF(A1226="2021",D1226/Escalation!$G$3,IF(A1226="2022",D1226/Escalation!$H$3,IF(A1226="2023",D1226/Escalation!$I$3))))</f>
        <v>0.71</v>
      </c>
    </row>
    <row r="1227" spans="1:7" x14ac:dyDescent="0.25">
      <c r="A1227" t="s">
        <v>6</v>
      </c>
      <c r="B1227" t="s">
        <v>48</v>
      </c>
      <c r="C1227" t="s">
        <v>43</v>
      </c>
      <c r="D1227" s="14">
        <v>4.03</v>
      </c>
      <c r="E1227" t="s">
        <v>78</v>
      </c>
      <c r="F1227" s="2">
        <v>44708</v>
      </c>
      <c r="G1227" s="15">
        <f>IF(A1227="2020",D1227/Escalation!$F$3,IF(A1227="2021",D1227/Escalation!$G$3,IF(A1227="2022",D1227/Escalation!$H$3,IF(A1227="2023",D1227/Escalation!$I$3))))</f>
        <v>4.03</v>
      </c>
    </row>
    <row r="1228" spans="1:7" x14ac:dyDescent="0.25">
      <c r="A1228" t="s">
        <v>6</v>
      </c>
      <c r="B1228" t="s">
        <v>48</v>
      </c>
      <c r="C1228" t="s">
        <v>43</v>
      </c>
      <c r="D1228" s="14">
        <v>0.23</v>
      </c>
      <c r="E1228" t="s">
        <v>78</v>
      </c>
      <c r="F1228" s="2">
        <v>44708</v>
      </c>
      <c r="G1228" s="15">
        <f>IF(A1228="2020",D1228/Escalation!$F$3,IF(A1228="2021",D1228/Escalation!$G$3,IF(A1228="2022",D1228/Escalation!$H$3,IF(A1228="2023",D1228/Escalation!$I$3))))</f>
        <v>0.23</v>
      </c>
    </row>
    <row r="1229" spans="1:7" x14ac:dyDescent="0.25">
      <c r="A1229" t="s">
        <v>6</v>
      </c>
      <c r="B1229" t="s">
        <v>48</v>
      </c>
      <c r="C1229" t="s">
        <v>43</v>
      </c>
      <c r="D1229" s="14">
        <v>173.1</v>
      </c>
      <c r="E1229" t="s">
        <v>78</v>
      </c>
      <c r="F1229" s="2">
        <v>44708</v>
      </c>
      <c r="G1229" s="15">
        <f>IF(A1229="2020",D1229/Escalation!$F$3,IF(A1229="2021",D1229/Escalation!$G$3,IF(A1229="2022",D1229/Escalation!$H$3,IF(A1229="2023",D1229/Escalation!$I$3))))</f>
        <v>173.1</v>
      </c>
    </row>
    <row r="1230" spans="1:7" x14ac:dyDescent="0.25">
      <c r="A1230" t="s">
        <v>6</v>
      </c>
      <c r="B1230" t="s">
        <v>48</v>
      </c>
      <c r="C1230" t="s">
        <v>43</v>
      </c>
      <c r="D1230" s="14">
        <v>19.88</v>
      </c>
      <c r="E1230" t="s">
        <v>78</v>
      </c>
      <c r="F1230" s="2">
        <v>44708</v>
      </c>
      <c r="G1230" s="15">
        <f>IF(A1230="2020",D1230/Escalation!$F$3,IF(A1230="2021",D1230/Escalation!$G$3,IF(A1230="2022",D1230/Escalation!$H$3,IF(A1230="2023",D1230/Escalation!$I$3))))</f>
        <v>19.88</v>
      </c>
    </row>
    <row r="1231" spans="1:7" x14ac:dyDescent="0.25">
      <c r="A1231" t="s">
        <v>6</v>
      </c>
      <c r="B1231" t="s">
        <v>48</v>
      </c>
      <c r="C1231" t="s">
        <v>43</v>
      </c>
      <c r="D1231" s="14">
        <v>70.56</v>
      </c>
      <c r="E1231" t="s">
        <v>78</v>
      </c>
      <c r="F1231" s="2">
        <v>44708</v>
      </c>
      <c r="G1231" s="15">
        <f>IF(A1231="2020",D1231/Escalation!$F$3,IF(A1231="2021",D1231/Escalation!$G$3,IF(A1231="2022",D1231/Escalation!$H$3,IF(A1231="2023",D1231/Escalation!$I$3))))</f>
        <v>70.56</v>
      </c>
    </row>
    <row r="1232" spans="1:7" x14ac:dyDescent="0.25">
      <c r="A1232" t="s">
        <v>6</v>
      </c>
      <c r="B1232" t="s">
        <v>48</v>
      </c>
      <c r="C1232" t="s">
        <v>43</v>
      </c>
      <c r="D1232" s="14">
        <v>7.55</v>
      </c>
      <c r="E1232" t="s">
        <v>78</v>
      </c>
      <c r="F1232" s="2">
        <v>44708</v>
      </c>
      <c r="G1232" s="15">
        <f>IF(A1232="2020",D1232/Escalation!$F$3,IF(A1232="2021",D1232/Escalation!$G$3,IF(A1232="2022",D1232/Escalation!$H$3,IF(A1232="2023",D1232/Escalation!$I$3))))</f>
        <v>7.55</v>
      </c>
    </row>
    <row r="1233" spans="1:7" x14ac:dyDescent="0.25">
      <c r="A1233" t="s">
        <v>6</v>
      </c>
      <c r="B1233" t="s">
        <v>48</v>
      </c>
      <c r="C1233" t="s">
        <v>43</v>
      </c>
      <c r="D1233" s="14">
        <v>-1.69</v>
      </c>
      <c r="E1233" t="s">
        <v>78</v>
      </c>
      <c r="F1233" s="2">
        <v>44708</v>
      </c>
      <c r="G1233" s="15">
        <f>IF(A1233="2020",D1233/Escalation!$F$3,IF(A1233="2021",D1233/Escalation!$G$3,IF(A1233="2022",D1233/Escalation!$H$3,IF(A1233="2023",D1233/Escalation!$I$3))))</f>
        <v>-1.69</v>
      </c>
    </row>
    <row r="1234" spans="1:7" x14ac:dyDescent="0.25">
      <c r="A1234" t="s">
        <v>6</v>
      </c>
      <c r="B1234" t="s">
        <v>48</v>
      </c>
      <c r="C1234" t="s">
        <v>43</v>
      </c>
      <c r="D1234" s="14">
        <v>-103.43</v>
      </c>
      <c r="E1234" t="s">
        <v>78</v>
      </c>
      <c r="F1234" s="2">
        <v>44708</v>
      </c>
      <c r="G1234" s="15">
        <f>IF(A1234="2020",D1234/Escalation!$F$3,IF(A1234="2021",D1234/Escalation!$G$3,IF(A1234="2022",D1234/Escalation!$H$3,IF(A1234="2023",D1234/Escalation!$I$3))))</f>
        <v>-103.43</v>
      </c>
    </row>
    <row r="1235" spans="1:7" x14ac:dyDescent="0.25">
      <c r="A1235" t="s">
        <v>6</v>
      </c>
      <c r="B1235" t="s">
        <v>48</v>
      </c>
      <c r="C1235" t="s">
        <v>43</v>
      </c>
      <c r="D1235" s="14">
        <v>3.58</v>
      </c>
      <c r="E1235" t="s">
        <v>78</v>
      </c>
      <c r="F1235" s="2">
        <v>44708</v>
      </c>
      <c r="G1235" s="15">
        <f>IF(A1235="2020",D1235/Escalation!$F$3,IF(A1235="2021",D1235/Escalation!$G$3,IF(A1235="2022",D1235/Escalation!$H$3,IF(A1235="2023",D1235/Escalation!$I$3))))</f>
        <v>3.58</v>
      </c>
    </row>
    <row r="1236" spans="1:7" x14ac:dyDescent="0.25">
      <c r="A1236" t="s">
        <v>6</v>
      </c>
      <c r="B1236" t="s">
        <v>48</v>
      </c>
      <c r="C1236" t="s">
        <v>43</v>
      </c>
      <c r="D1236" s="14">
        <v>0.41</v>
      </c>
      <c r="E1236" t="s">
        <v>78</v>
      </c>
      <c r="F1236" s="2">
        <v>44708</v>
      </c>
      <c r="G1236" s="15">
        <f>IF(A1236="2020",D1236/Escalation!$F$3,IF(A1236="2021",D1236/Escalation!$G$3,IF(A1236="2022",D1236/Escalation!$H$3,IF(A1236="2023",D1236/Escalation!$I$3))))</f>
        <v>0.41</v>
      </c>
    </row>
    <row r="1237" spans="1:7" x14ac:dyDescent="0.25">
      <c r="A1237" t="s">
        <v>7</v>
      </c>
      <c r="B1237" t="s">
        <v>48</v>
      </c>
      <c r="C1237" t="s">
        <v>43</v>
      </c>
      <c r="D1237" s="14">
        <v>172.25</v>
      </c>
      <c r="E1237" t="s">
        <v>78</v>
      </c>
      <c r="F1237" s="2">
        <v>44708</v>
      </c>
      <c r="G1237" s="15">
        <f>IF(A1237="2020",D1237/Escalation!$F$3,IF(A1237="2021",D1237/Escalation!$G$3,IF(A1237="2022",D1237/Escalation!$H$3,IF(A1237="2023",D1237/Escalation!$I$3))))</f>
        <v>163.45087727899508</v>
      </c>
    </row>
    <row r="1238" spans="1:7" x14ac:dyDescent="0.25">
      <c r="A1238" t="s">
        <v>7</v>
      </c>
      <c r="B1238" t="s">
        <v>48</v>
      </c>
      <c r="C1238" t="s">
        <v>43</v>
      </c>
      <c r="D1238" s="14">
        <v>54.96</v>
      </c>
      <c r="E1238" t="s">
        <v>78</v>
      </c>
      <c r="F1238" s="2">
        <v>44708</v>
      </c>
      <c r="G1238" s="15">
        <f>IF(A1238="2020",D1238/Escalation!$F$3,IF(A1238="2021",D1238/Escalation!$G$3,IF(A1238="2022",D1238/Escalation!$H$3,IF(A1238="2023",D1238/Escalation!$I$3))))</f>
        <v>52.152454079846564</v>
      </c>
    </row>
    <row r="1239" spans="1:7" x14ac:dyDescent="0.25">
      <c r="A1239" t="s">
        <v>7</v>
      </c>
      <c r="B1239" t="s">
        <v>48</v>
      </c>
      <c r="C1239" t="s">
        <v>43</v>
      </c>
      <c r="D1239" s="14">
        <v>-171.75</v>
      </c>
      <c r="E1239" t="s">
        <v>78</v>
      </c>
      <c r="F1239" s="2">
        <v>44708</v>
      </c>
      <c r="G1239" s="15">
        <f>IF(A1239="2020",D1239/Escalation!$F$3,IF(A1239="2021",D1239/Escalation!$G$3,IF(A1239="2022",D1239/Escalation!$H$3,IF(A1239="2023",D1239/Escalation!$I$3))))</f>
        <v>-162.97641899952052</v>
      </c>
    </row>
    <row r="1240" spans="1:7" x14ac:dyDescent="0.25">
      <c r="A1240" t="s">
        <v>6</v>
      </c>
      <c r="B1240" t="s">
        <v>48</v>
      </c>
      <c r="C1240" t="s">
        <v>26</v>
      </c>
      <c r="D1240" s="14">
        <v>1036.33</v>
      </c>
      <c r="E1240" t="s">
        <v>78</v>
      </c>
      <c r="F1240" s="2">
        <v>44708</v>
      </c>
      <c r="G1240" s="15">
        <f>IF(A1240="2020",D1240/Escalation!$F$3,IF(A1240="2021",D1240/Escalation!$G$3,IF(A1240="2022",D1240/Escalation!$H$3,IF(A1240="2023",D1240/Escalation!$I$3))))</f>
        <v>1036.33</v>
      </c>
    </row>
    <row r="1241" spans="1:7" x14ac:dyDescent="0.25">
      <c r="A1241" t="s">
        <v>6</v>
      </c>
      <c r="B1241" t="s">
        <v>48</v>
      </c>
      <c r="C1241" t="s">
        <v>26</v>
      </c>
      <c r="D1241" s="14">
        <v>1121.7</v>
      </c>
      <c r="E1241" t="s">
        <v>78</v>
      </c>
      <c r="F1241" s="2">
        <v>44708</v>
      </c>
      <c r="G1241" s="15">
        <f>IF(A1241="2020",D1241/Escalation!$F$3,IF(A1241="2021",D1241/Escalation!$G$3,IF(A1241="2022",D1241/Escalation!$H$3,IF(A1241="2023",D1241/Escalation!$I$3))))</f>
        <v>1121.7</v>
      </c>
    </row>
    <row r="1242" spans="1:7" x14ac:dyDescent="0.25">
      <c r="A1242" t="s">
        <v>6</v>
      </c>
      <c r="B1242" t="s">
        <v>48</v>
      </c>
      <c r="C1242" t="s">
        <v>26</v>
      </c>
      <c r="D1242" s="14">
        <v>1193.73</v>
      </c>
      <c r="E1242" t="s">
        <v>78</v>
      </c>
      <c r="F1242" s="2">
        <v>44708</v>
      </c>
      <c r="G1242" s="15">
        <f>IF(A1242="2020",D1242/Escalation!$F$3,IF(A1242="2021",D1242/Escalation!$G$3,IF(A1242="2022",D1242/Escalation!$H$3,IF(A1242="2023",D1242/Escalation!$I$3))))</f>
        <v>1193.73</v>
      </c>
    </row>
    <row r="1243" spans="1:7" x14ac:dyDescent="0.25">
      <c r="A1243" t="s">
        <v>6</v>
      </c>
      <c r="B1243" t="s">
        <v>48</v>
      </c>
      <c r="C1243" t="s">
        <v>26</v>
      </c>
      <c r="D1243" s="14">
        <v>1614.96</v>
      </c>
      <c r="E1243" t="s">
        <v>78</v>
      </c>
      <c r="F1243" s="2">
        <v>44708</v>
      </c>
      <c r="G1243" s="15">
        <f>IF(A1243="2020",D1243/Escalation!$F$3,IF(A1243="2021",D1243/Escalation!$G$3,IF(A1243="2022",D1243/Escalation!$H$3,IF(A1243="2023",D1243/Escalation!$I$3))))</f>
        <v>1614.96</v>
      </c>
    </row>
    <row r="1244" spans="1:7" x14ac:dyDescent="0.25">
      <c r="A1244" t="s">
        <v>6</v>
      </c>
      <c r="B1244" t="s">
        <v>48</v>
      </c>
      <c r="C1244" t="s">
        <v>26</v>
      </c>
      <c r="D1244" s="14">
        <v>872.89</v>
      </c>
      <c r="E1244" t="s">
        <v>78</v>
      </c>
      <c r="F1244" s="2">
        <v>44708</v>
      </c>
      <c r="G1244" s="15">
        <f>IF(A1244="2020",D1244/Escalation!$F$3,IF(A1244="2021",D1244/Escalation!$G$3,IF(A1244="2022",D1244/Escalation!$H$3,IF(A1244="2023",D1244/Escalation!$I$3))))</f>
        <v>872.89</v>
      </c>
    </row>
    <row r="1245" spans="1:7" x14ac:dyDescent="0.25">
      <c r="A1245" t="s">
        <v>6</v>
      </c>
      <c r="B1245" t="s">
        <v>48</v>
      </c>
      <c r="C1245" t="s">
        <v>26</v>
      </c>
      <c r="D1245" s="14">
        <v>-670.62</v>
      </c>
      <c r="E1245" t="s">
        <v>78</v>
      </c>
      <c r="F1245" s="2">
        <v>44708</v>
      </c>
      <c r="G1245" s="15">
        <f>IF(A1245="2020",D1245/Escalation!$F$3,IF(A1245="2021",D1245/Escalation!$G$3,IF(A1245="2022",D1245/Escalation!$H$3,IF(A1245="2023",D1245/Escalation!$I$3))))</f>
        <v>-670.62</v>
      </c>
    </row>
    <row r="1246" spans="1:7" x14ac:dyDescent="0.25">
      <c r="A1246" t="s">
        <v>6</v>
      </c>
      <c r="B1246" t="s">
        <v>48</v>
      </c>
      <c r="C1246" t="s">
        <v>26</v>
      </c>
      <c r="D1246" s="14">
        <v>-497.8</v>
      </c>
      <c r="E1246" t="s">
        <v>78</v>
      </c>
      <c r="F1246" s="2">
        <v>44708</v>
      </c>
      <c r="G1246" s="15">
        <f>IF(A1246="2020",D1246/Escalation!$F$3,IF(A1246="2021",D1246/Escalation!$G$3,IF(A1246="2022",D1246/Escalation!$H$3,IF(A1246="2023",D1246/Escalation!$I$3))))</f>
        <v>-497.8</v>
      </c>
    </row>
    <row r="1247" spans="1:7" x14ac:dyDescent="0.25">
      <c r="A1247" t="s">
        <v>6</v>
      </c>
      <c r="B1247" t="s">
        <v>48</v>
      </c>
      <c r="C1247" t="s">
        <v>26</v>
      </c>
      <c r="D1247" s="14">
        <v>-12.86</v>
      </c>
      <c r="E1247" t="s">
        <v>78</v>
      </c>
      <c r="F1247" s="2">
        <v>44708</v>
      </c>
      <c r="G1247" s="15">
        <f>IF(A1247="2020",D1247/Escalation!$F$3,IF(A1247="2021",D1247/Escalation!$G$3,IF(A1247="2022",D1247/Escalation!$H$3,IF(A1247="2023",D1247/Escalation!$I$3))))</f>
        <v>-12.86</v>
      </c>
    </row>
    <row r="1248" spans="1:7" x14ac:dyDescent="0.25">
      <c r="A1248" t="s">
        <v>6</v>
      </c>
      <c r="B1248" t="s">
        <v>48</v>
      </c>
      <c r="C1248" t="s">
        <v>26</v>
      </c>
      <c r="D1248" s="14">
        <v>-1614.96</v>
      </c>
      <c r="E1248" t="s">
        <v>78</v>
      </c>
      <c r="F1248" s="2">
        <v>44708</v>
      </c>
      <c r="G1248" s="15">
        <f>IF(A1248="2020",D1248/Escalation!$F$3,IF(A1248="2021",D1248/Escalation!$G$3,IF(A1248="2022",D1248/Escalation!$H$3,IF(A1248="2023",D1248/Escalation!$I$3))))</f>
        <v>-1614.96</v>
      </c>
    </row>
    <row r="1249" spans="1:7" x14ac:dyDescent="0.25">
      <c r="A1249" t="s">
        <v>6</v>
      </c>
      <c r="B1249" t="s">
        <v>48</v>
      </c>
      <c r="C1249" t="s">
        <v>26</v>
      </c>
      <c r="D1249" s="14">
        <v>1200.79</v>
      </c>
      <c r="E1249" t="s">
        <v>78</v>
      </c>
      <c r="F1249" s="2">
        <v>44708</v>
      </c>
      <c r="G1249" s="15">
        <f>IF(A1249="2020",D1249/Escalation!$F$3,IF(A1249="2021",D1249/Escalation!$G$3,IF(A1249="2022",D1249/Escalation!$H$3,IF(A1249="2023",D1249/Escalation!$I$3))))</f>
        <v>1200.79</v>
      </c>
    </row>
    <row r="1250" spans="1:7" x14ac:dyDescent="0.25">
      <c r="A1250" t="s">
        <v>6</v>
      </c>
      <c r="B1250" t="s">
        <v>48</v>
      </c>
      <c r="C1250" t="s">
        <v>26</v>
      </c>
      <c r="D1250" s="14">
        <v>357.52</v>
      </c>
      <c r="E1250" t="s">
        <v>78</v>
      </c>
      <c r="F1250" s="2">
        <v>44708</v>
      </c>
      <c r="G1250" s="15">
        <f>IF(A1250="2020",D1250/Escalation!$F$3,IF(A1250="2021",D1250/Escalation!$G$3,IF(A1250="2022",D1250/Escalation!$H$3,IF(A1250="2023",D1250/Escalation!$I$3))))</f>
        <v>357.52</v>
      </c>
    </row>
    <row r="1251" spans="1:7" x14ac:dyDescent="0.25">
      <c r="A1251" t="s">
        <v>6</v>
      </c>
      <c r="B1251" t="s">
        <v>48</v>
      </c>
      <c r="C1251" t="s">
        <v>26</v>
      </c>
      <c r="D1251" s="14">
        <v>-135.38</v>
      </c>
      <c r="E1251" t="s">
        <v>78</v>
      </c>
      <c r="F1251" s="2">
        <v>44708</v>
      </c>
      <c r="G1251" s="15">
        <f>IF(A1251="2020",D1251/Escalation!$F$3,IF(A1251="2021",D1251/Escalation!$G$3,IF(A1251="2022",D1251/Escalation!$H$3,IF(A1251="2023",D1251/Escalation!$I$3))))</f>
        <v>-135.38</v>
      </c>
    </row>
    <row r="1252" spans="1:7" x14ac:dyDescent="0.25">
      <c r="A1252" t="s">
        <v>6</v>
      </c>
      <c r="B1252" t="s">
        <v>48</v>
      </c>
      <c r="C1252" t="s">
        <v>26</v>
      </c>
      <c r="D1252" s="14">
        <v>676.77</v>
      </c>
      <c r="E1252" t="s">
        <v>78</v>
      </c>
      <c r="F1252" s="2">
        <v>44708</v>
      </c>
      <c r="G1252" s="15">
        <f>IF(A1252="2020",D1252/Escalation!$F$3,IF(A1252="2021",D1252/Escalation!$G$3,IF(A1252="2022",D1252/Escalation!$H$3,IF(A1252="2023",D1252/Escalation!$I$3))))</f>
        <v>676.77</v>
      </c>
    </row>
    <row r="1253" spans="1:7" x14ac:dyDescent="0.25">
      <c r="A1253" t="s">
        <v>6</v>
      </c>
      <c r="B1253" t="s">
        <v>48</v>
      </c>
      <c r="C1253" t="s">
        <v>26</v>
      </c>
      <c r="D1253" s="14">
        <v>-25.96</v>
      </c>
      <c r="E1253" t="s">
        <v>78</v>
      </c>
      <c r="F1253" s="2">
        <v>44708</v>
      </c>
      <c r="G1253" s="15">
        <f>IF(A1253="2020",D1253/Escalation!$F$3,IF(A1253="2021",D1253/Escalation!$G$3,IF(A1253="2022",D1253/Escalation!$H$3,IF(A1253="2023",D1253/Escalation!$I$3))))</f>
        <v>-25.96</v>
      </c>
    </row>
    <row r="1254" spans="1:7" x14ac:dyDescent="0.25">
      <c r="A1254" t="s">
        <v>6</v>
      </c>
      <c r="B1254" t="s">
        <v>48</v>
      </c>
      <c r="C1254" t="s">
        <v>26</v>
      </c>
      <c r="D1254" s="14">
        <v>1118.28</v>
      </c>
      <c r="E1254" t="s">
        <v>78</v>
      </c>
      <c r="F1254" s="2">
        <v>44708</v>
      </c>
      <c r="G1254" s="15">
        <f>IF(A1254="2020",D1254/Escalation!$F$3,IF(A1254="2021",D1254/Escalation!$G$3,IF(A1254="2022",D1254/Escalation!$H$3,IF(A1254="2023",D1254/Escalation!$I$3))))</f>
        <v>1118.28</v>
      </c>
    </row>
    <row r="1255" spans="1:7" x14ac:dyDescent="0.25">
      <c r="A1255" t="s">
        <v>6</v>
      </c>
      <c r="B1255" t="s">
        <v>48</v>
      </c>
      <c r="C1255" t="s">
        <v>26</v>
      </c>
      <c r="D1255" s="14">
        <v>-25.97</v>
      </c>
      <c r="E1255" t="s">
        <v>78</v>
      </c>
      <c r="F1255" s="2">
        <v>44708</v>
      </c>
      <c r="G1255" s="15">
        <f>IF(A1255="2020",D1255/Escalation!$F$3,IF(A1255="2021",D1255/Escalation!$G$3,IF(A1255="2022",D1255/Escalation!$H$3,IF(A1255="2023",D1255/Escalation!$I$3))))</f>
        <v>-25.97</v>
      </c>
    </row>
    <row r="1256" spans="1:7" x14ac:dyDescent="0.25">
      <c r="A1256" t="s">
        <v>6</v>
      </c>
      <c r="B1256" t="s">
        <v>48</v>
      </c>
      <c r="C1256" t="s">
        <v>26</v>
      </c>
      <c r="D1256" s="14">
        <v>1233.6600000000001</v>
      </c>
      <c r="E1256" t="s">
        <v>78</v>
      </c>
      <c r="F1256" s="2">
        <v>44708</v>
      </c>
      <c r="G1256" s="15">
        <f>IF(A1256="2020",D1256/Escalation!$F$3,IF(A1256="2021",D1256/Escalation!$G$3,IF(A1256="2022",D1256/Escalation!$H$3,IF(A1256="2023",D1256/Escalation!$I$3))))</f>
        <v>1233.6600000000001</v>
      </c>
    </row>
    <row r="1257" spans="1:7" x14ac:dyDescent="0.25">
      <c r="A1257" t="s">
        <v>6</v>
      </c>
      <c r="B1257" t="s">
        <v>48</v>
      </c>
      <c r="C1257" t="s">
        <v>26</v>
      </c>
      <c r="D1257" s="14">
        <v>-125.96</v>
      </c>
      <c r="E1257" t="s">
        <v>78</v>
      </c>
      <c r="F1257" s="2">
        <v>44708</v>
      </c>
      <c r="G1257" s="15">
        <f>IF(A1257="2020",D1257/Escalation!$F$3,IF(A1257="2021",D1257/Escalation!$G$3,IF(A1257="2022",D1257/Escalation!$H$3,IF(A1257="2023",D1257/Escalation!$I$3))))</f>
        <v>-125.96</v>
      </c>
    </row>
    <row r="1258" spans="1:7" x14ac:dyDescent="0.25">
      <c r="A1258" t="s">
        <v>6</v>
      </c>
      <c r="B1258" t="s">
        <v>48</v>
      </c>
      <c r="C1258" t="s">
        <v>26</v>
      </c>
      <c r="D1258" s="14">
        <v>1424.55</v>
      </c>
      <c r="E1258" t="s">
        <v>78</v>
      </c>
      <c r="F1258" s="2">
        <v>44708</v>
      </c>
      <c r="G1258" s="15">
        <f>IF(A1258="2020",D1258/Escalation!$F$3,IF(A1258="2021",D1258/Escalation!$G$3,IF(A1258="2022",D1258/Escalation!$H$3,IF(A1258="2023",D1258/Escalation!$I$3))))</f>
        <v>1424.55</v>
      </c>
    </row>
    <row r="1259" spans="1:7" x14ac:dyDescent="0.25">
      <c r="A1259" t="s">
        <v>6</v>
      </c>
      <c r="B1259" t="s">
        <v>48</v>
      </c>
      <c r="C1259" t="s">
        <v>26</v>
      </c>
      <c r="D1259" s="14">
        <v>-157.13</v>
      </c>
      <c r="E1259" t="s">
        <v>78</v>
      </c>
      <c r="F1259" s="2">
        <v>44708</v>
      </c>
      <c r="G1259" s="15">
        <f>IF(A1259="2020",D1259/Escalation!$F$3,IF(A1259="2021",D1259/Escalation!$G$3,IF(A1259="2022",D1259/Escalation!$H$3,IF(A1259="2023",D1259/Escalation!$I$3))))</f>
        <v>-157.13</v>
      </c>
    </row>
    <row r="1260" spans="1:7" x14ac:dyDescent="0.25">
      <c r="A1260" t="s">
        <v>6</v>
      </c>
      <c r="B1260" t="s">
        <v>48</v>
      </c>
      <c r="C1260" t="s">
        <v>26</v>
      </c>
      <c r="D1260" s="14">
        <v>-1207.28</v>
      </c>
      <c r="E1260" t="s">
        <v>78</v>
      </c>
      <c r="F1260" s="2">
        <v>44708</v>
      </c>
      <c r="G1260" s="15">
        <f>IF(A1260="2020",D1260/Escalation!$F$3,IF(A1260="2021",D1260/Escalation!$G$3,IF(A1260="2022",D1260/Escalation!$H$3,IF(A1260="2023",D1260/Escalation!$I$3))))</f>
        <v>-1207.28</v>
      </c>
    </row>
    <row r="1261" spans="1:7" x14ac:dyDescent="0.25">
      <c r="A1261" t="s">
        <v>6</v>
      </c>
      <c r="B1261" t="s">
        <v>48</v>
      </c>
      <c r="C1261" t="s">
        <v>26</v>
      </c>
      <c r="D1261" s="14">
        <v>358.51</v>
      </c>
      <c r="E1261" t="s">
        <v>78</v>
      </c>
      <c r="F1261" s="2">
        <v>44708</v>
      </c>
      <c r="G1261" s="15">
        <f>IF(A1261="2020",D1261/Escalation!$F$3,IF(A1261="2021",D1261/Escalation!$G$3,IF(A1261="2022",D1261/Escalation!$H$3,IF(A1261="2023",D1261/Escalation!$I$3))))</f>
        <v>358.51</v>
      </c>
    </row>
    <row r="1262" spans="1:7" x14ac:dyDescent="0.25">
      <c r="A1262" t="s">
        <v>6</v>
      </c>
      <c r="B1262" t="s">
        <v>48</v>
      </c>
      <c r="C1262" t="s">
        <v>26</v>
      </c>
      <c r="D1262" s="14">
        <v>-274.86</v>
      </c>
      <c r="E1262" t="s">
        <v>78</v>
      </c>
      <c r="F1262" s="2">
        <v>44708</v>
      </c>
      <c r="G1262" s="15">
        <f>IF(A1262="2020",D1262/Escalation!$F$3,IF(A1262="2021",D1262/Escalation!$G$3,IF(A1262="2022",D1262/Escalation!$H$3,IF(A1262="2023",D1262/Escalation!$I$3))))</f>
        <v>-274.86</v>
      </c>
    </row>
    <row r="1263" spans="1:7" x14ac:dyDescent="0.25">
      <c r="A1263" t="s">
        <v>6</v>
      </c>
      <c r="B1263" t="s">
        <v>48</v>
      </c>
      <c r="C1263" t="s">
        <v>26</v>
      </c>
      <c r="D1263" s="14">
        <v>-284.89999999999998</v>
      </c>
      <c r="E1263" t="s">
        <v>78</v>
      </c>
      <c r="F1263" s="2">
        <v>44708</v>
      </c>
      <c r="G1263" s="15">
        <f>IF(A1263="2020",D1263/Escalation!$F$3,IF(A1263="2021",D1263/Escalation!$G$3,IF(A1263="2022",D1263/Escalation!$H$3,IF(A1263="2023",D1263/Escalation!$I$3))))</f>
        <v>-284.89999999999998</v>
      </c>
    </row>
    <row r="1264" spans="1:7" x14ac:dyDescent="0.25">
      <c r="A1264" t="s">
        <v>6</v>
      </c>
      <c r="B1264" t="s">
        <v>48</v>
      </c>
      <c r="C1264" t="s">
        <v>26</v>
      </c>
      <c r="D1264" s="14">
        <v>-235.66</v>
      </c>
      <c r="E1264" t="s">
        <v>78</v>
      </c>
      <c r="F1264" s="2">
        <v>44708</v>
      </c>
      <c r="G1264" s="15">
        <f>IF(A1264="2020",D1264/Escalation!$F$3,IF(A1264="2021",D1264/Escalation!$G$3,IF(A1264="2022",D1264/Escalation!$H$3,IF(A1264="2023",D1264/Escalation!$I$3))))</f>
        <v>-235.66</v>
      </c>
    </row>
    <row r="1265" spans="1:7" x14ac:dyDescent="0.25">
      <c r="A1265" t="s">
        <v>6</v>
      </c>
      <c r="B1265" t="s">
        <v>48</v>
      </c>
      <c r="C1265" t="s">
        <v>26</v>
      </c>
      <c r="D1265" s="14">
        <v>17.88</v>
      </c>
      <c r="E1265" t="s">
        <v>78</v>
      </c>
      <c r="F1265" s="2">
        <v>44708</v>
      </c>
      <c r="G1265" s="15">
        <f>IF(A1265="2020",D1265/Escalation!$F$3,IF(A1265="2021",D1265/Escalation!$G$3,IF(A1265="2022",D1265/Escalation!$H$3,IF(A1265="2023",D1265/Escalation!$I$3))))</f>
        <v>17.88</v>
      </c>
    </row>
    <row r="1266" spans="1:7" x14ac:dyDescent="0.25">
      <c r="A1266" t="s">
        <v>6</v>
      </c>
      <c r="B1266" t="s">
        <v>48</v>
      </c>
      <c r="C1266" t="s">
        <v>26</v>
      </c>
      <c r="D1266" s="14">
        <v>52.39</v>
      </c>
      <c r="E1266" t="s">
        <v>78</v>
      </c>
      <c r="F1266" s="2">
        <v>44708</v>
      </c>
      <c r="G1266" s="15">
        <f>IF(A1266="2020",D1266/Escalation!$F$3,IF(A1266="2021",D1266/Escalation!$G$3,IF(A1266="2022",D1266/Escalation!$H$3,IF(A1266="2023",D1266/Escalation!$I$3))))</f>
        <v>52.39</v>
      </c>
    </row>
    <row r="1267" spans="1:7" x14ac:dyDescent="0.25">
      <c r="A1267" t="s">
        <v>6</v>
      </c>
      <c r="B1267" t="s">
        <v>48</v>
      </c>
      <c r="C1267" t="s">
        <v>26</v>
      </c>
      <c r="D1267" s="14">
        <v>135.5</v>
      </c>
      <c r="E1267" t="s">
        <v>78</v>
      </c>
      <c r="F1267" s="2">
        <v>44708</v>
      </c>
      <c r="G1267" s="15">
        <f>IF(A1267="2020",D1267/Escalation!$F$3,IF(A1267="2021",D1267/Escalation!$G$3,IF(A1267="2022",D1267/Escalation!$H$3,IF(A1267="2023",D1267/Escalation!$I$3))))</f>
        <v>135.5</v>
      </c>
    </row>
    <row r="1268" spans="1:7" x14ac:dyDescent="0.25">
      <c r="A1268" t="s">
        <v>6</v>
      </c>
      <c r="B1268" t="s">
        <v>48</v>
      </c>
      <c r="C1268" t="s">
        <v>26</v>
      </c>
      <c r="D1268" s="14">
        <v>44.26</v>
      </c>
      <c r="E1268" t="s">
        <v>78</v>
      </c>
      <c r="F1268" s="2">
        <v>44708</v>
      </c>
      <c r="G1268" s="15">
        <f>IF(A1268="2020",D1268/Escalation!$F$3,IF(A1268="2021",D1268/Escalation!$G$3,IF(A1268="2022",D1268/Escalation!$H$3,IF(A1268="2023",D1268/Escalation!$I$3))))</f>
        <v>44.26</v>
      </c>
    </row>
    <row r="1269" spans="1:7" x14ac:dyDescent="0.25">
      <c r="A1269" t="s">
        <v>6</v>
      </c>
      <c r="B1269" t="s">
        <v>48</v>
      </c>
      <c r="C1269" t="s">
        <v>26</v>
      </c>
      <c r="D1269" s="14">
        <v>-3609.22</v>
      </c>
      <c r="E1269" t="s">
        <v>78</v>
      </c>
      <c r="F1269" s="2">
        <v>44708</v>
      </c>
      <c r="G1269" s="15">
        <f>IF(A1269="2020",D1269/Escalation!$F$3,IF(A1269="2021",D1269/Escalation!$G$3,IF(A1269="2022",D1269/Escalation!$H$3,IF(A1269="2023",D1269/Escalation!$I$3))))</f>
        <v>-3609.22</v>
      </c>
    </row>
    <row r="1270" spans="1:7" x14ac:dyDescent="0.25">
      <c r="A1270" t="s">
        <v>6</v>
      </c>
      <c r="B1270" t="s">
        <v>48</v>
      </c>
      <c r="C1270" t="s">
        <v>26</v>
      </c>
      <c r="D1270" s="14">
        <v>-1746.87</v>
      </c>
      <c r="E1270" t="s">
        <v>78</v>
      </c>
      <c r="F1270" s="2">
        <v>44708</v>
      </c>
      <c r="G1270" s="15">
        <f>IF(A1270="2020",D1270/Escalation!$F$3,IF(A1270="2021",D1270/Escalation!$G$3,IF(A1270="2022",D1270/Escalation!$H$3,IF(A1270="2023",D1270/Escalation!$I$3))))</f>
        <v>-1746.87</v>
      </c>
    </row>
    <row r="1271" spans="1:7" x14ac:dyDescent="0.25">
      <c r="A1271" t="s">
        <v>6</v>
      </c>
      <c r="B1271" t="s">
        <v>48</v>
      </c>
      <c r="C1271" t="s">
        <v>26</v>
      </c>
      <c r="D1271" s="14">
        <v>4613.21</v>
      </c>
      <c r="E1271" t="s">
        <v>78</v>
      </c>
      <c r="F1271" s="2">
        <v>44708</v>
      </c>
      <c r="G1271" s="15">
        <f>IF(A1271="2020",D1271/Escalation!$F$3,IF(A1271="2021",D1271/Escalation!$G$3,IF(A1271="2022",D1271/Escalation!$H$3,IF(A1271="2023",D1271/Escalation!$I$3))))</f>
        <v>4613.21</v>
      </c>
    </row>
    <row r="1272" spans="1:7" x14ac:dyDescent="0.25">
      <c r="A1272" t="s">
        <v>6</v>
      </c>
      <c r="B1272" t="s">
        <v>48</v>
      </c>
      <c r="C1272" t="s">
        <v>26</v>
      </c>
      <c r="D1272" s="14">
        <v>4625.93</v>
      </c>
      <c r="E1272" t="s">
        <v>78</v>
      </c>
      <c r="F1272" s="2">
        <v>44708</v>
      </c>
      <c r="G1272" s="15">
        <f>IF(A1272="2020",D1272/Escalation!$F$3,IF(A1272="2021",D1272/Escalation!$G$3,IF(A1272="2022",D1272/Escalation!$H$3,IF(A1272="2023",D1272/Escalation!$I$3))))</f>
        <v>4625.93</v>
      </c>
    </row>
    <row r="1273" spans="1:7" x14ac:dyDescent="0.25">
      <c r="A1273" t="s">
        <v>6</v>
      </c>
      <c r="B1273" t="s">
        <v>48</v>
      </c>
      <c r="C1273" t="s">
        <v>26</v>
      </c>
      <c r="D1273" s="14">
        <v>-3546.55</v>
      </c>
      <c r="E1273" t="s">
        <v>78</v>
      </c>
      <c r="F1273" s="2">
        <v>44708</v>
      </c>
      <c r="G1273" s="15">
        <f>IF(A1273="2020",D1273/Escalation!$F$3,IF(A1273="2021",D1273/Escalation!$G$3,IF(A1273="2022",D1273/Escalation!$H$3,IF(A1273="2023",D1273/Escalation!$I$3))))</f>
        <v>-3546.55</v>
      </c>
    </row>
    <row r="1274" spans="1:7" x14ac:dyDescent="0.25">
      <c r="A1274" t="s">
        <v>6</v>
      </c>
      <c r="B1274" t="s">
        <v>48</v>
      </c>
      <c r="C1274" t="s">
        <v>26</v>
      </c>
      <c r="D1274" s="14">
        <v>4625.93</v>
      </c>
      <c r="E1274" t="s">
        <v>78</v>
      </c>
      <c r="F1274" s="2">
        <v>44708</v>
      </c>
      <c r="G1274" s="15">
        <f>IF(A1274="2020",D1274/Escalation!$F$3,IF(A1274="2021",D1274/Escalation!$G$3,IF(A1274="2022",D1274/Escalation!$H$3,IF(A1274="2023",D1274/Escalation!$I$3))))</f>
        <v>4625.93</v>
      </c>
    </row>
    <row r="1275" spans="1:7" x14ac:dyDescent="0.25">
      <c r="A1275" t="s">
        <v>6</v>
      </c>
      <c r="B1275" t="s">
        <v>48</v>
      </c>
      <c r="C1275" t="s">
        <v>26</v>
      </c>
      <c r="D1275" s="14">
        <v>3546.55</v>
      </c>
      <c r="E1275" t="s">
        <v>78</v>
      </c>
      <c r="F1275" s="2">
        <v>44708</v>
      </c>
      <c r="G1275" s="15">
        <f>IF(A1275="2020",D1275/Escalation!$F$3,IF(A1275="2021",D1275/Escalation!$G$3,IF(A1275="2022",D1275/Escalation!$H$3,IF(A1275="2023",D1275/Escalation!$I$3))))</f>
        <v>3546.55</v>
      </c>
    </row>
    <row r="1276" spans="1:7" x14ac:dyDescent="0.25">
      <c r="A1276" t="s">
        <v>6</v>
      </c>
      <c r="B1276" t="s">
        <v>48</v>
      </c>
      <c r="C1276" t="s">
        <v>26</v>
      </c>
      <c r="D1276" s="14">
        <v>-3676.07</v>
      </c>
      <c r="E1276" t="s">
        <v>78</v>
      </c>
      <c r="F1276" s="2">
        <v>44708</v>
      </c>
      <c r="G1276" s="15">
        <f>IF(A1276="2020",D1276/Escalation!$F$3,IF(A1276="2021",D1276/Escalation!$G$3,IF(A1276="2022",D1276/Escalation!$H$3,IF(A1276="2023",D1276/Escalation!$I$3))))</f>
        <v>-3676.07</v>
      </c>
    </row>
    <row r="1277" spans="1:7" x14ac:dyDescent="0.25">
      <c r="A1277" t="s">
        <v>6</v>
      </c>
      <c r="B1277" t="s">
        <v>48</v>
      </c>
      <c r="C1277" t="s">
        <v>26</v>
      </c>
      <c r="D1277" s="14">
        <v>-3040.78</v>
      </c>
      <c r="E1277" t="s">
        <v>78</v>
      </c>
      <c r="F1277" s="2">
        <v>44708</v>
      </c>
      <c r="G1277" s="15">
        <f>IF(A1277="2020",D1277/Escalation!$F$3,IF(A1277="2021",D1277/Escalation!$G$3,IF(A1277="2022",D1277/Escalation!$H$3,IF(A1277="2023",D1277/Escalation!$I$3))))</f>
        <v>-3040.78</v>
      </c>
    </row>
    <row r="1278" spans="1:7" x14ac:dyDescent="0.25">
      <c r="A1278" t="s">
        <v>6</v>
      </c>
      <c r="B1278" t="s">
        <v>48</v>
      </c>
      <c r="C1278" t="s">
        <v>26</v>
      </c>
      <c r="D1278" s="14">
        <v>230.71</v>
      </c>
      <c r="E1278" t="s">
        <v>78</v>
      </c>
      <c r="F1278" s="2">
        <v>44708</v>
      </c>
      <c r="G1278" s="15">
        <f>IF(A1278="2020",D1278/Escalation!$F$3,IF(A1278="2021",D1278/Escalation!$G$3,IF(A1278="2022",D1278/Escalation!$H$3,IF(A1278="2023",D1278/Escalation!$I$3))))</f>
        <v>230.71</v>
      </c>
    </row>
    <row r="1279" spans="1:7" x14ac:dyDescent="0.25">
      <c r="A1279" t="s">
        <v>6</v>
      </c>
      <c r="B1279" t="s">
        <v>48</v>
      </c>
      <c r="C1279" t="s">
        <v>26</v>
      </c>
      <c r="D1279" s="14">
        <v>675.94</v>
      </c>
      <c r="E1279" t="s">
        <v>78</v>
      </c>
      <c r="F1279" s="2">
        <v>44708</v>
      </c>
      <c r="G1279" s="15">
        <f>IF(A1279="2020",D1279/Escalation!$F$3,IF(A1279="2021",D1279/Escalation!$G$3,IF(A1279="2022",D1279/Escalation!$H$3,IF(A1279="2023",D1279/Escalation!$I$3))))</f>
        <v>675.94</v>
      </c>
    </row>
    <row r="1280" spans="1:7" x14ac:dyDescent="0.25">
      <c r="A1280" t="s">
        <v>6</v>
      </c>
      <c r="B1280" t="s">
        <v>48</v>
      </c>
      <c r="C1280" t="s">
        <v>26</v>
      </c>
      <c r="D1280" s="14">
        <v>571.13</v>
      </c>
      <c r="E1280" t="s">
        <v>78</v>
      </c>
      <c r="F1280" s="2">
        <v>44708</v>
      </c>
      <c r="G1280" s="15">
        <f>IF(A1280="2020",D1280/Escalation!$F$3,IF(A1280="2021",D1280/Escalation!$G$3,IF(A1280="2022",D1280/Escalation!$H$3,IF(A1280="2023",D1280/Escalation!$I$3))))</f>
        <v>571.13</v>
      </c>
    </row>
    <row r="1281" spans="1:7" x14ac:dyDescent="0.25">
      <c r="A1281" t="s">
        <v>6</v>
      </c>
      <c r="B1281" t="s">
        <v>48</v>
      </c>
      <c r="C1281" t="s">
        <v>26</v>
      </c>
      <c r="D1281" s="14">
        <v>13372.02</v>
      </c>
      <c r="E1281" t="s">
        <v>78</v>
      </c>
      <c r="F1281" s="2">
        <v>44708</v>
      </c>
      <c r="G1281" s="15">
        <f>IF(A1281="2020",D1281/Escalation!$F$3,IF(A1281="2021",D1281/Escalation!$G$3,IF(A1281="2022",D1281/Escalation!$H$3,IF(A1281="2023",D1281/Escalation!$I$3))))</f>
        <v>13372.02</v>
      </c>
    </row>
    <row r="1282" spans="1:7" x14ac:dyDescent="0.25">
      <c r="A1282" t="s">
        <v>6</v>
      </c>
      <c r="B1282" t="s">
        <v>48</v>
      </c>
      <c r="C1282" t="s">
        <v>26</v>
      </c>
      <c r="D1282" s="14">
        <v>11263.11</v>
      </c>
      <c r="E1282" t="s">
        <v>78</v>
      </c>
      <c r="F1282" s="2">
        <v>44708</v>
      </c>
      <c r="G1282" s="15">
        <f>IF(A1282="2020",D1282/Escalation!$F$3,IF(A1282="2021",D1282/Escalation!$G$3,IF(A1282="2022",D1282/Escalation!$H$3,IF(A1282="2023",D1282/Escalation!$I$3))))</f>
        <v>11263.11</v>
      </c>
    </row>
    <row r="1283" spans="1:7" x14ac:dyDescent="0.25">
      <c r="A1283" t="s">
        <v>6</v>
      </c>
      <c r="B1283" t="s">
        <v>48</v>
      </c>
      <c r="C1283" t="s">
        <v>26</v>
      </c>
      <c r="D1283" s="14">
        <v>20838.240000000002</v>
      </c>
      <c r="E1283" t="s">
        <v>78</v>
      </c>
      <c r="F1283" s="2">
        <v>44708</v>
      </c>
      <c r="G1283" s="15">
        <f>IF(A1283="2020",D1283/Escalation!$F$3,IF(A1283="2021",D1283/Escalation!$G$3,IF(A1283="2022",D1283/Escalation!$H$3,IF(A1283="2023",D1283/Escalation!$I$3))))</f>
        <v>20838.240000000002</v>
      </c>
    </row>
    <row r="1284" spans="1:7" x14ac:dyDescent="0.25">
      <c r="A1284" t="s">
        <v>6</v>
      </c>
      <c r="B1284" t="s">
        <v>48</v>
      </c>
      <c r="C1284" t="s">
        <v>26</v>
      </c>
      <c r="D1284" s="14">
        <v>14473.53</v>
      </c>
      <c r="E1284" t="s">
        <v>78</v>
      </c>
      <c r="F1284" s="2">
        <v>44708</v>
      </c>
      <c r="G1284" s="15">
        <f>IF(A1284="2020",D1284/Escalation!$F$3,IF(A1284="2021",D1284/Escalation!$G$3,IF(A1284="2022",D1284/Escalation!$H$3,IF(A1284="2023",D1284/Escalation!$I$3))))</f>
        <v>14473.53</v>
      </c>
    </row>
    <row r="1285" spans="1:7" x14ac:dyDescent="0.25">
      <c r="A1285" t="s">
        <v>6</v>
      </c>
      <c r="B1285" t="s">
        <v>48</v>
      </c>
      <c r="C1285" t="s">
        <v>26</v>
      </c>
      <c r="D1285" s="14">
        <v>15403.02</v>
      </c>
      <c r="E1285" t="s">
        <v>78</v>
      </c>
      <c r="F1285" s="2">
        <v>44708</v>
      </c>
      <c r="G1285" s="15">
        <f>IF(A1285="2020",D1285/Escalation!$F$3,IF(A1285="2021",D1285/Escalation!$G$3,IF(A1285="2022",D1285/Escalation!$H$3,IF(A1285="2023",D1285/Escalation!$I$3))))</f>
        <v>15403.02</v>
      </c>
    </row>
    <row r="1286" spans="1:7" x14ac:dyDescent="0.25">
      <c r="A1286" t="s">
        <v>6</v>
      </c>
      <c r="B1286" t="s">
        <v>48</v>
      </c>
      <c r="C1286" t="s">
        <v>26</v>
      </c>
      <c r="D1286" s="14">
        <v>-8653.1299999999992</v>
      </c>
      <c r="E1286" t="s">
        <v>78</v>
      </c>
      <c r="F1286" s="2">
        <v>44708</v>
      </c>
      <c r="G1286" s="15">
        <f>IF(A1286="2020",D1286/Escalation!$F$3,IF(A1286="2021",D1286/Escalation!$G$3,IF(A1286="2022",D1286/Escalation!$H$3,IF(A1286="2023",D1286/Escalation!$I$3))))</f>
        <v>-8653.1299999999992</v>
      </c>
    </row>
    <row r="1287" spans="1:7" x14ac:dyDescent="0.25">
      <c r="A1287" t="s">
        <v>6</v>
      </c>
      <c r="B1287" t="s">
        <v>48</v>
      </c>
      <c r="C1287" t="s">
        <v>26</v>
      </c>
      <c r="D1287" s="14">
        <v>-6423.26</v>
      </c>
      <c r="E1287" t="s">
        <v>78</v>
      </c>
      <c r="F1287" s="2">
        <v>44708</v>
      </c>
      <c r="G1287" s="15">
        <f>IF(A1287="2020",D1287/Escalation!$F$3,IF(A1287="2021",D1287/Escalation!$G$3,IF(A1287="2022",D1287/Escalation!$H$3,IF(A1287="2023",D1287/Escalation!$I$3))))</f>
        <v>-6423.26</v>
      </c>
    </row>
    <row r="1288" spans="1:7" x14ac:dyDescent="0.25">
      <c r="A1288" t="s">
        <v>6</v>
      </c>
      <c r="B1288" t="s">
        <v>48</v>
      </c>
      <c r="C1288" t="s">
        <v>26</v>
      </c>
      <c r="D1288" s="14">
        <v>-165.98</v>
      </c>
      <c r="E1288" t="s">
        <v>78</v>
      </c>
      <c r="F1288" s="2">
        <v>44708</v>
      </c>
      <c r="G1288" s="15">
        <f>IF(A1288="2020",D1288/Escalation!$F$3,IF(A1288="2021",D1288/Escalation!$G$3,IF(A1288="2022",D1288/Escalation!$H$3,IF(A1288="2023",D1288/Escalation!$I$3))))</f>
        <v>-165.98</v>
      </c>
    </row>
    <row r="1289" spans="1:7" x14ac:dyDescent="0.25">
      <c r="A1289" t="s">
        <v>6</v>
      </c>
      <c r="B1289" t="s">
        <v>48</v>
      </c>
      <c r="C1289" t="s">
        <v>26</v>
      </c>
      <c r="D1289" s="14">
        <v>-20838.240000000002</v>
      </c>
      <c r="E1289" t="s">
        <v>78</v>
      </c>
      <c r="F1289" s="2">
        <v>44708</v>
      </c>
      <c r="G1289" s="15">
        <f>IF(A1289="2020",D1289/Escalation!$F$3,IF(A1289="2021",D1289/Escalation!$G$3,IF(A1289="2022",D1289/Escalation!$H$3,IF(A1289="2023",D1289/Escalation!$I$3))))</f>
        <v>-20838.240000000002</v>
      </c>
    </row>
    <row r="1290" spans="1:7" x14ac:dyDescent="0.25">
      <c r="A1290" t="s">
        <v>6</v>
      </c>
      <c r="B1290" t="s">
        <v>48</v>
      </c>
      <c r="C1290" t="s">
        <v>26</v>
      </c>
      <c r="D1290" s="14">
        <v>15494</v>
      </c>
      <c r="E1290" t="s">
        <v>78</v>
      </c>
      <c r="F1290" s="2">
        <v>44708</v>
      </c>
      <c r="G1290" s="15">
        <f>IF(A1290="2020",D1290/Escalation!$F$3,IF(A1290="2021",D1290/Escalation!$G$3,IF(A1290="2022",D1290/Escalation!$H$3,IF(A1290="2023",D1290/Escalation!$I$3))))</f>
        <v>15494</v>
      </c>
    </row>
    <row r="1291" spans="1:7" x14ac:dyDescent="0.25">
      <c r="A1291" t="s">
        <v>6</v>
      </c>
      <c r="B1291" t="s">
        <v>48</v>
      </c>
      <c r="C1291" t="s">
        <v>26</v>
      </c>
      <c r="D1291" s="14">
        <v>8732.51</v>
      </c>
      <c r="E1291" t="s">
        <v>78</v>
      </c>
      <c r="F1291" s="2">
        <v>44708</v>
      </c>
      <c r="G1291" s="15">
        <f>IF(A1291="2020",D1291/Escalation!$F$3,IF(A1291="2021",D1291/Escalation!$G$3,IF(A1291="2022",D1291/Escalation!$H$3,IF(A1291="2023",D1291/Escalation!$I$3))))</f>
        <v>8732.51</v>
      </c>
    </row>
    <row r="1292" spans="1:7" x14ac:dyDescent="0.25">
      <c r="A1292" t="s">
        <v>6</v>
      </c>
      <c r="B1292" t="s">
        <v>48</v>
      </c>
      <c r="C1292" t="s">
        <v>26</v>
      </c>
      <c r="D1292" s="14">
        <v>-335.01</v>
      </c>
      <c r="E1292" t="s">
        <v>78</v>
      </c>
      <c r="F1292" s="2">
        <v>44708</v>
      </c>
      <c r="G1292" s="15">
        <f>IF(A1292="2020",D1292/Escalation!$F$3,IF(A1292="2021",D1292/Escalation!$G$3,IF(A1292="2022",D1292/Escalation!$H$3,IF(A1292="2023",D1292/Escalation!$I$3))))</f>
        <v>-335.01</v>
      </c>
    </row>
    <row r="1293" spans="1:7" x14ac:dyDescent="0.25">
      <c r="A1293" t="s">
        <v>6</v>
      </c>
      <c r="B1293" t="s">
        <v>48</v>
      </c>
      <c r="C1293" t="s">
        <v>26</v>
      </c>
      <c r="D1293" s="14">
        <v>15918.19</v>
      </c>
      <c r="E1293" t="s">
        <v>78</v>
      </c>
      <c r="F1293" s="2">
        <v>44708</v>
      </c>
      <c r="G1293" s="15">
        <f>IF(A1293="2020",D1293/Escalation!$F$3,IF(A1293="2021",D1293/Escalation!$G$3,IF(A1293="2022",D1293/Escalation!$H$3,IF(A1293="2023",D1293/Escalation!$I$3))))</f>
        <v>15918.19</v>
      </c>
    </row>
    <row r="1294" spans="1:7" x14ac:dyDescent="0.25">
      <c r="A1294" t="s">
        <v>6</v>
      </c>
      <c r="B1294" t="s">
        <v>48</v>
      </c>
      <c r="C1294" t="s">
        <v>26</v>
      </c>
      <c r="D1294" s="14">
        <v>-1625.33</v>
      </c>
      <c r="E1294" t="s">
        <v>78</v>
      </c>
      <c r="F1294" s="2">
        <v>44708</v>
      </c>
      <c r="G1294" s="15">
        <f>IF(A1294="2020",D1294/Escalation!$F$3,IF(A1294="2021",D1294/Escalation!$G$3,IF(A1294="2022",D1294/Escalation!$H$3,IF(A1294="2023",D1294/Escalation!$I$3))))</f>
        <v>-1625.33</v>
      </c>
    </row>
    <row r="1295" spans="1:7" x14ac:dyDescent="0.25">
      <c r="A1295" t="s">
        <v>6</v>
      </c>
      <c r="B1295" t="s">
        <v>48</v>
      </c>
      <c r="C1295" t="s">
        <v>26</v>
      </c>
      <c r="D1295" s="14">
        <v>18381.32</v>
      </c>
      <c r="E1295" t="s">
        <v>78</v>
      </c>
      <c r="F1295" s="2">
        <v>44708</v>
      </c>
      <c r="G1295" s="15">
        <f>IF(A1295="2020",D1295/Escalation!$F$3,IF(A1295="2021",D1295/Escalation!$G$3,IF(A1295="2022",D1295/Escalation!$H$3,IF(A1295="2023",D1295/Escalation!$I$3))))</f>
        <v>18381.32</v>
      </c>
    </row>
    <row r="1296" spans="1:7" x14ac:dyDescent="0.25">
      <c r="A1296" t="s">
        <v>6</v>
      </c>
      <c r="B1296" t="s">
        <v>48</v>
      </c>
      <c r="C1296" t="s">
        <v>26</v>
      </c>
      <c r="D1296" s="14">
        <v>-2027.48</v>
      </c>
      <c r="E1296" t="s">
        <v>78</v>
      </c>
      <c r="F1296" s="2">
        <v>44708</v>
      </c>
      <c r="G1296" s="15">
        <f>IF(A1296="2020",D1296/Escalation!$F$3,IF(A1296="2021",D1296/Escalation!$G$3,IF(A1296="2022",D1296/Escalation!$H$3,IF(A1296="2023",D1296/Escalation!$I$3))))</f>
        <v>-2027.48</v>
      </c>
    </row>
    <row r="1297" spans="1:7" x14ac:dyDescent="0.25">
      <c r="A1297" t="s">
        <v>6</v>
      </c>
      <c r="B1297" t="s">
        <v>48</v>
      </c>
      <c r="C1297" t="s">
        <v>26</v>
      </c>
      <c r="D1297" s="14">
        <v>14429.42</v>
      </c>
      <c r="E1297" t="s">
        <v>78</v>
      </c>
      <c r="F1297" s="2">
        <v>44708</v>
      </c>
      <c r="G1297" s="15">
        <f>IF(A1297="2020",D1297/Escalation!$F$3,IF(A1297="2021",D1297/Escalation!$G$3,IF(A1297="2022",D1297/Escalation!$H$3,IF(A1297="2023",D1297/Escalation!$I$3))))</f>
        <v>14429.42</v>
      </c>
    </row>
    <row r="1298" spans="1:7" x14ac:dyDescent="0.25">
      <c r="A1298" t="s">
        <v>6</v>
      </c>
      <c r="B1298" t="s">
        <v>48</v>
      </c>
      <c r="C1298" t="s">
        <v>26</v>
      </c>
      <c r="D1298" s="14">
        <v>-335.12</v>
      </c>
      <c r="E1298" t="s">
        <v>78</v>
      </c>
      <c r="F1298" s="2">
        <v>44708</v>
      </c>
      <c r="G1298" s="15">
        <f>IF(A1298="2020",D1298/Escalation!$F$3,IF(A1298="2021",D1298/Escalation!$G$3,IF(A1298="2022",D1298/Escalation!$H$3,IF(A1298="2023",D1298/Escalation!$I$3))))</f>
        <v>-335.12</v>
      </c>
    </row>
    <row r="1299" spans="1:7" x14ac:dyDescent="0.25">
      <c r="A1299" t="s">
        <v>6</v>
      </c>
      <c r="B1299" t="s">
        <v>48</v>
      </c>
      <c r="C1299" t="s">
        <v>26</v>
      </c>
      <c r="D1299" s="14">
        <v>-15577.82</v>
      </c>
      <c r="E1299" t="s">
        <v>78</v>
      </c>
      <c r="F1299" s="2">
        <v>44708</v>
      </c>
      <c r="G1299" s="15">
        <f>IF(A1299="2020",D1299/Escalation!$F$3,IF(A1299="2021",D1299/Escalation!$G$3,IF(A1299="2022",D1299/Escalation!$H$3,IF(A1299="2023",D1299/Escalation!$I$3))))</f>
        <v>-15577.82</v>
      </c>
    </row>
    <row r="1300" spans="1:7" x14ac:dyDescent="0.25">
      <c r="A1300" t="s">
        <v>6</v>
      </c>
      <c r="B1300" t="s">
        <v>48</v>
      </c>
      <c r="C1300" t="s">
        <v>26</v>
      </c>
      <c r="D1300" s="14">
        <v>1748.39</v>
      </c>
      <c r="E1300" t="s">
        <v>78</v>
      </c>
      <c r="F1300" s="2">
        <v>44708</v>
      </c>
      <c r="G1300" s="15">
        <f>IF(A1300="2020",D1300/Escalation!$F$3,IF(A1300="2021",D1300/Escalation!$G$3,IF(A1300="2022",D1300/Escalation!$H$3,IF(A1300="2023",D1300/Escalation!$I$3))))</f>
        <v>1748.39</v>
      </c>
    </row>
    <row r="1301" spans="1:7" x14ac:dyDescent="0.25">
      <c r="A1301" t="s">
        <v>6</v>
      </c>
      <c r="B1301" t="s">
        <v>48</v>
      </c>
      <c r="C1301" t="s">
        <v>26</v>
      </c>
      <c r="D1301" s="14">
        <v>-46570.61</v>
      </c>
      <c r="E1301" t="s">
        <v>78</v>
      </c>
      <c r="F1301" s="2">
        <v>44708</v>
      </c>
      <c r="G1301" s="15">
        <f>IF(A1301="2020",D1301/Escalation!$F$3,IF(A1301="2021",D1301/Escalation!$G$3,IF(A1301="2022",D1301/Escalation!$H$3,IF(A1301="2023",D1301/Escalation!$I$3))))</f>
        <v>-46570.61</v>
      </c>
    </row>
    <row r="1302" spans="1:7" x14ac:dyDescent="0.25">
      <c r="A1302" t="s">
        <v>3</v>
      </c>
      <c r="B1302" t="s">
        <v>48</v>
      </c>
      <c r="C1302" t="s">
        <v>27</v>
      </c>
      <c r="D1302" s="14">
        <v>-353582.86</v>
      </c>
      <c r="E1302" t="s">
        <v>78</v>
      </c>
      <c r="F1302" s="2">
        <v>44708</v>
      </c>
      <c r="G1302" s="15">
        <f>IF(A1302="2020",D1302/Escalation!$F$3,IF(A1302="2021",D1302/Escalation!$G$3,IF(A1302="2022",D1302/Escalation!$H$3,IF(A1302="2023",D1302/Escalation!$I$3))))</f>
        <v>-369217.64471085556</v>
      </c>
    </row>
    <row r="1303" spans="1:7" x14ac:dyDescent="0.25">
      <c r="A1303" t="s">
        <v>3</v>
      </c>
      <c r="B1303" t="s">
        <v>48</v>
      </c>
      <c r="C1303" t="s">
        <v>27</v>
      </c>
      <c r="D1303" s="14">
        <v>353582.86</v>
      </c>
      <c r="E1303" t="s">
        <v>78</v>
      </c>
      <c r="F1303" s="2">
        <v>44708</v>
      </c>
      <c r="G1303" s="15">
        <f>IF(A1303="2020",D1303/Escalation!$F$3,IF(A1303="2021",D1303/Escalation!$G$3,IF(A1303="2022",D1303/Escalation!$H$3,IF(A1303="2023",D1303/Escalation!$I$3))))</f>
        <v>369217.64471085556</v>
      </c>
    </row>
    <row r="1304" spans="1:7" x14ac:dyDescent="0.25">
      <c r="A1304" t="s">
        <v>3</v>
      </c>
      <c r="B1304" t="s">
        <v>48</v>
      </c>
      <c r="C1304" t="s">
        <v>27</v>
      </c>
      <c r="D1304" s="14">
        <v>-353582.86</v>
      </c>
      <c r="E1304" t="s">
        <v>78</v>
      </c>
      <c r="F1304" s="2">
        <v>44708</v>
      </c>
      <c r="G1304" s="15">
        <f>IF(A1304="2020",D1304/Escalation!$F$3,IF(A1304="2021",D1304/Escalation!$G$3,IF(A1304="2022",D1304/Escalation!$H$3,IF(A1304="2023",D1304/Escalation!$I$3))))</f>
        <v>-369217.64471085556</v>
      </c>
    </row>
    <row r="1305" spans="1:7" x14ac:dyDescent="0.25">
      <c r="A1305" t="s">
        <v>3</v>
      </c>
      <c r="B1305" t="s">
        <v>48</v>
      </c>
      <c r="C1305" t="s">
        <v>27</v>
      </c>
      <c r="D1305" s="14">
        <v>353582.86</v>
      </c>
      <c r="E1305" t="s">
        <v>78</v>
      </c>
      <c r="F1305" s="2">
        <v>44708</v>
      </c>
      <c r="G1305" s="15">
        <f>IF(A1305="2020",D1305/Escalation!$F$3,IF(A1305="2021",D1305/Escalation!$G$3,IF(A1305="2022",D1305/Escalation!$H$3,IF(A1305="2023",D1305/Escalation!$I$3))))</f>
        <v>369217.64471085556</v>
      </c>
    </row>
    <row r="1306" spans="1:7" x14ac:dyDescent="0.25">
      <c r="A1306" t="s">
        <v>6</v>
      </c>
      <c r="B1306" t="s">
        <v>48</v>
      </c>
      <c r="C1306" t="s">
        <v>43</v>
      </c>
      <c r="D1306" s="14">
        <v>12262.65</v>
      </c>
      <c r="E1306" t="s">
        <v>78</v>
      </c>
      <c r="F1306" s="2">
        <v>44708</v>
      </c>
      <c r="G1306" s="15">
        <f>IF(A1306="2020",D1306/Escalation!$F$3,IF(A1306="2021",D1306/Escalation!$G$3,IF(A1306="2022",D1306/Escalation!$H$3,IF(A1306="2023",D1306/Escalation!$I$3))))</f>
        <v>12262.65</v>
      </c>
    </row>
    <row r="1307" spans="1:7" x14ac:dyDescent="0.25">
      <c r="A1307" t="s">
        <v>6</v>
      </c>
      <c r="B1307" t="s">
        <v>48</v>
      </c>
      <c r="C1307" t="s">
        <v>43</v>
      </c>
      <c r="D1307" s="14">
        <v>34780.620000000003</v>
      </c>
      <c r="E1307" t="s">
        <v>78</v>
      </c>
      <c r="F1307" s="2">
        <v>44708</v>
      </c>
      <c r="G1307" s="15">
        <f>IF(A1307="2020",D1307/Escalation!$F$3,IF(A1307="2021",D1307/Escalation!$G$3,IF(A1307="2022",D1307/Escalation!$H$3,IF(A1307="2023",D1307/Escalation!$I$3))))</f>
        <v>34780.620000000003</v>
      </c>
    </row>
    <row r="1308" spans="1:7" x14ac:dyDescent="0.25">
      <c r="A1308" t="s">
        <v>6</v>
      </c>
      <c r="B1308" t="s">
        <v>48</v>
      </c>
      <c r="C1308" t="s">
        <v>43</v>
      </c>
      <c r="D1308" s="14">
        <v>-12262.65</v>
      </c>
      <c r="E1308" t="s">
        <v>78</v>
      </c>
      <c r="F1308" s="2">
        <v>44708</v>
      </c>
      <c r="G1308" s="15">
        <f>IF(A1308="2020",D1308/Escalation!$F$3,IF(A1308="2021",D1308/Escalation!$G$3,IF(A1308="2022",D1308/Escalation!$H$3,IF(A1308="2023",D1308/Escalation!$I$3))))</f>
        <v>-12262.65</v>
      </c>
    </row>
    <row r="1309" spans="1:7" x14ac:dyDescent="0.25">
      <c r="A1309" t="s">
        <v>6</v>
      </c>
      <c r="B1309" t="s">
        <v>48</v>
      </c>
      <c r="C1309" t="s">
        <v>43</v>
      </c>
      <c r="D1309" s="14">
        <v>-34780.620000000003</v>
      </c>
      <c r="E1309" t="s">
        <v>78</v>
      </c>
      <c r="F1309" s="2">
        <v>44708</v>
      </c>
      <c r="G1309" s="15">
        <f>IF(A1309="2020",D1309/Escalation!$F$3,IF(A1309="2021",D1309/Escalation!$G$3,IF(A1309="2022",D1309/Escalation!$H$3,IF(A1309="2023",D1309/Escalation!$I$3))))</f>
        <v>-34780.620000000003</v>
      </c>
    </row>
    <row r="1310" spans="1:7" x14ac:dyDescent="0.25">
      <c r="A1310" t="s">
        <v>6</v>
      </c>
      <c r="B1310" t="s">
        <v>48</v>
      </c>
      <c r="C1310" t="s">
        <v>43</v>
      </c>
      <c r="D1310" s="14">
        <v>12262.65</v>
      </c>
      <c r="E1310" t="s">
        <v>78</v>
      </c>
      <c r="F1310" s="2">
        <v>44708</v>
      </c>
      <c r="G1310" s="15">
        <f>IF(A1310="2020",D1310/Escalation!$F$3,IF(A1310="2021",D1310/Escalation!$G$3,IF(A1310="2022",D1310/Escalation!$H$3,IF(A1310="2023",D1310/Escalation!$I$3))))</f>
        <v>12262.65</v>
      </c>
    </row>
    <row r="1311" spans="1:7" x14ac:dyDescent="0.25">
      <c r="A1311" t="s">
        <v>6</v>
      </c>
      <c r="B1311" t="s">
        <v>48</v>
      </c>
      <c r="C1311" t="s">
        <v>43</v>
      </c>
      <c r="D1311" s="14">
        <v>34780.620000000003</v>
      </c>
      <c r="E1311" t="s">
        <v>78</v>
      </c>
      <c r="F1311" s="2">
        <v>44708</v>
      </c>
      <c r="G1311" s="15">
        <f>IF(A1311="2020",D1311/Escalation!$F$3,IF(A1311="2021",D1311/Escalation!$G$3,IF(A1311="2022",D1311/Escalation!$H$3,IF(A1311="2023",D1311/Escalation!$I$3))))</f>
        <v>34780.620000000003</v>
      </c>
    </row>
    <row r="1312" spans="1:7" x14ac:dyDescent="0.25">
      <c r="A1312" t="s">
        <v>6</v>
      </c>
      <c r="B1312" t="s">
        <v>48</v>
      </c>
      <c r="C1312" t="s">
        <v>43</v>
      </c>
      <c r="D1312" s="14">
        <v>-34780.620000000003</v>
      </c>
      <c r="E1312" t="s">
        <v>78</v>
      </c>
      <c r="F1312" s="2">
        <v>44708</v>
      </c>
      <c r="G1312" s="15">
        <f>IF(A1312="2020",D1312/Escalation!$F$3,IF(A1312="2021",D1312/Escalation!$G$3,IF(A1312="2022",D1312/Escalation!$H$3,IF(A1312="2023",D1312/Escalation!$I$3))))</f>
        <v>-34780.620000000003</v>
      </c>
    </row>
    <row r="1313" spans="1:7" x14ac:dyDescent="0.25">
      <c r="A1313" t="s">
        <v>6</v>
      </c>
      <c r="B1313" t="s">
        <v>48</v>
      </c>
      <c r="C1313" t="s">
        <v>43</v>
      </c>
      <c r="D1313" s="14">
        <v>-12262.65</v>
      </c>
      <c r="E1313" t="s">
        <v>78</v>
      </c>
      <c r="F1313" s="2">
        <v>44708</v>
      </c>
      <c r="G1313" s="15">
        <f>IF(A1313="2020",D1313/Escalation!$F$3,IF(A1313="2021",D1313/Escalation!$G$3,IF(A1313="2022",D1313/Escalation!$H$3,IF(A1313="2023",D1313/Escalation!$I$3))))</f>
        <v>-12262.65</v>
      </c>
    </row>
    <row r="1314" spans="1:7" x14ac:dyDescent="0.25">
      <c r="A1314" t="s">
        <v>6</v>
      </c>
      <c r="B1314" t="s">
        <v>48</v>
      </c>
      <c r="C1314" t="s">
        <v>43</v>
      </c>
      <c r="D1314" s="14">
        <v>34780.620000000003</v>
      </c>
      <c r="E1314" t="s">
        <v>78</v>
      </c>
      <c r="F1314" s="2">
        <v>44708</v>
      </c>
      <c r="G1314" s="15">
        <f>IF(A1314="2020",D1314/Escalation!$F$3,IF(A1314="2021",D1314/Escalation!$G$3,IF(A1314="2022",D1314/Escalation!$H$3,IF(A1314="2023",D1314/Escalation!$I$3))))</f>
        <v>34780.620000000003</v>
      </c>
    </row>
    <row r="1315" spans="1:7" x14ac:dyDescent="0.25">
      <c r="A1315" t="s">
        <v>6</v>
      </c>
      <c r="B1315" t="s">
        <v>48</v>
      </c>
      <c r="C1315" t="s">
        <v>43</v>
      </c>
      <c r="D1315" s="14">
        <v>12262.65</v>
      </c>
      <c r="E1315" t="s">
        <v>78</v>
      </c>
      <c r="F1315" s="2">
        <v>44708</v>
      </c>
      <c r="G1315" s="15">
        <f>IF(A1315="2020",D1315/Escalation!$F$3,IF(A1315="2021",D1315/Escalation!$G$3,IF(A1315="2022",D1315/Escalation!$H$3,IF(A1315="2023",D1315/Escalation!$I$3))))</f>
        <v>12262.65</v>
      </c>
    </row>
    <row r="1316" spans="1:7" x14ac:dyDescent="0.25">
      <c r="A1316" t="s">
        <v>6</v>
      </c>
      <c r="B1316" t="s">
        <v>48</v>
      </c>
      <c r="C1316" t="s">
        <v>43</v>
      </c>
      <c r="D1316" s="14">
        <v>-12262.65</v>
      </c>
      <c r="E1316" t="s">
        <v>78</v>
      </c>
      <c r="F1316" s="2">
        <v>44708</v>
      </c>
      <c r="G1316" s="15">
        <f>IF(A1316="2020",D1316/Escalation!$F$3,IF(A1316="2021",D1316/Escalation!$G$3,IF(A1316="2022",D1316/Escalation!$H$3,IF(A1316="2023",D1316/Escalation!$I$3))))</f>
        <v>-12262.65</v>
      </c>
    </row>
    <row r="1317" spans="1:7" x14ac:dyDescent="0.25">
      <c r="A1317" t="s">
        <v>6</v>
      </c>
      <c r="B1317" t="s">
        <v>48</v>
      </c>
      <c r="C1317" t="s">
        <v>43</v>
      </c>
      <c r="D1317" s="14">
        <v>-34780.620000000003</v>
      </c>
      <c r="E1317" t="s">
        <v>78</v>
      </c>
      <c r="F1317" s="2">
        <v>44708</v>
      </c>
      <c r="G1317" s="15">
        <f>IF(A1317="2020",D1317/Escalation!$F$3,IF(A1317="2021",D1317/Escalation!$G$3,IF(A1317="2022",D1317/Escalation!$H$3,IF(A1317="2023",D1317/Escalation!$I$3))))</f>
        <v>-34780.620000000003</v>
      </c>
    </row>
    <row r="1318" spans="1:7" x14ac:dyDescent="0.25">
      <c r="A1318" t="s">
        <v>6</v>
      </c>
      <c r="B1318" t="s">
        <v>48</v>
      </c>
      <c r="C1318" t="s">
        <v>27</v>
      </c>
      <c r="D1318" s="14">
        <v>114576.07</v>
      </c>
      <c r="E1318" t="s">
        <v>78</v>
      </c>
      <c r="F1318" s="2">
        <v>44708</v>
      </c>
      <c r="G1318" s="15">
        <f>IF(A1318="2020",D1318/Escalation!$F$3,IF(A1318="2021",D1318/Escalation!$G$3,IF(A1318="2022",D1318/Escalation!$H$3,IF(A1318="2023",D1318/Escalation!$I$3))))</f>
        <v>114576.07</v>
      </c>
    </row>
    <row r="1319" spans="1:7" x14ac:dyDescent="0.25">
      <c r="A1319" t="s">
        <v>6</v>
      </c>
      <c r="B1319" t="s">
        <v>48</v>
      </c>
      <c r="C1319" t="s">
        <v>27</v>
      </c>
      <c r="D1319" s="14">
        <v>-114576.07</v>
      </c>
      <c r="E1319" t="s">
        <v>78</v>
      </c>
      <c r="F1319" s="2">
        <v>44708</v>
      </c>
      <c r="G1319" s="15">
        <f>IF(A1319="2020",D1319/Escalation!$F$3,IF(A1319="2021",D1319/Escalation!$G$3,IF(A1319="2022",D1319/Escalation!$H$3,IF(A1319="2023",D1319/Escalation!$I$3))))</f>
        <v>-114576.07</v>
      </c>
    </row>
    <row r="1320" spans="1:7" x14ac:dyDescent="0.25">
      <c r="A1320" t="s">
        <v>6</v>
      </c>
      <c r="B1320" t="s">
        <v>48</v>
      </c>
      <c r="C1320" t="s">
        <v>27</v>
      </c>
      <c r="D1320" s="14">
        <v>-114576.07</v>
      </c>
      <c r="E1320" t="s">
        <v>78</v>
      </c>
      <c r="F1320" s="2">
        <v>44708</v>
      </c>
      <c r="G1320" s="15">
        <f>IF(A1320="2020",D1320/Escalation!$F$3,IF(A1320="2021",D1320/Escalation!$G$3,IF(A1320="2022",D1320/Escalation!$H$3,IF(A1320="2023",D1320/Escalation!$I$3))))</f>
        <v>-114576.07</v>
      </c>
    </row>
    <row r="1321" spans="1:7" x14ac:dyDescent="0.25">
      <c r="A1321" t="s">
        <v>6</v>
      </c>
      <c r="B1321" t="s">
        <v>48</v>
      </c>
      <c r="C1321" t="s">
        <v>27</v>
      </c>
      <c r="D1321" s="14">
        <v>114576.07</v>
      </c>
      <c r="E1321" t="s">
        <v>78</v>
      </c>
      <c r="F1321" s="2">
        <v>44708</v>
      </c>
      <c r="G1321" s="15">
        <f>IF(A1321="2020",D1321/Escalation!$F$3,IF(A1321="2021",D1321/Escalation!$G$3,IF(A1321="2022",D1321/Escalation!$H$3,IF(A1321="2023",D1321/Escalation!$I$3))))</f>
        <v>114576.07</v>
      </c>
    </row>
    <row r="1322" spans="1:7" x14ac:dyDescent="0.25">
      <c r="A1322" t="s">
        <v>3</v>
      </c>
      <c r="B1322" t="s">
        <v>48</v>
      </c>
      <c r="C1322" t="s">
        <v>27</v>
      </c>
      <c r="D1322" s="14">
        <v>34632</v>
      </c>
      <c r="E1322" t="s">
        <v>78</v>
      </c>
      <c r="F1322" s="2">
        <v>44708</v>
      </c>
      <c r="G1322" s="15">
        <f>IF(A1322="2020",D1322/Escalation!$F$3,IF(A1322="2021",D1322/Escalation!$G$3,IF(A1322="2022",D1322/Escalation!$H$3,IF(A1322="2023",D1322/Escalation!$I$3))))</f>
        <v>36163.363437996828</v>
      </c>
    </row>
    <row r="1323" spans="1:7" x14ac:dyDescent="0.25">
      <c r="A1323" t="s">
        <v>3</v>
      </c>
      <c r="B1323" t="s">
        <v>48</v>
      </c>
      <c r="C1323" t="s">
        <v>27</v>
      </c>
      <c r="D1323" s="14">
        <v>4770.8999999999996</v>
      </c>
      <c r="E1323" t="s">
        <v>78</v>
      </c>
      <c r="F1323" s="2">
        <v>44708</v>
      </c>
      <c r="G1323" s="15">
        <f>IF(A1323="2020",D1323/Escalation!$F$3,IF(A1323="2021",D1323/Escalation!$G$3,IF(A1323="2022",D1323/Escalation!$H$3,IF(A1323="2023",D1323/Escalation!$I$3))))</f>
        <v>4981.860436195976</v>
      </c>
    </row>
    <row r="1324" spans="1:7" x14ac:dyDescent="0.25">
      <c r="A1324" t="s">
        <v>3</v>
      </c>
      <c r="B1324" t="s">
        <v>48</v>
      </c>
      <c r="C1324" t="s">
        <v>27</v>
      </c>
      <c r="D1324" s="14">
        <v>24293.83</v>
      </c>
      <c r="E1324" t="s">
        <v>78</v>
      </c>
      <c r="F1324" s="2">
        <v>44708</v>
      </c>
      <c r="G1324" s="15">
        <f>IF(A1324="2020",D1324/Escalation!$F$3,IF(A1324="2021",D1324/Escalation!$G$3,IF(A1324="2022",D1324/Escalation!$H$3,IF(A1324="2023",D1324/Escalation!$I$3))))</f>
        <v>25368.058546746088</v>
      </c>
    </row>
    <row r="1325" spans="1:7" x14ac:dyDescent="0.25">
      <c r="A1325" t="s">
        <v>3</v>
      </c>
      <c r="B1325" t="s">
        <v>48</v>
      </c>
      <c r="C1325" t="s">
        <v>27</v>
      </c>
      <c r="D1325" s="14">
        <v>18352.8</v>
      </c>
      <c r="E1325" t="s">
        <v>78</v>
      </c>
      <c r="F1325" s="2">
        <v>44708</v>
      </c>
      <c r="G1325" s="15">
        <f>IF(A1325="2020",D1325/Escalation!$F$3,IF(A1325="2021",D1325/Escalation!$G$3,IF(A1325="2022",D1325/Escalation!$H$3,IF(A1325="2023",D1325/Escalation!$I$3))))</f>
        <v>19164.327110905178</v>
      </c>
    </row>
    <row r="1326" spans="1:7" x14ac:dyDescent="0.25">
      <c r="A1326" t="s">
        <v>3</v>
      </c>
      <c r="B1326" t="s">
        <v>48</v>
      </c>
      <c r="C1326" t="s">
        <v>27</v>
      </c>
      <c r="D1326" s="14">
        <v>707.95</v>
      </c>
      <c r="E1326" t="s">
        <v>78</v>
      </c>
      <c r="F1326" s="2">
        <v>44708</v>
      </c>
      <c r="G1326" s="15">
        <f>IF(A1326="2020",D1326/Escalation!$F$3,IF(A1326="2021",D1326/Escalation!$G$3,IF(A1326="2022",D1326/Escalation!$H$3,IF(A1326="2023",D1326/Escalation!$I$3))))</f>
        <v>739.25424884297342</v>
      </c>
    </row>
    <row r="1327" spans="1:7" x14ac:dyDescent="0.25">
      <c r="A1327" t="s">
        <v>3</v>
      </c>
      <c r="B1327" t="s">
        <v>48</v>
      </c>
      <c r="C1327" t="s">
        <v>27</v>
      </c>
      <c r="D1327" s="14">
        <v>160187.42000000001</v>
      </c>
      <c r="E1327" t="s">
        <v>78</v>
      </c>
      <c r="F1327" s="2">
        <v>44708</v>
      </c>
      <c r="G1327" s="15">
        <f>IF(A1327="2020",D1327/Escalation!$F$3,IF(A1327="2021",D1327/Escalation!$G$3,IF(A1327="2022",D1327/Escalation!$H$3,IF(A1327="2023",D1327/Escalation!$I$3))))</f>
        <v>167270.61352665286</v>
      </c>
    </row>
    <row r="1328" spans="1:7" x14ac:dyDescent="0.25">
      <c r="A1328" t="s">
        <v>3</v>
      </c>
      <c r="B1328" t="s">
        <v>48</v>
      </c>
      <c r="C1328" t="s">
        <v>27</v>
      </c>
      <c r="D1328" s="14">
        <v>51940.160000000003</v>
      </c>
      <c r="E1328" t="s">
        <v>78</v>
      </c>
      <c r="F1328" s="2">
        <v>44708</v>
      </c>
      <c r="G1328" s="15">
        <f>IF(A1328="2020",D1328/Escalation!$F$3,IF(A1328="2021",D1328/Escalation!$G$3,IF(A1328="2022",D1328/Escalation!$H$3,IF(A1328="2023",D1328/Escalation!$I$3))))</f>
        <v>54236.858486593483</v>
      </c>
    </row>
    <row r="1329" spans="1:7" x14ac:dyDescent="0.25">
      <c r="A1329" t="s">
        <v>3</v>
      </c>
      <c r="B1329" t="s">
        <v>48</v>
      </c>
      <c r="C1329" t="s">
        <v>27</v>
      </c>
      <c r="D1329" s="14">
        <v>10251.98</v>
      </c>
      <c r="E1329" t="s">
        <v>78</v>
      </c>
      <c r="F1329" s="2">
        <v>44708</v>
      </c>
      <c r="G1329" s="15">
        <f>IF(A1329="2020",D1329/Escalation!$F$3,IF(A1329="2021",D1329/Escalation!$G$3,IF(A1329="2022",D1329/Escalation!$H$3,IF(A1329="2023",D1329/Escalation!$I$3))))</f>
        <v>10705.303727739509</v>
      </c>
    </row>
    <row r="1330" spans="1:7" x14ac:dyDescent="0.25">
      <c r="A1330" t="s">
        <v>3</v>
      </c>
      <c r="B1330" t="s">
        <v>48</v>
      </c>
      <c r="C1330" t="s">
        <v>27</v>
      </c>
      <c r="D1330" s="14">
        <v>18061.650000000001</v>
      </c>
      <c r="E1330" t="s">
        <v>78</v>
      </c>
      <c r="F1330" s="2">
        <v>44708</v>
      </c>
      <c r="G1330" s="15">
        <f>IF(A1330="2020",D1330/Escalation!$F$3,IF(A1330="2021",D1330/Escalation!$G$3,IF(A1330="2022",D1330/Escalation!$H$3,IF(A1330="2023",D1330/Escalation!$I$3))))</f>
        <v>18860.302992604975</v>
      </c>
    </row>
    <row r="1331" spans="1:7" x14ac:dyDescent="0.25">
      <c r="A1331" t="s">
        <v>3</v>
      </c>
      <c r="B1331" t="s">
        <v>48</v>
      </c>
      <c r="C1331" t="s">
        <v>27</v>
      </c>
      <c r="D1331" s="14">
        <v>31179.32</v>
      </c>
      <c r="E1331" t="s">
        <v>78</v>
      </c>
      <c r="F1331" s="2">
        <v>44708</v>
      </c>
      <c r="G1331" s="15">
        <f>IF(A1331="2020",D1331/Escalation!$F$3,IF(A1331="2021",D1331/Escalation!$G$3,IF(A1331="2022",D1331/Escalation!$H$3,IF(A1331="2023",D1331/Escalation!$I$3))))</f>
        <v>32558.01226927706</v>
      </c>
    </row>
    <row r="1332" spans="1:7" x14ac:dyDescent="0.25">
      <c r="A1332" t="s">
        <v>6</v>
      </c>
      <c r="B1332" t="s">
        <v>48</v>
      </c>
      <c r="C1332" t="s">
        <v>27</v>
      </c>
      <c r="D1332" s="14">
        <v>4786</v>
      </c>
      <c r="E1332" t="s">
        <v>78</v>
      </c>
      <c r="F1332" s="2">
        <v>44708</v>
      </c>
      <c r="G1332" s="15">
        <f>IF(A1332="2020",D1332/Escalation!$F$3,IF(A1332="2021",D1332/Escalation!$G$3,IF(A1332="2022",D1332/Escalation!$H$3,IF(A1332="2023",D1332/Escalation!$I$3))))</f>
        <v>4786</v>
      </c>
    </row>
    <row r="1333" spans="1:7" x14ac:dyDescent="0.25">
      <c r="A1333" t="s">
        <v>6</v>
      </c>
      <c r="B1333" t="s">
        <v>48</v>
      </c>
      <c r="C1333" t="s">
        <v>27</v>
      </c>
      <c r="D1333" s="14">
        <v>459</v>
      </c>
      <c r="E1333" t="s">
        <v>78</v>
      </c>
      <c r="F1333" s="2">
        <v>44708</v>
      </c>
      <c r="G1333" s="15">
        <f>IF(A1333="2020",D1333/Escalation!$F$3,IF(A1333="2021",D1333/Escalation!$G$3,IF(A1333="2022",D1333/Escalation!$H$3,IF(A1333="2023",D1333/Escalation!$I$3))))</f>
        <v>459</v>
      </c>
    </row>
    <row r="1334" spans="1:7" x14ac:dyDescent="0.25">
      <c r="A1334" t="s">
        <v>6</v>
      </c>
      <c r="B1334" t="s">
        <v>48</v>
      </c>
      <c r="C1334" t="s">
        <v>27</v>
      </c>
      <c r="D1334" s="14">
        <v>549.26</v>
      </c>
      <c r="E1334" t="s">
        <v>78</v>
      </c>
      <c r="F1334" s="2">
        <v>44708</v>
      </c>
      <c r="G1334" s="15">
        <f>IF(A1334="2020",D1334/Escalation!$F$3,IF(A1334="2021",D1334/Escalation!$G$3,IF(A1334="2022",D1334/Escalation!$H$3,IF(A1334="2023",D1334/Escalation!$I$3))))</f>
        <v>549.26</v>
      </c>
    </row>
    <row r="1335" spans="1:7" x14ac:dyDescent="0.25">
      <c r="A1335" t="s">
        <v>6</v>
      </c>
      <c r="B1335" t="s">
        <v>48</v>
      </c>
      <c r="C1335" t="s">
        <v>27</v>
      </c>
      <c r="D1335" s="14">
        <v>21478.07</v>
      </c>
      <c r="E1335" t="s">
        <v>78</v>
      </c>
      <c r="F1335" s="2">
        <v>44708</v>
      </c>
      <c r="G1335" s="15">
        <f>IF(A1335="2020",D1335/Escalation!$F$3,IF(A1335="2021",D1335/Escalation!$G$3,IF(A1335="2022",D1335/Escalation!$H$3,IF(A1335="2023",D1335/Escalation!$I$3))))</f>
        <v>21478.07</v>
      </c>
    </row>
    <row r="1336" spans="1:7" x14ac:dyDescent="0.25">
      <c r="A1336" t="s">
        <v>6</v>
      </c>
      <c r="B1336" t="s">
        <v>48</v>
      </c>
      <c r="C1336" t="s">
        <v>27</v>
      </c>
      <c r="D1336" s="14">
        <v>2620.4</v>
      </c>
      <c r="E1336" t="s">
        <v>78</v>
      </c>
      <c r="F1336" s="2">
        <v>44708</v>
      </c>
      <c r="G1336" s="15">
        <f>IF(A1336="2020",D1336/Escalation!$F$3,IF(A1336="2021",D1336/Escalation!$G$3,IF(A1336="2022",D1336/Escalation!$H$3,IF(A1336="2023",D1336/Escalation!$I$3))))</f>
        <v>2620.4</v>
      </c>
    </row>
    <row r="1337" spans="1:7" x14ac:dyDescent="0.25">
      <c r="A1337" t="s">
        <v>6</v>
      </c>
      <c r="B1337" t="s">
        <v>48</v>
      </c>
      <c r="C1337" t="s">
        <v>27</v>
      </c>
      <c r="D1337" s="14">
        <v>18088.32</v>
      </c>
      <c r="E1337" t="s">
        <v>78</v>
      </c>
      <c r="F1337" s="2">
        <v>44708</v>
      </c>
      <c r="G1337" s="15">
        <f>IF(A1337="2020",D1337/Escalation!$F$3,IF(A1337="2021",D1337/Escalation!$G$3,IF(A1337="2022",D1337/Escalation!$H$3,IF(A1337="2023",D1337/Escalation!$I$3))))</f>
        <v>18088.32</v>
      </c>
    </row>
    <row r="1338" spans="1:7" x14ac:dyDescent="0.25">
      <c r="A1338" t="s">
        <v>6</v>
      </c>
      <c r="B1338" t="s">
        <v>48</v>
      </c>
      <c r="C1338" t="s">
        <v>27</v>
      </c>
      <c r="D1338" s="14">
        <v>795.15</v>
      </c>
      <c r="E1338" t="s">
        <v>78</v>
      </c>
      <c r="F1338" s="2">
        <v>44708</v>
      </c>
      <c r="G1338" s="15">
        <f>IF(A1338="2020",D1338/Escalation!$F$3,IF(A1338="2021",D1338/Escalation!$G$3,IF(A1338="2022",D1338/Escalation!$H$3,IF(A1338="2023",D1338/Escalation!$I$3))))</f>
        <v>795.15</v>
      </c>
    </row>
    <row r="1339" spans="1:7" x14ac:dyDescent="0.25">
      <c r="A1339" t="s">
        <v>6</v>
      </c>
      <c r="B1339" t="s">
        <v>48</v>
      </c>
      <c r="C1339" t="s">
        <v>27</v>
      </c>
      <c r="D1339" s="14">
        <v>1175.3699999999999</v>
      </c>
      <c r="E1339" t="s">
        <v>78</v>
      </c>
      <c r="F1339" s="2">
        <v>44708</v>
      </c>
      <c r="G1339" s="15">
        <f>IF(A1339="2020",D1339/Escalation!$F$3,IF(A1339="2021",D1339/Escalation!$G$3,IF(A1339="2022",D1339/Escalation!$H$3,IF(A1339="2023",D1339/Escalation!$I$3))))</f>
        <v>1175.3699999999999</v>
      </c>
    </row>
    <row r="1340" spans="1:7" x14ac:dyDescent="0.25">
      <c r="A1340" t="s">
        <v>6</v>
      </c>
      <c r="B1340" t="s">
        <v>48</v>
      </c>
      <c r="C1340" t="s">
        <v>27</v>
      </c>
      <c r="D1340" s="14">
        <v>120598.24</v>
      </c>
      <c r="E1340" t="s">
        <v>78</v>
      </c>
      <c r="F1340" s="2">
        <v>44708</v>
      </c>
      <c r="G1340" s="15">
        <f>IF(A1340="2020",D1340/Escalation!$F$3,IF(A1340="2021",D1340/Escalation!$G$3,IF(A1340="2022",D1340/Escalation!$H$3,IF(A1340="2023",D1340/Escalation!$I$3))))</f>
        <v>120598.24</v>
      </c>
    </row>
    <row r="1341" spans="1:7" x14ac:dyDescent="0.25">
      <c r="A1341" t="s">
        <v>6</v>
      </c>
      <c r="B1341" t="s">
        <v>48</v>
      </c>
      <c r="C1341" t="s">
        <v>27</v>
      </c>
      <c r="D1341" s="14">
        <v>15998.4</v>
      </c>
      <c r="E1341" t="s">
        <v>78</v>
      </c>
      <c r="F1341" s="2">
        <v>44708</v>
      </c>
      <c r="G1341" s="15">
        <f>IF(A1341="2020",D1341/Escalation!$F$3,IF(A1341="2021",D1341/Escalation!$G$3,IF(A1341="2022",D1341/Escalation!$H$3,IF(A1341="2023",D1341/Escalation!$I$3))))</f>
        <v>15998.4</v>
      </c>
    </row>
    <row r="1342" spans="1:7" x14ac:dyDescent="0.25">
      <c r="A1342" t="s">
        <v>6</v>
      </c>
      <c r="B1342" t="s">
        <v>48</v>
      </c>
      <c r="C1342" t="s">
        <v>27</v>
      </c>
      <c r="D1342" s="14">
        <v>988.8</v>
      </c>
      <c r="E1342" t="s">
        <v>78</v>
      </c>
      <c r="F1342" s="2">
        <v>44708</v>
      </c>
      <c r="G1342" s="15">
        <f>IF(A1342="2020",D1342/Escalation!$F$3,IF(A1342="2021",D1342/Escalation!$G$3,IF(A1342="2022",D1342/Escalation!$H$3,IF(A1342="2023",D1342/Escalation!$I$3))))</f>
        <v>988.8</v>
      </c>
    </row>
    <row r="1343" spans="1:7" x14ac:dyDescent="0.25">
      <c r="A1343" t="s">
        <v>6</v>
      </c>
      <c r="B1343" t="s">
        <v>48</v>
      </c>
      <c r="C1343" t="s">
        <v>27</v>
      </c>
      <c r="D1343" s="14">
        <v>7726.98</v>
      </c>
      <c r="E1343" t="s">
        <v>78</v>
      </c>
      <c r="F1343" s="2">
        <v>44708</v>
      </c>
      <c r="G1343" s="15">
        <f>IF(A1343="2020",D1343/Escalation!$F$3,IF(A1343="2021",D1343/Escalation!$G$3,IF(A1343="2022",D1343/Escalation!$H$3,IF(A1343="2023",D1343/Escalation!$I$3))))</f>
        <v>7726.98</v>
      </c>
    </row>
    <row r="1344" spans="1:7" x14ac:dyDescent="0.25">
      <c r="A1344" t="s">
        <v>6</v>
      </c>
      <c r="B1344" t="s">
        <v>48</v>
      </c>
      <c r="C1344" t="s">
        <v>27</v>
      </c>
      <c r="D1344" s="14">
        <v>139983.69</v>
      </c>
      <c r="E1344" t="s">
        <v>78</v>
      </c>
      <c r="F1344" s="2">
        <v>44708</v>
      </c>
      <c r="G1344" s="15">
        <f>IF(A1344="2020",D1344/Escalation!$F$3,IF(A1344="2021",D1344/Escalation!$G$3,IF(A1344="2022",D1344/Escalation!$H$3,IF(A1344="2023",D1344/Escalation!$I$3))))</f>
        <v>139983.69</v>
      </c>
    </row>
    <row r="1345" spans="1:7" x14ac:dyDescent="0.25">
      <c r="A1345" t="s">
        <v>6</v>
      </c>
      <c r="B1345" t="s">
        <v>48</v>
      </c>
      <c r="C1345" t="s">
        <v>27</v>
      </c>
      <c r="D1345" s="14">
        <v>4408.63</v>
      </c>
      <c r="E1345" t="s">
        <v>78</v>
      </c>
      <c r="F1345" s="2">
        <v>44708</v>
      </c>
      <c r="G1345" s="15">
        <f>IF(A1345="2020",D1345/Escalation!$F$3,IF(A1345="2021",D1345/Escalation!$G$3,IF(A1345="2022",D1345/Escalation!$H$3,IF(A1345="2023",D1345/Escalation!$I$3))))</f>
        <v>4408.63</v>
      </c>
    </row>
    <row r="1346" spans="1:7" x14ac:dyDescent="0.25">
      <c r="A1346" t="s">
        <v>6</v>
      </c>
      <c r="B1346" t="s">
        <v>48</v>
      </c>
      <c r="C1346" t="s">
        <v>27</v>
      </c>
      <c r="D1346" s="14">
        <v>114576.07</v>
      </c>
      <c r="E1346" t="s">
        <v>78</v>
      </c>
      <c r="F1346" s="2">
        <v>44708</v>
      </c>
      <c r="G1346" s="15">
        <f>IF(A1346="2020",D1346/Escalation!$F$3,IF(A1346="2021",D1346/Escalation!$G$3,IF(A1346="2022",D1346/Escalation!$H$3,IF(A1346="2023",D1346/Escalation!$I$3))))</f>
        <v>114576.07</v>
      </c>
    </row>
    <row r="1347" spans="1:7" x14ac:dyDescent="0.25">
      <c r="A1347" t="s">
        <v>6</v>
      </c>
      <c r="B1347" t="s">
        <v>48</v>
      </c>
      <c r="C1347" t="s">
        <v>27</v>
      </c>
      <c r="D1347" s="14">
        <v>7991.84</v>
      </c>
      <c r="E1347" t="s">
        <v>78</v>
      </c>
      <c r="F1347" s="2">
        <v>44708</v>
      </c>
      <c r="G1347" s="15">
        <f>IF(A1347="2020",D1347/Escalation!$F$3,IF(A1347="2021",D1347/Escalation!$G$3,IF(A1347="2022",D1347/Escalation!$H$3,IF(A1347="2023",D1347/Escalation!$I$3))))</f>
        <v>7991.84</v>
      </c>
    </row>
    <row r="1348" spans="1:7" x14ac:dyDescent="0.25">
      <c r="A1348" t="s">
        <v>6</v>
      </c>
      <c r="B1348" t="s">
        <v>48</v>
      </c>
      <c r="C1348" t="s">
        <v>27</v>
      </c>
      <c r="D1348" s="14">
        <v>1310.2</v>
      </c>
      <c r="E1348" t="s">
        <v>78</v>
      </c>
      <c r="F1348" s="2">
        <v>44708</v>
      </c>
      <c r="G1348" s="15">
        <f>IF(A1348="2020",D1348/Escalation!$F$3,IF(A1348="2021",D1348/Escalation!$G$3,IF(A1348="2022",D1348/Escalation!$H$3,IF(A1348="2023",D1348/Escalation!$I$3))))</f>
        <v>1310.2</v>
      </c>
    </row>
    <row r="1349" spans="1:7" x14ac:dyDescent="0.25">
      <c r="A1349" t="s">
        <v>6</v>
      </c>
      <c r="B1349" t="s">
        <v>48</v>
      </c>
      <c r="C1349" t="s">
        <v>27</v>
      </c>
      <c r="D1349" s="14">
        <v>884.8</v>
      </c>
      <c r="E1349" t="s">
        <v>78</v>
      </c>
      <c r="F1349" s="2">
        <v>44708</v>
      </c>
      <c r="G1349" s="15">
        <f>IF(A1349="2020",D1349/Escalation!$F$3,IF(A1349="2021",D1349/Escalation!$G$3,IF(A1349="2022",D1349/Escalation!$H$3,IF(A1349="2023",D1349/Escalation!$I$3))))</f>
        <v>884.8</v>
      </c>
    </row>
    <row r="1350" spans="1:7" x14ac:dyDescent="0.25">
      <c r="A1350" t="s">
        <v>6</v>
      </c>
      <c r="B1350" t="s">
        <v>48</v>
      </c>
      <c r="C1350" t="s">
        <v>27</v>
      </c>
      <c r="D1350" s="14">
        <v>1270.92</v>
      </c>
      <c r="E1350" t="s">
        <v>78</v>
      </c>
      <c r="F1350" s="2">
        <v>44708</v>
      </c>
      <c r="G1350" s="15">
        <f>IF(A1350="2020",D1350/Escalation!$F$3,IF(A1350="2021",D1350/Escalation!$G$3,IF(A1350="2022",D1350/Escalation!$H$3,IF(A1350="2023",D1350/Escalation!$I$3))))</f>
        <v>1270.92</v>
      </c>
    </row>
    <row r="1351" spans="1:7" x14ac:dyDescent="0.25">
      <c r="A1351" t="s">
        <v>6</v>
      </c>
      <c r="B1351" t="s">
        <v>48</v>
      </c>
      <c r="C1351" t="s">
        <v>27</v>
      </c>
      <c r="D1351" s="14">
        <v>86.99</v>
      </c>
      <c r="E1351" t="s">
        <v>78</v>
      </c>
      <c r="F1351" s="2">
        <v>44708</v>
      </c>
      <c r="G1351" s="15">
        <f>IF(A1351="2020",D1351/Escalation!$F$3,IF(A1351="2021",D1351/Escalation!$G$3,IF(A1351="2022",D1351/Escalation!$H$3,IF(A1351="2023",D1351/Escalation!$I$3))))</f>
        <v>86.99</v>
      </c>
    </row>
    <row r="1352" spans="1:7" x14ac:dyDescent="0.25">
      <c r="A1352" t="s">
        <v>6</v>
      </c>
      <c r="B1352" t="s">
        <v>48</v>
      </c>
      <c r="C1352" t="s">
        <v>27</v>
      </c>
      <c r="D1352" s="14">
        <v>4326</v>
      </c>
      <c r="E1352" t="s">
        <v>78</v>
      </c>
      <c r="F1352" s="2">
        <v>44708</v>
      </c>
      <c r="G1352" s="15">
        <f>IF(A1352="2020",D1352/Escalation!$F$3,IF(A1352="2021",D1352/Escalation!$G$3,IF(A1352="2022",D1352/Escalation!$H$3,IF(A1352="2023",D1352/Escalation!$I$3))))</f>
        <v>4326</v>
      </c>
    </row>
    <row r="1353" spans="1:7" x14ac:dyDescent="0.25">
      <c r="A1353" t="s">
        <v>6</v>
      </c>
      <c r="B1353" t="s">
        <v>48</v>
      </c>
      <c r="C1353" t="s">
        <v>27</v>
      </c>
      <c r="D1353" s="14">
        <v>741.37</v>
      </c>
      <c r="E1353" t="s">
        <v>78</v>
      </c>
      <c r="F1353" s="2">
        <v>44708</v>
      </c>
      <c r="G1353" s="15">
        <f>IF(A1353="2020",D1353/Escalation!$F$3,IF(A1353="2021",D1353/Escalation!$G$3,IF(A1353="2022",D1353/Escalation!$H$3,IF(A1353="2023",D1353/Escalation!$I$3))))</f>
        <v>741.37</v>
      </c>
    </row>
    <row r="1354" spans="1:7" x14ac:dyDescent="0.25">
      <c r="A1354" t="s">
        <v>6</v>
      </c>
      <c r="B1354" t="s">
        <v>48</v>
      </c>
      <c r="C1354" t="s">
        <v>27</v>
      </c>
      <c r="D1354" s="14">
        <v>1419.5</v>
      </c>
      <c r="E1354" t="s">
        <v>78</v>
      </c>
      <c r="F1354" s="2">
        <v>44708</v>
      </c>
      <c r="G1354" s="15">
        <f>IF(A1354="2020",D1354/Escalation!$F$3,IF(A1354="2021",D1354/Escalation!$G$3,IF(A1354="2022",D1354/Escalation!$H$3,IF(A1354="2023",D1354/Escalation!$I$3))))</f>
        <v>1419.5</v>
      </c>
    </row>
    <row r="1355" spans="1:7" x14ac:dyDescent="0.25">
      <c r="A1355" t="s">
        <v>6</v>
      </c>
      <c r="B1355" t="s">
        <v>48</v>
      </c>
      <c r="C1355" t="s">
        <v>27</v>
      </c>
      <c r="D1355" s="14">
        <v>44381.5</v>
      </c>
      <c r="E1355" t="s">
        <v>78</v>
      </c>
      <c r="F1355" s="2">
        <v>44708</v>
      </c>
      <c r="G1355" s="15">
        <f>IF(A1355="2020",D1355/Escalation!$F$3,IF(A1355="2021",D1355/Escalation!$G$3,IF(A1355="2022",D1355/Escalation!$H$3,IF(A1355="2023",D1355/Escalation!$I$3))))</f>
        <v>44381.5</v>
      </c>
    </row>
    <row r="1356" spans="1:7" x14ac:dyDescent="0.25">
      <c r="A1356" t="s">
        <v>6</v>
      </c>
      <c r="B1356" t="s">
        <v>48</v>
      </c>
      <c r="C1356" t="s">
        <v>27</v>
      </c>
      <c r="D1356" s="14">
        <v>549.16</v>
      </c>
      <c r="E1356" t="s">
        <v>78</v>
      </c>
      <c r="F1356" s="2">
        <v>44708</v>
      </c>
      <c r="G1356" s="15">
        <f>IF(A1356="2020",D1356/Escalation!$F$3,IF(A1356="2021",D1356/Escalation!$G$3,IF(A1356="2022",D1356/Escalation!$H$3,IF(A1356="2023",D1356/Escalation!$I$3))))</f>
        <v>549.16</v>
      </c>
    </row>
    <row r="1357" spans="1:7" x14ac:dyDescent="0.25">
      <c r="A1357" t="s">
        <v>6</v>
      </c>
      <c r="B1357" t="s">
        <v>48</v>
      </c>
      <c r="C1357" t="s">
        <v>27</v>
      </c>
      <c r="D1357" s="14">
        <v>242.4</v>
      </c>
      <c r="E1357" t="s">
        <v>78</v>
      </c>
      <c r="F1357" s="2">
        <v>44708</v>
      </c>
      <c r="G1357" s="15">
        <f>IF(A1357="2020",D1357/Escalation!$F$3,IF(A1357="2021",D1357/Escalation!$G$3,IF(A1357="2022",D1357/Escalation!$H$3,IF(A1357="2023",D1357/Escalation!$I$3))))</f>
        <v>242.4</v>
      </c>
    </row>
    <row r="1358" spans="1:7" x14ac:dyDescent="0.25">
      <c r="A1358" t="s">
        <v>6</v>
      </c>
      <c r="B1358" t="s">
        <v>48</v>
      </c>
      <c r="C1358" t="s">
        <v>27</v>
      </c>
      <c r="D1358" s="14">
        <v>717.9</v>
      </c>
      <c r="E1358" t="s">
        <v>78</v>
      </c>
      <c r="F1358" s="2">
        <v>44708</v>
      </c>
      <c r="G1358" s="15">
        <f>IF(A1358="2020",D1358/Escalation!$F$3,IF(A1358="2021",D1358/Escalation!$G$3,IF(A1358="2022",D1358/Escalation!$H$3,IF(A1358="2023",D1358/Escalation!$I$3))))</f>
        <v>717.9</v>
      </c>
    </row>
    <row r="1359" spans="1:7" x14ac:dyDescent="0.25">
      <c r="A1359" t="s">
        <v>6</v>
      </c>
      <c r="B1359" t="s">
        <v>48</v>
      </c>
      <c r="C1359" t="s">
        <v>27</v>
      </c>
      <c r="D1359" s="14">
        <v>1100.78</v>
      </c>
      <c r="E1359" t="s">
        <v>78</v>
      </c>
      <c r="F1359" s="2">
        <v>44708</v>
      </c>
      <c r="G1359" s="15">
        <f>IF(A1359="2020",D1359/Escalation!$F$3,IF(A1359="2021",D1359/Escalation!$G$3,IF(A1359="2022",D1359/Escalation!$H$3,IF(A1359="2023",D1359/Escalation!$I$3))))</f>
        <v>1100.78</v>
      </c>
    </row>
    <row r="1360" spans="1:7" x14ac:dyDescent="0.25">
      <c r="A1360" t="s">
        <v>6</v>
      </c>
      <c r="B1360" t="s">
        <v>48</v>
      </c>
      <c r="C1360" t="s">
        <v>27</v>
      </c>
      <c r="D1360" s="14">
        <v>105.57</v>
      </c>
      <c r="E1360" t="s">
        <v>78</v>
      </c>
      <c r="F1360" s="2">
        <v>44708</v>
      </c>
      <c r="G1360" s="15">
        <f>IF(A1360="2020",D1360/Escalation!$F$3,IF(A1360="2021",D1360/Escalation!$G$3,IF(A1360="2022",D1360/Escalation!$H$3,IF(A1360="2023",D1360/Escalation!$I$3))))</f>
        <v>105.57</v>
      </c>
    </row>
    <row r="1361" spans="1:7" x14ac:dyDescent="0.25">
      <c r="A1361" t="s">
        <v>6</v>
      </c>
      <c r="B1361" t="s">
        <v>48</v>
      </c>
      <c r="C1361" t="s">
        <v>27</v>
      </c>
      <c r="D1361" s="14">
        <v>865.2</v>
      </c>
      <c r="E1361" t="s">
        <v>78</v>
      </c>
      <c r="F1361" s="2">
        <v>44708</v>
      </c>
      <c r="G1361" s="15">
        <f>IF(A1361="2020",D1361/Escalation!$F$3,IF(A1361="2021",D1361/Escalation!$G$3,IF(A1361="2022",D1361/Escalation!$H$3,IF(A1361="2023",D1361/Escalation!$I$3))))</f>
        <v>865.2</v>
      </c>
    </row>
    <row r="1362" spans="1:7" x14ac:dyDescent="0.25">
      <c r="A1362" t="s">
        <v>6</v>
      </c>
      <c r="B1362" t="s">
        <v>48</v>
      </c>
      <c r="C1362" t="s">
        <v>27</v>
      </c>
      <c r="D1362" s="14">
        <v>103.88</v>
      </c>
      <c r="E1362" t="s">
        <v>78</v>
      </c>
      <c r="F1362" s="2">
        <v>44708</v>
      </c>
      <c r="G1362" s="15">
        <f>IF(A1362="2020",D1362/Escalation!$F$3,IF(A1362="2021",D1362/Escalation!$G$3,IF(A1362="2022",D1362/Escalation!$H$3,IF(A1362="2023",D1362/Escalation!$I$3))))</f>
        <v>103.88</v>
      </c>
    </row>
    <row r="1363" spans="1:7" x14ac:dyDescent="0.25">
      <c r="A1363" t="s">
        <v>6</v>
      </c>
      <c r="B1363" t="s">
        <v>48</v>
      </c>
      <c r="C1363" t="s">
        <v>27</v>
      </c>
      <c r="D1363" s="14">
        <v>129.85</v>
      </c>
      <c r="E1363" t="s">
        <v>78</v>
      </c>
      <c r="F1363" s="2">
        <v>44708</v>
      </c>
      <c r="G1363" s="15">
        <f>IF(A1363="2020",D1363/Escalation!$F$3,IF(A1363="2021",D1363/Escalation!$G$3,IF(A1363="2022",D1363/Escalation!$H$3,IF(A1363="2023",D1363/Escalation!$I$3))))</f>
        <v>129.85</v>
      </c>
    </row>
    <row r="1364" spans="1:7" x14ac:dyDescent="0.25">
      <c r="A1364" t="s">
        <v>6</v>
      </c>
      <c r="B1364" t="s">
        <v>48</v>
      </c>
      <c r="C1364" t="s">
        <v>27</v>
      </c>
      <c r="D1364" s="14">
        <v>21.2</v>
      </c>
      <c r="E1364" t="s">
        <v>78</v>
      </c>
      <c r="F1364" s="2">
        <v>44708</v>
      </c>
      <c r="G1364" s="15">
        <f>IF(A1364="2020",D1364/Escalation!$F$3,IF(A1364="2021",D1364/Escalation!$G$3,IF(A1364="2022",D1364/Escalation!$H$3,IF(A1364="2023",D1364/Escalation!$I$3))))</f>
        <v>21.2</v>
      </c>
    </row>
    <row r="1365" spans="1:7" x14ac:dyDescent="0.25">
      <c r="A1365" t="s">
        <v>3</v>
      </c>
      <c r="B1365" t="s">
        <v>48</v>
      </c>
      <c r="C1365" t="s">
        <v>27</v>
      </c>
      <c r="D1365" s="14">
        <v>103.54</v>
      </c>
      <c r="E1365" t="s">
        <v>78</v>
      </c>
      <c r="F1365" s="2">
        <v>44708</v>
      </c>
      <c r="G1365" s="15">
        <f>IF(A1365="2020",D1365/Escalation!$F$3,IF(A1365="2021",D1365/Escalation!$G$3,IF(A1365="2022",D1365/Escalation!$H$3,IF(A1365="2023",D1365/Escalation!$I$3))))</f>
        <v>108.11834864778793</v>
      </c>
    </row>
    <row r="1366" spans="1:7" x14ac:dyDescent="0.25">
      <c r="A1366" t="s">
        <v>3</v>
      </c>
      <c r="B1366" t="s">
        <v>48</v>
      </c>
      <c r="C1366" t="s">
        <v>27</v>
      </c>
      <c r="D1366" s="14">
        <v>103.54</v>
      </c>
      <c r="E1366" t="s">
        <v>78</v>
      </c>
      <c r="F1366" s="2">
        <v>44708</v>
      </c>
      <c r="G1366" s="15">
        <f>IF(A1366="2020",D1366/Escalation!$F$3,IF(A1366="2021",D1366/Escalation!$G$3,IF(A1366="2022",D1366/Escalation!$H$3,IF(A1366="2023",D1366/Escalation!$I$3))))</f>
        <v>108.11834864778793</v>
      </c>
    </row>
    <row r="1367" spans="1:7" x14ac:dyDescent="0.25">
      <c r="A1367" t="s">
        <v>3</v>
      </c>
      <c r="B1367" t="s">
        <v>48</v>
      </c>
      <c r="C1367" t="s">
        <v>27</v>
      </c>
      <c r="D1367" s="14">
        <v>103.54</v>
      </c>
      <c r="E1367" t="s">
        <v>78</v>
      </c>
      <c r="F1367" s="2">
        <v>44708</v>
      </c>
      <c r="G1367" s="15">
        <f>IF(A1367="2020",D1367/Escalation!$F$3,IF(A1367="2021",D1367/Escalation!$G$3,IF(A1367="2022",D1367/Escalation!$H$3,IF(A1367="2023",D1367/Escalation!$I$3))))</f>
        <v>108.11834864778793</v>
      </c>
    </row>
    <row r="1368" spans="1:7" x14ac:dyDescent="0.25">
      <c r="A1368" t="s">
        <v>3</v>
      </c>
      <c r="B1368" t="s">
        <v>48</v>
      </c>
      <c r="C1368" t="s">
        <v>27</v>
      </c>
      <c r="D1368" s="14">
        <v>103.54</v>
      </c>
      <c r="E1368" t="s">
        <v>78</v>
      </c>
      <c r="F1368" s="2">
        <v>44708</v>
      </c>
      <c r="G1368" s="15">
        <f>IF(A1368="2020",D1368/Escalation!$F$3,IF(A1368="2021",D1368/Escalation!$G$3,IF(A1368="2022",D1368/Escalation!$H$3,IF(A1368="2023",D1368/Escalation!$I$3))))</f>
        <v>108.11834864778793</v>
      </c>
    </row>
    <row r="1369" spans="1:7" x14ac:dyDescent="0.25">
      <c r="A1369" t="s">
        <v>3</v>
      </c>
      <c r="B1369" t="s">
        <v>48</v>
      </c>
      <c r="C1369" t="s">
        <v>27</v>
      </c>
      <c r="D1369" s="14">
        <v>0.25</v>
      </c>
      <c r="E1369" t="s">
        <v>78</v>
      </c>
      <c r="F1369" s="2">
        <v>44708</v>
      </c>
      <c r="G1369" s="15">
        <f>IF(A1369="2020",D1369/Escalation!$F$3,IF(A1369="2021",D1369/Escalation!$G$3,IF(A1369="2022",D1369/Escalation!$H$3,IF(A1369="2023",D1369/Escalation!$I$3))))</f>
        <v>0.26105454087258045</v>
      </c>
    </row>
    <row r="1370" spans="1:7" x14ac:dyDescent="0.25">
      <c r="A1370" t="s">
        <v>3</v>
      </c>
      <c r="B1370" t="s">
        <v>48</v>
      </c>
      <c r="C1370" t="s">
        <v>27</v>
      </c>
      <c r="D1370" s="14">
        <v>207.08</v>
      </c>
      <c r="E1370" t="s">
        <v>78</v>
      </c>
      <c r="F1370" s="2">
        <v>44708</v>
      </c>
      <c r="G1370" s="15">
        <f>IF(A1370="2020",D1370/Escalation!$F$3,IF(A1370="2021",D1370/Escalation!$G$3,IF(A1370="2022",D1370/Escalation!$H$3,IF(A1370="2023",D1370/Escalation!$I$3))))</f>
        <v>216.23669729557585</v>
      </c>
    </row>
    <row r="1371" spans="1:7" x14ac:dyDescent="0.25">
      <c r="A1371" t="s">
        <v>3</v>
      </c>
      <c r="B1371" t="s">
        <v>48</v>
      </c>
      <c r="C1371" t="s">
        <v>27</v>
      </c>
      <c r="D1371" s="14">
        <v>207.08</v>
      </c>
      <c r="E1371" t="s">
        <v>78</v>
      </c>
      <c r="F1371" s="2">
        <v>44708</v>
      </c>
      <c r="G1371" s="15">
        <f>IF(A1371="2020",D1371/Escalation!$F$3,IF(A1371="2021",D1371/Escalation!$G$3,IF(A1371="2022",D1371/Escalation!$H$3,IF(A1371="2023",D1371/Escalation!$I$3))))</f>
        <v>216.23669729557585</v>
      </c>
    </row>
    <row r="1372" spans="1:7" x14ac:dyDescent="0.25">
      <c r="A1372" t="s">
        <v>3</v>
      </c>
      <c r="B1372" t="s">
        <v>48</v>
      </c>
      <c r="C1372" t="s">
        <v>27</v>
      </c>
      <c r="D1372" s="14">
        <v>207.08</v>
      </c>
      <c r="E1372" t="s">
        <v>78</v>
      </c>
      <c r="F1372" s="2">
        <v>44708</v>
      </c>
      <c r="G1372" s="15">
        <f>IF(A1372="2020",D1372/Escalation!$F$3,IF(A1372="2021",D1372/Escalation!$G$3,IF(A1372="2022",D1372/Escalation!$H$3,IF(A1372="2023",D1372/Escalation!$I$3))))</f>
        <v>216.23669729557585</v>
      </c>
    </row>
    <row r="1373" spans="1:7" x14ac:dyDescent="0.25">
      <c r="A1373" t="s">
        <v>3</v>
      </c>
      <c r="B1373" t="s">
        <v>48</v>
      </c>
      <c r="C1373" t="s">
        <v>27</v>
      </c>
      <c r="D1373" s="14">
        <v>207.08</v>
      </c>
      <c r="E1373" t="s">
        <v>78</v>
      </c>
      <c r="F1373" s="2">
        <v>44708</v>
      </c>
      <c r="G1373" s="15">
        <f>IF(A1373="2020",D1373/Escalation!$F$3,IF(A1373="2021",D1373/Escalation!$G$3,IF(A1373="2022",D1373/Escalation!$H$3,IF(A1373="2023",D1373/Escalation!$I$3))))</f>
        <v>216.23669729557585</v>
      </c>
    </row>
    <row r="1374" spans="1:7" x14ac:dyDescent="0.25">
      <c r="A1374" t="s">
        <v>3</v>
      </c>
      <c r="B1374" t="s">
        <v>48</v>
      </c>
      <c r="C1374" t="s">
        <v>27</v>
      </c>
      <c r="D1374" s="14">
        <v>207.08</v>
      </c>
      <c r="E1374" t="s">
        <v>78</v>
      </c>
      <c r="F1374" s="2">
        <v>44708</v>
      </c>
      <c r="G1374" s="15">
        <f>IF(A1374="2020",D1374/Escalation!$F$3,IF(A1374="2021",D1374/Escalation!$G$3,IF(A1374="2022",D1374/Escalation!$H$3,IF(A1374="2023",D1374/Escalation!$I$3))))</f>
        <v>216.23669729557585</v>
      </c>
    </row>
    <row r="1375" spans="1:7" x14ac:dyDescent="0.25">
      <c r="A1375" t="s">
        <v>3</v>
      </c>
      <c r="B1375" t="s">
        <v>48</v>
      </c>
      <c r="C1375" t="s">
        <v>27</v>
      </c>
      <c r="D1375" s="14">
        <v>-2.65</v>
      </c>
      <c r="E1375" t="s">
        <v>78</v>
      </c>
      <c r="F1375" s="2">
        <v>44708</v>
      </c>
      <c r="G1375" s="15">
        <f>IF(A1375="2020",D1375/Escalation!$F$3,IF(A1375="2021",D1375/Escalation!$G$3,IF(A1375="2022",D1375/Escalation!$H$3,IF(A1375="2023",D1375/Escalation!$I$3))))</f>
        <v>-2.7671781332493528</v>
      </c>
    </row>
    <row r="1376" spans="1:7" x14ac:dyDescent="0.25">
      <c r="A1376" t="s">
        <v>3</v>
      </c>
      <c r="B1376" t="s">
        <v>48</v>
      </c>
      <c r="C1376" t="s">
        <v>27</v>
      </c>
      <c r="D1376" s="14">
        <v>103.54</v>
      </c>
      <c r="E1376" t="s">
        <v>78</v>
      </c>
      <c r="F1376" s="2">
        <v>44708</v>
      </c>
      <c r="G1376" s="15">
        <f>IF(A1376="2020",D1376/Escalation!$F$3,IF(A1376="2021",D1376/Escalation!$G$3,IF(A1376="2022",D1376/Escalation!$H$3,IF(A1376="2023",D1376/Escalation!$I$3))))</f>
        <v>108.11834864778793</v>
      </c>
    </row>
    <row r="1377" spans="1:7" x14ac:dyDescent="0.25">
      <c r="A1377" t="s">
        <v>3</v>
      </c>
      <c r="B1377" t="s">
        <v>48</v>
      </c>
      <c r="C1377" t="s">
        <v>27</v>
      </c>
      <c r="D1377" s="14">
        <v>103.54</v>
      </c>
      <c r="E1377" t="s">
        <v>78</v>
      </c>
      <c r="F1377" s="2">
        <v>44708</v>
      </c>
      <c r="G1377" s="15">
        <f>IF(A1377="2020",D1377/Escalation!$F$3,IF(A1377="2021",D1377/Escalation!$G$3,IF(A1377="2022",D1377/Escalation!$H$3,IF(A1377="2023",D1377/Escalation!$I$3))))</f>
        <v>108.11834864778793</v>
      </c>
    </row>
    <row r="1378" spans="1:7" x14ac:dyDescent="0.25">
      <c r="A1378" t="s">
        <v>3</v>
      </c>
      <c r="B1378" t="s">
        <v>48</v>
      </c>
      <c r="C1378" t="s">
        <v>27</v>
      </c>
      <c r="D1378" s="14">
        <v>103.54</v>
      </c>
      <c r="E1378" t="s">
        <v>78</v>
      </c>
      <c r="F1378" s="2">
        <v>44708</v>
      </c>
      <c r="G1378" s="15">
        <f>IF(A1378="2020",D1378/Escalation!$F$3,IF(A1378="2021",D1378/Escalation!$G$3,IF(A1378="2022",D1378/Escalation!$H$3,IF(A1378="2023",D1378/Escalation!$I$3))))</f>
        <v>108.11834864778793</v>
      </c>
    </row>
    <row r="1379" spans="1:7" x14ac:dyDescent="0.25">
      <c r="A1379" t="s">
        <v>3</v>
      </c>
      <c r="B1379" t="s">
        <v>48</v>
      </c>
      <c r="C1379" t="s">
        <v>27</v>
      </c>
      <c r="D1379" s="14">
        <v>103.54</v>
      </c>
      <c r="E1379" t="s">
        <v>78</v>
      </c>
      <c r="F1379" s="2">
        <v>44708</v>
      </c>
      <c r="G1379" s="15">
        <f>IF(A1379="2020",D1379/Escalation!$F$3,IF(A1379="2021",D1379/Escalation!$G$3,IF(A1379="2022",D1379/Escalation!$H$3,IF(A1379="2023",D1379/Escalation!$I$3))))</f>
        <v>108.11834864778793</v>
      </c>
    </row>
    <row r="1380" spans="1:7" x14ac:dyDescent="0.25">
      <c r="A1380" t="s">
        <v>3</v>
      </c>
      <c r="B1380" t="s">
        <v>48</v>
      </c>
      <c r="C1380" t="s">
        <v>27</v>
      </c>
      <c r="D1380" s="14">
        <v>103.54</v>
      </c>
      <c r="E1380" t="s">
        <v>78</v>
      </c>
      <c r="F1380" s="2">
        <v>44708</v>
      </c>
      <c r="G1380" s="15">
        <f>IF(A1380="2020",D1380/Escalation!$F$3,IF(A1380="2021",D1380/Escalation!$G$3,IF(A1380="2022",D1380/Escalation!$H$3,IF(A1380="2023",D1380/Escalation!$I$3))))</f>
        <v>108.11834864778793</v>
      </c>
    </row>
    <row r="1381" spans="1:7" x14ac:dyDescent="0.25">
      <c r="A1381" t="s">
        <v>3</v>
      </c>
      <c r="B1381" t="s">
        <v>48</v>
      </c>
      <c r="C1381" t="s">
        <v>27</v>
      </c>
      <c r="D1381" s="14">
        <v>103.54</v>
      </c>
      <c r="E1381" t="s">
        <v>78</v>
      </c>
      <c r="F1381" s="2">
        <v>44708</v>
      </c>
      <c r="G1381" s="15">
        <f>IF(A1381="2020",D1381/Escalation!$F$3,IF(A1381="2021",D1381/Escalation!$G$3,IF(A1381="2022",D1381/Escalation!$H$3,IF(A1381="2023",D1381/Escalation!$I$3))))</f>
        <v>108.11834864778793</v>
      </c>
    </row>
    <row r="1382" spans="1:7" x14ac:dyDescent="0.25">
      <c r="A1382" t="s">
        <v>3</v>
      </c>
      <c r="B1382" t="s">
        <v>48</v>
      </c>
      <c r="C1382" t="s">
        <v>27</v>
      </c>
      <c r="D1382" s="14">
        <v>129.43</v>
      </c>
      <c r="E1382" t="s">
        <v>78</v>
      </c>
      <c r="F1382" s="2">
        <v>44708</v>
      </c>
      <c r="G1382" s="15">
        <f>IF(A1382="2020",D1382/Escalation!$F$3,IF(A1382="2021",D1382/Escalation!$G$3,IF(A1382="2022",D1382/Escalation!$H$3,IF(A1382="2023",D1382/Escalation!$I$3))))</f>
        <v>135.15315690055237</v>
      </c>
    </row>
    <row r="1383" spans="1:7" x14ac:dyDescent="0.25">
      <c r="A1383" t="s">
        <v>3</v>
      </c>
      <c r="B1383" t="s">
        <v>48</v>
      </c>
      <c r="C1383" t="s">
        <v>27</v>
      </c>
      <c r="D1383" s="14">
        <v>103.54</v>
      </c>
      <c r="E1383" t="s">
        <v>78</v>
      </c>
      <c r="F1383" s="2">
        <v>44708</v>
      </c>
      <c r="G1383" s="15">
        <f>IF(A1383="2020",D1383/Escalation!$F$3,IF(A1383="2021",D1383/Escalation!$G$3,IF(A1383="2022",D1383/Escalation!$H$3,IF(A1383="2023",D1383/Escalation!$I$3))))</f>
        <v>108.11834864778793</v>
      </c>
    </row>
    <row r="1384" spans="1:7" x14ac:dyDescent="0.25">
      <c r="A1384" t="s">
        <v>3</v>
      </c>
      <c r="B1384" t="s">
        <v>48</v>
      </c>
      <c r="C1384" t="s">
        <v>27</v>
      </c>
      <c r="D1384" s="14">
        <v>51.77</v>
      </c>
      <c r="E1384" t="s">
        <v>78</v>
      </c>
      <c r="F1384" s="2">
        <v>44708</v>
      </c>
      <c r="G1384" s="15">
        <f>IF(A1384="2020",D1384/Escalation!$F$3,IF(A1384="2021",D1384/Escalation!$G$3,IF(A1384="2022",D1384/Escalation!$H$3,IF(A1384="2023",D1384/Escalation!$I$3))))</f>
        <v>54.059174323893963</v>
      </c>
    </row>
    <row r="1385" spans="1:7" x14ac:dyDescent="0.25">
      <c r="A1385" t="s">
        <v>3</v>
      </c>
      <c r="B1385" t="s">
        <v>48</v>
      </c>
      <c r="C1385" t="s">
        <v>27</v>
      </c>
      <c r="D1385" s="14">
        <v>103.54</v>
      </c>
      <c r="E1385" t="s">
        <v>78</v>
      </c>
      <c r="F1385" s="2">
        <v>44708</v>
      </c>
      <c r="G1385" s="15">
        <f>IF(A1385="2020",D1385/Escalation!$F$3,IF(A1385="2021",D1385/Escalation!$G$3,IF(A1385="2022",D1385/Escalation!$H$3,IF(A1385="2023",D1385/Escalation!$I$3))))</f>
        <v>108.11834864778793</v>
      </c>
    </row>
    <row r="1386" spans="1:7" x14ac:dyDescent="0.25">
      <c r="A1386" t="s">
        <v>3</v>
      </c>
      <c r="B1386" t="s">
        <v>48</v>
      </c>
      <c r="C1386" t="s">
        <v>27</v>
      </c>
      <c r="D1386" s="14">
        <v>-7.11</v>
      </c>
      <c r="E1386" t="s">
        <v>78</v>
      </c>
      <c r="F1386" s="2">
        <v>44708</v>
      </c>
      <c r="G1386" s="15">
        <f>IF(A1386="2020",D1386/Escalation!$F$3,IF(A1386="2021",D1386/Escalation!$G$3,IF(A1386="2022",D1386/Escalation!$H$3,IF(A1386="2023",D1386/Escalation!$I$3))))</f>
        <v>-7.424391142416189</v>
      </c>
    </row>
    <row r="1387" spans="1:7" x14ac:dyDescent="0.25">
      <c r="A1387" t="s">
        <v>3</v>
      </c>
      <c r="B1387" t="s">
        <v>48</v>
      </c>
      <c r="C1387" t="s">
        <v>27</v>
      </c>
      <c r="D1387" s="14">
        <v>77.66</v>
      </c>
      <c r="E1387" t="s">
        <v>78</v>
      </c>
      <c r="F1387" s="2">
        <v>44708</v>
      </c>
      <c r="G1387" s="15">
        <f>IF(A1387="2020",D1387/Escalation!$F$3,IF(A1387="2021",D1387/Escalation!$G$3,IF(A1387="2022",D1387/Escalation!$H$3,IF(A1387="2023",D1387/Escalation!$I$3))))</f>
        <v>81.093982576658391</v>
      </c>
    </row>
    <row r="1388" spans="1:7" x14ac:dyDescent="0.25">
      <c r="A1388" t="s">
        <v>3</v>
      </c>
      <c r="B1388" t="s">
        <v>48</v>
      </c>
      <c r="C1388" t="s">
        <v>27</v>
      </c>
      <c r="D1388" s="14">
        <v>103.54</v>
      </c>
      <c r="E1388" t="s">
        <v>78</v>
      </c>
      <c r="F1388" s="2">
        <v>44708</v>
      </c>
      <c r="G1388" s="15">
        <f>IF(A1388="2020",D1388/Escalation!$F$3,IF(A1388="2021",D1388/Escalation!$G$3,IF(A1388="2022",D1388/Escalation!$H$3,IF(A1388="2023",D1388/Escalation!$I$3))))</f>
        <v>108.11834864778793</v>
      </c>
    </row>
    <row r="1389" spans="1:7" x14ac:dyDescent="0.25">
      <c r="A1389" t="s">
        <v>3</v>
      </c>
      <c r="B1389" t="s">
        <v>48</v>
      </c>
      <c r="C1389" t="s">
        <v>27</v>
      </c>
      <c r="D1389" s="14">
        <v>103.54</v>
      </c>
      <c r="E1389" t="s">
        <v>78</v>
      </c>
      <c r="F1389" s="2">
        <v>44708</v>
      </c>
      <c r="G1389" s="15">
        <f>IF(A1389="2020",D1389/Escalation!$F$3,IF(A1389="2021",D1389/Escalation!$G$3,IF(A1389="2022",D1389/Escalation!$H$3,IF(A1389="2023",D1389/Escalation!$I$3))))</f>
        <v>108.11834864778793</v>
      </c>
    </row>
    <row r="1390" spans="1:7" x14ac:dyDescent="0.25">
      <c r="A1390" t="s">
        <v>3</v>
      </c>
      <c r="B1390" t="s">
        <v>48</v>
      </c>
      <c r="C1390" t="s">
        <v>27</v>
      </c>
      <c r="D1390" s="14">
        <v>77.66</v>
      </c>
      <c r="E1390" t="s">
        <v>78</v>
      </c>
      <c r="F1390" s="2">
        <v>44708</v>
      </c>
      <c r="G1390" s="15">
        <f>IF(A1390="2020",D1390/Escalation!$F$3,IF(A1390="2021",D1390/Escalation!$G$3,IF(A1390="2022",D1390/Escalation!$H$3,IF(A1390="2023",D1390/Escalation!$I$3))))</f>
        <v>81.093982576658391</v>
      </c>
    </row>
    <row r="1391" spans="1:7" x14ac:dyDescent="0.25">
      <c r="A1391" t="s">
        <v>3</v>
      </c>
      <c r="B1391" t="s">
        <v>48</v>
      </c>
      <c r="C1391" t="s">
        <v>27</v>
      </c>
      <c r="D1391" s="14">
        <v>51.77</v>
      </c>
      <c r="E1391" t="s">
        <v>78</v>
      </c>
      <c r="F1391" s="2">
        <v>44708</v>
      </c>
      <c r="G1391" s="15">
        <f>IF(A1391="2020",D1391/Escalation!$F$3,IF(A1391="2021",D1391/Escalation!$G$3,IF(A1391="2022",D1391/Escalation!$H$3,IF(A1391="2023",D1391/Escalation!$I$3))))</f>
        <v>54.059174323893963</v>
      </c>
    </row>
    <row r="1392" spans="1:7" x14ac:dyDescent="0.25">
      <c r="A1392" t="s">
        <v>3</v>
      </c>
      <c r="B1392" t="s">
        <v>48</v>
      </c>
      <c r="C1392" t="s">
        <v>27</v>
      </c>
      <c r="D1392" s="14">
        <v>0.63</v>
      </c>
      <c r="E1392" t="s">
        <v>78</v>
      </c>
      <c r="F1392" s="2">
        <v>44708</v>
      </c>
      <c r="G1392" s="15">
        <f>IF(A1392="2020",D1392/Escalation!$F$3,IF(A1392="2021",D1392/Escalation!$G$3,IF(A1392="2022",D1392/Escalation!$H$3,IF(A1392="2023",D1392/Escalation!$I$3))))</f>
        <v>0.65785744299890281</v>
      </c>
    </row>
    <row r="1393" spans="1:7" x14ac:dyDescent="0.25">
      <c r="A1393" t="s">
        <v>3</v>
      </c>
      <c r="B1393" t="s">
        <v>48</v>
      </c>
      <c r="C1393" t="s">
        <v>27</v>
      </c>
      <c r="D1393" s="14">
        <v>77.66</v>
      </c>
      <c r="E1393" t="s">
        <v>78</v>
      </c>
      <c r="F1393" s="2">
        <v>44708</v>
      </c>
      <c r="G1393" s="15">
        <f>IF(A1393="2020",D1393/Escalation!$F$3,IF(A1393="2021",D1393/Escalation!$G$3,IF(A1393="2022",D1393/Escalation!$H$3,IF(A1393="2023",D1393/Escalation!$I$3))))</f>
        <v>81.093982576658391</v>
      </c>
    </row>
    <row r="1394" spans="1:7" x14ac:dyDescent="0.25">
      <c r="A1394" t="s">
        <v>3</v>
      </c>
      <c r="B1394" t="s">
        <v>48</v>
      </c>
      <c r="C1394" t="s">
        <v>27</v>
      </c>
      <c r="D1394" s="14">
        <v>77.66</v>
      </c>
      <c r="E1394" t="s">
        <v>78</v>
      </c>
      <c r="F1394" s="2">
        <v>44708</v>
      </c>
      <c r="G1394" s="15">
        <f>IF(A1394="2020",D1394/Escalation!$F$3,IF(A1394="2021",D1394/Escalation!$G$3,IF(A1394="2022",D1394/Escalation!$H$3,IF(A1394="2023",D1394/Escalation!$I$3))))</f>
        <v>81.093982576658391</v>
      </c>
    </row>
    <row r="1395" spans="1:7" x14ac:dyDescent="0.25">
      <c r="A1395" t="s">
        <v>3</v>
      </c>
      <c r="B1395" t="s">
        <v>48</v>
      </c>
      <c r="C1395" t="s">
        <v>27</v>
      </c>
      <c r="D1395" s="14">
        <v>77.66</v>
      </c>
      <c r="E1395" t="s">
        <v>78</v>
      </c>
      <c r="F1395" s="2">
        <v>44708</v>
      </c>
      <c r="G1395" s="15">
        <f>IF(A1395="2020",D1395/Escalation!$F$3,IF(A1395="2021",D1395/Escalation!$G$3,IF(A1395="2022",D1395/Escalation!$H$3,IF(A1395="2023",D1395/Escalation!$I$3))))</f>
        <v>81.093982576658391</v>
      </c>
    </row>
    <row r="1396" spans="1:7" x14ac:dyDescent="0.25">
      <c r="A1396" t="s">
        <v>3</v>
      </c>
      <c r="B1396" t="s">
        <v>48</v>
      </c>
      <c r="C1396" t="s">
        <v>27</v>
      </c>
      <c r="D1396" s="14">
        <v>77.66</v>
      </c>
      <c r="E1396" t="s">
        <v>78</v>
      </c>
      <c r="F1396" s="2">
        <v>44708</v>
      </c>
      <c r="G1396" s="15">
        <f>IF(A1396="2020",D1396/Escalation!$F$3,IF(A1396="2021",D1396/Escalation!$G$3,IF(A1396="2022",D1396/Escalation!$H$3,IF(A1396="2023",D1396/Escalation!$I$3))))</f>
        <v>81.093982576658391</v>
      </c>
    </row>
    <row r="1397" spans="1:7" x14ac:dyDescent="0.25">
      <c r="A1397" t="s">
        <v>3</v>
      </c>
      <c r="B1397" t="s">
        <v>48</v>
      </c>
      <c r="C1397" t="s">
        <v>27</v>
      </c>
      <c r="D1397" s="14">
        <v>77.66</v>
      </c>
      <c r="E1397" t="s">
        <v>78</v>
      </c>
      <c r="F1397" s="2">
        <v>44708</v>
      </c>
      <c r="G1397" s="15">
        <f>IF(A1397="2020",D1397/Escalation!$F$3,IF(A1397="2021",D1397/Escalation!$G$3,IF(A1397="2022",D1397/Escalation!$H$3,IF(A1397="2023",D1397/Escalation!$I$3))))</f>
        <v>81.093982576658391</v>
      </c>
    </row>
    <row r="1398" spans="1:7" x14ac:dyDescent="0.25">
      <c r="A1398" t="s">
        <v>3</v>
      </c>
      <c r="B1398" t="s">
        <v>48</v>
      </c>
      <c r="C1398" t="s">
        <v>27</v>
      </c>
      <c r="D1398" s="14">
        <v>77.66</v>
      </c>
      <c r="E1398" t="s">
        <v>78</v>
      </c>
      <c r="F1398" s="2">
        <v>44708</v>
      </c>
      <c r="G1398" s="15">
        <f>IF(A1398="2020",D1398/Escalation!$F$3,IF(A1398="2021",D1398/Escalation!$G$3,IF(A1398="2022",D1398/Escalation!$H$3,IF(A1398="2023",D1398/Escalation!$I$3))))</f>
        <v>81.093982576658391</v>
      </c>
    </row>
    <row r="1399" spans="1:7" x14ac:dyDescent="0.25">
      <c r="A1399" t="s">
        <v>3</v>
      </c>
      <c r="B1399" t="s">
        <v>48</v>
      </c>
      <c r="C1399" t="s">
        <v>27</v>
      </c>
      <c r="D1399" s="14">
        <v>77.66</v>
      </c>
      <c r="E1399" t="s">
        <v>78</v>
      </c>
      <c r="F1399" s="2">
        <v>44708</v>
      </c>
      <c r="G1399" s="15">
        <f>IF(A1399="2020",D1399/Escalation!$F$3,IF(A1399="2021",D1399/Escalation!$G$3,IF(A1399="2022",D1399/Escalation!$H$3,IF(A1399="2023",D1399/Escalation!$I$3))))</f>
        <v>81.093982576658391</v>
      </c>
    </row>
    <row r="1400" spans="1:7" x14ac:dyDescent="0.25">
      <c r="A1400" t="s">
        <v>3</v>
      </c>
      <c r="B1400" t="s">
        <v>48</v>
      </c>
      <c r="C1400" t="s">
        <v>27</v>
      </c>
      <c r="D1400" s="14">
        <v>-0.98</v>
      </c>
      <c r="E1400" t="s">
        <v>78</v>
      </c>
      <c r="F1400" s="2">
        <v>44708</v>
      </c>
      <c r="G1400" s="15">
        <f>IF(A1400="2020",D1400/Escalation!$F$3,IF(A1400="2021",D1400/Escalation!$G$3,IF(A1400="2022",D1400/Escalation!$H$3,IF(A1400="2023",D1400/Escalation!$I$3))))</f>
        <v>-1.0233338002205155</v>
      </c>
    </row>
    <row r="1401" spans="1:7" x14ac:dyDescent="0.25">
      <c r="A1401" t="s">
        <v>3</v>
      </c>
      <c r="B1401" t="s">
        <v>48</v>
      </c>
      <c r="C1401" t="s">
        <v>27</v>
      </c>
      <c r="D1401" s="14">
        <v>77.66</v>
      </c>
      <c r="E1401" t="s">
        <v>78</v>
      </c>
      <c r="F1401" s="2">
        <v>44708</v>
      </c>
      <c r="G1401" s="15">
        <f>IF(A1401="2020",D1401/Escalation!$F$3,IF(A1401="2021",D1401/Escalation!$G$3,IF(A1401="2022",D1401/Escalation!$H$3,IF(A1401="2023",D1401/Escalation!$I$3))))</f>
        <v>81.093982576658391</v>
      </c>
    </row>
    <row r="1402" spans="1:7" x14ac:dyDescent="0.25">
      <c r="A1402" t="s">
        <v>3</v>
      </c>
      <c r="B1402" t="s">
        <v>48</v>
      </c>
      <c r="C1402" t="s">
        <v>27</v>
      </c>
      <c r="D1402" s="14">
        <v>103.54</v>
      </c>
      <c r="E1402" t="s">
        <v>78</v>
      </c>
      <c r="F1402" s="2">
        <v>44708</v>
      </c>
      <c r="G1402" s="15">
        <f>IF(A1402="2020",D1402/Escalation!$F$3,IF(A1402="2021",D1402/Escalation!$G$3,IF(A1402="2022",D1402/Escalation!$H$3,IF(A1402="2023",D1402/Escalation!$I$3))))</f>
        <v>108.11834864778793</v>
      </c>
    </row>
    <row r="1403" spans="1:7" x14ac:dyDescent="0.25">
      <c r="A1403" t="s">
        <v>3</v>
      </c>
      <c r="B1403" t="s">
        <v>48</v>
      </c>
      <c r="C1403" t="s">
        <v>27</v>
      </c>
      <c r="D1403" s="14">
        <v>77.66</v>
      </c>
      <c r="E1403" t="s">
        <v>78</v>
      </c>
      <c r="F1403" s="2">
        <v>44708</v>
      </c>
      <c r="G1403" s="15">
        <f>IF(A1403="2020",D1403/Escalation!$F$3,IF(A1403="2021",D1403/Escalation!$G$3,IF(A1403="2022",D1403/Escalation!$H$3,IF(A1403="2023",D1403/Escalation!$I$3))))</f>
        <v>81.093982576658391</v>
      </c>
    </row>
    <row r="1404" spans="1:7" x14ac:dyDescent="0.25">
      <c r="A1404" t="s">
        <v>3</v>
      </c>
      <c r="B1404" t="s">
        <v>48</v>
      </c>
      <c r="C1404" t="s">
        <v>27</v>
      </c>
      <c r="D1404" s="14">
        <v>0.11</v>
      </c>
      <c r="E1404" t="s">
        <v>78</v>
      </c>
      <c r="F1404" s="2">
        <v>44708</v>
      </c>
      <c r="G1404" s="15">
        <f>IF(A1404="2020",D1404/Escalation!$F$3,IF(A1404="2021",D1404/Escalation!$G$3,IF(A1404="2022",D1404/Escalation!$H$3,IF(A1404="2023",D1404/Escalation!$I$3))))</f>
        <v>0.1148639979839354</v>
      </c>
    </row>
    <row r="1405" spans="1:7" x14ac:dyDescent="0.25">
      <c r="A1405" t="s">
        <v>3</v>
      </c>
      <c r="B1405" t="s">
        <v>48</v>
      </c>
      <c r="C1405" t="s">
        <v>27</v>
      </c>
      <c r="D1405" s="14">
        <v>77.66</v>
      </c>
      <c r="E1405" t="s">
        <v>78</v>
      </c>
      <c r="F1405" s="2">
        <v>44708</v>
      </c>
      <c r="G1405" s="15">
        <f>IF(A1405="2020",D1405/Escalation!$F$3,IF(A1405="2021",D1405/Escalation!$G$3,IF(A1405="2022",D1405/Escalation!$H$3,IF(A1405="2023",D1405/Escalation!$I$3))))</f>
        <v>81.093982576658391</v>
      </c>
    </row>
    <row r="1406" spans="1:7" x14ac:dyDescent="0.25">
      <c r="A1406" t="s">
        <v>3</v>
      </c>
      <c r="B1406" t="s">
        <v>48</v>
      </c>
      <c r="C1406" t="s">
        <v>27</v>
      </c>
      <c r="D1406" s="14">
        <v>0.48</v>
      </c>
      <c r="E1406" t="s">
        <v>78</v>
      </c>
      <c r="F1406" s="2">
        <v>44708</v>
      </c>
      <c r="G1406" s="15">
        <f>IF(A1406="2020",D1406/Escalation!$F$3,IF(A1406="2021",D1406/Escalation!$G$3,IF(A1406="2022",D1406/Escalation!$H$3,IF(A1406="2023",D1406/Escalation!$I$3))))</f>
        <v>0.50122471847535444</v>
      </c>
    </row>
    <row r="1407" spans="1:7" x14ac:dyDescent="0.25">
      <c r="A1407" t="s">
        <v>6</v>
      </c>
      <c r="B1407" t="s">
        <v>48</v>
      </c>
      <c r="C1407" t="s">
        <v>27</v>
      </c>
      <c r="D1407" s="14">
        <v>155.31</v>
      </c>
      <c r="E1407" t="s">
        <v>78</v>
      </c>
      <c r="F1407" s="2">
        <v>44708</v>
      </c>
      <c r="G1407" s="15">
        <f>IF(A1407="2020",D1407/Escalation!$F$3,IF(A1407="2021",D1407/Escalation!$G$3,IF(A1407="2022",D1407/Escalation!$H$3,IF(A1407="2023",D1407/Escalation!$I$3))))</f>
        <v>155.31</v>
      </c>
    </row>
    <row r="1408" spans="1:7" x14ac:dyDescent="0.25">
      <c r="A1408" t="s">
        <v>6</v>
      </c>
      <c r="B1408" t="s">
        <v>48</v>
      </c>
      <c r="C1408" t="s">
        <v>27</v>
      </c>
      <c r="D1408" s="14">
        <v>25.89</v>
      </c>
      <c r="E1408" t="s">
        <v>78</v>
      </c>
      <c r="F1408" s="2">
        <v>44708</v>
      </c>
      <c r="G1408" s="15">
        <f>IF(A1408="2020",D1408/Escalation!$F$3,IF(A1408="2021",D1408/Escalation!$G$3,IF(A1408="2022",D1408/Escalation!$H$3,IF(A1408="2023",D1408/Escalation!$I$3))))</f>
        <v>25.89</v>
      </c>
    </row>
    <row r="1409" spans="1:7" x14ac:dyDescent="0.25">
      <c r="A1409" t="s">
        <v>6</v>
      </c>
      <c r="B1409" t="s">
        <v>48</v>
      </c>
      <c r="C1409" t="s">
        <v>27</v>
      </c>
      <c r="D1409" s="14">
        <v>103.54</v>
      </c>
      <c r="E1409" t="s">
        <v>78</v>
      </c>
      <c r="F1409" s="2">
        <v>44708</v>
      </c>
      <c r="G1409" s="15">
        <f>IF(A1409="2020",D1409/Escalation!$F$3,IF(A1409="2021",D1409/Escalation!$G$3,IF(A1409="2022",D1409/Escalation!$H$3,IF(A1409="2023",D1409/Escalation!$I$3))))</f>
        <v>103.54</v>
      </c>
    </row>
    <row r="1410" spans="1:7" x14ac:dyDescent="0.25">
      <c r="A1410" t="s">
        <v>6</v>
      </c>
      <c r="B1410" t="s">
        <v>48</v>
      </c>
      <c r="C1410" t="s">
        <v>27</v>
      </c>
      <c r="D1410" s="14">
        <v>103.54</v>
      </c>
      <c r="E1410" t="s">
        <v>78</v>
      </c>
      <c r="F1410" s="2">
        <v>44708</v>
      </c>
      <c r="G1410" s="15">
        <f>IF(A1410="2020",D1410/Escalation!$F$3,IF(A1410="2021",D1410/Escalation!$G$3,IF(A1410="2022",D1410/Escalation!$H$3,IF(A1410="2023",D1410/Escalation!$I$3))))</f>
        <v>103.54</v>
      </c>
    </row>
    <row r="1411" spans="1:7" x14ac:dyDescent="0.25">
      <c r="A1411" t="s">
        <v>6</v>
      </c>
      <c r="B1411" t="s">
        <v>48</v>
      </c>
      <c r="C1411" t="s">
        <v>27</v>
      </c>
      <c r="D1411" s="14">
        <v>-7.19</v>
      </c>
      <c r="E1411" t="s">
        <v>78</v>
      </c>
      <c r="F1411" s="2">
        <v>44708</v>
      </c>
      <c r="G1411" s="15">
        <f>IF(A1411="2020",D1411/Escalation!$F$3,IF(A1411="2021",D1411/Escalation!$G$3,IF(A1411="2022",D1411/Escalation!$H$3,IF(A1411="2023",D1411/Escalation!$I$3))))</f>
        <v>-7.19</v>
      </c>
    </row>
    <row r="1412" spans="1:7" x14ac:dyDescent="0.25">
      <c r="A1412" t="s">
        <v>6</v>
      </c>
      <c r="B1412" t="s">
        <v>48</v>
      </c>
      <c r="C1412" t="s">
        <v>27</v>
      </c>
      <c r="D1412" s="14">
        <v>103.54</v>
      </c>
      <c r="E1412" t="s">
        <v>78</v>
      </c>
      <c r="F1412" s="2">
        <v>44708</v>
      </c>
      <c r="G1412" s="15">
        <f>IF(A1412="2020",D1412/Escalation!$F$3,IF(A1412="2021",D1412/Escalation!$G$3,IF(A1412="2022",D1412/Escalation!$H$3,IF(A1412="2023",D1412/Escalation!$I$3))))</f>
        <v>103.54</v>
      </c>
    </row>
    <row r="1413" spans="1:7" x14ac:dyDescent="0.25">
      <c r="A1413" t="s">
        <v>6</v>
      </c>
      <c r="B1413" t="s">
        <v>48</v>
      </c>
      <c r="C1413" t="s">
        <v>27</v>
      </c>
      <c r="D1413" s="14">
        <v>129.43</v>
      </c>
      <c r="E1413" t="s">
        <v>78</v>
      </c>
      <c r="F1413" s="2">
        <v>44708</v>
      </c>
      <c r="G1413" s="15">
        <f>IF(A1413="2020",D1413/Escalation!$F$3,IF(A1413="2021",D1413/Escalation!$G$3,IF(A1413="2022",D1413/Escalation!$H$3,IF(A1413="2023",D1413/Escalation!$I$3))))</f>
        <v>129.43</v>
      </c>
    </row>
    <row r="1414" spans="1:7" x14ac:dyDescent="0.25">
      <c r="A1414" t="s">
        <v>6</v>
      </c>
      <c r="B1414" t="s">
        <v>48</v>
      </c>
      <c r="C1414" t="s">
        <v>27</v>
      </c>
      <c r="D1414" s="14">
        <v>77.66</v>
      </c>
      <c r="E1414" t="s">
        <v>78</v>
      </c>
      <c r="F1414" s="2">
        <v>44708</v>
      </c>
      <c r="G1414" s="15">
        <f>IF(A1414="2020",D1414/Escalation!$F$3,IF(A1414="2021",D1414/Escalation!$G$3,IF(A1414="2022",D1414/Escalation!$H$3,IF(A1414="2023",D1414/Escalation!$I$3))))</f>
        <v>77.66</v>
      </c>
    </row>
    <row r="1415" spans="1:7" x14ac:dyDescent="0.25">
      <c r="A1415" t="s">
        <v>6</v>
      </c>
      <c r="B1415" t="s">
        <v>48</v>
      </c>
      <c r="C1415" t="s">
        <v>27</v>
      </c>
      <c r="D1415" s="14">
        <v>51.77</v>
      </c>
      <c r="E1415" t="s">
        <v>78</v>
      </c>
      <c r="F1415" s="2">
        <v>44708</v>
      </c>
      <c r="G1415" s="15">
        <f>IF(A1415="2020",D1415/Escalation!$F$3,IF(A1415="2021",D1415/Escalation!$G$3,IF(A1415="2022",D1415/Escalation!$H$3,IF(A1415="2023",D1415/Escalation!$I$3))))</f>
        <v>51.77</v>
      </c>
    </row>
    <row r="1416" spans="1:7" x14ac:dyDescent="0.25">
      <c r="A1416" t="s">
        <v>6</v>
      </c>
      <c r="B1416" t="s">
        <v>48</v>
      </c>
      <c r="C1416" t="s">
        <v>27</v>
      </c>
      <c r="D1416" s="14">
        <v>21.37</v>
      </c>
      <c r="E1416" t="s">
        <v>78</v>
      </c>
      <c r="F1416" s="2">
        <v>44708</v>
      </c>
      <c r="G1416" s="15">
        <f>IF(A1416="2020",D1416/Escalation!$F$3,IF(A1416="2021",D1416/Escalation!$G$3,IF(A1416="2022",D1416/Escalation!$H$3,IF(A1416="2023",D1416/Escalation!$I$3))))</f>
        <v>21.37</v>
      </c>
    </row>
    <row r="1417" spans="1:7" x14ac:dyDescent="0.25">
      <c r="A1417" t="s">
        <v>6</v>
      </c>
      <c r="B1417" t="s">
        <v>48</v>
      </c>
      <c r="C1417" t="s">
        <v>27</v>
      </c>
      <c r="D1417" s="14">
        <v>53.62</v>
      </c>
      <c r="E1417" t="s">
        <v>78</v>
      </c>
      <c r="F1417" s="2">
        <v>44708</v>
      </c>
      <c r="G1417" s="15">
        <f>IF(A1417="2020",D1417/Escalation!$F$3,IF(A1417="2021",D1417/Escalation!$G$3,IF(A1417="2022",D1417/Escalation!$H$3,IF(A1417="2023",D1417/Escalation!$I$3))))</f>
        <v>53.62</v>
      </c>
    </row>
    <row r="1418" spans="1:7" x14ac:dyDescent="0.25">
      <c r="A1418" t="s">
        <v>6</v>
      </c>
      <c r="B1418" t="s">
        <v>48</v>
      </c>
      <c r="C1418" t="s">
        <v>27</v>
      </c>
      <c r="D1418" s="14">
        <v>107.24</v>
      </c>
      <c r="E1418" t="s">
        <v>78</v>
      </c>
      <c r="F1418" s="2">
        <v>44708</v>
      </c>
      <c r="G1418" s="15">
        <f>IF(A1418="2020",D1418/Escalation!$F$3,IF(A1418="2021",D1418/Escalation!$G$3,IF(A1418="2022",D1418/Escalation!$H$3,IF(A1418="2023",D1418/Escalation!$I$3))))</f>
        <v>107.24</v>
      </c>
    </row>
    <row r="1419" spans="1:7" x14ac:dyDescent="0.25">
      <c r="A1419" t="s">
        <v>6</v>
      </c>
      <c r="B1419" t="s">
        <v>48</v>
      </c>
      <c r="C1419" t="s">
        <v>27</v>
      </c>
      <c r="D1419" s="14">
        <v>-0.28999999999999998</v>
      </c>
      <c r="E1419" t="s">
        <v>78</v>
      </c>
      <c r="F1419" s="2">
        <v>44708</v>
      </c>
      <c r="G1419" s="15">
        <f>IF(A1419="2020",D1419/Escalation!$F$3,IF(A1419="2021",D1419/Escalation!$G$3,IF(A1419="2022",D1419/Escalation!$H$3,IF(A1419="2023",D1419/Escalation!$I$3))))</f>
        <v>-0.28999999999999998</v>
      </c>
    </row>
    <row r="1420" spans="1:7" x14ac:dyDescent="0.25">
      <c r="A1420" t="s">
        <v>6</v>
      </c>
      <c r="B1420" t="s">
        <v>48</v>
      </c>
      <c r="C1420" t="s">
        <v>27</v>
      </c>
      <c r="D1420" s="14">
        <v>112.8</v>
      </c>
      <c r="E1420" t="s">
        <v>78</v>
      </c>
      <c r="F1420" s="2">
        <v>44708</v>
      </c>
      <c r="G1420" s="15">
        <f>IF(A1420="2020",D1420/Escalation!$F$3,IF(A1420="2021",D1420/Escalation!$G$3,IF(A1420="2022",D1420/Escalation!$H$3,IF(A1420="2023",D1420/Escalation!$I$3))))</f>
        <v>112.8</v>
      </c>
    </row>
    <row r="1421" spans="1:7" x14ac:dyDescent="0.25">
      <c r="A1421" t="s">
        <v>6</v>
      </c>
      <c r="B1421" t="s">
        <v>48</v>
      </c>
      <c r="C1421" t="s">
        <v>27</v>
      </c>
      <c r="D1421" s="14">
        <v>77.760000000000005</v>
      </c>
      <c r="E1421" t="s">
        <v>78</v>
      </c>
      <c r="F1421" s="2">
        <v>44708</v>
      </c>
      <c r="G1421" s="15">
        <f>IF(A1421="2020",D1421/Escalation!$F$3,IF(A1421="2021",D1421/Escalation!$G$3,IF(A1421="2022",D1421/Escalation!$H$3,IF(A1421="2023",D1421/Escalation!$I$3))))</f>
        <v>77.760000000000005</v>
      </c>
    </row>
    <row r="1422" spans="1:7" x14ac:dyDescent="0.25">
      <c r="A1422" t="s">
        <v>6</v>
      </c>
      <c r="B1422" t="s">
        <v>48</v>
      </c>
      <c r="C1422" t="s">
        <v>27</v>
      </c>
      <c r="D1422" s="14">
        <v>77.760000000000005</v>
      </c>
      <c r="E1422" t="s">
        <v>78</v>
      </c>
      <c r="F1422" s="2">
        <v>44708</v>
      </c>
      <c r="G1422" s="15">
        <f>IF(A1422="2020",D1422/Escalation!$F$3,IF(A1422="2021",D1422/Escalation!$G$3,IF(A1422="2022",D1422/Escalation!$H$3,IF(A1422="2023",D1422/Escalation!$I$3))))</f>
        <v>77.760000000000005</v>
      </c>
    </row>
    <row r="1423" spans="1:7" x14ac:dyDescent="0.25">
      <c r="A1423" t="s">
        <v>6</v>
      </c>
      <c r="B1423" t="s">
        <v>48</v>
      </c>
      <c r="C1423" t="s">
        <v>27</v>
      </c>
      <c r="D1423" s="14">
        <v>150.4</v>
      </c>
      <c r="E1423" t="s">
        <v>78</v>
      </c>
      <c r="F1423" s="2">
        <v>44708</v>
      </c>
      <c r="G1423" s="15">
        <f>IF(A1423="2020",D1423/Escalation!$F$3,IF(A1423="2021",D1423/Escalation!$G$3,IF(A1423="2022",D1423/Escalation!$H$3,IF(A1423="2023",D1423/Escalation!$I$3))))</f>
        <v>150.4</v>
      </c>
    </row>
    <row r="1424" spans="1:7" x14ac:dyDescent="0.25">
      <c r="A1424" t="s">
        <v>6</v>
      </c>
      <c r="B1424" t="s">
        <v>48</v>
      </c>
      <c r="C1424" t="s">
        <v>27</v>
      </c>
      <c r="D1424" s="14">
        <v>-9.89</v>
      </c>
      <c r="E1424" t="s">
        <v>78</v>
      </c>
      <c r="F1424" s="2">
        <v>44708</v>
      </c>
      <c r="G1424" s="15">
        <f>IF(A1424="2020",D1424/Escalation!$F$3,IF(A1424="2021",D1424/Escalation!$G$3,IF(A1424="2022",D1424/Escalation!$H$3,IF(A1424="2023",D1424/Escalation!$I$3))))</f>
        <v>-9.89</v>
      </c>
    </row>
    <row r="1425" spans="1:7" x14ac:dyDescent="0.25">
      <c r="A1425" t="s">
        <v>6</v>
      </c>
      <c r="B1425" t="s">
        <v>48</v>
      </c>
      <c r="C1425" t="s">
        <v>27</v>
      </c>
      <c r="D1425" s="14">
        <v>-11.01</v>
      </c>
      <c r="E1425" t="s">
        <v>78</v>
      </c>
      <c r="F1425" s="2">
        <v>44708</v>
      </c>
      <c r="G1425" s="15">
        <f>IF(A1425="2020",D1425/Escalation!$F$3,IF(A1425="2021",D1425/Escalation!$G$3,IF(A1425="2022",D1425/Escalation!$H$3,IF(A1425="2023",D1425/Escalation!$I$3))))</f>
        <v>-11.01</v>
      </c>
    </row>
    <row r="1426" spans="1:7" x14ac:dyDescent="0.25">
      <c r="A1426" t="s">
        <v>3</v>
      </c>
      <c r="B1426" t="s">
        <v>48</v>
      </c>
      <c r="C1426" t="s">
        <v>27</v>
      </c>
      <c r="D1426" s="14">
        <v>9.68</v>
      </c>
      <c r="E1426" t="s">
        <v>78</v>
      </c>
      <c r="F1426" s="2">
        <v>44708</v>
      </c>
      <c r="G1426" s="15">
        <f>IF(A1426="2020",D1426/Escalation!$F$3,IF(A1426="2021",D1426/Escalation!$G$3,IF(A1426="2022",D1426/Escalation!$H$3,IF(A1426="2023",D1426/Escalation!$I$3))))</f>
        <v>10.108031822586316</v>
      </c>
    </row>
    <row r="1427" spans="1:7" x14ac:dyDescent="0.25">
      <c r="A1427" t="s">
        <v>3</v>
      </c>
      <c r="B1427" t="s">
        <v>48</v>
      </c>
      <c r="C1427" t="s">
        <v>27</v>
      </c>
      <c r="D1427" s="14">
        <v>-9.68</v>
      </c>
      <c r="E1427" t="s">
        <v>78</v>
      </c>
      <c r="F1427" s="2">
        <v>44708</v>
      </c>
      <c r="G1427" s="15">
        <f>IF(A1427="2020",D1427/Escalation!$F$3,IF(A1427="2021",D1427/Escalation!$G$3,IF(A1427="2022",D1427/Escalation!$H$3,IF(A1427="2023",D1427/Escalation!$I$3))))</f>
        <v>-10.108031822586316</v>
      </c>
    </row>
    <row r="1428" spans="1:7" x14ac:dyDescent="0.25">
      <c r="A1428" t="s">
        <v>3</v>
      </c>
      <c r="B1428" t="s">
        <v>48</v>
      </c>
      <c r="C1428" t="s">
        <v>27</v>
      </c>
      <c r="D1428" s="14">
        <v>43.79</v>
      </c>
      <c r="E1428" t="s">
        <v>78</v>
      </c>
      <c r="F1428" s="2">
        <v>44708</v>
      </c>
      <c r="G1428" s="15">
        <f>IF(A1428="2020",D1428/Escalation!$F$3,IF(A1428="2021",D1428/Escalation!$G$3,IF(A1428="2022",D1428/Escalation!$H$3,IF(A1428="2023",D1428/Escalation!$I$3))))</f>
        <v>45.726313379241191</v>
      </c>
    </row>
    <row r="1429" spans="1:7" x14ac:dyDescent="0.25">
      <c r="A1429" t="s">
        <v>3</v>
      </c>
      <c r="B1429" t="s">
        <v>48</v>
      </c>
      <c r="C1429" t="s">
        <v>27</v>
      </c>
      <c r="D1429" s="14">
        <v>-43.79</v>
      </c>
      <c r="E1429" t="s">
        <v>78</v>
      </c>
      <c r="F1429" s="2">
        <v>44708</v>
      </c>
      <c r="G1429" s="15">
        <f>IF(A1429="2020",D1429/Escalation!$F$3,IF(A1429="2021",D1429/Escalation!$G$3,IF(A1429="2022",D1429/Escalation!$H$3,IF(A1429="2023",D1429/Escalation!$I$3))))</f>
        <v>-45.726313379241191</v>
      </c>
    </row>
    <row r="1430" spans="1:7" x14ac:dyDescent="0.25">
      <c r="A1430" t="s">
        <v>3</v>
      </c>
      <c r="B1430" t="s">
        <v>48</v>
      </c>
      <c r="C1430" t="s">
        <v>27</v>
      </c>
      <c r="D1430" s="14">
        <v>98.22</v>
      </c>
      <c r="E1430" t="s">
        <v>78</v>
      </c>
      <c r="F1430" s="2">
        <v>44708</v>
      </c>
      <c r="G1430" s="15">
        <f>IF(A1430="2020",D1430/Escalation!$F$3,IF(A1430="2021",D1430/Escalation!$G$3,IF(A1430="2022",D1430/Escalation!$H$3,IF(A1430="2023",D1430/Escalation!$I$3))))</f>
        <v>102.56310801801941</v>
      </c>
    </row>
    <row r="1431" spans="1:7" x14ac:dyDescent="0.25">
      <c r="A1431" t="s">
        <v>3</v>
      </c>
      <c r="B1431" t="s">
        <v>48</v>
      </c>
      <c r="C1431" t="s">
        <v>27</v>
      </c>
      <c r="D1431" s="14">
        <v>-98.22</v>
      </c>
      <c r="E1431" t="s">
        <v>78</v>
      </c>
      <c r="F1431" s="2">
        <v>44708</v>
      </c>
      <c r="G1431" s="15">
        <f>IF(A1431="2020",D1431/Escalation!$F$3,IF(A1431="2021",D1431/Escalation!$G$3,IF(A1431="2022",D1431/Escalation!$H$3,IF(A1431="2023",D1431/Escalation!$I$3))))</f>
        <v>-102.56310801801941</v>
      </c>
    </row>
    <row r="1432" spans="1:7" x14ac:dyDescent="0.25">
      <c r="A1432" t="s">
        <v>3</v>
      </c>
      <c r="B1432" t="s">
        <v>48</v>
      </c>
      <c r="C1432" t="s">
        <v>27</v>
      </c>
      <c r="D1432" s="14">
        <v>4.62</v>
      </c>
      <c r="E1432" t="s">
        <v>78</v>
      </c>
      <c r="F1432" s="2">
        <v>44708</v>
      </c>
      <c r="G1432" s="15">
        <f>IF(A1432="2020",D1432/Escalation!$F$3,IF(A1432="2021",D1432/Escalation!$G$3,IF(A1432="2022",D1432/Escalation!$H$3,IF(A1432="2023",D1432/Escalation!$I$3))))</f>
        <v>4.8242879153252867</v>
      </c>
    </row>
    <row r="1433" spans="1:7" x14ac:dyDescent="0.25">
      <c r="A1433" t="s">
        <v>3</v>
      </c>
      <c r="B1433" t="s">
        <v>48</v>
      </c>
      <c r="C1433" t="s">
        <v>27</v>
      </c>
      <c r="D1433" s="14">
        <v>-4.62</v>
      </c>
      <c r="E1433" t="s">
        <v>78</v>
      </c>
      <c r="F1433" s="2">
        <v>44708</v>
      </c>
      <c r="G1433" s="15">
        <f>IF(A1433="2020",D1433/Escalation!$F$3,IF(A1433="2021",D1433/Escalation!$G$3,IF(A1433="2022",D1433/Escalation!$H$3,IF(A1433="2023",D1433/Escalation!$I$3))))</f>
        <v>-4.8242879153252867</v>
      </c>
    </row>
    <row r="1434" spans="1:7" x14ac:dyDescent="0.25">
      <c r="A1434" t="s">
        <v>3</v>
      </c>
      <c r="B1434" t="s">
        <v>48</v>
      </c>
      <c r="C1434" t="s">
        <v>27</v>
      </c>
      <c r="D1434" s="14">
        <v>43.76</v>
      </c>
      <c r="E1434" t="s">
        <v>78</v>
      </c>
      <c r="F1434" s="2">
        <v>44708</v>
      </c>
      <c r="G1434" s="15">
        <f>IF(A1434="2020",D1434/Escalation!$F$3,IF(A1434="2021",D1434/Escalation!$G$3,IF(A1434="2022",D1434/Escalation!$H$3,IF(A1434="2023",D1434/Escalation!$I$3))))</f>
        <v>45.694986834336483</v>
      </c>
    </row>
    <row r="1435" spans="1:7" x14ac:dyDescent="0.25">
      <c r="A1435" t="s">
        <v>3</v>
      </c>
      <c r="B1435" t="s">
        <v>48</v>
      </c>
      <c r="C1435" t="s">
        <v>27</v>
      </c>
      <c r="D1435" s="14">
        <v>-43.76</v>
      </c>
      <c r="E1435" t="s">
        <v>78</v>
      </c>
      <c r="F1435" s="2">
        <v>44708</v>
      </c>
      <c r="G1435" s="15">
        <f>IF(A1435="2020",D1435/Escalation!$F$3,IF(A1435="2021",D1435/Escalation!$G$3,IF(A1435="2022",D1435/Escalation!$H$3,IF(A1435="2023",D1435/Escalation!$I$3))))</f>
        <v>-45.694986834336483</v>
      </c>
    </row>
    <row r="1436" spans="1:7" x14ac:dyDescent="0.25">
      <c r="A1436" t="s">
        <v>3</v>
      </c>
      <c r="B1436" t="s">
        <v>48</v>
      </c>
      <c r="C1436" t="s">
        <v>27</v>
      </c>
      <c r="D1436" s="14">
        <v>-0.34</v>
      </c>
      <c r="E1436" t="s">
        <v>78</v>
      </c>
      <c r="F1436" s="2">
        <v>44708</v>
      </c>
      <c r="G1436" s="15">
        <f>IF(A1436="2020",D1436/Escalation!$F$3,IF(A1436="2021",D1436/Escalation!$G$3,IF(A1436="2022",D1436/Escalation!$H$3,IF(A1436="2023",D1436/Escalation!$I$3))))</f>
        <v>-0.35503417558670947</v>
      </c>
    </row>
    <row r="1437" spans="1:7" x14ac:dyDescent="0.25">
      <c r="A1437" t="s">
        <v>6</v>
      </c>
      <c r="B1437" t="s">
        <v>48</v>
      </c>
      <c r="C1437" t="s">
        <v>27</v>
      </c>
      <c r="D1437" s="14">
        <v>0.34</v>
      </c>
      <c r="E1437" t="s">
        <v>78</v>
      </c>
      <c r="F1437" s="2">
        <v>44708</v>
      </c>
      <c r="G1437" s="15">
        <f>IF(A1437="2020",D1437/Escalation!$F$3,IF(A1437="2021",D1437/Escalation!$G$3,IF(A1437="2022",D1437/Escalation!$H$3,IF(A1437="2023",D1437/Escalation!$I$3))))</f>
        <v>0.34</v>
      </c>
    </row>
    <row r="1438" spans="1:7" x14ac:dyDescent="0.25">
      <c r="A1438" t="s">
        <v>6</v>
      </c>
      <c r="B1438" t="s">
        <v>48</v>
      </c>
      <c r="C1438" t="s">
        <v>27</v>
      </c>
      <c r="D1438" s="14">
        <v>22.12</v>
      </c>
      <c r="E1438" t="s">
        <v>78</v>
      </c>
      <c r="F1438" s="2">
        <v>44708</v>
      </c>
      <c r="G1438" s="15">
        <f>IF(A1438="2020",D1438/Escalation!$F$3,IF(A1438="2021",D1438/Escalation!$G$3,IF(A1438="2022",D1438/Escalation!$H$3,IF(A1438="2023",D1438/Escalation!$I$3))))</f>
        <v>22.12</v>
      </c>
    </row>
    <row r="1439" spans="1:7" x14ac:dyDescent="0.25">
      <c r="A1439" t="s">
        <v>6</v>
      </c>
      <c r="B1439" t="s">
        <v>48</v>
      </c>
      <c r="C1439" t="s">
        <v>27</v>
      </c>
      <c r="D1439" s="14">
        <v>-22.12</v>
      </c>
      <c r="E1439" t="s">
        <v>78</v>
      </c>
      <c r="F1439" s="2">
        <v>44708</v>
      </c>
      <c r="G1439" s="15">
        <f>IF(A1439="2020",D1439/Escalation!$F$3,IF(A1439="2021",D1439/Escalation!$G$3,IF(A1439="2022",D1439/Escalation!$H$3,IF(A1439="2023",D1439/Escalation!$I$3))))</f>
        <v>-22.12</v>
      </c>
    </row>
    <row r="1440" spans="1:7" x14ac:dyDescent="0.25">
      <c r="A1440" t="s">
        <v>6</v>
      </c>
      <c r="B1440" t="s">
        <v>48</v>
      </c>
      <c r="C1440" t="s">
        <v>27</v>
      </c>
      <c r="D1440" s="14">
        <v>53.72</v>
      </c>
      <c r="E1440" t="s">
        <v>78</v>
      </c>
      <c r="F1440" s="2">
        <v>44708</v>
      </c>
      <c r="G1440" s="15">
        <f>IF(A1440="2020",D1440/Escalation!$F$3,IF(A1440="2021",D1440/Escalation!$G$3,IF(A1440="2022",D1440/Escalation!$H$3,IF(A1440="2023",D1440/Escalation!$I$3))))</f>
        <v>53.72</v>
      </c>
    </row>
    <row r="1441" spans="1:7" x14ac:dyDescent="0.25">
      <c r="A1441" t="s">
        <v>6</v>
      </c>
      <c r="B1441" t="s">
        <v>48</v>
      </c>
      <c r="C1441" t="s">
        <v>27</v>
      </c>
      <c r="D1441" s="14">
        <v>-53.72</v>
      </c>
      <c r="E1441" t="s">
        <v>78</v>
      </c>
      <c r="F1441" s="2">
        <v>44708</v>
      </c>
      <c r="G1441" s="15">
        <f>IF(A1441="2020",D1441/Escalation!$F$3,IF(A1441="2021",D1441/Escalation!$G$3,IF(A1441="2022",D1441/Escalation!$H$3,IF(A1441="2023",D1441/Escalation!$I$3))))</f>
        <v>-53.72</v>
      </c>
    </row>
    <row r="1442" spans="1:7" x14ac:dyDescent="0.25">
      <c r="A1442" t="s">
        <v>6</v>
      </c>
      <c r="B1442" t="s">
        <v>48</v>
      </c>
      <c r="C1442" t="s">
        <v>27</v>
      </c>
      <c r="D1442" s="14">
        <v>160.79</v>
      </c>
      <c r="E1442" t="s">
        <v>78</v>
      </c>
      <c r="F1442" s="2">
        <v>44708</v>
      </c>
      <c r="G1442" s="15">
        <f>IF(A1442="2020",D1442/Escalation!$F$3,IF(A1442="2021",D1442/Escalation!$G$3,IF(A1442="2022",D1442/Escalation!$H$3,IF(A1442="2023",D1442/Escalation!$I$3))))</f>
        <v>160.79</v>
      </c>
    </row>
    <row r="1443" spans="1:7" x14ac:dyDescent="0.25">
      <c r="A1443" t="s">
        <v>6</v>
      </c>
      <c r="B1443" t="s">
        <v>48</v>
      </c>
      <c r="C1443" t="s">
        <v>27</v>
      </c>
      <c r="D1443" s="14">
        <v>-160.79</v>
      </c>
      <c r="E1443" t="s">
        <v>78</v>
      </c>
      <c r="F1443" s="2">
        <v>44708</v>
      </c>
      <c r="G1443" s="15">
        <f>IF(A1443="2020",D1443/Escalation!$F$3,IF(A1443="2021",D1443/Escalation!$G$3,IF(A1443="2022",D1443/Escalation!$H$3,IF(A1443="2023",D1443/Escalation!$I$3))))</f>
        <v>-160.79</v>
      </c>
    </row>
    <row r="1444" spans="1:7" x14ac:dyDescent="0.25">
      <c r="A1444" t="s">
        <v>6</v>
      </c>
      <c r="B1444" t="s">
        <v>48</v>
      </c>
      <c r="C1444" t="s">
        <v>27</v>
      </c>
      <c r="D1444" s="14">
        <v>276.35000000000002</v>
      </c>
      <c r="E1444" t="s">
        <v>78</v>
      </c>
      <c r="F1444" s="2">
        <v>44708</v>
      </c>
      <c r="G1444" s="15">
        <f>IF(A1444="2020",D1444/Escalation!$F$3,IF(A1444="2021",D1444/Escalation!$G$3,IF(A1444="2022",D1444/Escalation!$H$3,IF(A1444="2023",D1444/Escalation!$I$3))))</f>
        <v>276.35000000000002</v>
      </c>
    </row>
    <row r="1445" spans="1:7" x14ac:dyDescent="0.25">
      <c r="A1445" t="s">
        <v>6</v>
      </c>
      <c r="B1445" t="s">
        <v>48</v>
      </c>
      <c r="C1445" t="s">
        <v>27</v>
      </c>
      <c r="D1445" s="14">
        <v>-276.35000000000002</v>
      </c>
      <c r="E1445" t="s">
        <v>78</v>
      </c>
      <c r="F1445" s="2">
        <v>44708</v>
      </c>
      <c r="G1445" s="15">
        <f>IF(A1445="2020",D1445/Escalation!$F$3,IF(A1445="2021",D1445/Escalation!$G$3,IF(A1445="2022",D1445/Escalation!$H$3,IF(A1445="2023",D1445/Escalation!$I$3))))</f>
        <v>-276.35000000000002</v>
      </c>
    </row>
    <row r="1446" spans="1:7" x14ac:dyDescent="0.25">
      <c r="A1446" t="s">
        <v>6</v>
      </c>
      <c r="B1446" t="s">
        <v>48</v>
      </c>
      <c r="C1446" t="s">
        <v>27</v>
      </c>
      <c r="D1446" s="14">
        <v>116.64</v>
      </c>
      <c r="E1446" t="s">
        <v>78</v>
      </c>
      <c r="F1446" s="2">
        <v>44708</v>
      </c>
      <c r="G1446" s="15">
        <f>IF(A1446="2020",D1446/Escalation!$F$3,IF(A1446="2021",D1446/Escalation!$G$3,IF(A1446="2022",D1446/Escalation!$H$3,IF(A1446="2023",D1446/Escalation!$I$3))))</f>
        <v>116.64</v>
      </c>
    </row>
    <row r="1447" spans="1:7" x14ac:dyDescent="0.25">
      <c r="A1447" t="s">
        <v>6</v>
      </c>
      <c r="B1447" t="s">
        <v>48</v>
      </c>
      <c r="C1447" t="s">
        <v>27</v>
      </c>
      <c r="D1447" s="14">
        <v>116.64</v>
      </c>
      <c r="E1447" t="s">
        <v>78</v>
      </c>
      <c r="F1447" s="2">
        <v>44708</v>
      </c>
      <c r="G1447" s="15">
        <f>IF(A1447="2020",D1447/Escalation!$F$3,IF(A1447="2021",D1447/Escalation!$G$3,IF(A1447="2022",D1447/Escalation!$H$3,IF(A1447="2023",D1447/Escalation!$I$3))))</f>
        <v>116.64</v>
      </c>
    </row>
    <row r="1448" spans="1:7" x14ac:dyDescent="0.25">
      <c r="A1448" t="s">
        <v>6</v>
      </c>
      <c r="B1448" t="s">
        <v>48</v>
      </c>
      <c r="C1448" t="s">
        <v>27</v>
      </c>
      <c r="D1448" s="14">
        <v>-20.95</v>
      </c>
      <c r="E1448" t="s">
        <v>78</v>
      </c>
      <c r="F1448" s="2">
        <v>44708</v>
      </c>
      <c r="G1448" s="15">
        <f>IF(A1448="2020",D1448/Escalation!$F$3,IF(A1448="2021",D1448/Escalation!$G$3,IF(A1448="2022",D1448/Escalation!$H$3,IF(A1448="2023",D1448/Escalation!$I$3))))</f>
        <v>-20.95</v>
      </c>
    </row>
    <row r="1449" spans="1:7" x14ac:dyDescent="0.25">
      <c r="A1449" t="s">
        <v>3</v>
      </c>
      <c r="B1449" t="s">
        <v>48</v>
      </c>
      <c r="C1449" t="s">
        <v>27</v>
      </c>
      <c r="D1449" s="14">
        <v>87.03</v>
      </c>
      <c r="E1449" t="s">
        <v>78</v>
      </c>
      <c r="F1449" s="2">
        <v>44708</v>
      </c>
      <c r="G1449" s="15">
        <f>IF(A1449="2020",D1449/Escalation!$F$3,IF(A1449="2021",D1449/Escalation!$G$3,IF(A1449="2022",D1449/Escalation!$H$3,IF(A1449="2023",D1449/Escalation!$I$3))))</f>
        <v>90.878306768562709</v>
      </c>
    </row>
    <row r="1450" spans="1:7" x14ac:dyDescent="0.25">
      <c r="A1450" t="s">
        <v>3</v>
      </c>
      <c r="B1450" t="s">
        <v>48</v>
      </c>
      <c r="C1450" t="s">
        <v>27</v>
      </c>
      <c r="D1450" s="14">
        <v>218.91</v>
      </c>
      <c r="E1450" t="s">
        <v>78</v>
      </c>
      <c r="F1450" s="2">
        <v>44708</v>
      </c>
      <c r="G1450" s="15">
        <f>IF(A1450="2020",D1450/Escalation!$F$3,IF(A1450="2021",D1450/Escalation!$G$3,IF(A1450="2022",D1450/Escalation!$H$3,IF(A1450="2023",D1450/Escalation!$I$3))))</f>
        <v>228.58979816966635</v>
      </c>
    </row>
    <row r="1451" spans="1:7" x14ac:dyDescent="0.25">
      <c r="A1451" t="s">
        <v>3</v>
      </c>
      <c r="B1451" t="s">
        <v>48</v>
      </c>
      <c r="C1451" t="s">
        <v>27</v>
      </c>
      <c r="D1451" s="14">
        <v>217.67</v>
      </c>
      <c r="E1451" t="s">
        <v>78</v>
      </c>
      <c r="F1451" s="2">
        <v>44708</v>
      </c>
      <c r="G1451" s="15">
        <f>IF(A1451="2020",D1451/Escalation!$F$3,IF(A1451="2021",D1451/Escalation!$G$3,IF(A1451="2022",D1451/Escalation!$H$3,IF(A1451="2023",D1451/Escalation!$I$3))))</f>
        <v>227.29496764693835</v>
      </c>
    </row>
    <row r="1452" spans="1:7" x14ac:dyDescent="0.25">
      <c r="A1452" t="s">
        <v>3</v>
      </c>
      <c r="B1452" t="s">
        <v>48</v>
      </c>
      <c r="C1452" t="s">
        <v>27</v>
      </c>
      <c r="D1452" s="14">
        <v>98.54</v>
      </c>
      <c r="E1452" t="s">
        <v>78</v>
      </c>
      <c r="F1452" s="2">
        <v>44708</v>
      </c>
      <c r="G1452" s="15">
        <f>IF(A1452="2020",D1452/Escalation!$F$3,IF(A1452="2021",D1452/Escalation!$G$3,IF(A1452="2022",D1452/Escalation!$H$3,IF(A1452="2023",D1452/Escalation!$I$3))))</f>
        <v>102.89725783033633</v>
      </c>
    </row>
    <row r="1453" spans="1:7" x14ac:dyDescent="0.25">
      <c r="A1453" t="s">
        <v>3</v>
      </c>
      <c r="B1453" t="s">
        <v>48</v>
      </c>
      <c r="C1453" t="s">
        <v>27</v>
      </c>
      <c r="D1453" s="14">
        <v>94.3</v>
      </c>
      <c r="E1453" t="s">
        <v>78</v>
      </c>
      <c r="F1453" s="2">
        <v>44708</v>
      </c>
      <c r="G1453" s="15">
        <f>IF(A1453="2020",D1453/Escalation!$F$3,IF(A1453="2021",D1453/Escalation!$G$3,IF(A1453="2022",D1453/Escalation!$H$3,IF(A1453="2023",D1453/Escalation!$I$3))))</f>
        <v>98.469772817137354</v>
      </c>
    </row>
    <row r="1454" spans="1:7" x14ac:dyDescent="0.25">
      <c r="A1454" t="s">
        <v>3</v>
      </c>
      <c r="B1454" t="s">
        <v>48</v>
      </c>
      <c r="C1454" t="s">
        <v>27</v>
      </c>
      <c r="D1454" s="14">
        <v>62.6</v>
      </c>
      <c r="E1454" t="s">
        <v>78</v>
      </c>
      <c r="F1454" s="2">
        <v>44708</v>
      </c>
      <c r="G1454" s="15">
        <f>IF(A1454="2020",D1454/Escalation!$F$3,IF(A1454="2021",D1454/Escalation!$G$3,IF(A1454="2022",D1454/Escalation!$H$3,IF(A1454="2023",D1454/Escalation!$I$3))))</f>
        <v>65.368057034494143</v>
      </c>
    </row>
    <row r="1455" spans="1:7" x14ac:dyDescent="0.25">
      <c r="A1455" t="s">
        <v>3</v>
      </c>
      <c r="B1455" t="s">
        <v>48</v>
      </c>
      <c r="C1455" t="s">
        <v>27</v>
      </c>
      <c r="D1455" s="14">
        <v>10.08</v>
      </c>
      <c r="E1455" t="s">
        <v>78</v>
      </c>
      <c r="F1455" s="2">
        <v>44708</v>
      </c>
      <c r="G1455" s="15">
        <f>IF(A1455="2020",D1455/Escalation!$F$3,IF(A1455="2021",D1455/Escalation!$G$3,IF(A1455="2022",D1455/Escalation!$H$3,IF(A1455="2023",D1455/Escalation!$I$3))))</f>
        <v>10.525719087982445</v>
      </c>
    </row>
    <row r="1456" spans="1:7" x14ac:dyDescent="0.25">
      <c r="A1456" t="s">
        <v>6</v>
      </c>
      <c r="B1456" t="s">
        <v>48</v>
      </c>
      <c r="C1456" t="s">
        <v>27</v>
      </c>
      <c r="D1456" s="14">
        <v>89.18</v>
      </c>
      <c r="E1456" t="s">
        <v>78</v>
      </c>
      <c r="F1456" s="2">
        <v>44708</v>
      </c>
      <c r="G1456" s="15">
        <f>IF(A1456="2020",D1456/Escalation!$F$3,IF(A1456="2021",D1456/Escalation!$G$3,IF(A1456="2022",D1456/Escalation!$H$3,IF(A1456="2023",D1456/Escalation!$I$3))))</f>
        <v>89.18</v>
      </c>
    </row>
    <row r="1457" spans="1:7" x14ac:dyDescent="0.25">
      <c r="A1457" t="s">
        <v>6</v>
      </c>
      <c r="B1457" t="s">
        <v>48</v>
      </c>
      <c r="C1457" t="s">
        <v>27</v>
      </c>
      <c r="D1457" s="14">
        <v>-4.8899999999999997</v>
      </c>
      <c r="E1457" t="s">
        <v>78</v>
      </c>
      <c r="F1457" s="2">
        <v>44708</v>
      </c>
      <c r="G1457" s="15">
        <f>IF(A1457="2020",D1457/Escalation!$F$3,IF(A1457="2021",D1457/Escalation!$G$3,IF(A1457="2022",D1457/Escalation!$H$3,IF(A1457="2023",D1457/Escalation!$I$3))))</f>
        <v>-4.8899999999999997</v>
      </c>
    </row>
    <row r="1458" spans="1:7" x14ac:dyDescent="0.25">
      <c r="A1458" t="s">
        <v>6</v>
      </c>
      <c r="B1458" t="s">
        <v>48</v>
      </c>
      <c r="C1458" t="s">
        <v>27</v>
      </c>
      <c r="D1458" s="14">
        <v>153.02000000000001</v>
      </c>
      <c r="E1458" t="s">
        <v>78</v>
      </c>
      <c r="F1458" s="2">
        <v>44708</v>
      </c>
      <c r="G1458" s="15">
        <f>IF(A1458="2020",D1458/Escalation!$F$3,IF(A1458="2021",D1458/Escalation!$G$3,IF(A1458="2022",D1458/Escalation!$H$3,IF(A1458="2023",D1458/Escalation!$I$3))))</f>
        <v>153.02000000000001</v>
      </c>
    </row>
    <row r="1459" spans="1:7" x14ac:dyDescent="0.25">
      <c r="A1459" t="s">
        <v>6</v>
      </c>
      <c r="B1459" t="s">
        <v>48</v>
      </c>
      <c r="C1459" t="s">
        <v>27</v>
      </c>
      <c r="D1459" s="14">
        <v>23.61</v>
      </c>
      <c r="E1459" t="s">
        <v>78</v>
      </c>
      <c r="F1459" s="2">
        <v>44708</v>
      </c>
      <c r="G1459" s="15">
        <f>IF(A1459="2020",D1459/Escalation!$F$3,IF(A1459="2021",D1459/Escalation!$G$3,IF(A1459="2022",D1459/Escalation!$H$3,IF(A1459="2023",D1459/Escalation!$I$3))))</f>
        <v>23.61</v>
      </c>
    </row>
    <row r="1460" spans="1:7" x14ac:dyDescent="0.25">
      <c r="A1460" t="s">
        <v>6</v>
      </c>
      <c r="B1460" t="s">
        <v>48</v>
      </c>
      <c r="C1460" t="s">
        <v>27</v>
      </c>
      <c r="D1460" s="14">
        <v>184.53</v>
      </c>
      <c r="E1460" t="s">
        <v>78</v>
      </c>
      <c r="F1460" s="2">
        <v>44708</v>
      </c>
      <c r="G1460" s="15">
        <f>IF(A1460="2020",D1460/Escalation!$F$3,IF(A1460="2021",D1460/Escalation!$G$3,IF(A1460="2022",D1460/Escalation!$H$3,IF(A1460="2023",D1460/Escalation!$I$3))))</f>
        <v>184.53</v>
      </c>
    </row>
    <row r="1461" spans="1:7" x14ac:dyDescent="0.25">
      <c r="A1461" t="s">
        <v>6</v>
      </c>
      <c r="B1461" t="s">
        <v>48</v>
      </c>
      <c r="C1461" t="s">
        <v>27</v>
      </c>
      <c r="D1461" s="14">
        <v>-96.61</v>
      </c>
      <c r="E1461" t="s">
        <v>78</v>
      </c>
      <c r="F1461" s="2">
        <v>44708</v>
      </c>
      <c r="G1461" s="15">
        <f>IF(A1461="2020",D1461/Escalation!$F$3,IF(A1461="2021",D1461/Escalation!$G$3,IF(A1461="2022",D1461/Escalation!$H$3,IF(A1461="2023",D1461/Escalation!$I$3))))</f>
        <v>-96.61</v>
      </c>
    </row>
    <row r="1462" spans="1:7" x14ac:dyDescent="0.25">
      <c r="A1462" t="s">
        <v>3</v>
      </c>
      <c r="B1462" t="s">
        <v>48</v>
      </c>
      <c r="C1462" t="s">
        <v>43</v>
      </c>
      <c r="D1462" s="14">
        <v>32.36</v>
      </c>
      <c r="E1462" t="s">
        <v>78</v>
      </c>
      <c r="F1462" s="2">
        <v>44708</v>
      </c>
      <c r="G1462" s="15">
        <f>IF(A1462="2020",D1462/Escalation!$F$3,IF(A1462="2021",D1462/Escalation!$G$3,IF(A1462="2022",D1462/Escalation!$H$3,IF(A1462="2023",D1462/Escalation!$I$3))))</f>
        <v>33.790899770546815</v>
      </c>
    </row>
    <row r="1463" spans="1:7" x14ac:dyDescent="0.25">
      <c r="A1463" t="s">
        <v>3</v>
      </c>
      <c r="B1463" t="s">
        <v>48</v>
      </c>
      <c r="C1463" t="s">
        <v>43</v>
      </c>
      <c r="D1463" s="14">
        <v>86.24</v>
      </c>
      <c r="E1463" t="s">
        <v>78</v>
      </c>
      <c r="F1463" s="2">
        <v>44708</v>
      </c>
      <c r="G1463" s="15">
        <f>IF(A1463="2020",D1463/Escalation!$F$3,IF(A1463="2021",D1463/Escalation!$G$3,IF(A1463="2022",D1463/Escalation!$H$3,IF(A1463="2023",D1463/Escalation!$I$3))))</f>
        <v>90.053374419405358</v>
      </c>
    </row>
    <row r="1464" spans="1:7" x14ac:dyDescent="0.25">
      <c r="A1464" t="s">
        <v>3</v>
      </c>
      <c r="B1464" t="s">
        <v>48</v>
      </c>
      <c r="C1464" t="s">
        <v>43</v>
      </c>
      <c r="D1464" s="14">
        <v>85.55</v>
      </c>
      <c r="E1464" t="s">
        <v>78</v>
      </c>
      <c r="F1464" s="2">
        <v>44708</v>
      </c>
      <c r="G1464" s="15">
        <f>IF(A1464="2020",D1464/Escalation!$F$3,IF(A1464="2021",D1464/Escalation!$G$3,IF(A1464="2022",D1464/Escalation!$H$3,IF(A1464="2023",D1464/Escalation!$I$3))))</f>
        <v>89.332863886597025</v>
      </c>
    </row>
    <row r="1465" spans="1:7" x14ac:dyDescent="0.25">
      <c r="A1465" t="s">
        <v>3</v>
      </c>
      <c r="B1465" t="s">
        <v>48</v>
      </c>
      <c r="C1465" t="s">
        <v>43</v>
      </c>
      <c r="D1465" s="14">
        <v>33.299999999999997</v>
      </c>
      <c r="E1465" t="s">
        <v>78</v>
      </c>
      <c r="F1465" s="2">
        <v>44708</v>
      </c>
      <c r="G1465" s="15">
        <f>IF(A1465="2020",D1465/Escalation!$F$3,IF(A1465="2021",D1465/Escalation!$G$3,IF(A1465="2022",D1465/Escalation!$H$3,IF(A1465="2023",D1465/Escalation!$I$3))))</f>
        <v>34.772464844227713</v>
      </c>
    </row>
    <row r="1466" spans="1:7" x14ac:dyDescent="0.25">
      <c r="A1466" t="s">
        <v>3</v>
      </c>
      <c r="B1466" t="s">
        <v>48</v>
      </c>
      <c r="C1466" t="s">
        <v>43</v>
      </c>
      <c r="D1466" s="14">
        <v>30.94</v>
      </c>
      <c r="E1466" t="s">
        <v>78</v>
      </c>
      <c r="F1466" s="2">
        <v>44708</v>
      </c>
      <c r="G1466" s="15">
        <f>IF(A1466="2020",D1466/Escalation!$F$3,IF(A1466="2021",D1466/Escalation!$G$3,IF(A1466="2022",D1466/Escalation!$H$3,IF(A1466="2023",D1466/Escalation!$I$3))))</f>
        <v>32.308109978390561</v>
      </c>
    </row>
    <row r="1467" spans="1:7" x14ac:dyDescent="0.25">
      <c r="A1467" t="s">
        <v>3</v>
      </c>
      <c r="B1467" t="s">
        <v>48</v>
      </c>
      <c r="C1467" t="s">
        <v>43</v>
      </c>
      <c r="D1467" s="14">
        <v>23.87</v>
      </c>
      <c r="E1467" t="s">
        <v>78</v>
      </c>
      <c r="F1467" s="2">
        <v>44708</v>
      </c>
      <c r="G1467" s="15">
        <f>IF(A1467="2020",D1467/Escalation!$F$3,IF(A1467="2021",D1467/Escalation!$G$3,IF(A1467="2022",D1467/Escalation!$H$3,IF(A1467="2023",D1467/Escalation!$I$3))))</f>
        <v>24.925487562513982</v>
      </c>
    </row>
    <row r="1468" spans="1:7" x14ac:dyDescent="0.25">
      <c r="A1468" t="s">
        <v>3</v>
      </c>
      <c r="B1468" t="s">
        <v>48</v>
      </c>
      <c r="C1468" t="s">
        <v>43</v>
      </c>
      <c r="D1468" s="14">
        <v>2.59</v>
      </c>
      <c r="E1468" t="s">
        <v>78</v>
      </c>
      <c r="F1468" s="2">
        <v>44708</v>
      </c>
      <c r="G1468" s="15">
        <f>IF(A1468="2020",D1468/Escalation!$F$3,IF(A1468="2021",D1468/Escalation!$G$3,IF(A1468="2022",D1468/Escalation!$H$3,IF(A1468="2023",D1468/Escalation!$I$3))))</f>
        <v>2.7045250434399333</v>
      </c>
    </row>
    <row r="1469" spans="1:7" x14ac:dyDescent="0.25">
      <c r="A1469" t="s">
        <v>6</v>
      </c>
      <c r="B1469" t="s">
        <v>48</v>
      </c>
      <c r="C1469" t="s">
        <v>43</v>
      </c>
      <c r="D1469" s="14">
        <v>38.909999999999997</v>
      </c>
      <c r="E1469" t="s">
        <v>78</v>
      </c>
      <c r="F1469" s="2">
        <v>44708</v>
      </c>
      <c r="G1469" s="15">
        <f>IF(A1469="2020",D1469/Escalation!$F$3,IF(A1469="2021",D1469/Escalation!$G$3,IF(A1469="2022",D1469/Escalation!$H$3,IF(A1469="2023",D1469/Escalation!$I$3))))</f>
        <v>38.909999999999997</v>
      </c>
    </row>
    <row r="1470" spans="1:7" x14ac:dyDescent="0.25">
      <c r="A1470" t="s">
        <v>6</v>
      </c>
      <c r="B1470" t="s">
        <v>48</v>
      </c>
      <c r="C1470" t="s">
        <v>43</v>
      </c>
      <c r="D1470" s="14">
        <v>-1.54</v>
      </c>
      <c r="E1470" t="s">
        <v>78</v>
      </c>
      <c r="F1470" s="2">
        <v>44708</v>
      </c>
      <c r="G1470" s="15">
        <f>IF(A1470="2020",D1470/Escalation!$F$3,IF(A1470="2021",D1470/Escalation!$G$3,IF(A1470="2022",D1470/Escalation!$H$3,IF(A1470="2023",D1470/Escalation!$I$3))))</f>
        <v>-1.54</v>
      </c>
    </row>
    <row r="1471" spans="1:7" x14ac:dyDescent="0.25">
      <c r="A1471" t="s">
        <v>6</v>
      </c>
      <c r="B1471" t="s">
        <v>48</v>
      </c>
      <c r="C1471" t="s">
        <v>43</v>
      </c>
      <c r="D1471" s="14">
        <v>45.34</v>
      </c>
      <c r="E1471" t="s">
        <v>78</v>
      </c>
      <c r="F1471" s="2">
        <v>44708</v>
      </c>
      <c r="G1471" s="15">
        <f>IF(A1471="2020",D1471/Escalation!$F$3,IF(A1471="2021",D1471/Escalation!$G$3,IF(A1471="2022",D1471/Escalation!$H$3,IF(A1471="2023",D1471/Escalation!$I$3))))</f>
        <v>45.34</v>
      </c>
    </row>
    <row r="1472" spans="1:7" x14ac:dyDescent="0.25">
      <c r="A1472" t="s">
        <v>6</v>
      </c>
      <c r="B1472" t="s">
        <v>48</v>
      </c>
      <c r="C1472" t="s">
        <v>43</v>
      </c>
      <c r="D1472" s="14">
        <v>7.75</v>
      </c>
      <c r="E1472" t="s">
        <v>78</v>
      </c>
      <c r="F1472" s="2">
        <v>44708</v>
      </c>
      <c r="G1472" s="15">
        <f>IF(A1472="2020",D1472/Escalation!$F$3,IF(A1472="2021",D1472/Escalation!$G$3,IF(A1472="2022",D1472/Escalation!$H$3,IF(A1472="2023",D1472/Escalation!$I$3))))</f>
        <v>7.75</v>
      </c>
    </row>
    <row r="1473" spans="1:7" x14ac:dyDescent="0.25">
      <c r="A1473" t="s">
        <v>6</v>
      </c>
      <c r="B1473" t="s">
        <v>48</v>
      </c>
      <c r="C1473" t="s">
        <v>43</v>
      </c>
      <c r="D1473" s="14">
        <v>88.86</v>
      </c>
      <c r="E1473" t="s">
        <v>78</v>
      </c>
      <c r="F1473" s="2">
        <v>44708</v>
      </c>
      <c r="G1473" s="15">
        <f>IF(A1473="2020",D1473/Escalation!$F$3,IF(A1473="2021",D1473/Escalation!$G$3,IF(A1473="2022",D1473/Escalation!$H$3,IF(A1473="2023",D1473/Escalation!$I$3))))</f>
        <v>88.86</v>
      </c>
    </row>
    <row r="1474" spans="1:7" x14ac:dyDescent="0.25">
      <c r="A1474" t="s">
        <v>6</v>
      </c>
      <c r="B1474" t="s">
        <v>48</v>
      </c>
      <c r="C1474" t="s">
        <v>43</v>
      </c>
      <c r="D1474" s="14">
        <v>-41.52</v>
      </c>
      <c r="E1474" t="s">
        <v>78</v>
      </c>
      <c r="F1474" s="2">
        <v>44708</v>
      </c>
      <c r="G1474" s="15">
        <f>IF(A1474="2020",D1474/Escalation!$F$3,IF(A1474="2021",D1474/Escalation!$G$3,IF(A1474="2022",D1474/Escalation!$H$3,IF(A1474="2023",D1474/Escalation!$I$3))))</f>
        <v>-41.52</v>
      </c>
    </row>
    <row r="1475" spans="1:7" x14ac:dyDescent="0.25">
      <c r="A1475" t="s">
        <v>3</v>
      </c>
      <c r="B1475" t="s">
        <v>48</v>
      </c>
      <c r="C1475" t="s">
        <v>43</v>
      </c>
      <c r="D1475" s="14">
        <v>30.72</v>
      </c>
      <c r="E1475" t="s">
        <v>78</v>
      </c>
      <c r="F1475" s="2">
        <v>44708</v>
      </c>
      <c r="G1475" s="15">
        <f>IF(A1475="2020",D1475/Escalation!$F$3,IF(A1475="2021",D1475/Escalation!$G$3,IF(A1475="2022",D1475/Escalation!$H$3,IF(A1475="2023",D1475/Escalation!$I$3))))</f>
        <v>32.078381982422684</v>
      </c>
    </row>
    <row r="1476" spans="1:7" x14ac:dyDescent="0.25">
      <c r="A1476" t="s">
        <v>3</v>
      </c>
      <c r="B1476" t="s">
        <v>48</v>
      </c>
      <c r="C1476" t="s">
        <v>43</v>
      </c>
      <c r="D1476" s="14">
        <v>67.12</v>
      </c>
      <c r="E1476" t="s">
        <v>78</v>
      </c>
      <c r="F1476" s="2">
        <v>44708</v>
      </c>
      <c r="G1476" s="15">
        <f>IF(A1476="2020",D1476/Escalation!$F$3,IF(A1476="2021",D1476/Escalation!$G$3,IF(A1476="2022",D1476/Escalation!$H$3,IF(A1476="2023",D1476/Escalation!$I$3))))</f>
        <v>70.087923133470412</v>
      </c>
    </row>
    <row r="1477" spans="1:7" x14ac:dyDescent="0.25">
      <c r="A1477" t="s">
        <v>3</v>
      </c>
      <c r="B1477" t="s">
        <v>48</v>
      </c>
      <c r="C1477" t="s">
        <v>43</v>
      </c>
      <c r="D1477" s="14">
        <v>78.89</v>
      </c>
      <c r="E1477" t="s">
        <v>78</v>
      </c>
      <c r="F1477" s="2">
        <v>44708</v>
      </c>
      <c r="G1477" s="15">
        <f>IF(A1477="2020",D1477/Escalation!$F$3,IF(A1477="2021",D1477/Escalation!$G$3,IF(A1477="2022",D1477/Escalation!$H$3,IF(A1477="2023",D1477/Escalation!$I$3))))</f>
        <v>82.378370917751496</v>
      </c>
    </row>
    <row r="1478" spans="1:7" x14ac:dyDescent="0.25">
      <c r="A1478" t="s">
        <v>3</v>
      </c>
      <c r="B1478" t="s">
        <v>48</v>
      </c>
      <c r="C1478" t="s">
        <v>43</v>
      </c>
      <c r="D1478" s="14">
        <v>32.729999999999997</v>
      </c>
      <c r="E1478" t="s">
        <v>78</v>
      </c>
      <c r="F1478" s="2">
        <v>44708</v>
      </c>
      <c r="G1478" s="15">
        <f>IF(A1478="2020",D1478/Escalation!$F$3,IF(A1478="2021",D1478/Escalation!$G$3,IF(A1478="2022",D1478/Escalation!$H$3,IF(A1478="2023",D1478/Escalation!$I$3))))</f>
        <v>34.177260491038233</v>
      </c>
    </row>
    <row r="1479" spans="1:7" x14ac:dyDescent="0.25">
      <c r="A1479" t="s">
        <v>3</v>
      </c>
      <c r="B1479" t="s">
        <v>48</v>
      </c>
      <c r="C1479" t="s">
        <v>43</v>
      </c>
      <c r="D1479" s="14">
        <v>27084.16</v>
      </c>
      <c r="E1479" t="s">
        <v>78</v>
      </c>
      <c r="F1479" s="2">
        <v>44708</v>
      </c>
      <c r="G1479" s="15">
        <f>IF(A1479="2020",D1479/Escalation!$F$3,IF(A1479="2021",D1479/Escalation!$G$3,IF(A1479="2022",D1479/Escalation!$H$3,IF(A1479="2023",D1479/Escalation!$I$3))))</f>
        <v>28281.771814878037</v>
      </c>
    </row>
    <row r="1480" spans="1:7" x14ac:dyDescent="0.25">
      <c r="A1480" t="s">
        <v>3</v>
      </c>
      <c r="B1480" t="s">
        <v>48</v>
      </c>
      <c r="C1480" t="s">
        <v>43</v>
      </c>
      <c r="D1480" s="14">
        <v>22.78</v>
      </c>
      <c r="E1480" t="s">
        <v>78</v>
      </c>
      <c r="F1480" s="2">
        <v>44708</v>
      </c>
      <c r="G1480" s="15">
        <f>IF(A1480="2020",D1480/Escalation!$F$3,IF(A1480="2021",D1480/Escalation!$G$3,IF(A1480="2022",D1480/Escalation!$H$3,IF(A1480="2023",D1480/Escalation!$I$3))))</f>
        <v>23.787289764309534</v>
      </c>
    </row>
    <row r="1481" spans="1:7" x14ac:dyDescent="0.25">
      <c r="A1481" t="s">
        <v>3</v>
      </c>
      <c r="B1481" t="s">
        <v>48</v>
      </c>
      <c r="C1481" t="s">
        <v>43</v>
      </c>
      <c r="D1481" s="14">
        <v>2.61</v>
      </c>
      <c r="E1481" t="s">
        <v>78</v>
      </c>
      <c r="F1481" s="2">
        <v>44708</v>
      </c>
      <c r="G1481" s="15">
        <f>IF(A1481="2020",D1481/Escalation!$F$3,IF(A1481="2021",D1481/Escalation!$G$3,IF(A1481="2022",D1481/Escalation!$H$3,IF(A1481="2023",D1481/Escalation!$I$3))))</f>
        <v>2.7254094067097401</v>
      </c>
    </row>
    <row r="1482" spans="1:7" x14ac:dyDescent="0.25">
      <c r="A1482" t="s">
        <v>6</v>
      </c>
      <c r="B1482" t="s">
        <v>48</v>
      </c>
      <c r="C1482" t="s">
        <v>43</v>
      </c>
      <c r="D1482" s="14">
        <v>2055.73</v>
      </c>
      <c r="E1482" t="s">
        <v>78</v>
      </c>
      <c r="F1482" s="2">
        <v>44708</v>
      </c>
      <c r="G1482" s="15">
        <f>IF(A1482="2020",D1482/Escalation!$F$3,IF(A1482="2021",D1482/Escalation!$G$3,IF(A1482="2022",D1482/Escalation!$H$3,IF(A1482="2023",D1482/Escalation!$I$3))))</f>
        <v>2055.73</v>
      </c>
    </row>
    <row r="1483" spans="1:7" x14ac:dyDescent="0.25">
      <c r="A1483" t="s">
        <v>6</v>
      </c>
      <c r="B1483" t="s">
        <v>48</v>
      </c>
      <c r="C1483" t="s">
        <v>43</v>
      </c>
      <c r="D1483" s="14">
        <v>-1.73</v>
      </c>
      <c r="E1483" t="s">
        <v>78</v>
      </c>
      <c r="F1483" s="2">
        <v>44708</v>
      </c>
      <c r="G1483" s="15">
        <f>IF(A1483="2020",D1483/Escalation!$F$3,IF(A1483="2021",D1483/Escalation!$G$3,IF(A1483="2022",D1483/Escalation!$H$3,IF(A1483="2023",D1483/Escalation!$I$3))))</f>
        <v>-1.73</v>
      </c>
    </row>
    <row r="1484" spans="1:7" x14ac:dyDescent="0.25">
      <c r="A1484" t="s">
        <v>6</v>
      </c>
      <c r="B1484" t="s">
        <v>48</v>
      </c>
      <c r="C1484" t="s">
        <v>43</v>
      </c>
      <c r="D1484" s="14">
        <v>30441.26</v>
      </c>
      <c r="E1484" t="s">
        <v>78</v>
      </c>
      <c r="F1484" s="2">
        <v>44708</v>
      </c>
      <c r="G1484" s="15">
        <f>IF(A1484="2020",D1484/Escalation!$F$3,IF(A1484="2021",D1484/Escalation!$G$3,IF(A1484="2022",D1484/Escalation!$H$3,IF(A1484="2023",D1484/Escalation!$I$3))))</f>
        <v>30441.26</v>
      </c>
    </row>
    <row r="1485" spans="1:7" x14ac:dyDescent="0.25">
      <c r="A1485" t="s">
        <v>6</v>
      </c>
      <c r="B1485" t="s">
        <v>48</v>
      </c>
      <c r="C1485" t="s">
        <v>43</v>
      </c>
      <c r="D1485" s="14">
        <v>1225.23</v>
      </c>
      <c r="E1485" t="s">
        <v>78</v>
      </c>
      <c r="F1485" s="2">
        <v>44708</v>
      </c>
      <c r="G1485" s="15">
        <f>IF(A1485="2020",D1485/Escalation!$F$3,IF(A1485="2021",D1485/Escalation!$G$3,IF(A1485="2022",D1485/Escalation!$H$3,IF(A1485="2023",D1485/Escalation!$I$3))))</f>
        <v>1225.23</v>
      </c>
    </row>
    <row r="1486" spans="1:7" x14ac:dyDescent="0.25">
      <c r="A1486" t="s">
        <v>6</v>
      </c>
      <c r="B1486" t="s">
        <v>48</v>
      </c>
      <c r="C1486" t="s">
        <v>43</v>
      </c>
      <c r="D1486" s="14">
        <v>148.47999999999999</v>
      </c>
      <c r="E1486" t="s">
        <v>78</v>
      </c>
      <c r="F1486" s="2">
        <v>44708</v>
      </c>
      <c r="G1486" s="15">
        <f>IF(A1486="2020",D1486/Escalation!$F$3,IF(A1486="2021",D1486/Escalation!$G$3,IF(A1486="2022",D1486/Escalation!$H$3,IF(A1486="2023",D1486/Escalation!$I$3))))</f>
        <v>148.47999999999999</v>
      </c>
    </row>
    <row r="1487" spans="1:7" x14ac:dyDescent="0.25">
      <c r="A1487" t="s">
        <v>6</v>
      </c>
      <c r="B1487" t="s">
        <v>48</v>
      </c>
      <c r="C1487" t="s">
        <v>43</v>
      </c>
      <c r="D1487" s="14">
        <v>9833.14</v>
      </c>
      <c r="E1487" t="s">
        <v>78</v>
      </c>
      <c r="F1487" s="2">
        <v>44708</v>
      </c>
      <c r="G1487" s="15">
        <f>IF(A1487="2020",D1487/Escalation!$F$3,IF(A1487="2021",D1487/Escalation!$G$3,IF(A1487="2022",D1487/Escalation!$H$3,IF(A1487="2023",D1487/Escalation!$I$3))))</f>
        <v>9833.14</v>
      </c>
    </row>
    <row r="1488" spans="1:7" x14ac:dyDescent="0.25">
      <c r="A1488" t="s">
        <v>6</v>
      </c>
      <c r="B1488" t="s">
        <v>48</v>
      </c>
      <c r="C1488" t="s">
        <v>43</v>
      </c>
      <c r="D1488" s="14">
        <v>4472.25</v>
      </c>
      <c r="E1488" t="s">
        <v>78</v>
      </c>
      <c r="F1488" s="2">
        <v>44708</v>
      </c>
      <c r="G1488" s="15">
        <f>IF(A1488="2020",D1488/Escalation!$F$3,IF(A1488="2021",D1488/Escalation!$G$3,IF(A1488="2022",D1488/Escalation!$H$3,IF(A1488="2023",D1488/Escalation!$I$3))))</f>
        <v>4472.25</v>
      </c>
    </row>
    <row r="1489" spans="1:7" x14ac:dyDescent="0.25">
      <c r="A1489" t="s">
        <v>6</v>
      </c>
      <c r="B1489" t="s">
        <v>48</v>
      </c>
      <c r="C1489" t="s">
        <v>43</v>
      </c>
      <c r="D1489" s="14">
        <v>-4036.03</v>
      </c>
      <c r="E1489" t="s">
        <v>78</v>
      </c>
      <c r="F1489" s="2">
        <v>44708</v>
      </c>
      <c r="G1489" s="15">
        <f>IF(A1489="2020",D1489/Escalation!$F$3,IF(A1489="2021",D1489/Escalation!$G$3,IF(A1489="2022",D1489/Escalation!$H$3,IF(A1489="2023",D1489/Escalation!$I$3))))</f>
        <v>-4036.03</v>
      </c>
    </row>
    <row r="1490" spans="1:7" x14ac:dyDescent="0.25">
      <c r="A1490" t="s">
        <v>6</v>
      </c>
      <c r="B1490" t="s">
        <v>48</v>
      </c>
      <c r="C1490" t="s">
        <v>43</v>
      </c>
      <c r="D1490" s="14">
        <v>197.6</v>
      </c>
      <c r="E1490" t="s">
        <v>78</v>
      </c>
      <c r="F1490" s="2">
        <v>44708</v>
      </c>
      <c r="G1490" s="15">
        <f>IF(A1490="2020",D1490/Escalation!$F$3,IF(A1490="2021",D1490/Escalation!$G$3,IF(A1490="2022",D1490/Escalation!$H$3,IF(A1490="2023",D1490/Escalation!$I$3))))</f>
        <v>197.6</v>
      </c>
    </row>
    <row r="1491" spans="1:7" x14ac:dyDescent="0.25">
      <c r="A1491" t="s">
        <v>3</v>
      </c>
      <c r="B1491" t="s">
        <v>48</v>
      </c>
      <c r="C1491" t="s">
        <v>43</v>
      </c>
      <c r="D1491" s="14">
        <v>53.39</v>
      </c>
      <c r="E1491" t="s">
        <v>78</v>
      </c>
      <c r="F1491" s="2">
        <v>44708</v>
      </c>
      <c r="G1491" s="15">
        <f>IF(A1491="2020",D1491/Escalation!$F$3,IF(A1491="2021",D1491/Escalation!$G$3,IF(A1491="2022",D1491/Escalation!$H$3,IF(A1491="2023",D1491/Escalation!$I$3))))</f>
        <v>55.750807748748286</v>
      </c>
    </row>
    <row r="1492" spans="1:7" x14ac:dyDescent="0.25">
      <c r="A1492" t="s">
        <v>3</v>
      </c>
      <c r="B1492" t="s">
        <v>48</v>
      </c>
      <c r="C1492" t="s">
        <v>43</v>
      </c>
      <c r="D1492" s="14">
        <v>123.22</v>
      </c>
      <c r="E1492" t="s">
        <v>78</v>
      </c>
      <c r="F1492" s="2">
        <v>44708</v>
      </c>
      <c r="G1492" s="15">
        <f>IF(A1492="2020",D1492/Escalation!$F$3,IF(A1492="2021",D1492/Escalation!$G$3,IF(A1492="2022",D1492/Escalation!$H$3,IF(A1492="2023",D1492/Escalation!$I$3))))</f>
        <v>128.66856210527746</v>
      </c>
    </row>
    <row r="1493" spans="1:7" x14ac:dyDescent="0.25">
      <c r="A1493" t="s">
        <v>3</v>
      </c>
      <c r="B1493" t="s">
        <v>48</v>
      </c>
      <c r="C1493" t="s">
        <v>43</v>
      </c>
      <c r="D1493" s="14">
        <v>116.98</v>
      </c>
      <c r="E1493" t="s">
        <v>78</v>
      </c>
      <c r="F1493" s="2">
        <v>44708</v>
      </c>
      <c r="G1493" s="15">
        <f>IF(A1493="2020",D1493/Escalation!$F$3,IF(A1493="2021",D1493/Escalation!$G$3,IF(A1493="2022",D1493/Escalation!$H$3,IF(A1493="2023",D1493/Escalation!$I$3))))</f>
        <v>122.15264076509786</v>
      </c>
    </row>
    <row r="1494" spans="1:7" x14ac:dyDescent="0.25">
      <c r="A1494" t="s">
        <v>3</v>
      </c>
      <c r="B1494" t="s">
        <v>48</v>
      </c>
      <c r="C1494" t="s">
        <v>43</v>
      </c>
      <c r="D1494" s="14">
        <v>70.14</v>
      </c>
      <c r="E1494" t="s">
        <v>78</v>
      </c>
      <c r="F1494" s="2">
        <v>44708</v>
      </c>
      <c r="G1494" s="15">
        <f>IF(A1494="2020",D1494/Escalation!$F$3,IF(A1494="2021",D1494/Escalation!$G$3,IF(A1494="2022",D1494/Escalation!$H$3,IF(A1494="2023",D1494/Escalation!$I$3))))</f>
        <v>73.241461987211181</v>
      </c>
    </row>
    <row r="1495" spans="1:7" x14ac:dyDescent="0.25">
      <c r="A1495" t="s">
        <v>3</v>
      </c>
      <c r="B1495" t="s">
        <v>48</v>
      </c>
      <c r="C1495" t="s">
        <v>43</v>
      </c>
      <c r="D1495" s="14">
        <v>41957.13</v>
      </c>
      <c r="E1495" t="s">
        <v>78</v>
      </c>
      <c r="F1495" s="2">
        <v>44708</v>
      </c>
      <c r="G1495" s="15">
        <f>IF(A1495="2020",D1495/Escalation!$F$3,IF(A1495="2021",D1495/Escalation!$G$3,IF(A1495="2022",D1495/Escalation!$H$3,IF(A1495="2023",D1495/Escalation!$I$3))))</f>
        <v>43812.397233924683</v>
      </c>
    </row>
    <row r="1496" spans="1:7" x14ac:dyDescent="0.25">
      <c r="A1496" t="s">
        <v>3</v>
      </c>
      <c r="B1496" t="s">
        <v>48</v>
      </c>
      <c r="C1496" t="s">
        <v>43</v>
      </c>
      <c r="D1496" s="14">
        <v>34.07</v>
      </c>
      <c r="E1496" t="s">
        <v>78</v>
      </c>
      <c r="F1496" s="2">
        <v>44708</v>
      </c>
      <c r="G1496" s="15">
        <f>IF(A1496="2020",D1496/Escalation!$F$3,IF(A1496="2021",D1496/Escalation!$G$3,IF(A1496="2022",D1496/Escalation!$H$3,IF(A1496="2023",D1496/Escalation!$I$3))))</f>
        <v>35.576512830115263</v>
      </c>
    </row>
    <row r="1497" spans="1:7" x14ac:dyDescent="0.25">
      <c r="A1497" t="s">
        <v>3</v>
      </c>
      <c r="B1497" t="s">
        <v>48</v>
      </c>
      <c r="C1497" t="s">
        <v>43</v>
      </c>
      <c r="D1497" s="14">
        <v>3.62</v>
      </c>
      <c r="E1497" t="s">
        <v>78</v>
      </c>
      <c r="F1497" s="2">
        <v>44708</v>
      </c>
      <c r="G1497" s="15">
        <f>IF(A1497="2020",D1497/Escalation!$F$3,IF(A1497="2021",D1497/Escalation!$G$3,IF(A1497="2022",D1497/Escalation!$H$3,IF(A1497="2023",D1497/Escalation!$I$3))))</f>
        <v>3.7800697518349651</v>
      </c>
    </row>
    <row r="1498" spans="1:7" x14ac:dyDescent="0.25">
      <c r="A1498" t="s">
        <v>6</v>
      </c>
      <c r="B1498" t="s">
        <v>48</v>
      </c>
      <c r="C1498" t="s">
        <v>43</v>
      </c>
      <c r="D1498" s="14">
        <v>3531.71</v>
      </c>
      <c r="E1498" t="s">
        <v>78</v>
      </c>
      <c r="F1498" s="2">
        <v>44708</v>
      </c>
      <c r="G1498" s="15">
        <f>IF(A1498="2020",D1498/Escalation!$F$3,IF(A1498="2021",D1498/Escalation!$G$3,IF(A1498="2022",D1498/Escalation!$H$3,IF(A1498="2023",D1498/Escalation!$I$3))))</f>
        <v>3531.71</v>
      </c>
    </row>
    <row r="1499" spans="1:7" x14ac:dyDescent="0.25">
      <c r="A1499" t="s">
        <v>6</v>
      </c>
      <c r="B1499" t="s">
        <v>48</v>
      </c>
      <c r="C1499" t="s">
        <v>43</v>
      </c>
      <c r="D1499" s="14">
        <v>-2.74</v>
      </c>
      <c r="E1499" t="s">
        <v>78</v>
      </c>
      <c r="F1499" s="2">
        <v>44708</v>
      </c>
      <c r="G1499" s="15">
        <f>IF(A1499="2020",D1499/Escalation!$F$3,IF(A1499="2021",D1499/Escalation!$G$3,IF(A1499="2022",D1499/Escalation!$H$3,IF(A1499="2023",D1499/Escalation!$I$3))))</f>
        <v>-2.74</v>
      </c>
    </row>
    <row r="1500" spans="1:7" x14ac:dyDescent="0.25">
      <c r="A1500" t="s">
        <v>6</v>
      </c>
      <c r="B1500" t="s">
        <v>48</v>
      </c>
      <c r="C1500" t="s">
        <v>43</v>
      </c>
      <c r="D1500" s="14">
        <v>52339.8</v>
      </c>
      <c r="E1500" t="s">
        <v>78</v>
      </c>
      <c r="F1500" s="2">
        <v>44708</v>
      </c>
      <c r="G1500" s="15">
        <f>IF(A1500="2020",D1500/Escalation!$F$3,IF(A1500="2021",D1500/Escalation!$G$3,IF(A1500="2022",D1500/Escalation!$H$3,IF(A1500="2023",D1500/Escalation!$I$3))))</f>
        <v>52339.8</v>
      </c>
    </row>
    <row r="1501" spans="1:7" x14ac:dyDescent="0.25">
      <c r="A1501" t="s">
        <v>6</v>
      </c>
      <c r="B1501" t="s">
        <v>48</v>
      </c>
      <c r="C1501" t="s">
        <v>43</v>
      </c>
      <c r="D1501" s="14">
        <v>2205.61</v>
      </c>
      <c r="E1501" t="s">
        <v>78</v>
      </c>
      <c r="F1501" s="2">
        <v>44708</v>
      </c>
      <c r="G1501" s="15">
        <f>IF(A1501="2020",D1501/Escalation!$F$3,IF(A1501="2021",D1501/Escalation!$G$3,IF(A1501="2022",D1501/Escalation!$H$3,IF(A1501="2023",D1501/Escalation!$I$3))))</f>
        <v>2205.61</v>
      </c>
    </row>
    <row r="1502" spans="1:7" x14ac:dyDescent="0.25">
      <c r="A1502" t="s">
        <v>6</v>
      </c>
      <c r="B1502" t="s">
        <v>48</v>
      </c>
      <c r="C1502" t="s">
        <v>43</v>
      </c>
      <c r="D1502" s="14">
        <v>262.02999999999997</v>
      </c>
      <c r="E1502" t="s">
        <v>78</v>
      </c>
      <c r="F1502" s="2">
        <v>44708</v>
      </c>
      <c r="G1502" s="15">
        <f>IF(A1502="2020",D1502/Escalation!$F$3,IF(A1502="2021",D1502/Escalation!$G$3,IF(A1502="2022",D1502/Escalation!$H$3,IF(A1502="2023",D1502/Escalation!$I$3))))</f>
        <v>262.02999999999997</v>
      </c>
    </row>
    <row r="1503" spans="1:7" x14ac:dyDescent="0.25">
      <c r="A1503" t="s">
        <v>6</v>
      </c>
      <c r="B1503" t="s">
        <v>48</v>
      </c>
      <c r="C1503" t="s">
        <v>43</v>
      </c>
      <c r="D1503" s="14">
        <v>14630.56</v>
      </c>
      <c r="E1503" t="s">
        <v>78</v>
      </c>
      <c r="F1503" s="2">
        <v>44708</v>
      </c>
      <c r="G1503" s="15">
        <f>IF(A1503="2020",D1503/Escalation!$F$3,IF(A1503="2021",D1503/Escalation!$G$3,IF(A1503="2022",D1503/Escalation!$H$3,IF(A1503="2023",D1503/Escalation!$I$3))))</f>
        <v>14630.56</v>
      </c>
    </row>
    <row r="1504" spans="1:7" x14ac:dyDescent="0.25">
      <c r="A1504" t="s">
        <v>6</v>
      </c>
      <c r="B1504" t="s">
        <v>48</v>
      </c>
      <c r="C1504" t="s">
        <v>43</v>
      </c>
      <c r="D1504" s="14">
        <v>7349.07</v>
      </c>
      <c r="E1504" t="s">
        <v>78</v>
      </c>
      <c r="F1504" s="2">
        <v>44708</v>
      </c>
      <c r="G1504" s="15">
        <f>IF(A1504="2020",D1504/Escalation!$F$3,IF(A1504="2021",D1504/Escalation!$G$3,IF(A1504="2022",D1504/Escalation!$H$3,IF(A1504="2023",D1504/Escalation!$I$3))))</f>
        <v>7349.07</v>
      </c>
    </row>
    <row r="1505" spans="1:7" x14ac:dyDescent="0.25">
      <c r="A1505" t="s">
        <v>6</v>
      </c>
      <c r="B1505" t="s">
        <v>48</v>
      </c>
      <c r="C1505" t="s">
        <v>43</v>
      </c>
      <c r="D1505" s="14">
        <v>-5829.13</v>
      </c>
      <c r="E1505" t="s">
        <v>78</v>
      </c>
      <c r="F1505" s="2">
        <v>44708</v>
      </c>
      <c r="G1505" s="15">
        <f>IF(A1505="2020",D1505/Escalation!$F$3,IF(A1505="2021",D1505/Escalation!$G$3,IF(A1505="2022",D1505/Escalation!$H$3,IF(A1505="2023",D1505/Escalation!$I$3))))</f>
        <v>-5829.13</v>
      </c>
    </row>
    <row r="1506" spans="1:7" x14ac:dyDescent="0.25">
      <c r="A1506" t="s">
        <v>6</v>
      </c>
      <c r="B1506" t="s">
        <v>48</v>
      </c>
      <c r="C1506" t="s">
        <v>43</v>
      </c>
      <c r="D1506" s="14">
        <v>432.43</v>
      </c>
      <c r="E1506" t="s">
        <v>78</v>
      </c>
      <c r="F1506" s="2">
        <v>44708</v>
      </c>
      <c r="G1506" s="15">
        <f>IF(A1506="2020",D1506/Escalation!$F$3,IF(A1506="2021",D1506/Escalation!$G$3,IF(A1506="2022",D1506/Escalation!$H$3,IF(A1506="2023",D1506/Escalation!$I$3))))</f>
        <v>432.43</v>
      </c>
    </row>
    <row r="1507" spans="1:7" x14ac:dyDescent="0.25">
      <c r="A1507" t="s">
        <v>3</v>
      </c>
      <c r="B1507" t="s">
        <v>48</v>
      </c>
      <c r="C1507" t="s">
        <v>43</v>
      </c>
      <c r="D1507" s="14">
        <v>13.13</v>
      </c>
      <c r="E1507" t="s">
        <v>78</v>
      </c>
      <c r="F1507" s="2">
        <v>44708</v>
      </c>
      <c r="G1507" s="15">
        <f>IF(A1507="2020",D1507/Escalation!$F$3,IF(A1507="2021",D1507/Escalation!$G$3,IF(A1507="2022",D1507/Escalation!$H$3,IF(A1507="2023",D1507/Escalation!$I$3))))</f>
        <v>13.710584486627926</v>
      </c>
    </row>
    <row r="1508" spans="1:7" x14ac:dyDescent="0.25">
      <c r="A1508" t="s">
        <v>3</v>
      </c>
      <c r="B1508" t="s">
        <v>48</v>
      </c>
      <c r="C1508" t="s">
        <v>43</v>
      </c>
      <c r="D1508" s="14">
        <v>29.57</v>
      </c>
      <c r="E1508" t="s">
        <v>78</v>
      </c>
      <c r="F1508" s="2">
        <v>44708</v>
      </c>
      <c r="G1508" s="15">
        <f>IF(A1508="2020",D1508/Escalation!$F$3,IF(A1508="2021",D1508/Escalation!$G$3,IF(A1508="2022",D1508/Escalation!$H$3,IF(A1508="2023",D1508/Escalation!$I$3))))</f>
        <v>30.877531094408816</v>
      </c>
    </row>
    <row r="1509" spans="1:7" x14ac:dyDescent="0.25">
      <c r="A1509" t="s">
        <v>3</v>
      </c>
      <c r="B1509" t="s">
        <v>48</v>
      </c>
      <c r="C1509" t="s">
        <v>43</v>
      </c>
      <c r="D1509" s="14">
        <v>28.17</v>
      </c>
      <c r="E1509" t="s">
        <v>78</v>
      </c>
      <c r="F1509" s="2">
        <v>44708</v>
      </c>
      <c r="G1509" s="15">
        <f>IF(A1509="2020",D1509/Escalation!$F$3,IF(A1509="2021",D1509/Escalation!$G$3,IF(A1509="2022",D1509/Escalation!$H$3,IF(A1509="2023",D1509/Escalation!$I$3))))</f>
        <v>29.41562566552237</v>
      </c>
    </row>
    <row r="1510" spans="1:7" x14ac:dyDescent="0.25">
      <c r="A1510" t="s">
        <v>3</v>
      </c>
      <c r="B1510" t="s">
        <v>48</v>
      </c>
      <c r="C1510" t="s">
        <v>43</v>
      </c>
      <c r="D1510" s="14">
        <v>11.23</v>
      </c>
      <c r="E1510" t="s">
        <v>78</v>
      </c>
      <c r="F1510" s="2">
        <v>44708</v>
      </c>
      <c r="G1510" s="15">
        <f>IF(A1510="2020",D1510/Escalation!$F$3,IF(A1510="2021",D1510/Escalation!$G$3,IF(A1510="2022",D1510/Escalation!$H$3,IF(A1510="2023",D1510/Escalation!$I$3))))</f>
        <v>11.726569975996314</v>
      </c>
    </row>
    <row r="1511" spans="1:7" x14ac:dyDescent="0.25">
      <c r="A1511" t="s">
        <v>3</v>
      </c>
      <c r="B1511" t="s">
        <v>48</v>
      </c>
      <c r="C1511" t="s">
        <v>43</v>
      </c>
      <c r="D1511" s="14">
        <v>10189.07</v>
      </c>
      <c r="E1511" t="s">
        <v>78</v>
      </c>
      <c r="F1511" s="2">
        <v>44708</v>
      </c>
      <c r="G1511" s="15">
        <f>IF(A1511="2020",D1511/Escalation!$F$3,IF(A1511="2021",D1511/Escalation!$G$3,IF(A1511="2022",D1511/Escalation!$H$3,IF(A1511="2023",D1511/Escalation!$I$3))))</f>
        <v>10639.611963074334</v>
      </c>
    </row>
    <row r="1512" spans="1:7" x14ac:dyDescent="0.25">
      <c r="A1512" t="s">
        <v>3</v>
      </c>
      <c r="B1512" t="s">
        <v>48</v>
      </c>
      <c r="C1512" t="s">
        <v>43</v>
      </c>
      <c r="D1512" s="14">
        <v>7.15</v>
      </c>
      <c r="E1512" t="s">
        <v>78</v>
      </c>
      <c r="F1512" s="2">
        <v>44708</v>
      </c>
      <c r="G1512" s="15">
        <f>IF(A1512="2020",D1512/Escalation!$F$3,IF(A1512="2021",D1512/Escalation!$G$3,IF(A1512="2022",D1512/Escalation!$H$3,IF(A1512="2023",D1512/Escalation!$I$3))))</f>
        <v>7.4661598689558017</v>
      </c>
    </row>
    <row r="1513" spans="1:7" x14ac:dyDescent="0.25">
      <c r="A1513" t="s">
        <v>3</v>
      </c>
      <c r="B1513" t="s">
        <v>48</v>
      </c>
      <c r="C1513" t="s">
        <v>43</v>
      </c>
      <c r="D1513" s="14">
        <v>0.72</v>
      </c>
      <c r="E1513" t="s">
        <v>78</v>
      </c>
      <c r="F1513" s="2">
        <v>44708</v>
      </c>
      <c r="G1513" s="15">
        <f>IF(A1513="2020",D1513/Escalation!$F$3,IF(A1513="2021",D1513/Escalation!$G$3,IF(A1513="2022",D1513/Escalation!$H$3,IF(A1513="2023",D1513/Escalation!$I$3))))</f>
        <v>0.75183707771303165</v>
      </c>
    </row>
    <row r="1514" spans="1:7" x14ac:dyDescent="0.25">
      <c r="A1514" t="s">
        <v>6</v>
      </c>
      <c r="B1514" t="s">
        <v>48</v>
      </c>
      <c r="C1514" t="s">
        <v>43</v>
      </c>
      <c r="D1514" s="14">
        <v>890.9</v>
      </c>
      <c r="E1514" t="s">
        <v>78</v>
      </c>
      <c r="F1514" s="2">
        <v>44708</v>
      </c>
      <c r="G1514" s="15">
        <f>IF(A1514="2020",D1514/Escalation!$F$3,IF(A1514="2021",D1514/Escalation!$G$3,IF(A1514="2022",D1514/Escalation!$H$3,IF(A1514="2023",D1514/Escalation!$I$3))))</f>
        <v>890.9</v>
      </c>
    </row>
    <row r="1515" spans="1:7" x14ac:dyDescent="0.25">
      <c r="A1515" t="s">
        <v>6</v>
      </c>
      <c r="B1515" t="s">
        <v>48</v>
      </c>
      <c r="C1515" t="s">
        <v>43</v>
      </c>
      <c r="D1515" s="14">
        <v>-0.61</v>
      </c>
      <c r="E1515" t="s">
        <v>78</v>
      </c>
      <c r="F1515" s="2">
        <v>44708</v>
      </c>
      <c r="G1515" s="15">
        <f>IF(A1515="2020",D1515/Escalation!$F$3,IF(A1515="2021",D1515/Escalation!$G$3,IF(A1515="2022",D1515/Escalation!$H$3,IF(A1515="2023",D1515/Escalation!$I$3))))</f>
        <v>-0.61</v>
      </c>
    </row>
    <row r="1516" spans="1:7" x14ac:dyDescent="0.25">
      <c r="A1516" t="s">
        <v>6</v>
      </c>
      <c r="B1516" t="s">
        <v>48</v>
      </c>
      <c r="C1516" t="s">
        <v>43</v>
      </c>
      <c r="D1516" s="14">
        <v>13101.73</v>
      </c>
      <c r="E1516" t="s">
        <v>78</v>
      </c>
      <c r="F1516" s="2">
        <v>44708</v>
      </c>
      <c r="G1516" s="15">
        <f>IF(A1516="2020",D1516/Escalation!$F$3,IF(A1516="2021",D1516/Escalation!$G$3,IF(A1516="2022",D1516/Escalation!$H$3,IF(A1516="2023",D1516/Escalation!$I$3))))</f>
        <v>13101.73</v>
      </c>
    </row>
    <row r="1517" spans="1:7" x14ac:dyDescent="0.25">
      <c r="A1517" t="s">
        <v>6</v>
      </c>
      <c r="B1517" t="s">
        <v>48</v>
      </c>
      <c r="C1517" t="s">
        <v>43</v>
      </c>
      <c r="D1517" s="14">
        <v>533.41</v>
      </c>
      <c r="E1517" t="s">
        <v>78</v>
      </c>
      <c r="F1517" s="2">
        <v>44708</v>
      </c>
      <c r="G1517" s="15">
        <f>IF(A1517="2020",D1517/Escalation!$F$3,IF(A1517="2021",D1517/Escalation!$G$3,IF(A1517="2022",D1517/Escalation!$H$3,IF(A1517="2023",D1517/Escalation!$I$3))))</f>
        <v>533.41</v>
      </c>
    </row>
    <row r="1518" spans="1:7" x14ac:dyDescent="0.25">
      <c r="A1518" t="s">
        <v>6</v>
      </c>
      <c r="B1518" t="s">
        <v>48</v>
      </c>
      <c r="C1518" t="s">
        <v>43</v>
      </c>
      <c r="D1518" s="14">
        <v>61.08</v>
      </c>
      <c r="E1518" t="s">
        <v>78</v>
      </c>
      <c r="F1518" s="2">
        <v>44708</v>
      </c>
      <c r="G1518" s="15">
        <f>IF(A1518="2020",D1518/Escalation!$F$3,IF(A1518="2021",D1518/Escalation!$G$3,IF(A1518="2022",D1518/Escalation!$H$3,IF(A1518="2023",D1518/Escalation!$I$3))))</f>
        <v>61.08</v>
      </c>
    </row>
    <row r="1519" spans="1:7" x14ac:dyDescent="0.25">
      <c r="A1519" t="s">
        <v>6</v>
      </c>
      <c r="B1519" t="s">
        <v>48</v>
      </c>
      <c r="C1519" t="s">
        <v>43</v>
      </c>
      <c r="D1519" s="14">
        <v>3665.64</v>
      </c>
      <c r="E1519" t="s">
        <v>78</v>
      </c>
      <c r="F1519" s="2">
        <v>44708</v>
      </c>
      <c r="G1519" s="15">
        <f>IF(A1519="2020",D1519/Escalation!$F$3,IF(A1519="2021",D1519/Escalation!$G$3,IF(A1519="2022",D1519/Escalation!$H$3,IF(A1519="2023",D1519/Escalation!$I$3))))</f>
        <v>3665.64</v>
      </c>
    </row>
    <row r="1520" spans="1:7" x14ac:dyDescent="0.25">
      <c r="A1520" t="s">
        <v>6</v>
      </c>
      <c r="B1520" t="s">
        <v>48</v>
      </c>
      <c r="C1520" t="s">
        <v>43</v>
      </c>
      <c r="D1520" s="14">
        <v>1803.66</v>
      </c>
      <c r="E1520" t="s">
        <v>78</v>
      </c>
      <c r="F1520" s="2">
        <v>44708</v>
      </c>
      <c r="G1520" s="15">
        <f>IF(A1520="2020",D1520/Escalation!$F$3,IF(A1520="2021",D1520/Escalation!$G$3,IF(A1520="2022",D1520/Escalation!$H$3,IF(A1520="2023",D1520/Escalation!$I$3))))</f>
        <v>1803.66</v>
      </c>
    </row>
    <row r="1521" spans="1:7" x14ac:dyDescent="0.25">
      <c r="A1521" t="s">
        <v>6</v>
      </c>
      <c r="B1521" t="s">
        <v>48</v>
      </c>
      <c r="C1521" t="s">
        <v>43</v>
      </c>
      <c r="D1521" s="14">
        <v>-1369.41</v>
      </c>
      <c r="E1521" t="s">
        <v>78</v>
      </c>
      <c r="F1521" s="2">
        <v>44708</v>
      </c>
      <c r="G1521" s="15">
        <f>IF(A1521="2020",D1521/Escalation!$F$3,IF(A1521="2021",D1521/Escalation!$G$3,IF(A1521="2022",D1521/Escalation!$H$3,IF(A1521="2023",D1521/Escalation!$I$3))))</f>
        <v>-1369.41</v>
      </c>
    </row>
    <row r="1522" spans="1:7" x14ac:dyDescent="0.25">
      <c r="A1522" t="s">
        <v>6</v>
      </c>
      <c r="B1522" t="s">
        <v>48</v>
      </c>
      <c r="C1522" t="s">
        <v>43</v>
      </c>
      <c r="D1522" s="14">
        <v>67.08</v>
      </c>
      <c r="E1522" t="s">
        <v>78</v>
      </c>
      <c r="F1522" s="2">
        <v>44708</v>
      </c>
      <c r="G1522" s="15">
        <f>IF(A1522="2020",D1522/Escalation!$F$3,IF(A1522="2021",D1522/Escalation!$G$3,IF(A1522="2022",D1522/Escalation!$H$3,IF(A1522="2023",D1522/Escalation!$I$3))))</f>
        <v>67.08</v>
      </c>
    </row>
    <row r="1523" spans="1:7" x14ac:dyDescent="0.25">
      <c r="A1523" t="s">
        <v>6</v>
      </c>
      <c r="B1523" t="s">
        <v>48</v>
      </c>
      <c r="C1523" t="s">
        <v>43</v>
      </c>
      <c r="D1523" s="14">
        <v>6041.81</v>
      </c>
      <c r="E1523" t="s">
        <v>78</v>
      </c>
      <c r="F1523" s="2">
        <v>44708</v>
      </c>
      <c r="G1523" s="15">
        <f>IF(A1523="2020",D1523/Escalation!$F$3,IF(A1523="2021",D1523/Escalation!$G$3,IF(A1523="2022",D1523/Escalation!$H$3,IF(A1523="2023",D1523/Escalation!$I$3))))</f>
        <v>6041.81</v>
      </c>
    </row>
    <row r="1524" spans="1:7" x14ac:dyDescent="0.25">
      <c r="A1524" t="s">
        <v>6</v>
      </c>
      <c r="B1524" t="s">
        <v>48</v>
      </c>
      <c r="C1524" t="s">
        <v>43</v>
      </c>
      <c r="D1524" s="14">
        <v>1578.53</v>
      </c>
      <c r="E1524" t="s">
        <v>78</v>
      </c>
      <c r="F1524" s="2">
        <v>44708</v>
      </c>
      <c r="G1524" s="15">
        <f>IF(A1524="2020",D1524/Escalation!$F$3,IF(A1524="2021",D1524/Escalation!$G$3,IF(A1524="2022",D1524/Escalation!$H$3,IF(A1524="2023",D1524/Escalation!$I$3))))</f>
        <v>1578.53</v>
      </c>
    </row>
    <row r="1525" spans="1:7" x14ac:dyDescent="0.25">
      <c r="A1525" t="s">
        <v>6</v>
      </c>
      <c r="B1525" t="s">
        <v>48</v>
      </c>
      <c r="C1525" t="s">
        <v>43</v>
      </c>
      <c r="D1525" s="14">
        <v>64.41</v>
      </c>
      <c r="E1525" t="s">
        <v>78</v>
      </c>
      <c r="F1525" s="2">
        <v>44708</v>
      </c>
      <c r="G1525" s="15">
        <f>IF(A1525="2020",D1525/Escalation!$F$3,IF(A1525="2021",D1525/Escalation!$G$3,IF(A1525="2022",D1525/Escalation!$H$3,IF(A1525="2023",D1525/Escalation!$I$3))))</f>
        <v>64.41</v>
      </c>
    </row>
    <row r="1526" spans="1:7" x14ac:dyDescent="0.25">
      <c r="A1526" t="s">
        <v>6</v>
      </c>
      <c r="B1526" t="s">
        <v>48</v>
      </c>
      <c r="C1526" t="s">
        <v>43</v>
      </c>
      <c r="D1526" s="14">
        <v>168.68</v>
      </c>
      <c r="E1526" t="s">
        <v>78</v>
      </c>
      <c r="F1526" s="2">
        <v>44708</v>
      </c>
      <c r="G1526" s="15">
        <f>IF(A1526="2020",D1526/Escalation!$F$3,IF(A1526="2021",D1526/Escalation!$G$3,IF(A1526="2022",D1526/Escalation!$H$3,IF(A1526="2023",D1526/Escalation!$I$3))))</f>
        <v>168.68</v>
      </c>
    </row>
    <row r="1527" spans="1:7" x14ac:dyDescent="0.25">
      <c r="A1527" t="s">
        <v>6</v>
      </c>
      <c r="B1527" t="s">
        <v>48</v>
      </c>
      <c r="C1527" t="s">
        <v>43</v>
      </c>
      <c r="D1527" s="14">
        <v>-3816.83</v>
      </c>
      <c r="E1527" t="s">
        <v>78</v>
      </c>
      <c r="F1527" s="2">
        <v>44708</v>
      </c>
      <c r="G1527" s="15">
        <f>IF(A1527="2020",D1527/Escalation!$F$3,IF(A1527="2021",D1527/Escalation!$G$3,IF(A1527="2022",D1527/Escalation!$H$3,IF(A1527="2023",D1527/Escalation!$I$3))))</f>
        <v>-3816.83</v>
      </c>
    </row>
    <row r="1528" spans="1:7" x14ac:dyDescent="0.25">
      <c r="A1528" t="s">
        <v>3</v>
      </c>
      <c r="B1528" t="s">
        <v>48</v>
      </c>
      <c r="C1528" t="s">
        <v>43</v>
      </c>
      <c r="D1528" s="14">
        <v>1842.77</v>
      </c>
      <c r="E1528" t="s">
        <v>78</v>
      </c>
      <c r="F1528" s="2">
        <v>44708</v>
      </c>
      <c r="G1528" s="15">
        <f>IF(A1528="2020",D1528/Escalation!$F$3,IF(A1528="2021",D1528/Escalation!$G$3,IF(A1528="2022",D1528/Escalation!$H$3,IF(A1528="2023",D1528/Escalation!$I$3))))</f>
        <v>1924.2539051350604</v>
      </c>
    </row>
    <row r="1529" spans="1:7" x14ac:dyDescent="0.25">
      <c r="A1529" t="s">
        <v>6</v>
      </c>
      <c r="B1529" t="s">
        <v>48</v>
      </c>
      <c r="C1529" t="s">
        <v>43</v>
      </c>
      <c r="D1529" s="14">
        <v>141.82</v>
      </c>
      <c r="E1529" t="s">
        <v>78</v>
      </c>
      <c r="F1529" s="2">
        <v>44708</v>
      </c>
      <c r="G1529" s="15">
        <f>IF(A1529="2020",D1529/Escalation!$F$3,IF(A1529="2021",D1529/Escalation!$G$3,IF(A1529="2022",D1529/Escalation!$H$3,IF(A1529="2023",D1529/Escalation!$I$3))))</f>
        <v>141.82</v>
      </c>
    </row>
    <row r="1530" spans="1:7" x14ac:dyDescent="0.25">
      <c r="A1530" t="s">
        <v>6</v>
      </c>
      <c r="B1530" t="s">
        <v>48</v>
      </c>
      <c r="C1530" t="s">
        <v>43</v>
      </c>
      <c r="D1530" s="14">
        <v>1624.4</v>
      </c>
      <c r="E1530" t="s">
        <v>78</v>
      </c>
      <c r="F1530" s="2">
        <v>44708</v>
      </c>
      <c r="G1530" s="15">
        <f>IF(A1530="2020",D1530/Escalation!$F$3,IF(A1530="2021",D1530/Escalation!$G$3,IF(A1530="2022",D1530/Escalation!$H$3,IF(A1530="2023",D1530/Escalation!$I$3))))</f>
        <v>1624.4</v>
      </c>
    </row>
    <row r="1531" spans="1:7" x14ac:dyDescent="0.25">
      <c r="A1531" t="s">
        <v>6</v>
      </c>
      <c r="B1531" t="s">
        <v>48</v>
      </c>
      <c r="C1531" t="s">
        <v>43</v>
      </c>
      <c r="D1531" s="14">
        <v>595.79999999999995</v>
      </c>
      <c r="E1531" t="s">
        <v>78</v>
      </c>
      <c r="F1531" s="2">
        <v>44708</v>
      </c>
      <c r="G1531" s="15">
        <f>IF(A1531="2020",D1531/Escalation!$F$3,IF(A1531="2021",D1531/Escalation!$G$3,IF(A1531="2022",D1531/Escalation!$H$3,IF(A1531="2023",D1531/Escalation!$I$3))))</f>
        <v>595.79999999999995</v>
      </c>
    </row>
    <row r="1532" spans="1:7" x14ac:dyDescent="0.25">
      <c r="A1532" t="s">
        <v>6</v>
      </c>
      <c r="B1532" t="s">
        <v>48</v>
      </c>
      <c r="C1532" t="s">
        <v>43</v>
      </c>
      <c r="D1532" s="14">
        <v>328.66</v>
      </c>
      <c r="E1532" t="s">
        <v>78</v>
      </c>
      <c r="F1532" s="2">
        <v>44708</v>
      </c>
      <c r="G1532" s="15">
        <f>IF(A1532="2020",D1532/Escalation!$F$3,IF(A1532="2021",D1532/Escalation!$G$3,IF(A1532="2022",D1532/Escalation!$H$3,IF(A1532="2023",D1532/Escalation!$I$3))))</f>
        <v>328.66</v>
      </c>
    </row>
    <row r="1533" spans="1:7" x14ac:dyDescent="0.25">
      <c r="A1533" t="s">
        <v>6</v>
      </c>
      <c r="B1533" t="s">
        <v>48</v>
      </c>
      <c r="C1533" t="s">
        <v>43</v>
      </c>
      <c r="D1533" s="14">
        <v>14.51</v>
      </c>
      <c r="E1533" t="s">
        <v>78</v>
      </c>
      <c r="F1533" s="2">
        <v>44708</v>
      </c>
      <c r="G1533" s="15">
        <f>IF(A1533="2020",D1533/Escalation!$F$3,IF(A1533="2021",D1533/Escalation!$G$3,IF(A1533="2022",D1533/Escalation!$H$3,IF(A1533="2023",D1533/Escalation!$I$3))))</f>
        <v>14.51</v>
      </c>
    </row>
    <row r="1534" spans="1:7" x14ac:dyDescent="0.25">
      <c r="A1534" t="s">
        <v>6</v>
      </c>
      <c r="B1534" t="s">
        <v>48</v>
      </c>
      <c r="C1534" t="s">
        <v>27</v>
      </c>
      <c r="D1534" s="14">
        <v>4091.51</v>
      </c>
      <c r="E1534" t="s">
        <v>78</v>
      </c>
      <c r="F1534" s="2">
        <v>44708</v>
      </c>
      <c r="G1534" s="15">
        <f>IF(A1534="2020",D1534/Escalation!$F$3,IF(A1534="2021",D1534/Escalation!$G$3,IF(A1534="2022",D1534/Escalation!$H$3,IF(A1534="2023",D1534/Escalation!$I$3))))</f>
        <v>4091.51</v>
      </c>
    </row>
    <row r="1535" spans="1:7" x14ac:dyDescent="0.25">
      <c r="A1535" t="s">
        <v>6</v>
      </c>
      <c r="B1535" t="s">
        <v>48</v>
      </c>
      <c r="C1535" t="s">
        <v>27</v>
      </c>
      <c r="D1535" s="14">
        <v>842.87</v>
      </c>
      <c r="E1535" t="s">
        <v>78</v>
      </c>
      <c r="F1535" s="2">
        <v>44708</v>
      </c>
      <c r="G1535" s="15">
        <f>IF(A1535="2020",D1535/Escalation!$F$3,IF(A1535="2021",D1535/Escalation!$G$3,IF(A1535="2022",D1535/Escalation!$H$3,IF(A1535="2023",D1535/Escalation!$I$3))))</f>
        <v>842.87</v>
      </c>
    </row>
    <row r="1536" spans="1:7" x14ac:dyDescent="0.25">
      <c r="A1536" t="s">
        <v>6</v>
      </c>
      <c r="B1536" t="s">
        <v>48</v>
      </c>
      <c r="C1536" t="s">
        <v>27</v>
      </c>
      <c r="D1536" s="14">
        <v>50.53</v>
      </c>
      <c r="E1536" t="s">
        <v>78</v>
      </c>
      <c r="F1536" s="2">
        <v>44708</v>
      </c>
      <c r="G1536" s="15">
        <f>IF(A1536="2020",D1536/Escalation!$F$3,IF(A1536="2021",D1536/Escalation!$G$3,IF(A1536="2022",D1536/Escalation!$H$3,IF(A1536="2023",D1536/Escalation!$I$3))))</f>
        <v>50.53</v>
      </c>
    </row>
    <row r="1537" spans="1:7" x14ac:dyDescent="0.25">
      <c r="A1537" t="s">
        <v>6</v>
      </c>
      <c r="B1537" t="s">
        <v>48</v>
      </c>
      <c r="C1537" t="s">
        <v>27</v>
      </c>
      <c r="D1537" s="14">
        <v>292.45999999999998</v>
      </c>
      <c r="E1537" t="s">
        <v>78</v>
      </c>
      <c r="F1537" s="2">
        <v>44708</v>
      </c>
      <c r="G1537" s="15">
        <f>IF(A1537="2020",D1537/Escalation!$F$3,IF(A1537="2021",D1537/Escalation!$G$3,IF(A1537="2022",D1537/Escalation!$H$3,IF(A1537="2023",D1537/Escalation!$I$3))))</f>
        <v>292.45999999999998</v>
      </c>
    </row>
    <row r="1538" spans="1:7" x14ac:dyDescent="0.25">
      <c r="A1538" t="s">
        <v>6</v>
      </c>
      <c r="B1538" t="s">
        <v>48</v>
      </c>
      <c r="C1538" t="s">
        <v>27</v>
      </c>
      <c r="D1538" s="14">
        <v>-2324.86</v>
      </c>
      <c r="E1538" t="s">
        <v>78</v>
      </c>
      <c r="F1538" s="2">
        <v>44708</v>
      </c>
      <c r="G1538" s="15">
        <f>IF(A1538="2020",D1538/Escalation!$F$3,IF(A1538="2021",D1538/Escalation!$G$3,IF(A1538="2022",D1538/Escalation!$H$3,IF(A1538="2023",D1538/Escalation!$I$3))))</f>
        <v>-2324.86</v>
      </c>
    </row>
    <row r="1539" spans="1:7" x14ac:dyDescent="0.25">
      <c r="A1539" t="s">
        <v>6</v>
      </c>
      <c r="B1539" t="s">
        <v>49</v>
      </c>
      <c r="C1539" t="s">
        <v>26</v>
      </c>
      <c r="D1539" s="14">
        <v>3788.63</v>
      </c>
      <c r="E1539" t="e">
        <v>#N/A</v>
      </c>
      <c r="F1539" s="2">
        <v>44732</v>
      </c>
      <c r="G1539" s="15">
        <f>IF(A1539="2020",D1539/Escalation!$F$3,IF(A1539="2021",D1539/Escalation!$G$3,IF(A1539="2022",D1539/Escalation!$H$3,IF(A1539="2023",D1539/Escalation!$I$3))))</f>
        <v>3788.63</v>
      </c>
    </row>
    <row r="1540" spans="1:7" x14ac:dyDescent="0.25">
      <c r="A1540" t="s">
        <v>6</v>
      </c>
      <c r="B1540" t="s">
        <v>49</v>
      </c>
      <c r="C1540" t="s">
        <v>26</v>
      </c>
      <c r="D1540" s="14">
        <v>5388.78</v>
      </c>
      <c r="E1540" t="e">
        <v>#N/A</v>
      </c>
      <c r="F1540" s="2">
        <v>44732</v>
      </c>
      <c r="G1540" s="15">
        <f>IF(A1540="2020",D1540/Escalation!$F$3,IF(A1540="2021",D1540/Escalation!$G$3,IF(A1540="2022",D1540/Escalation!$H$3,IF(A1540="2023",D1540/Escalation!$I$3))))</f>
        <v>5388.78</v>
      </c>
    </row>
    <row r="1541" spans="1:7" x14ac:dyDescent="0.25">
      <c r="A1541" t="s">
        <v>6</v>
      </c>
      <c r="B1541" t="s">
        <v>49</v>
      </c>
      <c r="C1541" t="s">
        <v>26</v>
      </c>
      <c r="D1541" s="14">
        <v>-2655.32</v>
      </c>
      <c r="E1541" t="e">
        <v>#N/A</v>
      </c>
      <c r="F1541" s="2">
        <v>44732</v>
      </c>
      <c r="G1541" s="15">
        <f>IF(A1541="2020",D1541/Escalation!$F$3,IF(A1541="2021",D1541/Escalation!$G$3,IF(A1541="2022",D1541/Escalation!$H$3,IF(A1541="2023",D1541/Escalation!$I$3))))</f>
        <v>-2655.32</v>
      </c>
    </row>
    <row r="1542" spans="1:7" x14ac:dyDescent="0.25">
      <c r="A1542" t="s">
        <v>6</v>
      </c>
      <c r="B1542" t="s">
        <v>49</v>
      </c>
      <c r="C1542" t="s">
        <v>26</v>
      </c>
      <c r="D1542" s="14">
        <v>-1265.1199999999999</v>
      </c>
      <c r="E1542" t="e">
        <v>#N/A</v>
      </c>
      <c r="F1542" s="2">
        <v>44732</v>
      </c>
      <c r="G1542" s="15">
        <f>IF(A1542="2020",D1542/Escalation!$F$3,IF(A1542="2021",D1542/Escalation!$G$3,IF(A1542="2022",D1542/Escalation!$H$3,IF(A1542="2023",D1542/Escalation!$I$3))))</f>
        <v>-1265.1199999999999</v>
      </c>
    </row>
    <row r="1543" spans="1:7" x14ac:dyDescent="0.25">
      <c r="A1543" t="s">
        <v>6</v>
      </c>
      <c r="B1543" t="s">
        <v>49</v>
      </c>
      <c r="C1543" t="s">
        <v>43</v>
      </c>
      <c r="D1543" s="14">
        <v>0.39</v>
      </c>
      <c r="E1543" t="e">
        <v>#N/A</v>
      </c>
      <c r="F1543" s="2">
        <v>44732</v>
      </c>
      <c r="G1543" s="15">
        <f>IF(A1543="2020",D1543/Escalation!$F$3,IF(A1543="2021",D1543/Escalation!$G$3,IF(A1543="2022",D1543/Escalation!$H$3,IF(A1543="2023",D1543/Escalation!$I$3))))</f>
        <v>0.39</v>
      </c>
    </row>
    <row r="1544" spans="1:7" x14ac:dyDescent="0.25">
      <c r="A1544" t="s">
        <v>6</v>
      </c>
      <c r="B1544" t="s">
        <v>49</v>
      </c>
      <c r="C1544" t="s">
        <v>43</v>
      </c>
      <c r="D1544" s="14">
        <v>0.04</v>
      </c>
      <c r="E1544" t="e">
        <v>#N/A</v>
      </c>
      <c r="F1544" s="2">
        <v>44732</v>
      </c>
      <c r="G1544" s="15">
        <f>IF(A1544="2020",D1544/Escalation!$F$3,IF(A1544="2021",D1544/Escalation!$G$3,IF(A1544="2022",D1544/Escalation!$H$3,IF(A1544="2023",D1544/Escalation!$I$3))))</f>
        <v>0.04</v>
      </c>
    </row>
    <row r="1545" spans="1:7" x14ac:dyDescent="0.25">
      <c r="A1545" t="s">
        <v>6</v>
      </c>
      <c r="B1545" t="s">
        <v>49</v>
      </c>
      <c r="C1545" t="s">
        <v>43</v>
      </c>
      <c r="D1545" s="14">
        <v>0.01</v>
      </c>
      <c r="E1545" t="e">
        <v>#N/A</v>
      </c>
      <c r="F1545" s="2">
        <v>44732</v>
      </c>
      <c r="G1545" s="15">
        <f>IF(A1545="2020",D1545/Escalation!$F$3,IF(A1545="2021",D1545/Escalation!$G$3,IF(A1545="2022",D1545/Escalation!$H$3,IF(A1545="2023",D1545/Escalation!$I$3))))</f>
        <v>0.01</v>
      </c>
    </row>
    <row r="1546" spans="1:7" x14ac:dyDescent="0.25">
      <c r="A1546" t="s">
        <v>6</v>
      </c>
      <c r="B1546" t="s">
        <v>49</v>
      </c>
      <c r="C1546" t="s">
        <v>43</v>
      </c>
      <c r="D1546" s="14">
        <v>0.1</v>
      </c>
      <c r="E1546" t="e">
        <v>#N/A</v>
      </c>
      <c r="F1546" s="2">
        <v>44732</v>
      </c>
      <c r="G1546" s="15">
        <f>IF(A1546="2020",D1546/Escalation!$F$3,IF(A1546="2021",D1546/Escalation!$G$3,IF(A1546="2022",D1546/Escalation!$H$3,IF(A1546="2023",D1546/Escalation!$I$3))))</f>
        <v>0.1</v>
      </c>
    </row>
    <row r="1547" spans="1:7" x14ac:dyDescent="0.25">
      <c r="A1547" t="s">
        <v>6</v>
      </c>
      <c r="B1547" t="s">
        <v>49</v>
      </c>
      <c r="C1547" t="s">
        <v>43</v>
      </c>
      <c r="D1547" s="14">
        <v>0.13</v>
      </c>
      <c r="E1547" t="e">
        <v>#N/A</v>
      </c>
      <c r="F1547" s="2">
        <v>44732</v>
      </c>
      <c r="G1547" s="15">
        <f>IF(A1547="2020",D1547/Escalation!$F$3,IF(A1547="2021",D1547/Escalation!$G$3,IF(A1547="2022",D1547/Escalation!$H$3,IF(A1547="2023",D1547/Escalation!$I$3))))</f>
        <v>0.13</v>
      </c>
    </row>
    <row r="1548" spans="1:7" x14ac:dyDescent="0.25">
      <c r="A1548" t="s">
        <v>6</v>
      </c>
      <c r="B1548" t="s">
        <v>49</v>
      </c>
      <c r="C1548" t="s">
        <v>43</v>
      </c>
      <c r="D1548" s="14">
        <v>8.89</v>
      </c>
      <c r="E1548" t="e">
        <v>#N/A</v>
      </c>
      <c r="F1548" s="2">
        <v>44732</v>
      </c>
      <c r="G1548" s="15">
        <f>IF(A1548="2020",D1548/Escalation!$F$3,IF(A1548="2021",D1548/Escalation!$G$3,IF(A1548="2022",D1548/Escalation!$H$3,IF(A1548="2023",D1548/Escalation!$I$3))))</f>
        <v>8.89</v>
      </c>
    </row>
    <row r="1549" spans="1:7" x14ac:dyDescent="0.25">
      <c r="A1549" t="s">
        <v>6</v>
      </c>
      <c r="B1549" t="s">
        <v>49</v>
      </c>
      <c r="C1549" t="s">
        <v>43</v>
      </c>
      <c r="D1549" s="14">
        <v>16.309999999999999</v>
      </c>
      <c r="E1549" t="e">
        <v>#N/A</v>
      </c>
      <c r="F1549" s="2">
        <v>44732</v>
      </c>
      <c r="G1549" s="15">
        <f>IF(A1549="2020",D1549/Escalation!$F$3,IF(A1549="2021",D1549/Escalation!$G$3,IF(A1549="2022",D1549/Escalation!$H$3,IF(A1549="2023",D1549/Escalation!$I$3))))</f>
        <v>16.309999999999999</v>
      </c>
    </row>
    <row r="1550" spans="1:7" x14ac:dyDescent="0.25">
      <c r="A1550" t="s">
        <v>6</v>
      </c>
      <c r="B1550" t="s">
        <v>49</v>
      </c>
      <c r="C1550" t="s">
        <v>43</v>
      </c>
      <c r="D1550" s="14">
        <v>0.27</v>
      </c>
      <c r="E1550" t="e">
        <v>#N/A</v>
      </c>
      <c r="F1550" s="2">
        <v>44732</v>
      </c>
      <c r="G1550" s="15">
        <f>IF(A1550="2020",D1550/Escalation!$F$3,IF(A1550="2021",D1550/Escalation!$G$3,IF(A1550="2022",D1550/Escalation!$H$3,IF(A1550="2023",D1550/Escalation!$I$3))))</f>
        <v>0.27</v>
      </c>
    </row>
    <row r="1551" spans="1:7" x14ac:dyDescent="0.25">
      <c r="A1551" t="s">
        <v>6</v>
      </c>
      <c r="B1551" t="s">
        <v>49</v>
      </c>
      <c r="C1551" t="s">
        <v>43</v>
      </c>
      <c r="D1551" s="14">
        <v>8.25</v>
      </c>
      <c r="E1551" t="e">
        <v>#N/A</v>
      </c>
      <c r="F1551" s="2">
        <v>44732</v>
      </c>
      <c r="G1551" s="15">
        <f>IF(A1551="2020",D1551/Escalation!$F$3,IF(A1551="2021",D1551/Escalation!$G$3,IF(A1551="2022",D1551/Escalation!$H$3,IF(A1551="2023",D1551/Escalation!$I$3))))</f>
        <v>8.25</v>
      </c>
    </row>
    <row r="1552" spans="1:7" x14ac:dyDescent="0.25">
      <c r="A1552" t="s">
        <v>6</v>
      </c>
      <c r="B1552" t="s">
        <v>49</v>
      </c>
      <c r="C1552" t="s">
        <v>43</v>
      </c>
      <c r="D1552" s="14">
        <v>71.84</v>
      </c>
      <c r="E1552" t="e">
        <v>#N/A</v>
      </c>
      <c r="F1552" s="2">
        <v>44732</v>
      </c>
      <c r="G1552" s="15">
        <f>IF(A1552="2020",D1552/Escalation!$F$3,IF(A1552="2021",D1552/Escalation!$G$3,IF(A1552="2022",D1552/Escalation!$H$3,IF(A1552="2023",D1552/Escalation!$I$3))))</f>
        <v>71.84</v>
      </c>
    </row>
    <row r="1553" spans="1:7" x14ac:dyDescent="0.25">
      <c r="A1553" t="s">
        <v>6</v>
      </c>
      <c r="B1553" t="s">
        <v>49</v>
      </c>
      <c r="C1553" t="s">
        <v>43</v>
      </c>
      <c r="D1553" s="14">
        <v>-0.09</v>
      </c>
      <c r="E1553" t="e">
        <v>#N/A</v>
      </c>
      <c r="F1553" s="2">
        <v>44732</v>
      </c>
      <c r="G1553" s="15">
        <f>IF(A1553="2020",D1553/Escalation!$F$3,IF(A1553="2021",D1553/Escalation!$G$3,IF(A1553="2022",D1553/Escalation!$H$3,IF(A1553="2023",D1553/Escalation!$I$3))))</f>
        <v>-0.09</v>
      </c>
    </row>
    <row r="1554" spans="1:7" x14ac:dyDescent="0.25">
      <c r="A1554" t="s">
        <v>6</v>
      </c>
      <c r="B1554" t="s">
        <v>49</v>
      </c>
      <c r="C1554" t="s">
        <v>43</v>
      </c>
      <c r="D1554" s="14">
        <v>-5.66</v>
      </c>
      <c r="E1554" t="e">
        <v>#N/A</v>
      </c>
      <c r="F1554" s="2">
        <v>44732</v>
      </c>
      <c r="G1554" s="15">
        <f>IF(A1554="2020",D1554/Escalation!$F$3,IF(A1554="2021",D1554/Escalation!$G$3,IF(A1554="2022",D1554/Escalation!$H$3,IF(A1554="2023",D1554/Escalation!$I$3))))</f>
        <v>-5.66</v>
      </c>
    </row>
    <row r="1555" spans="1:7" x14ac:dyDescent="0.25">
      <c r="A1555" t="s">
        <v>6</v>
      </c>
      <c r="B1555" t="s">
        <v>49</v>
      </c>
      <c r="C1555" t="s">
        <v>43</v>
      </c>
      <c r="D1555" s="14">
        <v>-2.99</v>
      </c>
      <c r="E1555" t="e">
        <v>#N/A</v>
      </c>
      <c r="F1555" s="2">
        <v>44732</v>
      </c>
      <c r="G1555" s="15">
        <f>IF(A1555="2020",D1555/Escalation!$F$3,IF(A1555="2021",D1555/Escalation!$G$3,IF(A1555="2022",D1555/Escalation!$H$3,IF(A1555="2023",D1555/Escalation!$I$3))))</f>
        <v>-2.99</v>
      </c>
    </row>
    <row r="1556" spans="1:7" x14ac:dyDescent="0.25">
      <c r="A1556" t="s">
        <v>6</v>
      </c>
      <c r="B1556" t="s">
        <v>49</v>
      </c>
      <c r="C1556" t="s">
        <v>43</v>
      </c>
      <c r="D1556" s="14">
        <v>-0.05</v>
      </c>
      <c r="E1556" t="e">
        <v>#N/A</v>
      </c>
      <c r="F1556" s="2">
        <v>44732</v>
      </c>
      <c r="G1556" s="15">
        <f>IF(A1556="2020",D1556/Escalation!$F$3,IF(A1556="2021",D1556/Escalation!$G$3,IF(A1556="2022",D1556/Escalation!$H$3,IF(A1556="2023",D1556/Escalation!$I$3))))</f>
        <v>-0.05</v>
      </c>
    </row>
    <row r="1557" spans="1:7" x14ac:dyDescent="0.25">
      <c r="A1557" t="s">
        <v>6</v>
      </c>
      <c r="B1557" t="s">
        <v>49</v>
      </c>
      <c r="C1557" t="s">
        <v>43</v>
      </c>
      <c r="D1557" s="14">
        <v>-56.31</v>
      </c>
      <c r="E1557" t="e">
        <v>#N/A</v>
      </c>
      <c r="F1557" s="2">
        <v>44732</v>
      </c>
      <c r="G1557" s="15">
        <f>IF(A1557="2020",D1557/Escalation!$F$3,IF(A1557="2021",D1557/Escalation!$G$3,IF(A1557="2022",D1557/Escalation!$H$3,IF(A1557="2023",D1557/Escalation!$I$3))))</f>
        <v>-56.31</v>
      </c>
    </row>
    <row r="1558" spans="1:7" x14ac:dyDescent="0.25">
      <c r="A1558" t="s">
        <v>6</v>
      </c>
      <c r="B1558" t="s">
        <v>49</v>
      </c>
      <c r="C1558" t="s">
        <v>43</v>
      </c>
      <c r="D1558" s="14">
        <v>56.33</v>
      </c>
      <c r="E1558" t="e">
        <v>#N/A</v>
      </c>
      <c r="F1558" s="2">
        <v>44732</v>
      </c>
      <c r="G1558" s="15">
        <f>IF(A1558="2020",D1558/Escalation!$F$3,IF(A1558="2021",D1558/Escalation!$G$3,IF(A1558="2022",D1558/Escalation!$H$3,IF(A1558="2023",D1558/Escalation!$I$3))))</f>
        <v>56.33</v>
      </c>
    </row>
    <row r="1559" spans="1:7" x14ac:dyDescent="0.25">
      <c r="A1559" t="s">
        <v>6</v>
      </c>
      <c r="B1559" t="s">
        <v>49</v>
      </c>
      <c r="C1559" t="s">
        <v>43</v>
      </c>
      <c r="D1559" s="14">
        <v>-1.1399999999999999</v>
      </c>
      <c r="E1559" t="e">
        <v>#N/A</v>
      </c>
      <c r="F1559" s="2">
        <v>44732</v>
      </c>
      <c r="G1559" s="15">
        <f>IF(A1559="2020",D1559/Escalation!$F$3,IF(A1559="2021",D1559/Escalation!$G$3,IF(A1559="2022",D1559/Escalation!$H$3,IF(A1559="2023",D1559/Escalation!$I$3))))</f>
        <v>-1.1399999999999999</v>
      </c>
    </row>
    <row r="1560" spans="1:7" x14ac:dyDescent="0.25">
      <c r="A1560" t="s">
        <v>6</v>
      </c>
      <c r="B1560" t="s">
        <v>49</v>
      </c>
      <c r="C1560" t="s">
        <v>43</v>
      </c>
      <c r="D1560" s="14">
        <v>1.1399999999999999</v>
      </c>
      <c r="E1560" t="e">
        <v>#N/A</v>
      </c>
      <c r="F1560" s="2">
        <v>44732</v>
      </c>
      <c r="G1560" s="15">
        <f>IF(A1560="2020",D1560/Escalation!$F$3,IF(A1560="2021",D1560/Escalation!$G$3,IF(A1560="2022",D1560/Escalation!$H$3,IF(A1560="2023",D1560/Escalation!$I$3))))</f>
        <v>1.1399999999999999</v>
      </c>
    </row>
    <row r="1561" spans="1:7" x14ac:dyDescent="0.25">
      <c r="A1561" t="s">
        <v>6</v>
      </c>
      <c r="B1561" t="s">
        <v>49</v>
      </c>
      <c r="C1561" t="s">
        <v>26</v>
      </c>
      <c r="D1561" s="14">
        <v>102.63</v>
      </c>
      <c r="E1561" t="e">
        <v>#N/A</v>
      </c>
      <c r="F1561" s="2">
        <v>44732</v>
      </c>
      <c r="G1561" s="15">
        <f>IF(A1561="2020",D1561/Escalation!$F$3,IF(A1561="2021",D1561/Escalation!$G$3,IF(A1561="2022",D1561/Escalation!$H$3,IF(A1561="2023",D1561/Escalation!$I$3))))</f>
        <v>102.63</v>
      </c>
    </row>
    <row r="1562" spans="1:7" x14ac:dyDescent="0.25">
      <c r="A1562" t="s">
        <v>6</v>
      </c>
      <c r="B1562" t="s">
        <v>49</v>
      </c>
      <c r="C1562" t="s">
        <v>26</v>
      </c>
      <c r="D1562" s="14">
        <v>102.63</v>
      </c>
      <c r="E1562" t="e">
        <v>#N/A</v>
      </c>
      <c r="F1562" s="2">
        <v>44732</v>
      </c>
      <c r="G1562" s="15">
        <f>IF(A1562="2020",D1562/Escalation!$F$3,IF(A1562="2021",D1562/Escalation!$G$3,IF(A1562="2022",D1562/Escalation!$H$3,IF(A1562="2023",D1562/Escalation!$I$3))))</f>
        <v>102.63</v>
      </c>
    </row>
    <row r="1563" spans="1:7" x14ac:dyDescent="0.25">
      <c r="A1563" t="s">
        <v>6</v>
      </c>
      <c r="B1563" t="s">
        <v>49</v>
      </c>
      <c r="C1563" t="s">
        <v>26</v>
      </c>
      <c r="D1563" s="14">
        <v>47.98</v>
      </c>
      <c r="E1563" t="e">
        <v>#N/A</v>
      </c>
      <c r="F1563" s="2">
        <v>44732</v>
      </c>
      <c r="G1563" s="15">
        <f>IF(A1563="2020",D1563/Escalation!$F$3,IF(A1563="2021",D1563/Escalation!$G$3,IF(A1563="2022",D1563/Escalation!$H$3,IF(A1563="2023",D1563/Escalation!$I$3))))</f>
        <v>47.98</v>
      </c>
    </row>
    <row r="1564" spans="1:7" x14ac:dyDescent="0.25">
      <c r="A1564" t="s">
        <v>6</v>
      </c>
      <c r="B1564" t="s">
        <v>49</v>
      </c>
      <c r="C1564" t="s">
        <v>26</v>
      </c>
      <c r="D1564" s="14">
        <v>103.48</v>
      </c>
      <c r="E1564" t="e">
        <v>#N/A</v>
      </c>
      <c r="F1564" s="2">
        <v>44732</v>
      </c>
      <c r="G1564" s="15">
        <f>IF(A1564="2020",D1564/Escalation!$F$3,IF(A1564="2021",D1564/Escalation!$G$3,IF(A1564="2022",D1564/Escalation!$H$3,IF(A1564="2023",D1564/Escalation!$I$3))))</f>
        <v>103.48</v>
      </c>
    </row>
    <row r="1565" spans="1:7" x14ac:dyDescent="0.25">
      <c r="A1565" t="s">
        <v>6</v>
      </c>
      <c r="B1565" t="s">
        <v>49</v>
      </c>
      <c r="C1565" t="s">
        <v>26</v>
      </c>
      <c r="D1565" s="14">
        <v>-29.24</v>
      </c>
      <c r="E1565" t="e">
        <v>#N/A</v>
      </c>
      <c r="F1565" s="2">
        <v>44732</v>
      </c>
      <c r="G1565" s="15">
        <f>IF(A1565="2020",D1565/Escalation!$F$3,IF(A1565="2021",D1565/Escalation!$G$3,IF(A1565="2022",D1565/Escalation!$H$3,IF(A1565="2023",D1565/Escalation!$I$3))))</f>
        <v>-29.24</v>
      </c>
    </row>
    <row r="1566" spans="1:7" x14ac:dyDescent="0.25">
      <c r="A1566" t="s">
        <v>6</v>
      </c>
      <c r="B1566" t="s">
        <v>49</v>
      </c>
      <c r="C1566" t="s">
        <v>26</v>
      </c>
      <c r="D1566" s="14">
        <v>121.18</v>
      </c>
      <c r="E1566" t="e">
        <v>#N/A</v>
      </c>
      <c r="F1566" s="2">
        <v>44732</v>
      </c>
      <c r="G1566" s="15">
        <f>IF(A1566="2020",D1566/Escalation!$F$3,IF(A1566="2021",D1566/Escalation!$G$3,IF(A1566="2022",D1566/Escalation!$H$3,IF(A1566="2023",D1566/Escalation!$I$3))))</f>
        <v>121.18</v>
      </c>
    </row>
    <row r="1567" spans="1:7" x14ac:dyDescent="0.25">
      <c r="A1567" t="s">
        <v>6</v>
      </c>
      <c r="B1567" t="s">
        <v>49</v>
      </c>
      <c r="C1567" t="s">
        <v>26</v>
      </c>
      <c r="D1567" s="14">
        <v>103.55</v>
      </c>
      <c r="E1567" t="e">
        <v>#N/A</v>
      </c>
      <c r="F1567" s="2">
        <v>44732</v>
      </c>
      <c r="G1567" s="15">
        <f>IF(A1567="2020",D1567/Escalation!$F$3,IF(A1567="2021",D1567/Escalation!$G$3,IF(A1567="2022",D1567/Escalation!$H$3,IF(A1567="2023",D1567/Escalation!$I$3))))</f>
        <v>103.55</v>
      </c>
    </row>
    <row r="1568" spans="1:7" x14ac:dyDescent="0.25">
      <c r="A1568" t="s">
        <v>6</v>
      </c>
      <c r="B1568" t="s">
        <v>49</v>
      </c>
      <c r="C1568" t="s">
        <v>26</v>
      </c>
      <c r="D1568" s="14">
        <v>411.19</v>
      </c>
      <c r="E1568" t="e">
        <v>#N/A</v>
      </c>
      <c r="F1568" s="2">
        <v>44732</v>
      </c>
      <c r="G1568" s="15">
        <f>IF(A1568="2020",D1568/Escalation!$F$3,IF(A1568="2021",D1568/Escalation!$G$3,IF(A1568="2022",D1568/Escalation!$H$3,IF(A1568="2023",D1568/Escalation!$I$3))))</f>
        <v>411.19</v>
      </c>
    </row>
    <row r="1569" spans="1:7" x14ac:dyDescent="0.25">
      <c r="A1569" t="s">
        <v>6</v>
      </c>
      <c r="B1569" t="s">
        <v>49</v>
      </c>
      <c r="C1569" t="s">
        <v>26</v>
      </c>
      <c r="D1569" s="14">
        <v>267.45</v>
      </c>
      <c r="E1569" t="e">
        <v>#N/A</v>
      </c>
      <c r="F1569" s="2">
        <v>44732</v>
      </c>
      <c r="G1569" s="15">
        <f>IF(A1569="2020",D1569/Escalation!$F$3,IF(A1569="2021",D1569/Escalation!$G$3,IF(A1569="2022",D1569/Escalation!$H$3,IF(A1569="2023",D1569/Escalation!$I$3))))</f>
        <v>267.45</v>
      </c>
    </row>
    <row r="1570" spans="1:7" x14ac:dyDescent="0.25">
      <c r="A1570" t="s">
        <v>6</v>
      </c>
      <c r="B1570" t="s">
        <v>49</v>
      </c>
      <c r="C1570" t="s">
        <v>26</v>
      </c>
      <c r="D1570" s="14">
        <v>7.71</v>
      </c>
      <c r="E1570" t="e">
        <v>#N/A</v>
      </c>
      <c r="F1570" s="2">
        <v>44732</v>
      </c>
      <c r="G1570" s="15">
        <f>IF(A1570="2020",D1570/Escalation!$F$3,IF(A1570="2021",D1570/Escalation!$G$3,IF(A1570="2022",D1570/Escalation!$H$3,IF(A1570="2023",D1570/Escalation!$I$3))))</f>
        <v>7.71</v>
      </c>
    </row>
    <row r="1571" spans="1:7" x14ac:dyDescent="0.25">
      <c r="A1571" t="s">
        <v>6</v>
      </c>
      <c r="B1571" t="s">
        <v>49</v>
      </c>
      <c r="C1571" t="s">
        <v>26</v>
      </c>
      <c r="D1571" s="14">
        <v>-223.31</v>
      </c>
      <c r="E1571" t="e">
        <v>#N/A</v>
      </c>
      <c r="F1571" s="2">
        <v>44732</v>
      </c>
      <c r="G1571" s="15">
        <f>IF(A1571="2020",D1571/Escalation!$F$3,IF(A1571="2021",D1571/Escalation!$G$3,IF(A1571="2022",D1571/Escalation!$H$3,IF(A1571="2023",D1571/Escalation!$I$3))))</f>
        <v>-223.31</v>
      </c>
    </row>
    <row r="1572" spans="1:7" x14ac:dyDescent="0.25">
      <c r="A1572" t="s">
        <v>6</v>
      </c>
      <c r="B1572" t="s">
        <v>49</v>
      </c>
      <c r="C1572" t="s">
        <v>26</v>
      </c>
      <c r="D1572" s="14">
        <v>-284.06</v>
      </c>
      <c r="E1572" t="e">
        <v>#N/A</v>
      </c>
      <c r="F1572" s="2">
        <v>44732</v>
      </c>
      <c r="G1572" s="15">
        <f>IF(A1572="2020",D1572/Escalation!$F$3,IF(A1572="2021",D1572/Escalation!$G$3,IF(A1572="2022",D1572/Escalation!$H$3,IF(A1572="2023",D1572/Escalation!$I$3))))</f>
        <v>-284.06</v>
      </c>
    </row>
    <row r="1573" spans="1:7" x14ac:dyDescent="0.25">
      <c r="A1573" t="s">
        <v>6</v>
      </c>
      <c r="B1573" t="s">
        <v>49</v>
      </c>
      <c r="C1573" t="s">
        <v>26</v>
      </c>
      <c r="D1573" s="14">
        <v>-135.5</v>
      </c>
      <c r="E1573" t="e">
        <v>#N/A</v>
      </c>
      <c r="F1573" s="2">
        <v>44732</v>
      </c>
      <c r="G1573" s="15">
        <f>IF(A1573="2020",D1573/Escalation!$F$3,IF(A1573="2021",D1573/Escalation!$G$3,IF(A1573="2022",D1573/Escalation!$H$3,IF(A1573="2023",D1573/Escalation!$I$3))))</f>
        <v>-135.5</v>
      </c>
    </row>
    <row r="1574" spans="1:7" x14ac:dyDescent="0.25">
      <c r="A1574" t="s">
        <v>6</v>
      </c>
      <c r="B1574" t="s">
        <v>49</v>
      </c>
      <c r="C1574" t="s">
        <v>26</v>
      </c>
      <c r="D1574" s="14">
        <v>-44.26</v>
      </c>
      <c r="E1574" t="e">
        <v>#N/A</v>
      </c>
      <c r="F1574" s="2">
        <v>44732</v>
      </c>
      <c r="G1574" s="15">
        <f>IF(A1574="2020",D1574/Escalation!$F$3,IF(A1574="2021",D1574/Escalation!$G$3,IF(A1574="2022",D1574/Escalation!$H$3,IF(A1574="2023",D1574/Escalation!$I$3))))</f>
        <v>-44.26</v>
      </c>
    </row>
    <row r="1575" spans="1:7" x14ac:dyDescent="0.25">
      <c r="A1575" t="s">
        <v>6</v>
      </c>
      <c r="B1575" t="s">
        <v>49</v>
      </c>
      <c r="C1575" t="s">
        <v>26</v>
      </c>
      <c r="D1575" s="14">
        <v>-104.36</v>
      </c>
      <c r="E1575" t="e">
        <v>#N/A</v>
      </c>
      <c r="F1575" s="2">
        <v>44732</v>
      </c>
      <c r="G1575" s="15">
        <f>IF(A1575="2020",D1575/Escalation!$F$3,IF(A1575="2021",D1575/Escalation!$G$3,IF(A1575="2022",D1575/Escalation!$H$3,IF(A1575="2023",D1575/Escalation!$I$3))))</f>
        <v>-104.36</v>
      </c>
    </row>
    <row r="1576" spans="1:7" x14ac:dyDescent="0.25">
      <c r="A1576" t="s">
        <v>6</v>
      </c>
      <c r="B1576" t="s">
        <v>49</v>
      </c>
      <c r="C1576" t="s">
        <v>26</v>
      </c>
      <c r="D1576" s="14">
        <v>3451.03</v>
      </c>
      <c r="E1576" t="e">
        <v>#N/A</v>
      </c>
      <c r="F1576" s="2">
        <v>44732</v>
      </c>
      <c r="G1576" s="15">
        <f>IF(A1576="2020",D1576/Escalation!$F$3,IF(A1576="2021",D1576/Escalation!$G$3,IF(A1576="2022",D1576/Escalation!$H$3,IF(A1576="2023",D1576/Escalation!$I$3))))</f>
        <v>3451.03</v>
      </c>
    </row>
    <row r="1577" spans="1:7" x14ac:dyDescent="0.25">
      <c r="A1577" t="s">
        <v>6</v>
      </c>
      <c r="B1577" t="s">
        <v>49</v>
      </c>
      <c r="C1577" t="s">
        <v>26</v>
      </c>
      <c r="D1577" s="14">
        <v>-2881.48</v>
      </c>
      <c r="E1577" t="e">
        <v>#N/A</v>
      </c>
      <c r="F1577" s="2">
        <v>44732</v>
      </c>
      <c r="G1577" s="15">
        <f>IF(A1577="2020",D1577/Escalation!$F$3,IF(A1577="2021",D1577/Escalation!$G$3,IF(A1577="2022",D1577/Escalation!$H$3,IF(A1577="2023",D1577/Escalation!$I$3))))</f>
        <v>-2881.48</v>
      </c>
    </row>
    <row r="1578" spans="1:7" x14ac:dyDescent="0.25">
      <c r="A1578" t="s">
        <v>6</v>
      </c>
      <c r="B1578" t="s">
        <v>49</v>
      </c>
      <c r="C1578" t="s">
        <v>26</v>
      </c>
      <c r="D1578" s="14">
        <v>-571.13</v>
      </c>
      <c r="E1578" t="e">
        <v>#N/A</v>
      </c>
      <c r="F1578" s="2">
        <v>44732</v>
      </c>
      <c r="G1578" s="15">
        <f>IF(A1578="2020",D1578/Escalation!$F$3,IF(A1578="2021",D1578/Escalation!$G$3,IF(A1578="2022",D1578/Escalation!$H$3,IF(A1578="2023",D1578/Escalation!$I$3))))</f>
        <v>-571.13</v>
      </c>
    </row>
    <row r="1579" spans="1:7" x14ac:dyDescent="0.25">
      <c r="A1579" t="s">
        <v>6</v>
      </c>
      <c r="B1579" t="s">
        <v>49</v>
      </c>
      <c r="C1579" t="s">
        <v>26</v>
      </c>
      <c r="D1579" s="14">
        <v>1324.22</v>
      </c>
      <c r="E1579" t="e">
        <v>#N/A</v>
      </c>
      <c r="F1579" s="2">
        <v>44732</v>
      </c>
      <c r="G1579" s="15">
        <f>IF(A1579="2020",D1579/Escalation!$F$3,IF(A1579="2021",D1579/Escalation!$G$3,IF(A1579="2022",D1579/Escalation!$H$3,IF(A1579="2023",D1579/Escalation!$I$3))))</f>
        <v>1324.22</v>
      </c>
    </row>
    <row r="1580" spans="1:7" x14ac:dyDescent="0.25">
      <c r="A1580" t="s">
        <v>6</v>
      </c>
      <c r="B1580" t="s">
        <v>49</v>
      </c>
      <c r="C1580" t="s">
        <v>26</v>
      </c>
      <c r="D1580" s="14">
        <v>1324.22</v>
      </c>
      <c r="E1580" t="e">
        <v>#N/A</v>
      </c>
      <c r="F1580" s="2">
        <v>44732</v>
      </c>
      <c r="G1580" s="15">
        <f>IF(A1580="2020",D1580/Escalation!$F$3,IF(A1580="2021",D1580/Escalation!$G$3,IF(A1580="2022",D1580/Escalation!$H$3,IF(A1580="2023",D1580/Escalation!$I$3))))</f>
        <v>1324.22</v>
      </c>
    </row>
    <row r="1581" spans="1:7" x14ac:dyDescent="0.25">
      <c r="A1581" t="s">
        <v>6</v>
      </c>
      <c r="B1581" t="s">
        <v>49</v>
      </c>
      <c r="C1581" t="s">
        <v>26</v>
      </c>
      <c r="D1581" s="14">
        <v>1335.18</v>
      </c>
      <c r="E1581" t="e">
        <v>#N/A</v>
      </c>
      <c r="F1581" s="2">
        <v>44732</v>
      </c>
      <c r="G1581" s="15">
        <f>IF(A1581="2020",D1581/Escalation!$F$3,IF(A1581="2021",D1581/Escalation!$G$3,IF(A1581="2022",D1581/Escalation!$H$3,IF(A1581="2023",D1581/Escalation!$I$3))))</f>
        <v>1335.18</v>
      </c>
    </row>
    <row r="1582" spans="1:7" x14ac:dyDescent="0.25">
      <c r="A1582" t="s">
        <v>6</v>
      </c>
      <c r="B1582" t="s">
        <v>49</v>
      </c>
      <c r="C1582" t="s">
        <v>26</v>
      </c>
      <c r="D1582" s="14">
        <v>1336.13</v>
      </c>
      <c r="E1582" t="e">
        <v>#N/A</v>
      </c>
      <c r="F1582" s="2">
        <v>44732</v>
      </c>
      <c r="G1582" s="15">
        <f>IF(A1582="2020",D1582/Escalation!$F$3,IF(A1582="2021",D1582/Escalation!$G$3,IF(A1582="2022",D1582/Escalation!$H$3,IF(A1582="2023",D1582/Escalation!$I$3))))</f>
        <v>1336.13</v>
      </c>
    </row>
    <row r="1583" spans="1:7" x14ac:dyDescent="0.25">
      <c r="A1583" t="s">
        <v>6</v>
      </c>
      <c r="B1583" t="s">
        <v>49</v>
      </c>
      <c r="C1583" t="s">
        <v>26</v>
      </c>
      <c r="D1583" s="14">
        <v>1563.62</v>
      </c>
      <c r="E1583" t="e">
        <v>#N/A</v>
      </c>
      <c r="F1583" s="2">
        <v>44732</v>
      </c>
      <c r="G1583" s="15">
        <f>IF(A1583="2020",D1583/Escalation!$F$3,IF(A1583="2021",D1583/Escalation!$G$3,IF(A1583="2022",D1583/Escalation!$H$3,IF(A1583="2023",D1583/Escalation!$I$3))))</f>
        <v>1563.62</v>
      </c>
    </row>
    <row r="1584" spans="1:7" x14ac:dyDescent="0.25">
      <c r="A1584" t="s">
        <v>6</v>
      </c>
      <c r="B1584" t="s">
        <v>49</v>
      </c>
      <c r="C1584" t="s">
        <v>26</v>
      </c>
      <c r="D1584" s="14">
        <v>-1346.54</v>
      </c>
      <c r="E1584" t="e">
        <v>#N/A</v>
      </c>
      <c r="F1584" s="2">
        <v>44732</v>
      </c>
      <c r="G1584" s="15">
        <f>IF(A1584="2020",D1584/Escalation!$F$3,IF(A1584="2021",D1584/Escalation!$G$3,IF(A1584="2022",D1584/Escalation!$H$3,IF(A1584="2023",D1584/Escalation!$I$3))))</f>
        <v>-1346.54</v>
      </c>
    </row>
    <row r="1585" spans="1:7" x14ac:dyDescent="0.25">
      <c r="A1585" t="s">
        <v>6</v>
      </c>
      <c r="B1585" t="s">
        <v>49</v>
      </c>
      <c r="C1585" t="s">
        <v>26</v>
      </c>
      <c r="D1585" s="14">
        <v>619.15</v>
      </c>
      <c r="E1585" t="e">
        <v>#N/A</v>
      </c>
      <c r="F1585" s="2">
        <v>44732</v>
      </c>
      <c r="G1585" s="15">
        <f>IF(A1585="2020",D1585/Escalation!$F$3,IF(A1585="2021",D1585/Escalation!$G$3,IF(A1585="2022",D1585/Escalation!$H$3,IF(A1585="2023",D1585/Escalation!$I$3))))</f>
        <v>619.15</v>
      </c>
    </row>
    <row r="1586" spans="1:7" x14ac:dyDescent="0.25">
      <c r="A1586" t="s">
        <v>6</v>
      </c>
      <c r="B1586" t="s">
        <v>49</v>
      </c>
      <c r="C1586" t="s">
        <v>26</v>
      </c>
      <c r="D1586" s="14">
        <v>-377.33</v>
      </c>
      <c r="E1586" t="e">
        <v>#N/A</v>
      </c>
      <c r="F1586" s="2">
        <v>44732</v>
      </c>
      <c r="G1586" s="15">
        <f>IF(A1586="2020",D1586/Escalation!$F$3,IF(A1586="2021",D1586/Escalation!$G$3,IF(A1586="2022",D1586/Escalation!$H$3,IF(A1586="2023",D1586/Escalation!$I$3))))</f>
        <v>-377.33</v>
      </c>
    </row>
    <row r="1587" spans="1:7" x14ac:dyDescent="0.25">
      <c r="A1587" t="s">
        <v>6</v>
      </c>
      <c r="B1587" t="s">
        <v>49</v>
      </c>
      <c r="C1587" t="s">
        <v>26</v>
      </c>
      <c r="D1587" s="14">
        <v>99.5</v>
      </c>
      <c r="E1587" t="e">
        <v>#N/A</v>
      </c>
      <c r="F1587" s="2">
        <v>44732</v>
      </c>
      <c r="G1587" s="15">
        <f>IF(A1587="2020",D1587/Escalation!$F$3,IF(A1587="2021",D1587/Escalation!$G$3,IF(A1587="2022",D1587/Escalation!$H$3,IF(A1587="2023",D1587/Escalation!$I$3))))</f>
        <v>99.5</v>
      </c>
    </row>
    <row r="1588" spans="1:7" x14ac:dyDescent="0.25">
      <c r="A1588" t="s">
        <v>6</v>
      </c>
      <c r="B1588" t="s">
        <v>49</v>
      </c>
      <c r="C1588" t="s">
        <v>26</v>
      </c>
      <c r="D1588" s="14">
        <v>5305.66</v>
      </c>
      <c r="E1588" t="e">
        <v>#N/A</v>
      </c>
      <c r="F1588" s="2">
        <v>44732</v>
      </c>
      <c r="G1588" s="15">
        <f>IF(A1588="2020",D1588/Escalation!$F$3,IF(A1588="2021",D1588/Escalation!$G$3,IF(A1588="2022",D1588/Escalation!$H$3,IF(A1588="2023",D1588/Escalation!$I$3))))</f>
        <v>5305.66</v>
      </c>
    </row>
    <row r="1589" spans="1:7" x14ac:dyDescent="0.25">
      <c r="A1589" t="s">
        <v>6</v>
      </c>
      <c r="B1589" t="s">
        <v>49</v>
      </c>
      <c r="C1589" t="s">
        <v>26</v>
      </c>
      <c r="D1589" s="14">
        <v>-3665.34</v>
      </c>
      <c r="E1589" t="e">
        <v>#N/A</v>
      </c>
      <c r="F1589" s="2">
        <v>44732</v>
      </c>
      <c r="G1589" s="15">
        <f>IF(A1589="2020",D1589/Escalation!$F$3,IF(A1589="2021",D1589/Escalation!$G$3,IF(A1589="2022",D1589/Escalation!$H$3,IF(A1589="2023",D1589/Escalation!$I$3))))</f>
        <v>-3665.34</v>
      </c>
    </row>
    <row r="1590" spans="1:7" x14ac:dyDescent="0.25">
      <c r="A1590" t="s">
        <v>6</v>
      </c>
      <c r="B1590" t="s">
        <v>49</v>
      </c>
      <c r="C1590" t="s">
        <v>26</v>
      </c>
      <c r="D1590" s="14">
        <v>-1748.39</v>
      </c>
      <c r="E1590" t="e">
        <v>#N/A</v>
      </c>
      <c r="F1590" s="2">
        <v>44732</v>
      </c>
      <c r="G1590" s="15">
        <f>IF(A1590="2020",D1590/Escalation!$F$3,IF(A1590="2021",D1590/Escalation!$G$3,IF(A1590="2022",D1590/Escalation!$H$3,IF(A1590="2023",D1590/Escalation!$I$3))))</f>
        <v>-1748.39</v>
      </c>
    </row>
    <row r="1591" spans="1:7" x14ac:dyDescent="0.25">
      <c r="A1591" t="s">
        <v>6</v>
      </c>
      <c r="B1591" t="s">
        <v>49</v>
      </c>
      <c r="C1591" t="s">
        <v>43</v>
      </c>
      <c r="D1591" s="14">
        <v>47322.720000000001</v>
      </c>
      <c r="E1591" t="e">
        <v>#N/A</v>
      </c>
      <c r="F1591" s="2">
        <v>44732</v>
      </c>
      <c r="G1591" s="15">
        <f>IF(A1591="2020",D1591/Escalation!$F$3,IF(A1591="2021",D1591/Escalation!$G$3,IF(A1591="2022",D1591/Escalation!$H$3,IF(A1591="2023",D1591/Escalation!$I$3))))</f>
        <v>47322.720000000001</v>
      </c>
    </row>
    <row r="1592" spans="1:7" x14ac:dyDescent="0.25">
      <c r="A1592" t="s">
        <v>6</v>
      </c>
      <c r="B1592" t="s">
        <v>49</v>
      </c>
      <c r="C1592" t="s">
        <v>43</v>
      </c>
      <c r="D1592" s="14">
        <v>-47322.720000000001</v>
      </c>
      <c r="E1592" t="e">
        <v>#N/A</v>
      </c>
      <c r="F1592" s="2">
        <v>44732</v>
      </c>
      <c r="G1592" s="15">
        <f>IF(A1592="2020",D1592/Escalation!$F$3,IF(A1592="2021",D1592/Escalation!$G$3,IF(A1592="2022",D1592/Escalation!$H$3,IF(A1592="2023",D1592/Escalation!$I$3))))</f>
        <v>-47322.720000000001</v>
      </c>
    </row>
    <row r="1593" spans="1:7" x14ac:dyDescent="0.25">
      <c r="A1593" t="s">
        <v>6</v>
      </c>
      <c r="B1593" t="s">
        <v>49</v>
      </c>
      <c r="C1593" t="s">
        <v>43</v>
      </c>
      <c r="D1593" s="14">
        <v>-47322.720000000001</v>
      </c>
      <c r="E1593" t="e">
        <v>#N/A</v>
      </c>
      <c r="F1593" s="2">
        <v>44732</v>
      </c>
      <c r="G1593" s="15">
        <f>IF(A1593="2020",D1593/Escalation!$F$3,IF(A1593="2021",D1593/Escalation!$G$3,IF(A1593="2022",D1593/Escalation!$H$3,IF(A1593="2023",D1593/Escalation!$I$3))))</f>
        <v>-47322.720000000001</v>
      </c>
    </row>
    <row r="1594" spans="1:7" x14ac:dyDescent="0.25">
      <c r="A1594" t="s">
        <v>6</v>
      </c>
      <c r="B1594" t="s">
        <v>49</v>
      </c>
      <c r="C1594" t="s">
        <v>43</v>
      </c>
      <c r="D1594" s="14">
        <v>47322.720000000001</v>
      </c>
      <c r="E1594" t="e">
        <v>#N/A</v>
      </c>
      <c r="F1594" s="2">
        <v>44732</v>
      </c>
      <c r="G1594" s="15">
        <f>IF(A1594="2020",D1594/Escalation!$F$3,IF(A1594="2021",D1594/Escalation!$G$3,IF(A1594="2022",D1594/Escalation!$H$3,IF(A1594="2023",D1594/Escalation!$I$3))))</f>
        <v>47322.720000000001</v>
      </c>
    </row>
    <row r="1595" spans="1:7" x14ac:dyDescent="0.25">
      <c r="A1595" t="s">
        <v>6</v>
      </c>
      <c r="B1595" t="s">
        <v>49</v>
      </c>
      <c r="C1595" t="s">
        <v>27</v>
      </c>
      <c r="D1595" s="14">
        <v>47322.720000000001</v>
      </c>
      <c r="E1595" t="e">
        <v>#N/A</v>
      </c>
      <c r="F1595" s="2">
        <v>44732</v>
      </c>
      <c r="G1595" s="15">
        <f>IF(A1595="2020",D1595/Escalation!$F$3,IF(A1595="2021",D1595/Escalation!$G$3,IF(A1595="2022",D1595/Escalation!$H$3,IF(A1595="2023",D1595/Escalation!$I$3))))</f>
        <v>47322.720000000001</v>
      </c>
    </row>
    <row r="1596" spans="1:7" x14ac:dyDescent="0.25">
      <c r="A1596" t="s">
        <v>6</v>
      </c>
      <c r="B1596" t="s">
        <v>49</v>
      </c>
      <c r="C1596" t="s">
        <v>27</v>
      </c>
      <c r="D1596" s="14">
        <v>103.88</v>
      </c>
      <c r="E1596" t="e">
        <v>#N/A</v>
      </c>
      <c r="F1596" s="2">
        <v>44732</v>
      </c>
      <c r="G1596" s="15">
        <f>IF(A1596="2020",D1596/Escalation!$F$3,IF(A1596="2021",D1596/Escalation!$G$3,IF(A1596="2022",D1596/Escalation!$H$3,IF(A1596="2023",D1596/Escalation!$I$3))))</f>
        <v>103.88</v>
      </c>
    </row>
    <row r="1597" spans="1:7" x14ac:dyDescent="0.25">
      <c r="A1597" t="s">
        <v>6</v>
      </c>
      <c r="B1597" t="s">
        <v>49</v>
      </c>
      <c r="C1597" t="s">
        <v>27</v>
      </c>
      <c r="D1597" s="14">
        <v>103.88</v>
      </c>
      <c r="E1597" t="e">
        <v>#N/A</v>
      </c>
      <c r="F1597" s="2">
        <v>44732</v>
      </c>
      <c r="G1597" s="15">
        <f>IF(A1597="2020",D1597/Escalation!$F$3,IF(A1597="2021",D1597/Escalation!$G$3,IF(A1597="2022",D1597/Escalation!$H$3,IF(A1597="2023",D1597/Escalation!$I$3))))</f>
        <v>103.88</v>
      </c>
    </row>
    <row r="1598" spans="1:7" x14ac:dyDescent="0.25">
      <c r="A1598" t="s">
        <v>6</v>
      </c>
      <c r="B1598" t="s">
        <v>49</v>
      </c>
      <c r="C1598" t="s">
        <v>27</v>
      </c>
      <c r="D1598" s="14">
        <v>3.1</v>
      </c>
      <c r="E1598" t="e">
        <v>#N/A</v>
      </c>
      <c r="F1598" s="2">
        <v>44732</v>
      </c>
      <c r="G1598" s="15">
        <f>IF(A1598="2020",D1598/Escalation!$F$3,IF(A1598="2021",D1598/Escalation!$G$3,IF(A1598="2022",D1598/Escalation!$H$3,IF(A1598="2023",D1598/Escalation!$I$3))))</f>
        <v>3.1</v>
      </c>
    </row>
    <row r="1599" spans="1:7" x14ac:dyDescent="0.25">
      <c r="A1599" t="s">
        <v>6</v>
      </c>
      <c r="B1599" t="s">
        <v>49</v>
      </c>
      <c r="C1599" t="s">
        <v>27</v>
      </c>
      <c r="D1599" s="14">
        <v>77.66</v>
      </c>
      <c r="E1599" t="e">
        <v>#N/A</v>
      </c>
      <c r="F1599" s="2">
        <v>44732</v>
      </c>
      <c r="G1599" s="15">
        <f>IF(A1599="2020",D1599/Escalation!$F$3,IF(A1599="2021",D1599/Escalation!$G$3,IF(A1599="2022",D1599/Escalation!$H$3,IF(A1599="2023",D1599/Escalation!$I$3))))</f>
        <v>77.66</v>
      </c>
    </row>
    <row r="1600" spans="1:7" x14ac:dyDescent="0.25">
      <c r="A1600" t="s">
        <v>6</v>
      </c>
      <c r="B1600" t="s">
        <v>49</v>
      </c>
      <c r="C1600" t="s">
        <v>27</v>
      </c>
      <c r="D1600" s="14">
        <v>77.66</v>
      </c>
      <c r="E1600" t="e">
        <v>#N/A</v>
      </c>
      <c r="F1600" s="2">
        <v>44732</v>
      </c>
      <c r="G1600" s="15">
        <f>IF(A1600="2020",D1600/Escalation!$F$3,IF(A1600="2021",D1600/Escalation!$G$3,IF(A1600="2022",D1600/Escalation!$H$3,IF(A1600="2023",D1600/Escalation!$I$3))))</f>
        <v>77.66</v>
      </c>
    </row>
    <row r="1601" spans="1:7" x14ac:dyDescent="0.25">
      <c r="A1601" t="s">
        <v>6</v>
      </c>
      <c r="B1601" t="s">
        <v>49</v>
      </c>
      <c r="C1601" t="s">
        <v>27</v>
      </c>
      <c r="D1601" s="14">
        <v>-2.89</v>
      </c>
      <c r="E1601" t="e">
        <v>#N/A</v>
      </c>
      <c r="F1601" s="2">
        <v>44732</v>
      </c>
      <c r="G1601" s="15">
        <f>IF(A1601="2020",D1601/Escalation!$F$3,IF(A1601="2021",D1601/Escalation!$G$3,IF(A1601="2022",D1601/Escalation!$H$3,IF(A1601="2023",D1601/Escalation!$I$3))))</f>
        <v>-2.89</v>
      </c>
    </row>
    <row r="1602" spans="1:7" x14ac:dyDescent="0.25">
      <c r="A1602" t="s">
        <v>6</v>
      </c>
      <c r="B1602" t="s">
        <v>49</v>
      </c>
      <c r="C1602" t="s">
        <v>27</v>
      </c>
      <c r="D1602" s="14">
        <v>33.69</v>
      </c>
      <c r="E1602" t="e">
        <v>#N/A</v>
      </c>
      <c r="F1602" s="2">
        <v>44732</v>
      </c>
      <c r="G1602" s="15">
        <f>IF(A1602="2020",D1602/Escalation!$F$3,IF(A1602="2021",D1602/Escalation!$G$3,IF(A1602="2022",D1602/Escalation!$H$3,IF(A1602="2023",D1602/Escalation!$I$3))))</f>
        <v>33.69</v>
      </c>
    </row>
    <row r="1603" spans="1:7" x14ac:dyDescent="0.25">
      <c r="A1603" t="s">
        <v>6</v>
      </c>
      <c r="B1603" t="s">
        <v>49</v>
      </c>
      <c r="C1603" t="s">
        <v>27</v>
      </c>
      <c r="D1603" s="14">
        <v>46.6</v>
      </c>
      <c r="E1603" t="e">
        <v>#N/A</v>
      </c>
      <c r="F1603" s="2">
        <v>44732</v>
      </c>
      <c r="G1603" s="15">
        <f>IF(A1603="2020",D1603/Escalation!$F$3,IF(A1603="2021",D1603/Escalation!$G$3,IF(A1603="2022",D1603/Escalation!$H$3,IF(A1603="2023",D1603/Escalation!$I$3))))</f>
        <v>46.6</v>
      </c>
    </row>
    <row r="1604" spans="1:7" x14ac:dyDescent="0.25">
      <c r="A1604" t="s">
        <v>6</v>
      </c>
      <c r="B1604" t="s">
        <v>49</v>
      </c>
      <c r="C1604" t="s">
        <v>43</v>
      </c>
      <c r="D1604" s="14">
        <v>14.7</v>
      </c>
      <c r="E1604" t="e">
        <v>#N/A</v>
      </c>
      <c r="F1604" s="2">
        <v>44732</v>
      </c>
      <c r="G1604" s="15">
        <f>IF(A1604="2020",D1604/Escalation!$F$3,IF(A1604="2021",D1604/Escalation!$G$3,IF(A1604="2022",D1604/Escalation!$H$3,IF(A1604="2023",D1604/Escalation!$I$3))))</f>
        <v>14.7</v>
      </c>
    </row>
    <row r="1605" spans="1:7" x14ac:dyDescent="0.25">
      <c r="A1605" t="s">
        <v>6</v>
      </c>
      <c r="B1605" t="s">
        <v>49</v>
      </c>
      <c r="C1605" t="s">
        <v>43</v>
      </c>
      <c r="D1605" s="14">
        <v>14.69</v>
      </c>
      <c r="E1605" t="e">
        <v>#N/A</v>
      </c>
      <c r="F1605" s="2">
        <v>44732</v>
      </c>
      <c r="G1605" s="15">
        <f>IF(A1605="2020",D1605/Escalation!$F$3,IF(A1605="2021",D1605/Escalation!$G$3,IF(A1605="2022",D1605/Escalation!$H$3,IF(A1605="2023",D1605/Escalation!$I$3))))</f>
        <v>14.69</v>
      </c>
    </row>
    <row r="1606" spans="1:7" x14ac:dyDescent="0.25">
      <c r="A1606" t="s">
        <v>6</v>
      </c>
      <c r="B1606" t="s">
        <v>49</v>
      </c>
      <c r="C1606" t="s">
        <v>43</v>
      </c>
      <c r="D1606" s="14">
        <v>11.32</v>
      </c>
      <c r="E1606" t="e">
        <v>#N/A</v>
      </c>
      <c r="F1606" s="2">
        <v>44732</v>
      </c>
      <c r="G1606" s="15">
        <f>IF(A1606="2020",D1606/Escalation!$F$3,IF(A1606="2021",D1606/Escalation!$G$3,IF(A1606="2022",D1606/Escalation!$H$3,IF(A1606="2023",D1606/Escalation!$I$3))))</f>
        <v>11.32</v>
      </c>
    </row>
    <row r="1607" spans="1:7" x14ac:dyDescent="0.25">
      <c r="A1607" t="s">
        <v>6</v>
      </c>
      <c r="B1607" t="s">
        <v>49</v>
      </c>
      <c r="C1607" t="s">
        <v>43</v>
      </c>
      <c r="D1607" s="14">
        <v>16.489999999999998</v>
      </c>
      <c r="E1607" t="e">
        <v>#N/A</v>
      </c>
      <c r="F1607" s="2">
        <v>44732</v>
      </c>
      <c r="G1607" s="15">
        <f>IF(A1607="2020",D1607/Escalation!$F$3,IF(A1607="2021",D1607/Escalation!$G$3,IF(A1607="2022",D1607/Escalation!$H$3,IF(A1607="2023",D1607/Escalation!$I$3))))</f>
        <v>16.489999999999998</v>
      </c>
    </row>
    <row r="1608" spans="1:7" x14ac:dyDescent="0.25">
      <c r="A1608" t="s">
        <v>6</v>
      </c>
      <c r="B1608" t="s">
        <v>49</v>
      </c>
      <c r="C1608" t="s">
        <v>43</v>
      </c>
      <c r="D1608" s="14">
        <v>226.05</v>
      </c>
      <c r="E1608" t="e">
        <v>#N/A</v>
      </c>
      <c r="F1608" s="2">
        <v>44732</v>
      </c>
      <c r="G1608" s="15">
        <f>IF(A1608="2020",D1608/Escalation!$F$3,IF(A1608="2021",D1608/Escalation!$G$3,IF(A1608="2022",D1608/Escalation!$H$3,IF(A1608="2023",D1608/Escalation!$I$3))))</f>
        <v>226.05</v>
      </c>
    </row>
    <row r="1609" spans="1:7" x14ac:dyDescent="0.25">
      <c r="A1609" t="s">
        <v>6</v>
      </c>
      <c r="B1609" t="s">
        <v>49</v>
      </c>
      <c r="C1609" t="s">
        <v>43</v>
      </c>
      <c r="D1609" s="14">
        <v>468.64</v>
      </c>
      <c r="E1609" t="e">
        <v>#N/A</v>
      </c>
      <c r="F1609" s="2">
        <v>44732</v>
      </c>
      <c r="G1609" s="15">
        <f>IF(A1609="2020",D1609/Escalation!$F$3,IF(A1609="2021",D1609/Escalation!$G$3,IF(A1609="2022",D1609/Escalation!$H$3,IF(A1609="2023",D1609/Escalation!$I$3))))</f>
        <v>468.64</v>
      </c>
    </row>
    <row r="1610" spans="1:7" x14ac:dyDescent="0.25">
      <c r="A1610" t="s">
        <v>6</v>
      </c>
      <c r="B1610" t="s">
        <v>49</v>
      </c>
      <c r="C1610" t="s">
        <v>43</v>
      </c>
      <c r="D1610" s="14">
        <v>4076.88</v>
      </c>
      <c r="E1610" t="e">
        <v>#N/A</v>
      </c>
      <c r="F1610" s="2">
        <v>44732</v>
      </c>
      <c r="G1610" s="15">
        <f>IF(A1610="2020",D1610/Escalation!$F$3,IF(A1610="2021",D1610/Escalation!$G$3,IF(A1610="2022",D1610/Escalation!$H$3,IF(A1610="2023",D1610/Escalation!$I$3))))</f>
        <v>4076.88</v>
      </c>
    </row>
    <row r="1611" spans="1:7" x14ac:dyDescent="0.25">
      <c r="A1611" t="s">
        <v>6</v>
      </c>
      <c r="B1611" t="s">
        <v>49</v>
      </c>
      <c r="C1611" t="s">
        <v>43</v>
      </c>
      <c r="D1611" s="14">
        <v>-158.32</v>
      </c>
      <c r="E1611" t="e">
        <v>#N/A</v>
      </c>
      <c r="F1611" s="2">
        <v>44732</v>
      </c>
      <c r="G1611" s="15">
        <f>IF(A1611="2020",D1611/Escalation!$F$3,IF(A1611="2021",D1611/Escalation!$G$3,IF(A1611="2022",D1611/Escalation!$H$3,IF(A1611="2023",D1611/Escalation!$I$3))))</f>
        <v>-158.32</v>
      </c>
    </row>
    <row r="1612" spans="1:7" x14ac:dyDescent="0.25">
      <c r="A1612" t="s">
        <v>6</v>
      </c>
      <c r="B1612" t="s">
        <v>49</v>
      </c>
      <c r="C1612" t="s">
        <v>43</v>
      </c>
      <c r="D1612" s="14">
        <v>-116.7</v>
      </c>
      <c r="E1612" t="e">
        <v>#N/A</v>
      </c>
      <c r="F1612" s="2">
        <v>44732</v>
      </c>
      <c r="G1612" s="15">
        <f>IF(A1612="2020",D1612/Escalation!$F$3,IF(A1612="2021",D1612/Escalation!$G$3,IF(A1612="2022",D1612/Escalation!$H$3,IF(A1612="2023",D1612/Escalation!$I$3))))</f>
        <v>-116.7</v>
      </c>
    </row>
    <row r="1613" spans="1:7" x14ac:dyDescent="0.25">
      <c r="A1613" t="s">
        <v>6</v>
      </c>
      <c r="B1613" t="s">
        <v>49</v>
      </c>
      <c r="C1613" t="s">
        <v>43</v>
      </c>
      <c r="D1613" s="14">
        <v>19.45</v>
      </c>
      <c r="E1613" t="e">
        <v>#N/A</v>
      </c>
      <c r="F1613" s="2">
        <v>44732</v>
      </c>
      <c r="G1613" s="15">
        <f>IF(A1613="2020",D1613/Escalation!$F$3,IF(A1613="2021",D1613/Escalation!$G$3,IF(A1613="2022",D1613/Escalation!$H$3,IF(A1613="2023",D1613/Escalation!$I$3))))</f>
        <v>19.45</v>
      </c>
    </row>
    <row r="1614" spans="1:7" x14ac:dyDescent="0.25">
      <c r="A1614" t="s">
        <v>6</v>
      </c>
      <c r="B1614" t="s">
        <v>49</v>
      </c>
      <c r="C1614" t="s">
        <v>43</v>
      </c>
      <c r="D1614" s="14">
        <v>26.13</v>
      </c>
      <c r="E1614" t="e">
        <v>#N/A</v>
      </c>
      <c r="F1614" s="2">
        <v>44732</v>
      </c>
      <c r="G1614" s="15">
        <f>IF(A1614="2020",D1614/Escalation!$F$3,IF(A1614="2021",D1614/Escalation!$G$3,IF(A1614="2022",D1614/Escalation!$H$3,IF(A1614="2023",D1614/Escalation!$I$3))))</f>
        <v>26.13</v>
      </c>
    </row>
    <row r="1615" spans="1:7" x14ac:dyDescent="0.25">
      <c r="A1615" t="s">
        <v>6</v>
      </c>
      <c r="B1615" t="s">
        <v>49</v>
      </c>
      <c r="C1615" t="s">
        <v>43</v>
      </c>
      <c r="D1615" s="14">
        <v>406.93</v>
      </c>
      <c r="E1615" t="e">
        <v>#N/A</v>
      </c>
      <c r="F1615" s="2">
        <v>44732</v>
      </c>
      <c r="G1615" s="15">
        <f>IF(A1615="2020",D1615/Escalation!$F$3,IF(A1615="2021",D1615/Escalation!$G$3,IF(A1615="2022",D1615/Escalation!$H$3,IF(A1615="2023",D1615/Escalation!$I$3))))</f>
        <v>406.93</v>
      </c>
    </row>
    <row r="1616" spans="1:7" x14ac:dyDescent="0.25">
      <c r="A1616" t="s">
        <v>6</v>
      </c>
      <c r="B1616" t="s">
        <v>49</v>
      </c>
      <c r="C1616" t="s">
        <v>43</v>
      </c>
      <c r="D1616" s="14">
        <v>827</v>
      </c>
      <c r="E1616" t="e">
        <v>#N/A</v>
      </c>
      <c r="F1616" s="2">
        <v>44732</v>
      </c>
      <c r="G1616" s="15">
        <f>IF(A1616="2020",D1616/Escalation!$F$3,IF(A1616="2021",D1616/Escalation!$G$3,IF(A1616="2022",D1616/Escalation!$H$3,IF(A1616="2023",D1616/Escalation!$I$3))))</f>
        <v>827</v>
      </c>
    </row>
    <row r="1617" spans="1:7" x14ac:dyDescent="0.25">
      <c r="A1617" t="s">
        <v>6</v>
      </c>
      <c r="B1617" t="s">
        <v>49</v>
      </c>
      <c r="C1617" t="s">
        <v>43</v>
      </c>
      <c r="D1617" s="14">
        <v>6065.92</v>
      </c>
      <c r="E1617" t="e">
        <v>#N/A</v>
      </c>
      <c r="F1617" s="2">
        <v>44732</v>
      </c>
      <c r="G1617" s="15">
        <f>IF(A1617="2020",D1617/Escalation!$F$3,IF(A1617="2021",D1617/Escalation!$G$3,IF(A1617="2022",D1617/Escalation!$H$3,IF(A1617="2023",D1617/Escalation!$I$3))))</f>
        <v>6065.92</v>
      </c>
    </row>
    <row r="1618" spans="1:7" x14ac:dyDescent="0.25">
      <c r="A1618" t="s">
        <v>6</v>
      </c>
      <c r="B1618" t="s">
        <v>49</v>
      </c>
      <c r="C1618" t="s">
        <v>43</v>
      </c>
      <c r="D1618" s="14">
        <v>-260.14999999999998</v>
      </c>
      <c r="E1618" t="e">
        <v>#N/A</v>
      </c>
      <c r="F1618" s="2">
        <v>44732</v>
      </c>
      <c r="G1618" s="15">
        <f>IF(A1618="2020",D1618/Escalation!$F$3,IF(A1618="2021",D1618/Escalation!$G$3,IF(A1618="2022",D1618/Escalation!$H$3,IF(A1618="2023",D1618/Escalation!$I$3))))</f>
        <v>-260.14999999999998</v>
      </c>
    </row>
    <row r="1619" spans="1:7" x14ac:dyDescent="0.25">
      <c r="A1619" t="s">
        <v>6</v>
      </c>
      <c r="B1619" t="s">
        <v>49</v>
      </c>
      <c r="C1619" t="s">
        <v>43</v>
      </c>
      <c r="D1619" s="14">
        <v>-168.54</v>
      </c>
      <c r="E1619" t="e">
        <v>#N/A</v>
      </c>
      <c r="F1619" s="2">
        <v>44732</v>
      </c>
      <c r="G1619" s="15">
        <f>IF(A1619="2020",D1619/Escalation!$F$3,IF(A1619="2021",D1619/Escalation!$G$3,IF(A1619="2022",D1619/Escalation!$H$3,IF(A1619="2023",D1619/Escalation!$I$3))))</f>
        <v>-168.54</v>
      </c>
    </row>
    <row r="1620" spans="1:7" x14ac:dyDescent="0.25">
      <c r="A1620" t="s">
        <v>6</v>
      </c>
      <c r="B1620" t="s">
        <v>49</v>
      </c>
      <c r="C1620" t="s">
        <v>43</v>
      </c>
      <c r="D1620" s="14">
        <v>4.91</v>
      </c>
      <c r="E1620" t="e">
        <v>#N/A</v>
      </c>
      <c r="F1620" s="2">
        <v>44732</v>
      </c>
      <c r="G1620" s="15">
        <f>IF(A1620="2020",D1620/Escalation!$F$3,IF(A1620="2021",D1620/Escalation!$G$3,IF(A1620="2022",D1620/Escalation!$H$3,IF(A1620="2023",D1620/Escalation!$I$3))))</f>
        <v>4.91</v>
      </c>
    </row>
    <row r="1621" spans="1:7" x14ac:dyDescent="0.25">
      <c r="A1621" t="s">
        <v>6</v>
      </c>
      <c r="B1621" t="s">
        <v>49</v>
      </c>
      <c r="C1621" t="s">
        <v>43</v>
      </c>
      <c r="D1621" s="14">
        <v>5.78</v>
      </c>
      <c r="E1621" t="e">
        <v>#N/A</v>
      </c>
      <c r="F1621" s="2">
        <v>44732</v>
      </c>
      <c r="G1621" s="15">
        <f>IF(A1621="2020",D1621/Escalation!$F$3,IF(A1621="2021",D1621/Escalation!$G$3,IF(A1621="2022",D1621/Escalation!$H$3,IF(A1621="2023",D1621/Escalation!$I$3))))</f>
        <v>5.78</v>
      </c>
    </row>
    <row r="1622" spans="1:7" x14ac:dyDescent="0.25">
      <c r="A1622" t="s">
        <v>6</v>
      </c>
      <c r="B1622" t="s">
        <v>49</v>
      </c>
      <c r="C1622" t="s">
        <v>43</v>
      </c>
      <c r="D1622" s="14">
        <v>98.41</v>
      </c>
      <c r="E1622" t="e">
        <v>#N/A</v>
      </c>
      <c r="F1622" s="2">
        <v>44732</v>
      </c>
      <c r="G1622" s="15">
        <f>IF(A1622="2020",D1622/Escalation!$F$3,IF(A1622="2021",D1622/Escalation!$G$3,IF(A1622="2022",D1622/Escalation!$H$3,IF(A1622="2023",D1622/Escalation!$I$3))))</f>
        <v>98.41</v>
      </c>
    </row>
    <row r="1623" spans="1:7" x14ac:dyDescent="0.25">
      <c r="A1623" t="s">
        <v>6</v>
      </c>
      <c r="B1623" t="s">
        <v>49</v>
      </c>
      <c r="C1623" t="s">
        <v>43</v>
      </c>
      <c r="D1623" s="14">
        <v>192.78</v>
      </c>
      <c r="E1623" t="e">
        <v>#N/A</v>
      </c>
      <c r="F1623" s="2">
        <v>44732</v>
      </c>
      <c r="G1623" s="15">
        <f>IF(A1623="2020",D1623/Escalation!$F$3,IF(A1623="2021",D1623/Escalation!$G$3,IF(A1623="2022",D1623/Escalation!$H$3,IF(A1623="2023",D1623/Escalation!$I$3))))</f>
        <v>192.78</v>
      </c>
    </row>
    <row r="1624" spans="1:7" x14ac:dyDescent="0.25">
      <c r="A1624" t="s">
        <v>6</v>
      </c>
      <c r="B1624" t="s">
        <v>49</v>
      </c>
      <c r="C1624" t="s">
        <v>43</v>
      </c>
      <c r="D1624" s="14">
        <v>1519.8</v>
      </c>
      <c r="E1624" t="e">
        <v>#N/A</v>
      </c>
      <c r="F1624" s="2">
        <v>44732</v>
      </c>
      <c r="G1624" s="15">
        <f>IF(A1624="2020",D1624/Escalation!$F$3,IF(A1624="2021",D1624/Escalation!$G$3,IF(A1624="2022",D1624/Escalation!$H$3,IF(A1624="2023",D1624/Escalation!$I$3))))</f>
        <v>1519.8</v>
      </c>
    </row>
    <row r="1625" spans="1:7" x14ac:dyDescent="0.25">
      <c r="A1625" t="s">
        <v>6</v>
      </c>
      <c r="B1625" t="s">
        <v>49</v>
      </c>
      <c r="C1625" t="s">
        <v>43</v>
      </c>
      <c r="D1625" s="14">
        <v>-63.85</v>
      </c>
      <c r="E1625" t="e">
        <v>#N/A</v>
      </c>
      <c r="F1625" s="2">
        <v>44732</v>
      </c>
      <c r="G1625" s="15">
        <f>IF(A1625="2020",D1625/Escalation!$F$3,IF(A1625="2021",D1625/Escalation!$G$3,IF(A1625="2022",D1625/Escalation!$H$3,IF(A1625="2023",D1625/Escalation!$I$3))))</f>
        <v>-63.85</v>
      </c>
    </row>
    <row r="1626" spans="1:7" x14ac:dyDescent="0.25">
      <c r="A1626" t="s">
        <v>6</v>
      </c>
      <c r="B1626" t="s">
        <v>49</v>
      </c>
      <c r="C1626" t="s">
        <v>43</v>
      </c>
      <c r="D1626" s="14">
        <v>-39.590000000000003</v>
      </c>
      <c r="E1626" t="e">
        <v>#N/A</v>
      </c>
      <c r="F1626" s="2">
        <v>44732</v>
      </c>
      <c r="G1626" s="15">
        <f>IF(A1626="2020",D1626/Escalation!$F$3,IF(A1626="2021",D1626/Escalation!$G$3,IF(A1626="2022",D1626/Escalation!$H$3,IF(A1626="2023",D1626/Escalation!$I$3))))</f>
        <v>-39.590000000000003</v>
      </c>
    </row>
    <row r="1627" spans="1:7" x14ac:dyDescent="0.25">
      <c r="A1627" t="s">
        <v>6</v>
      </c>
      <c r="B1627" t="s">
        <v>49</v>
      </c>
      <c r="C1627" t="s">
        <v>43</v>
      </c>
      <c r="D1627" s="14">
        <v>293</v>
      </c>
      <c r="E1627" t="e">
        <v>#N/A</v>
      </c>
      <c r="F1627" s="2">
        <v>44732</v>
      </c>
      <c r="G1627" s="15">
        <f>IF(A1627="2020",D1627/Escalation!$F$3,IF(A1627="2021",D1627/Escalation!$G$3,IF(A1627="2022",D1627/Escalation!$H$3,IF(A1627="2023",D1627/Escalation!$I$3))))</f>
        <v>293</v>
      </c>
    </row>
    <row r="1628" spans="1:7" x14ac:dyDescent="0.25">
      <c r="A1628" t="s">
        <v>6</v>
      </c>
      <c r="B1628" t="s">
        <v>49</v>
      </c>
      <c r="C1628" t="s">
        <v>43</v>
      </c>
      <c r="D1628" s="14">
        <v>438.08</v>
      </c>
      <c r="E1628" t="e">
        <v>#N/A</v>
      </c>
      <c r="F1628" s="2">
        <v>44732</v>
      </c>
      <c r="G1628" s="15">
        <f>IF(A1628="2020",D1628/Escalation!$F$3,IF(A1628="2021",D1628/Escalation!$G$3,IF(A1628="2022",D1628/Escalation!$H$3,IF(A1628="2023",D1628/Escalation!$I$3))))</f>
        <v>438.08</v>
      </c>
    </row>
    <row r="1629" spans="1:7" x14ac:dyDescent="0.25">
      <c r="A1629" t="s">
        <v>6</v>
      </c>
      <c r="B1629" t="s">
        <v>49</v>
      </c>
      <c r="C1629" t="s">
        <v>43</v>
      </c>
      <c r="D1629" s="14">
        <v>-168.68</v>
      </c>
      <c r="E1629" t="e">
        <v>#N/A</v>
      </c>
      <c r="F1629" s="2">
        <v>44732</v>
      </c>
      <c r="G1629" s="15">
        <f>IF(A1629="2020",D1629/Escalation!$F$3,IF(A1629="2021",D1629/Escalation!$G$3,IF(A1629="2022",D1629/Escalation!$H$3,IF(A1629="2023",D1629/Escalation!$I$3))))</f>
        <v>-168.68</v>
      </c>
    </row>
    <row r="1630" spans="1:7" x14ac:dyDescent="0.25">
      <c r="A1630" t="s">
        <v>6</v>
      </c>
      <c r="B1630" t="s">
        <v>49</v>
      </c>
      <c r="C1630" t="s">
        <v>43</v>
      </c>
      <c r="D1630" s="14">
        <v>-110.36</v>
      </c>
      <c r="E1630" t="e">
        <v>#N/A</v>
      </c>
      <c r="F1630" s="2">
        <v>44732</v>
      </c>
      <c r="G1630" s="15">
        <f>IF(A1630="2020",D1630/Escalation!$F$3,IF(A1630="2021",D1630/Escalation!$G$3,IF(A1630="2022",D1630/Escalation!$H$3,IF(A1630="2023",D1630/Escalation!$I$3))))</f>
        <v>-110.36</v>
      </c>
    </row>
    <row r="1631" spans="1:7" x14ac:dyDescent="0.25">
      <c r="A1631" t="s">
        <v>6</v>
      </c>
      <c r="B1631" t="s">
        <v>49</v>
      </c>
      <c r="C1631" t="s">
        <v>43</v>
      </c>
      <c r="D1631" s="14">
        <v>246.08</v>
      </c>
      <c r="E1631" t="e">
        <v>#N/A</v>
      </c>
      <c r="F1631" s="2">
        <v>44732</v>
      </c>
      <c r="G1631" s="15">
        <f>IF(A1631="2020",D1631/Escalation!$F$3,IF(A1631="2021",D1631/Escalation!$G$3,IF(A1631="2022",D1631/Escalation!$H$3,IF(A1631="2023",D1631/Escalation!$I$3))))</f>
        <v>246.08</v>
      </c>
    </row>
    <row r="1632" spans="1:7" x14ac:dyDescent="0.25">
      <c r="A1632" t="s">
        <v>6</v>
      </c>
      <c r="B1632" t="s">
        <v>49</v>
      </c>
      <c r="C1632" t="s">
        <v>27</v>
      </c>
      <c r="D1632" s="14">
        <v>156.44999999999999</v>
      </c>
      <c r="E1632" t="e">
        <v>#N/A</v>
      </c>
      <c r="F1632" s="2">
        <v>44732</v>
      </c>
      <c r="G1632" s="15">
        <f>IF(A1632="2020",D1632/Escalation!$F$3,IF(A1632="2021",D1632/Escalation!$G$3,IF(A1632="2022",D1632/Escalation!$H$3,IF(A1632="2023",D1632/Escalation!$I$3))))</f>
        <v>156.44999999999999</v>
      </c>
    </row>
    <row r="1633" spans="1:7" x14ac:dyDescent="0.25">
      <c r="A1633" t="s">
        <v>6</v>
      </c>
      <c r="B1633" t="s">
        <v>49</v>
      </c>
      <c r="C1633" t="s">
        <v>27</v>
      </c>
      <c r="D1633" s="14">
        <v>343.72</v>
      </c>
      <c r="E1633" t="e">
        <v>#N/A</v>
      </c>
      <c r="F1633" s="2">
        <v>44732</v>
      </c>
      <c r="G1633" s="15">
        <f>IF(A1633="2020",D1633/Escalation!$F$3,IF(A1633="2021",D1633/Escalation!$G$3,IF(A1633="2022",D1633/Escalation!$H$3,IF(A1633="2023",D1633/Escalation!$I$3))))</f>
        <v>343.72</v>
      </c>
    </row>
    <row r="1634" spans="1:7" x14ac:dyDescent="0.25">
      <c r="A1634" t="s">
        <v>6</v>
      </c>
      <c r="B1634" t="s">
        <v>49</v>
      </c>
      <c r="C1634" t="s">
        <v>27</v>
      </c>
      <c r="D1634" s="14">
        <v>-292.45999999999998</v>
      </c>
      <c r="E1634" t="e">
        <v>#N/A</v>
      </c>
      <c r="F1634" s="2">
        <v>44732</v>
      </c>
      <c r="G1634" s="15">
        <f>IF(A1634="2020",D1634/Escalation!$F$3,IF(A1634="2021",D1634/Escalation!$G$3,IF(A1634="2022",D1634/Escalation!$H$3,IF(A1634="2023",D1634/Escalation!$I$3))))</f>
        <v>-292.45999999999998</v>
      </c>
    </row>
    <row r="1635" spans="1:7" x14ac:dyDescent="0.25">
      <c r="A1635" t="s">
        <v>6</v>
      </c>
      <c r="B1635" t="s">
        <v>49</v>
      </c>
      <c r="C1635" t="s">
        <v>27</v>
      </c>
      <c r="D1635" s="14">
        <v>-67.22</v>
      </c>
      <c r="E1635" t="e">
        <v>#N/A</v>
      </c>
      <c r="F1635" s="2">
        <v>44732</v>
      </c>
      <c r="G1635" s="15">
        <f>IF(A1635="2020",D1635/Escalation!$F$3,IF(A1635="2021",D1635/Escalation!$G$3,IF(A1635="2022",D1635/Escalation!$H$3,IF(A1635="2023",D1635/Escalation!$I$3))))</f>
        <v>-67.22</v>
      </c>
    </row>
    <row r="1636" spans="1:7" x14ac:dyDescent="0.25">
      <c r="A1636" t="s">
        <v>3</v>
      </c>
      <c r="B1636" t="s">
        <v>50</v>
      </c>
      <c r="C1636" t="s">
        <v>26</v>
      </c>
      <c r="D1636" s="14">
        <v>12687.21</v>
      </c>
      <c r="E1636" t="s">
        <v>77</v>
      </c>
      <c r="F1636" s="2">
        <v>44788</v>
      </c>
      <c r="G1636" s="15">
        <f>IF(A1636="2020",D1636/Escalation!$F$3,IF(A1636="2021",D1636/Escalation!$G$3,IF(A1636="2022",D1636/Escalation!$H$3,IF(A1636="2023",D1636/Escalation!$I$3))))</f>
        <v>13248.215126016046</v>
      </c>
    </row>
    <row r="1637" spans="1:7" x14ac:dyDescent="0.25">
      <c r="A1637" t="s">
        <v>3</v>
      </c>
      <c r="B1637" t="s">
        <v>50</v>
      </c>
      <c r="C1637" t="s">
        <v>26</v>
      </c>
      <c r="D1637" s="14">
        <v>7232.72</v>
      </c>
      <c r="E1637" t="s">
        <v>77</v>
      </c>
      <c r="F1637" s="2">
        <v>44788</v>
      </c>
      <c r="G1637" s="15">
        <f>IF(A1637="2020",D1637/Escalation!$F$3,IF(A1637="2021",D1637/Escalation!$G$3,IF(A1637="2022",D1637/Escalation!$H$3,IF(A1637="2023",D1637/Escalation!$I$3))))</f>
        <v>7552.5375954397214</v>
      </c>
    </row>
    <row r="1638" spans="1:7" x14ac:dyDescent="0.25">
      <c r="A1638" t="s">
        <v>6</v>
      </c>
      <c r="B1638" t="s">
        <v>50</v>
      </c>
      <c r="C1638" t="s">
        <v>26</v>
      </c>
      <c r="D1638" s="14">
        <v>1251.08</v>
      </c>
      <c r="E1638" t="s">
        <v>77</v>
      </c>
      <c r="F1638" s="2">
        <v>44788</v>
      </c>
      <c r="G1638" s="15">
        <f>IF(A1638="2020",D1638/Escalation!$F$3,IF(A1638="2021",D1638/Escalation!$G$3,IF(A1638="2022",D1638/Escalation!$H$3,IF(A1638="2023",D1638/Escalation!$I$3))))</f>
        <v>1251.08</v>
      </c>
    </row>
    <row r="1639" spans="1:7" x14ac:dyDescent="0.25">
      <c r="A1639" t="s">
        <v>3</v>
      </c>
      <c r="B1639" t="s">
        <v>50</v>
      </c>
      <c r="C1639" t="s">
        <v>43</v>
      </c>
      <c r="D1639" s="14">
        <v>0.08</v>
      </c>
      <c r="E1639" t="s">
        <v>77</v>
      </c>
      <c r="F1639" s="2">
        <v>44788</v>
      </c>
      <c r="G1639" s="15">
        <f>IF(A1639="2020",D1639/Escalation!$F$3,IF(A1639="2021",D1639/Escalation!$G$3,IF(A1639="2022",D1639/Escalation!$H$3,IF(A1639="2023",D1639/Escalation!$I$3))))</f>
        <v>8.3537453079225749E-2</v>
      </c>
    </row>
    <row r="1640" spans="1:7" x14ac:dyDescent="0.25">
      <c r="A1640" t="s">
        <v>3</v>
      </c>
      <c r="B1640" t="s">
        <v>50</v>
      </c>
      <c r="C1640" t="s">
        <v>43</v>
      </c>
      <c r="D1640" s="14">
        <v>0.01</v>
      </c>
      <c r="E1640" t="s">
        <v>77</v>
      </c>
      <c r="F1640" s="2">
        <v>44788</v>
      </c>
      <c r="G1640" s="15">
        <f>IF(A1640="2020",D1640/Escalation!$F$3,IF(A1640="2021",D1640/Escalation!$G$3,IF(A1640="2022",D1640/Escalation!$H$3,IF(A1640="2023",D1640/Escalation!$I$3))))</f>
        <v>1.0442181634903219E-2</v>
      </c>
    </row>
    <row r="1641" spans="1:7" x14ac:dyDescent="0.25">
      <c r="A1641" t="s">
        <v>3</v>
      </c>
      <c r="B1641" t="s">
        <v>50</v>
      </c>
      <c r="C1641" t="s">
        <v>43</v>
      </c>
      <c r="D1641" s="14">
        <v>0.74</v>
      </c>
      <c r="E1641" t="s">
        <v>77</v>
      </c>
      <c r="F1641" s="2">
        <v>44788</v>
      </c>
      <c r="G1641" s="15">
        <f>IF(A1641="2020",D1641/Escalation!$F$3,IF(A1641="2021",D1641/Escalation!$G$3,IF(A1641="2022",D1641/Escalation!$H$3,IF(A1641="2023",D1641/Escalation!$I$3))))</f>
        <v>0.77272144098283813</v>
      </c>
    </row>
    <row r="1642" spans="1:7" x14ac:dyDescent="0.25">
      <c r="A1642" t="s">
        <v>3</v>
      </c>
      <c r="B1642" t="s">
        <v>50</v>
      </c>
      <c r="C1642" t="s">
        <v>43</v>
      </c>
      <c r="D1642" s="14">
        <v>6.46</v>
      </c>
      <c r="E1642" t="s">
        <v>77</v>
      </c>
      <c r="F1642" s="2">
        <v>44788</v>
      </c>
      <c r="G1642" s="15">
        <f>IF(A1642="2020",D1642/Escalation!$F$3,IF(A1642="2021",D1642/Escalation!$G$3,IF(A1642="2022",D1642/Escalation!$H$3,IF(A1642="2023",D1642/Escalation!$I$3))))</f>
        <v>6.745649336147479</v>
      </c>
    </row>
    <row r="1643" spans="1:7" x14ac:dyDescent="0.25">
      <c r="A1643" t="s">
        <v>3</v>
      </c>
      <c r="B1643" t="s">
        <v>50</v>
      </c>
      <c r="C1643" t="s">
        <v>43</v>
      </c>
      <c r="D1643" s="14">
        <v>0.1</v>
      </c>
      <c r="E1643" t="s">
        <v>77</v>
      </c>
      <c r="F1643" s="2">
        <v>44788</v>
      </c>
      <c r="G1643" s="15">
        <f>IF(A1643="2020",D1643/Escalation!$F$3,IF(A1643="2021",D1643/Escalation!$G$3,IF(A1643="2022",D1643/Escalation!$H$3,IF(A1643="2023",D1643/Escalation!$I$3))))</f>
        <v>0.10442181634903219</v>
      </c>
    </row>
    <row r="1644" spans="1:7" x14ac:dyDescent="0.25">
      <c r="A1644" t="s">
        <v>3</v>
      </c>
      <c r="B1644" t="s">
        <v>50</v>
      </c>
      <c r="C1644" t="s">
        <v>43</v>
      </c>
      <c r="D1644" s="14">
        <v>0.01</v>
      </c>
      <c r="E1644" t="s">
        <v>77</v>
      </c>
      <c r="F1644" s="2">
        <v>44788</v>
      </c>
      <c r="G1644" s="15">
        <f>IF(A1644="2020",D1644/Escalation!$F$3,IF(A1644="2021",D1644/Escalation!$G$3,IF(A1644="2022",D1644/Escalation!$H$3,IF(A1644="2023",D1644/Escalation!$I$3))))</f>
        <v>1.0442181634903219E-2</v>
      </c>
    </row>
    <row r="1645" spans="1:7" x14ac:dyDescent="0.25">
      <c r="A1645" t="s">
        <v>3</v>
      </c>
      <c r="B1645" t="s">
        <v>50</v>
      </c>
      <c r="C1645" t="s">
        <v>43</v>
      </c>
      <c r="D1645" s="14">
        <v>0.04</v>
      </c>
      <c r="E1645" t="s">
        <v>77</v>
      </c>
      <c r="F1645" s="2">
        <v>44788</v>
      </c>
      <c r="G1645" s="15">
        <f>IF(A1645="2020",D1645/Escalation!$F$3,IF(A1645="2021",D1645/Escalation!$G$3,IF(A1645="2022",D1645/Escalation!$H$3,IF(A1645="2023",D1645/Escalation!$I$3))))</f>
        <v>4.1768726539612874E-2</v>
      </c>
    </row>
    <row r="1646" spans="1:7" x14ac:dyDescent="0.25">
      <c r="A1646" t="s">
        <v>3</v>
      </c>
      <c r="B1646" t="s">
        <v>50</v>
      </c>
      <c r="C1646" t="s">
        <v>43</v>
      </c>
      <c r="D1646" s="14">
        <v>0.25</v>
      </c>
      <c r="E1646" t="s">
        <v>77</v>
      </c>
      <c r="F1646" s="2">
        <v>44788</v>
      </c>
      <c r="G1646" s="15">
        <f>IF(A1646="2020",D1646/Escalation!$F$3,IF(A1646="2021",D1646/Escalation!$G$3,IF(A1646="2022",D1646/Escalation!$H$3,IF(A1646="2023",D1646/Escalation!$I$3))))</f>
        <v>0.26105454087258045</v>
      </c>
    </row>
    <row r="1647" spans="1:7" x14ac:dyDescent="0.25">
      <c r="A1647" t="s">
        <v>3</v>
      </c>
      <c r="B1647" t="s">
        <v>50</v>
      </c>
      <c r="C1647" t="s">
        <v>43</v>
      </c>
      <c r="D1647" s="14">
        <v>0.03</v>
      </c>
      <c r="E1647" t="s">
        <v>77</v>
      </c>
      <c r="F1647" s="2">
        <v>44788</v>
      </c>
      <c r="G1647" s="15">
        <f>IF(A1647="2020",D1647/Escalation!$F$3,IF(A1647="2021",D1647/Escalation!$G$3,IF(A1647="2022",D1647/Escalation!$H$3,IF(A1647="2023",D1647/Escalation!$I$3))))</f>
        <v>3.1326544904709652E-2</v>
      </c>
    </row>
    <row r="1648" spans="1:7" x14ac:dyDescent="0.25">
      <c r="A1648" t="s">
        <v>3</v>
      </c>
      <c r="B1648" t="s">
        <v>50</v>
      </c>
      <c r="C1648" t="s">
        <v>43</v>
      </c>
      <c r="D1648" s="14">
        <v>0.04</v>
      </c>
      <c r="E1648" t="s">
        <v>77</v>
      </c>
      <c r="F1648" s="2">
        <v>44788</v>
      </c>
      <c r="G1648" s="15">
        <f>IF(A1648="2020",D1648/Escalation!$F$3,IF(A1648="2021",D1648/Escalation!$G$3,IF(A1648="2022",D1648/Escalation!$H$3,IF(A1648="2023",D1648/Escalation!$I$3))))</f>
        <v>4.1768726539612874E-2</v>
      </c>
    </row>
    <row r="1649" spans="1:7" x14ac:dyDescent="0.25">
      <c r="A1649" t="s">
        <v>3</v>
      </c>
      <c r="B1649" t="s">
        <v>50</v>
      </c>
      <c r="C1649" t="s">
        <v>43</v>
      </c>
      <c r="D1649" s="14">
        <v>0.02</v>
      </c>
      <c r="E1649" t="s">
        <v>77</v>
      </c>
      <c r="F1649" s="2">
        <v>44788</v>
      </c>
      <c r="G1649" s="15">
        <f>IF(A1649="2020",D1649/Escalation!$F$3,IF(A1649="2021",D1649/Escalation!$G$3,IF(A1649="2022",D1649/Escalation!$H$3,IF(A1649="2023",D1649/Escalation!$I$3))))</f>
        <v>2.0884363269806437E-2</v>
      </c>
    </row>
    <row r="1650" spans="1:7" x14ac:dyDescent="0.25">
      <c r="A1650" t="s">
        <v>3</v>
      </c>
      <c r="B1650" t="s">
        <v>50</v>
      </c>
      <c r="C1650" t="s">
        <v>43</v>
      </c>
      <c r="D1650" s="14">
        <v>0.93</v>
      </c>
      <c r="E1650" t="s">
        <v>77</v>
      </c>
      <c r="F1650" s="2">
        <v>44788</v>
      </c>
      <c r="G1650" s="15">
        <f>IF(A1650="2020",D1650/Escalation!$F$3,IF(A1650="2021",D1650/Escalation!$G$3,IF(A1650="2022",D1650/Escalation!$H$3,IF(A1650="2023",D1650/Escalation!$I$3))))</f>
        <v>0.97112289204599933</v>
      </c>
    </row>
    <row r="1651" spans="1:7" x14ac:dyDescent="0.25">
      <c r="A1651" t="s">
        <v>3</v>
      </c>
      <c r="B1651" t="s">
        <v>50</v>
      </c>
      <c r="C1651" t="s">
        <v>43</v>
      </c>
      <c r="D1651" s="14">
        <v>0.11</v>
      </c>
      <c r="E1651" t="s">
        <v>77</v>
      </c>
      <c r="F1651" s="2">
        <v>44788</v>
      </c>
      <c r="G1651" s="15">
        <f>IF(A1651="2020",D1651/Escalation!$F$3,IF(A1651="2021",D1651/Escalation!$G$3,IF(A1651="2022",D1651/Escalation!$H$3,IF(A1651="2023",D1651/Escalation!$I$3))))</f>
        <v>0.1148639979839354</v>
      </c>
    </row>
    <row r="1652" spans="1:7" x14ac:dyDescent="0.25">
      <c r="A1652" t="s">
        <v>3</v>
      </c>
      <c r="B1652" t="s">
        <v>50</v>
      </c>
      <c r="C1652" t="s">
        <v>43</v>
      </c>
      <c r="D1652" s="14">
        <v>0.02</v>
      </c>
      <c r="E1652" t="s">
        <v>77</v>
      </c>
      <c r="F1652" s="2">
        <v>44788</v>
      </c>
      <c r="G1652" s="15">
        <f>IF(A1652="2020",D1652/Escalation!$F$3,IF(A1652="2021",D1652/Escalation!$G$3,IF(A1652="2022",D1652/Escalation!$H$3,IF(A1652="2023",D1652/Escalation!$I$3))))</f>
        <v>2.0884363269806437E-2</v>
      </c>
    </row>
    <row r="1653" spans="1:7" x14ac:dyDescent="0.25">
      <c r="A1653" t="s">
        <v>3</v>
      </c>
      <c r="B1653" t="s">
        <v>50</v>
      </c>
      <c r="C1653" t="s">
        <v>43</v>
      </c>
      <c r="D1653" s="14">
        <v>0.32</v>
      </c>
      <c r="E1653" t="s">
        <v>77</v>
      </c>
      <c r="F1653" s="2">
        <v>44788</v>
      </c>
      <c r="G1653" s="15">
        <f>IF(A1653="2020",D1653/Escalation!$F$3,IF(A1653="2021",D1653/Escalation!$G$3,IF(A1653="2022",D1653/Escalation!$H$3,IF(A1653="2023",D1653/Escalation!$I$3))))</f>
        <v>0.33414981231690299</v>
      </c>
    </row>
    <row r="1654" spans="1:7" x14ac:dyDescent="0.25">
      <c r="A1654" t="s">
        <v>3</v>
      </c>
      <c r="B1654" t="s">
        <v>50</v>
      </c>
      <c r="C1654" t="s">
        <v>43</v>
      </c>
      <c r="D1654" s="14">
        <v>20.98</v>
      </c>
      <c r="E1654" t="s">
        <v>77</v>
      </c>
      <c r="F1654" s="2">
        <v>44788</v>
      </c>
      <c r="G1654" s="15">
        <f>IF(A1654="2020",D1654/Escalation!$F$3,IF(A1654="2021",D1654/Escalation!$G$3,IF(A1654="2022",D1654/Escalation!$H$3,IF(A1654="2023",D1654/Escalation!$I$3))))</f>
        <v>21.907697070026952</v>
      </c>
    </row>
    <row r="1655" spans="1:7" x14ac:dyDescent="0.25">
      <c r="A1655" t="s">
        <v>3</v>
      </c>
      <c r="B1655" t="s">
        <v>50</v>
      </c>
      <c r="C1655" t="s">
        <v>43</v>
      </c>
      <c r="D1655" s="14">
        <v>0.2</v>
      </c>
      <c r="E1655" t="s">
        <v>77</v>
      </c>
      <c r="F1655" s="2">
        <v>44788</v>
      </c>
      <c r="G1655" s="15">
        <f>IF(A1655="2020",D1655/Escalation!$F$3,IF(A1655="2021",D1655/Escalation!$G$3,IF(A1655="2022",D1655/Escalation!$H$3,IF(A1655="2023",D1655/Escalation!$I$3))))</f>
        <v>0.20884363269806439</v>
      </c>
    </row>
    <row r="1656" spans="1:7" x14ac:dyDescent="0.25">
      <c r="A1656" t="s">
        <v>3</v>
      </c>
      <c r="B1656" t="s">
        <v>50</v>
      </c>
      <c r="C1656" t="s">
        <v>43</v>
      </c>
      <c r="D1656" s="14">
        <v>15.1</v>
      </c>
      <c r="E1656" t="s">
        <v>77</v>
      </c>
      <c r="F1656" s="2">
        <v>44788</v>
      </c>
      <c r="G1656" s="15">
        <f>IF(A1656="2020",D1656/Escalation!$F$3,IF(A1656="2021",D1656/Escalation!$G$3,IF(A1656="2022",D1656/Escalation!$H$3,IF(A1656="2023",D1656/Escalation!$I$3))))</f>
        <v>15.76769426870386</v>
      </c>
    </row>
    <row r="1657" spans="1:7" x14ac:dyDescent="0.25">
      <c r="A1657" t="s">
        <v>6</v>
      </c>
      <c r="B1657" t="s">
        <v>50</v>
      </c>
      <c r="C1657" t="s">
        <v>43</v>
      </c>
      <c r="D1657" s="14">
        <v>0.02</v>
      </c>
      <c r="E1657" t="s">
        <v>77</v>
      </c>
      <c r="F1657" s="2">
        <v>44788</v>
      </c>
      <c r="G1657" s="15">
        <f>IF(A1657="2020",D1657/Escalation!$F$3,IF(A1657="2021",D1657/Escalation!$G$3,IF(A1657="2022",D1657/Escalation!$H$3,IF(A1657="2023",D1657/Escalation!$I$3))))</f>
        <v>0.02</v>
      </c>
    </row>
    <row r="1658" spans="1:7" x14ac:dyDescent="0.25">
      <c r="A1658" t="s">
        <v>6</v>
      </c>
      <c r="B1658" t="s">
        <v>50</v>
      </c>
      <c r="C1658" t="s">
        <v>43</v>
      </c>
      <c r="D1658" s="14">
        <v>0.22</v>
      </c>
      <c r="E1658" t="s">
        <v>77</v>
      </c>
      <c r="F1658" s="2">
        <v>44788</v>
      </c>
      <c r="G1658" s="15">
        <f>IF(A1658="2020",D1658/Escalation!$F$3,IF(A1658="2021",D1658/Escalation!$G$3,IF(A1658="2022",D1658/Escalation!$H$3,IF(A1658="2023",D1658/Escalation!$I$3))))</f>
        <v>0.22</v>
      </c>
    </row>
    <row r="1659" spans="1:7" x14ac:dyDescent="0.25">
      <c r="A1659" t="s">
        <v>6</v>
      </c>
      <c r="B1659" t="s">
        <v>50</v>
      </c>
      <c r="C1659" t="s">
        <v>43</v>
      </c>
      <c r="D1659" s="14">
        <v>0.04</v>
      </c>
      <c r="E1659" t="s">
        <v>77</v>
      </c>
      <c r="F1659" s="2">
        <v>44788</v>
      </c>
      <c r="G1659" s="15">
        <f>IF(A1659="2020",D1659/Escalation!$F$3,IF(A1659="2021",D1659/Escalation!$G$3,IF(A1659="2022",D1659/Escalation!$H$3,IF(A1659="2023",D1659/Escalation!$I$3))))</f>
        <v>0.04</v>
      </c>
    </row>
    <row r="1660" spans="1:7" x14ac:dyDescent="0.25">
      <c r="A1660" t="s">
        <v>6</v>
      </c>
      <c r="B1660" t="s">
        <v>50</v>
      </c>
      <c r="C1660" t="s">
        <v>43</v>
      </c>
      <c r="D1660" s="14">
        <v>0.22</v>
      </c>
      <c r="E1660" t="s">
        <v>77</v>
      </c>
      <c r="F1660" s="2">
        <v>44788</v>
      </c>
      <c r="G1660" s="15">
        <f>IF(A1660="2020",D1660/Escalation!$F$3,IF(A1660="2021",D1660/Escalation!$G$3,IF(A1660="2022",D1660/Escalation!$H$3,IF(A1660="2023",D1660/Escalation!$I$3))))</f>
        <v>0.22</v>
      </c>
    </row>
    <row r="1661" spans="1:7" x14ac:dyDescent="0.25">
      <c r="A1661" t="s">
        <v>6</v>
      </c>
      <c r="B1661" t="s">
        <v>50</v>
      </c>
      <c r="C1661" t="s">
        <v>43</v>
      </c>
      <c r="D1661" s="14">
        <v>0.03</v>
      </c>
      <c r="E1661" t="s">
        <v>77</v>
      </c>
      <c r="F1661" s="2">
        <v>44788</v>
      </c>
      <c r="G1661" s="15">
        <f>IF(A1661="2020",D1661/Escalation!$F$3,IF(A1661="2021",D1661/Escalation!$G$3,IF(A1661="2022",D1661/Escalation!$H$3,IF(A1661="2023",D1661/Escalation!$I$3))))</f>
        <v>0.03</v>
      </c>
    </row>
    <row r="1662" spans="1:7" x14ac:dyDescent="0.25">
      <c r="A1662" t="s">
        <v>6</v>
      </c>
      <c r="B1662" t="s">
        <v>50</v>
      </c>
      <c r="C1662" t="s">
        <v>43</v>
      </c>
      <c r="D1662" s="14">
        <v>0.03</v>
      </c>
      <c r="E1662" t="s">
        <v>77</v>
      </c>
      <c r="F1662" s="2">
        <v>44788</v>
      </c>
      <c r="G1662" s="15">
        <f>IF(A1662="2020",D1662/Escalation!$F$3,IF(A1662="2021",D1662/Escalation!$G$3,IF(A1662="2022",D1662/Escalation!$H$3,IF(A1662="2023",D1662/Escalation!$I$3))))</f>
        <v>0.03</v>
      </c>
    </row>
    <row r="1663" spans="1:7" x14ac:dyDescent="0.25">
      <c r="A1663" t="s">
        <v>6</v>
      </c>
      <c r="B1663" t="s">
        <v>50</v>
      </c>
      <c r="C1663" t="s">
        <v>43</v>
      </c>
      <c r="D1663" s="14">
        <v>0.11</v>
      </c>
      <c r="E1663" t="s">
        <v>77</v>
      </c>
      <c r="F1663" s="2">
        <v>44788</v>
      </c>
      <c r="G1663" s="15">
        <f>IF(A1663="2020",D1663/Escalation!$F$3,IF(A1663="2021",D1663/Escalation!$G$3,IF(A1663="2022",D1663/Escalation!$H$3,IF(A1663="2023",D1663/Escalation!$I$3))))</f>
        <v>0.11</v>
      </c>
    </row>
    <row r="1664" spans="1:7" x14ac:dyDescent="0.25">
      <c r="A1664" t="s">
        <v>6</v>
      </c>
      <c r="B1664" t="s">
        <v>50</v>
      </c>
      <c r="C1664" t="s">
        <v>43</v>
      </c>
      <c r="D1664" s="14">
        <v>0.01</v>
      </c>
      <c r="E1664" t="s">
        <v>77</v>
      </c>
      <c r="F1664" s="2">
        <v>44788</v>
      </c>
      <c r="G1664" s="15">
        <f>IF(A1664="2020",D1664/Escalation!$F$3,IF(A1664="2021",D1664/Escalation!$G$3,IF(A1664="2022",D1664/Escalation!$H$3,IF(A1664="2023",D1664/Escalation!$I$3))))</f>
        <v>0.01</v>
      </c>
    </row>
    <row r="1665" spans="1:7" x14ac:dyDescent="0.25">
      <c r="A1665" t="s">
        <v>6</v>
      </c>
      <c r="B1665" t="s">
        <v>50</v>
      </c>
      <c r="C1665" t="s">
        <v>43</v>
      </c>
      <c r="D1665" s="14">
        <v>6</v>
      </c>
      <c r="E1665" t="s">
        <v>77</v>
      </c>
      <c r="F1665" s="2">
        <v>44788</v>
      </c>
      <c r="G1665" s="15">
        <f>IF(A1665="2020",D1665/Escalation!$F$3,IF(A1665="2021",D1665/Escalation!$G$3,IF(A1665="2022",D1665/Escalation!$H$3,IF(A1665="2023",D1665/Escalation!$I$3))))</f>
        <v>6</v>
      </c>
    </row>
    <row r="1666" spans="1:7" x14ac:dyDescent="0.25">
      <c r="A1666" t="s">
        <v>6</v>
      </c>
      <c r="B1666" t="s">
        <v>50</v>
      </c>
      <c r="C1666" t="s">
        <v>43</v>
      </c>
      <c r="D1666" s="14">
        <v>-5.92</v>
      </c>
      <c r="E1666" t="s">
        <v>77</v>
      </c>
      <c r="F1666" s="2">
        <v>44788</v>
      </c>
      <c r="G1666" s="15">
        <f>IF(A1666="2020",D1666/Escalation!$F$3,IF(A1666="2021",D1666/Escalation!$G$3,IF(A1666="2022",D1666/Escalation!$H$3,IF(A1666="2023",D1666/Escalation!$I$3))))</f>
        <v>-5.92</v>
      </c>
    </row>
    <row r="1667" spans="1:7" x14ac:dyDescent="0.25">
      <c r="A1667" t="s">
        <v>6</v>
      </c>
      <c r="B1667" t="s">
        <v>50</v>
      </c>
      <c r="C1667" t="s">
        <v>43</v>
      </c>
      <c r="D1667" s="14">
        <v>0.03</v>
      </c>
      <c r="E1667" t="s">
        <v>77</v>
      </c>
      <c r="F1667" s="2">
        <v>44788</v>
      </c>
      <c r="G1667" s="15">
        <f>IF(A1667="2020",D1667/Escalation!$F$3,IF(A1667="2021",D1667/Escalation!$G$3,IF(A1667="2022",D1667/Escalation!$H$3,IF(A1667="2023",D1667/Escalation!$I$3))))</f>
        <v>0.03</v>
      </c>
    </row>
    <row r="1668" spans="1:7" x14ac:dyDescent="0.25">
      <c r="A1668" t="s">
        <v>6</v>
      </c>
      <c r="B1668" t="s">
        <v>50</v>
      </c>
      <c r="C1668" t="s">
        <v>43</v>
      </c>
      <c r="D1668" s="14">
        <v>0.03</v>
      </c>
      <c r="E1668" t="s">
        <v>77</v>
      </c>
      <c r="F1668" s="2">
        <v>44788</v>
      </c>
      <c r="G1668" s="15">
        <f>IF(A1668="2020",D1668/Escalation!$F$3,IF(A1668="2021",D1668/Escalation!$G$3,IF(A1668="2022",D1668/Escalation!$H$3,IF(A1668="2023",D1668/Escalation!$I$3))))</f>
        <v>0.03</v>
      </c>
    </row>
    <row r="1669" spans="1:7" x14ac:dyDescent="0.25">
      <c r="A1669" t="s">
        <v>6</v>
      </c>
      <c r="B1669" t="s">
        <v>50</v>
      </c>
      <c r="C1669" t="s">
        <v>43</v>
      </c>
      <c r="D1669" s="14">
        <v>0.3</v>
      </c>
      <c r="E1669" t="s">
        <v>77</v>
      </c>
      <c r="F1669" s="2">
        <v>44788</v>
      </c>
      <c r="G1669" s="15">
        <f>IF(A1669="2020",D1669/Escalation!$F$3,IF(A1669="2021",D1669/Escalation!$G$3,IF(A1669="2022",D1669/Escalation!$H$3,IF(A1669="2023",D1669/Escalation!$I$3))))</f>
        <v>0.3</v>
      </c>
    </row>
    <row r="1670" spans="1:7" x14ac:dyDescent="0.25">
      <c r="A1670" t="s">
        <v>6</v>
      </c>
      <c r="B1670" t="s">
        <v>50</v>
      </c>
      <c r="C1670" t="s">
        <v>43</v>
      </c>
      <c r="D1670" s="14">
        <v>2.91</v>
      </c>
      <c r="E1670" t="s">
        <v>77</v>
      </c>
      <c r="F1670" s="2">
        <v>44788</v>
      </c>
      <c r="G1670" s="15">
        <f>IF(A1670="2020",D1670/Escalation!$F$3,IF(A1670="2021",D1670/Escalation!$G$3,IF(A1670="2022",D1670/Escalation!$H$3,IF(A1670="2023",D1670/Escalation!$I$3))))</f>
        <v>2.91</v>
      </c>
    </row>
    <row r="1671" spans="1:7" x14ac:dyDescent="0.25">
      <c r="A1671" t="s">
        <v>6</v>
      </c>
      <c r="B1671" t="s">
        <v>50</v>
      </c>
      <c r="C1671" t="s">
        <v>43</v>
      </c>
      <c r="D1671" s="14">
        <v>0.06</v>
      </c>
      <c r="E1671" t="s">
        <v>77</v>
      </c>
      <c r="F1671" s="2">
        <v>44788</v>
      </c>
      <c r="G1671" s="15">
        <f>IF(A1671="2020",D1671/Escalation!$F$3,IF(A1671="2021",D1671/Escalation!$G$3,IF(A1671="2022",D1671/Escalation!$H$3,IF(A1671="2023",D1671/Escalation!$I$3))))</f>
        <v>0.06</v>
      </c>
    </row>
    <row r="1672" spans="1:7" x14ac:dyDescent="0.25">
      <c r="A1672" t="s">
        <v>6</v>
      </c>
      <c r="B1672" t="s">
        <v>50</v>
      </c>
      <c r="C1672" t="s">
        <v>43</v>
      </c>
      <c r="D1672" s="14">
        <v>0.05</v>
      </c>
      <c r="E1672" t="s">
        <v>77</v>
      </c>
      <c r="F1672" s="2">
        <v>44788</v>
      </c>
      <c r="G1672" s="15">
        <f>IF(A1672="2020",D1672/Escalation!$F$3,IF(A1672="2021",D1672/Escalation!$G$3,IF(A1672="2022",D1672/Escalation!$H$3,IF(A1672="2023",D1672/Escalation!$I$3))))</f>
        <v>0.05</v>
      </c>
    </row>
    <row r="1673" spans="1:7" x14ac:dyDescent="0.25">
      <c r="A1673" t="s">
        <v>6</v>
      </c>
      <c r="B1673" t="s">
        <v>50</v>
      </c>
      <c r="C1673" t="s">
        <v>43</v>
      </c>
      <c r="D1673" s="14">
        <v>39.79</v>
      </c>
      <c r="E1673" t="s">
        <v>77</v>
      </c>
      <c r="F1673" s="2">
        <v>44788</v>
      </c>
      <c r="G1673" s="15">
        <f>IF(A1673="2020",D1673/Escalation!$F$3,IF(A1673="2021",D1673/Escalation!$G$3,IF(A1673="2022",D1673/Escalation!$H$3,IF(A1673="2023",D1673/Escalation!$I$3))))</f>
        <v>39.79</v>
      </c>
    </row>
    <row r="1674" spans="1:7" x14ac:dyDescent="0.25">
      <c r="A1674" t="s">
        <v>6</v>
      </c>
      <c r="B1674" t="s">
        <v>50</v>
      </c>
      <c r="C1674" t="s">
        <v>43</v>
      </c>
      <c r="D1674" s="14">
        <v>31.55</v>
      </c>
      <c r="E1674" t="s">
        <v>77</v>
      </c>
      <c r="F1674" s="2">
        <v>44788</v>
      </c>
      <c r="G1674" s="15">
        <f>IF(A1674="2020",D1674/Escalation!$F$3,IF(A1674="2021",D1674/Escalation!$G$3,IF(A1674="2022",D1674/Escalation!$H$3,IF(A1674="2023",D1674/Escalation!$I$3))))</f>
        <v>31.55</v>
      </c>
    </row>
    <row r="1675" spans="1:7" x14ac:dyDescent="0.25">
      <c r="A1675" t="s">
        <v>6</v>
      </c>
      <c r="B1675" t="s">
        <v>50</v>
      </c>
      <c r="C1675" t="s">
        <v>43</v>
      </c>
      <c r="D1675" s="14">
        <v>0.01</v>
      </c>
      <c r="E1675" t="s">
        <v>77</v>
      </c>
      <c r="F1675" s="2">
        <v>44788</v>
      </c>
      <c r="G1675" s="15">
        <f>IF(A1675="2020",D1675/Escalation!$F$3,IF(A1675="2021",D1675/Escalation!$G$3,IF(A1675="2022",D1675/Escalation!$H$3,IF(A1675="2023",D1675/Escalation!$I$3))))</f>
        <v>0.01</v>
      </c>
    </row>
    <row r="1676" spans="1:7" x14ac:dyDescent="0.25">
      <c r="A1676" t="s">
        <v>6</v>
      </c>
      <c r="B1676" t="s">
        <v>50</v>
      </c>
      <c r="C1676" t="s">
        <v>43</v>
      </c>
      <c r="D1676" s="14">
        <v>0.01</v>
      </c>
      <c r="E1676" t="s">
        <v>77</v>
      </c>
      <c r="F1676" s="2">
        <v>44788</v>
      </c>
      <c r="G1676" s="15">
        <f>IF(A1676="2020",D1676/Escalation!$F$3,IF(A1676="2021",D1676/Escalation!$G$3,IF(A1676="2022",D1676/Escalation!$H$3,IF(A1676="2023",D1676/Escalation!$I$3))))</f>
        <v>0.01</v>
      </c>
    </row>
    <row r="1677" spans="1:7" x14ac:dyDescent="0.25">
      <c r="A1677" t="s">
        <v>6</v>
      </c>
      <c r="B1677" t="s">
        <v>50</v>
      </c>
      <c r="C1677" t="s">
        <v>43</v>
      </c>
      <c r="D1677" s="14">
        <v>0.01</v>
      </c>
      <c r="E1677" t="s">
        <v>77</v>
      </c>
      <c r="F1677" s="2">
        <v>44788</v>
      </c>
      <c r="G1677" s="15">
        <f>IF(A1677="2020",D1677/Escalation!$F$3,IF(A1677="2021",D1677/Escalation!$G$3,IF(A1677="2022",D1677/Escalation!$H$3,IF(A1677="2023",D1677/Escalation!$I$3))))</f>
        <v>0.01</v>
      </c>
    </row>
    <row r="1678" spans="1:7" x14ac:dyDescent="0.25">
      <c r="A1678" t="s">
        <v>6</v>
      </c>
      <c r="B1678" t="s">
        <v>50</v>
      </c>
      <c r="C1678" t="s">
        <v>43</v>
      </c>
      <c r="D1678" s="14">
        <v>0.02</v>
      </c>
      <c r="E1678" t="s">
        <v>77</v>
      </c>
      <c r="F1678" s="2">
        <v>44788</v>
      </c>
      <c r="G1678" s="15">
        <f>IF(A1678="2020",D1678/Escalation!$F$3,IF(A1678="2021",D1678/Escalation!$G$3,IF(A1678="2022",D1678/Escalation!$H$3,IF(A1678="2023",D1678/Escalation!$I$3))))</f>
        <v>0.02</v>
      </c>
    </row>
    <row r="1679" spans="1:7" x14ac:dyDescent="0.25">
      <c r="A1679" t="s">
        <v>7</v>
      </c>
      <c r="B1679" t="s">
        <v>50</v>
      </c>
      <c r="C1679" t="s">
        <v>43</v>
      </c>
      <c r="D1679" s="14">
        <v>0.01</v>
      </c>
      <c r="E1679" t="s">
        <v>77</v>
      </c>
      <c r="F1679" s="2">
        <v>44788</v>
      </c>
      <c r="G1679" s="15">
        <f>IF(A1679="2020",D1679/Escalation!$F$3,IF(A1679="2021",D1679/Escalation!$G$3,IF(A1679="2022",D1679/Escalation!$H$3,IF(A1679="2023",D1679/Escalation!$I$3))))</f>
        <v>9.4891655894917323E-3</v>
      </c>
    </row>
    <row r="1680" spans="1:7" x14ac:dyDescent="0.25">
      <c r="A1680" t="s">
        <v>7</v>
      </c>
      <c r="B1680" t="s">
        <v>50</v>
      </c>
      <c r="C1680" t="s">
        <v>43</v>
      </c>
      <c r="D1680" s="14">
        <v>0.01</v>
      </c>
      <c r="E1680" t="s">
        <v>77</v>
      </c>
      <c r="F1680" s="2">
        <v>44788</v>
      </c>
      <c r="G1680" s="15">
        <f>IF(A1680="2020",D1680/Escalation!$F$3,IF(A1680="2021",D1680/Escalation!$G$3,IF(A1680="2022",D1680/Escalation!$H$3,IF(A1680="2023",D1680/Escalation!$I$3))))</f>
        <v>9.4891655894917323E-3</v>
      </c>
    </row>
    <row r="1681" spans="1:7" x14ac:dyDescent="0.25">
      <c r="A1681" t="s">
        <v>7</v>
      </c>
      <c r="B1681" t="s">
        <v>50</v>
      </c>
      <c r="C1681" t="s">
        <v>43</v>
      </c>
      <c r="D1681" s="14">
        <v>0.03</v>
      </c>
      <c r="E1681" t="s">
        <v>77</v>
      </c>
      <c r="F1681" s="2">
        <v>44788</v>
      </c>
      <c r="G1681" s="15">
        <f>IF(A1681="2020",D1681/Escalation!$F$3,IF(A1681="2021",D1681/Escalation!$G$3,IF(A1681="2022",D1681/Escalation!$H$3,IF(A1681="2023",D1681/Escalation!$I$3))))</f>
        <v>2.8467496768475195E-2</v>
      </c>
    </row>
    <row r="1682" spans="1:7" x14ac:dyDescent="0.25">
      <c r="A1682" t="s">
        <v>7</v>
      </c>
      <c r="B1682" t="s">
        <v>50</v>
      </c>
      <c r="C1682" t="s">
        <v>43</v>
      </c>
      <c r="D1682" s="14">
        <v>0.02</v>
      </c>
      <c r="E1682" t="s">
        <v>77</v>
      </c>
      <c r="F1682" s="2">
        <v>44788</v>
      </c>
      <c r="G1682" s="15">
        <f>IF(A1682="2020",D1682/Escalation!$F$3,IF(A1682="2021",D1682/Escalation!$G$3,IF(A1682="2022",D1682/Escalation!$H$3,IF(A1682="2023",D1682/Escalation!$I$3))))</f>
        <v>1.8978331178983465E-2</v>
      </c>
    </row>
    <row r="1683" spans="1:7" x14ac:dyDescent="0.25">
      <c r="A1683" t="s">
        <v>3</v>
      </c>
      <c r="B1683" t="s">
        <v>50</v>
      </c>
      <c r="C1683" t="s">
        <v>26</v>
      </c>
      <c r="D1683" s="14">
        <v>-412.98</v>
      </c>
      <c r="E1683" t="s">
        <v>77</v>
      </c>
      <c r="F1683" s="2">
        <v>44788</v>
      </c>
      <c r="G1683" s="15">
        <f>IF(A1683="2020",D1683/Escalation!$F$3,IF(A1683="2021",D1683/Escalation!$G$3,IF(A1683="2022",D1683/Escalation!$H$3,IF(A1683="2023",D1683/Escalation!$I$3))))</f>
        <v>-431.24121715823316</v>
      </c>
    </row>
    <row r="1684" spans="1:7" x14ac:dyDescent="0.25">
      <c r="A1684" t="s">
        <v>3</v>
      </c>
      <c r="B1684" t="s">
        <v>50</v>
      </c>
      <c r="C1684" t="s">
        <v>26</v>
      </c>
      <c r="D1684" s="14">
        <v>418.13</v>
      </c>
      <c r="E1684" t="s">
        <v>77</v>
      </c>
      <c r="F1684" s="2">
        <v>44788</v>
      </c>
      <c r="G1684" s="15">
        <f>IF(A1684="2020",D1684/Escalation!$F$3,IF(A1684="2021",D1684/Escalation!$G$3,IF(A1684="2022",D1684/Escalation!$H$3,IF(A1684="2023",D1684/Escalation!$I$3))))</f>
        <v>436.61894070020827</v>
      </c>
    </row>
    <row r="1685" spans="1:7" x14ac:dyDescent="0.25">
      <c r="A1685" t="s">
        <v>3</v>
      </c>
      <c r="B1685" t="s">
        <v>50</v>
      </c>
      <c r="C1685" t="s">
        <v>26</v>
      </c>
      <c r="D1685" s="14">
        <v>10.62</v>
      </c>
      <c r="E1685" t="s">
        <v>77</v>
      </c>
      <c r="F1685" s="2">
        <v>44788</v>
      </c>
      <c r="G1685" s="15">
        <f>IF(A1685="2020",D1685/Escalation!$F$3,IF(A1685="2021",D1685/Escalation!$G$3,IF(A1685="2022",D1685/Escalation!$H$3,IF(A1685="2023",D1685/Escalation!$I$3))))</f>
        <v>11.089596896267217</v>
      </c>
    </row>
    <row r="1686" spans="1:7" x14ac:dyDescent="0.25">
      <c r="A1686" t="s">
        <v>3</v>
      </c>
      <c r="B1686" t="s">
        <v>50</v>
      </c>
      <c r="C1686" t="s">
        <v>26</v>
      </c>
      <c r="D1686" s="14">
        <v>41.68</v>
      </c>
      <c r="E1686" t="s">
        <v>77</v>
      </c>
      <c r="F1686" s="2">
        <v>44788</v>
      </c>
      <c r="G1686" s="15">
        <f>IF(A1686="2020",D1686/Escalation!$F$3,IF(A1686="2021",D1686/Escalation!$G$3,IF(A1686="2022",D1686/Escalation!$H$3,IF(A1686="2023",D1686/Escalation!$I$3))))</f>
        <v>43.523013054276618</v>
      </c>
    </row>
    <row r="1687" spans="1:7" x14ac:dyDescent="0.25">
      <c r="A1687" t="s">
        <v>3</v>
      </c>
      <c r="B1687" t="s">
        <v>50</v>
      </c>
      <c r="C1687" t="s">
        <v>26</v>
      </c>
      <c r="D1687" s="14">
        <v>413.03</v>
      </c>
      <c r="E1687" t="s">
        <v>77</v>
      </c>
      <c r="F1687" s="2">
        <v>44788</v>
      </c>
      <c r="G1687" s="15">
        <f>IF(A1687="2020",D1687/Escalation!$F$3,IF(A1687="2021",D1687/Escalation!$G$3,IF(A1687="2022",D1687/Escalation!$H$3,IF(A1687="2023",D1687/Escalation!$I$3))))</f>
        <v>431.29342806640761</v>
      </c>
    </row>
    <row r="1688" spans="1:7" x14ac:dyDescent="0.25">
      <c r="A1688" t="s">
        <v>3</v>
      </c>
      <c r="B1688" t="s">
        <v>50</v>
      </c>
      <c r="C1688" t="s">
        <v>26</v>
      </c>
      <c r="D1688" s="14">
        <v>60.61</v>
      </c>
      <c r="E1688" t="s">
        <v>77</v>
      </c>
      <c r="F1688" s="2">
        <v>44788</v>
      </c>
      <c r="G1688" s="15">
        <f>IF(A1688="2020",D1688/Escalation!$F$3,IF(A1688="2021",D1688/Escalation!$G$3,IF(A1688="2022",D1688/Escalation!$H$3,IF(A1688="2023",D1688/Escalation!$I$3))))</f>
        <v>63.290062889148409</v>
      </c>
    </row>
    <row r="1689" spans="1:7" x14ac:dyDescent="0.25">
      <c r="A1689" t="s">
        <v>3</v>
      </c>
      <c r="B1689" t="s">
        <v>50</v>
      </c>
      <c r="C1689" t="s">
        <v>26</v>
      </c>
      <c r="D1689" s="14">
        <v>141.57</v>
      </c>
      <c r="E1689" t="s">
        <v>77</v>
      </c>
      <c r="F1689" s="2">
        <v>44788</v>
      </c>
      <c r="G1689" s="15">
        <f>IF(A1689="2020",D1689/Escalation!$F$3,IF(A1689="2021",D1689/Escalation!$G$3,IF(A1689="2022",D1689/Escalation!$H$3,IF(A1689="2023",D1689/Escalation!$I$3))))</f>
        <v>147.82996540532486</v>
      </c>
    </row>
    <row r="1690" spans="1:7" x14ac:dyDescent="0.25">
      <c r="A1690" t="s">
        <v>3</v>
      </c>
      <c r="B1690" t="s">
        <v>50</v>
      </c>
      <c r="C1690" t="s">
        <v>26</v>
      </c>
      <c r="D1690" s="14">
        <v>266.5</v>
      </c>
      <c r="E1690" t="s">
        <v>77</v>
      </c>
      <c r="F1690" s="2">
        <v>44788</v>
      </c>
      <c r="G1690" s="15">
        <f>IF(A1690="2020",D1690/Escalation!$F$3,IF(A1690="2021",D1690/Escalation!$G$3,IF(A1690="2022",D1690/Escalation!$H$3,IF(A1690="2023",D1690/Escalation!$I$3))))</f>
        <v>278.28414057017079</v>
      </c>
    </row>
    <row r="1691" spans="1:7" x14ac:dyDescent="0.25">
      <c r="A1691" t="s">
        <v>3</v>
      </c>
      <c r="B1691" t="s">
        <v>50</v>
      </c>
      <c r="C1691" t="s">
        <v>26</v>
      </c>
      <c r="D1691" s="14">
        <v>60.62</v>
      </c>
      <c r="E1691" t="s">
        <v>77</v>
      </c>
      <c r="F1691" s="2">
        <v>44788</v>
      </c>
      <c r="G1691" s="15">
        <f>IF(A1691="2020",D1691/Escalation!$F$3,IF(A1691="2021",D1691/Escalation!$G$3,IF(A1691="2022",D1691/Escalation!$H$3,IF(A1691="2023",D1691/Escalation!$I$3))))</f>
        <v>63.300505070783309</v>
      </c>
    </row>
    <row r="1692" spans="1:7" x14ac:dyDescent="0.25">
      <c r="A1692" t="s">
        <v>3</v>
      </c>
      <c r="B1692" t="s">
        <v>50</v>
      </c>
      <c r="C1692" t="s">
        <v>26</v>
      </c>
      <c r="D1692" s="14">
        <v>136.22</v>
      </c>
      <c r="E1692" t="s">
        <v>77</v>
      </c>
      <c r="F1692" s="2">
        <v>44788</v>
      </c>
      <c r="G1692" s="15">
        <f>IF(A1692="2020",D1692/Escalation!$F$3,IF(A1692="2021",D1692/Escalation!$G$3,IF(A1692="2022",D1692/Escalation!$H$3,IF(A1692="2023",D1692/Escalation!$I$3))))</f>
        <v>142.24339823065165</v>
      </c>
    </row>
    <row r="1693" spans="1:7" x14ac:dyDescent="0.25">
      <c r="A1693" t="s">
        <v>6</v>
      </c>
      <c r="B1693" t="s">
        <v>50</v>
      </c>
      <c r="C1693" t="s">
        <v>26</v>
      </c>
      <c r="D1693" s="14">
        <v>20.309999999999999</v>
      </c>
      <c r="E1693" t="s">
        <v>77</v>
      </c>
      <c r="F1693" s="2">
        <v>44788</v>
      </c>
      <c r="G1693" s="15">
        <f>IF(A1693="2020",D1693/Escalation!$F$3,IF(A1693="2021",D1693/Escalation!$G$3,IF(A1693="2022",D1693/Escalation!$H$3,IF(A1693="2023",D1693/Escalation!$I$3))))</f>
        <v>20.309999999999999</v>
      </c>
    </row>
    <row r="1694" spans="1:7" x14ac:dyDescent="0.25">
      <c r="A1694" t="s">
        <v>6</v>
      </c>
      <c r="B1694" t="s">
        <v>50</v>
      </c>
      <c r="C1694" t="s">
        <v>26</v>
      </c>
      <c r="D1694" s="14">
        <v>82.89</v>
      </c>
      <c r="E1694" t="s">
        <v>77</v>
      </c>
      <c r="F1694" s="2">
        <v>44788</v>
      </c>
      <c r="G1694" s="15">
        <f>IF(A1694="2020",D1694/Escalation!$F$3,IF(A1694="2021",D1694/Escalation!$G$3,IF(A1694="2022",D1694/Escalation!$H$3,IF(A1694="2023",D1694/Escalation!$I$3))))</f>
        <v>82.89</v>
      </c>
    </row>
    <row r="1695" spans="1:7" x14ac:dyDescent="0.25">
      <c r="A1695" t="s">
        <v>3</v>
      </c>
      <c r="B1695" t="s">
        <v>50</v>
      </c>
      <c r="C1695" t="s">
        <v>26</v>
      </c>
      <c r="D1695" s="14">
        <v>136.99</v>
      </c>
      <c r="E1695" t="s">
        <v>77</v>
      </c>
      <c r="F1695" s="2">
        <v>44788</v>
      </c>
      <c r="G1695" s="15">
        <f>IF(A1695="2020",D1695/Escalation!$F$3,IF(A1695="2021",D1695/Escalation!$G$3,IF(A1695="2022",D1695/Escalation!$H$3,IF(A1695="2023",D1695/Escalation!$I$3))))</f>
        <v>143.04744621653921</v>
      </c>
    </row>
    <row r="1696" spans="1:7" x14ac:dyDescent="0.25">
      <c r="A1696" t="s">
        <v>3</v>
      </c>
      <c r="B1696" t="s">
        <v>50</v>
      </c>
      <c r="C1696" t="s">
        <v>26</v>
      </c>
      <c r="D1696" s="14">
        <v>537.80999999999995</v>
      </c>
      <c r="E1696" t="s">
        <v>77</v>
      </c>
      <c r="F1696" s="2">
        <v>44788</v>
      </c>
      <c r="G1696" s="15">
        <f>IF(A1696="2020",D1696/Escalation!$F$3,IF(A1696="2021",D1696/Escalation!$G$3,IF(A1696="2022",D1696/Escalation!$H$3,IF(A1696="2023",D1696/Escalation!$I$3))))</f>
        <v>561.59097050672995</v>
      </c>
    </row>
    <row r="1697" spans="1:7" x14ac:dyDescent="0.25">
      <c r="A1697" t="s">
        <v>3</v>
      </c>
      <c r="B1697" t="s">
        <v>50</v>
      </c>
      <c r="C1697" t="s">
        <v>26</v>
      </c>
      <c r="D1697" s="14">
        <v>782.03</v>
      </c>
      <c r="E1697" t="s">
        <v>77</v>
      </c>
      <c r="F1697" s="2">
        <v>44788</v>
      </c>
      <c r="G1697" s="15">
        <f>IF(A1697="2020",D1697/Escalation!$F$3,IF(A1697="2021",D1697/Escalation!$G$3,IF(A1697="2022",D1697/Escalation!$H$3,IF(A1697="2023",D1697/Escalation!$I$3))))</f>
        <v>816.6099303943364</v>
      </c>
    </row>
    <row r="1698" spans="1:7" x14ac:dyDescent="0.25">
      <c r="A1698" t="s">
        <v>3</v>
      </c>
      <c r="B1698" t="s">
        <v>50</v>
      </c>
      <c r="C1698" t="s">
        <v>26</v>
      </c>
      <c r="D1698" s="14">
        <v>782.2</v>
      </c>
      <c r="E1698" t="s">
        <v>77</v>
      </c>
      <c r="F1698" s="2">
        <v>44788</v>
      </c>
      <c r="G1698" s="15">
        <f>IF(A1698="2020",D1698/Escalation!$F$3,IF(A1698="2021",D1698/Escalation!$G$3,IF(A1698="2022",D1698/Escalation!$H$3,IF(A1698="2023",D1698/Escalation!$I$3))))</f>
        <v>816.78744748212978</v>
      </c>
    </row>
    <row r="1699" spans="1:7" x14ac:dyDescent="0.25">
      <c r="A1699" t="s">
        <v>6</v>
      </c>
      <c r="B1699" t="s">
        <v>50</v>
      </c>
      <c r="C1699" t="s">
        <v>26</v>
      </c>
      <c r="D1699" s="14">
        <v>262.04000000000002</v>
      </c>
      <c r="E1699" t="s">
        <v>77</v>
      </c>
      <c r="F1699" s="2">
        <v>44788</v>
      </c>
      <c r="G1699" s="15">
        <f>IF(A1699="2020",D1699/Escalation!$F$3,IF(A1699="2021",D1699/Escalation!$G$3,IF(A1699="2022",D1699/Escalation!$H$3,IF(A1699="2023",D1699/Escalation!$I$3))))</f>
        <v>262.04000000000002</v>
      </c>
    </row>
    <row r="1700" spans="1:7" x14ac:dyDescent="0.25">
      <c r="A1700" t="s">
        <v>3</v>
      </c>
      <c r="B1700" t="s">
        <v>50</v>
      </c>
      <c r="C1700" t="s">
        <v>26</v>
      </c>
      <c r="D1700" s="14">
        <v>3438.65</v>
      </c>
      <c r="E1700" t="s">
        <v>77</v>
      </c>
      <c r="F1700" s="2">
        <v>44788</v>
      </c>
      <c r="G1700" s="15">
        <f>IF(A1700="2020",D1700/Escalation!$F$3,IF(A1700="2021",D1700/Escalation!$G$3,IF(A1700="2022",D1700/Escalation!$H$3,IF(A1700="2023",D1700/Escalation!$I$3))))</f>
        <v>3590.7007878859954</v>
      </c>
    </row>
    <row r="1701" spans="1:7" x14ac:dyDescent="0.25">
      <c r="A1701" t="s">
        <v>3</v>
      </c>
      <c r="B1701" t="s">
        <v>50</v>
      </c>
      <c r="C1701" t="s">
        <v>26</v>
      </c>
      <c r="D1701" s="14">
        <v>1826.66</v>
      </c>
      <c r="E1701" t="s">
        <v>77</v>
      </c>
      <c r="F1701" s="2">
        <v>44788</v>
      </c>
      <c r="G1701" s="15">
        <f>IF(A1701="2020",D1701/Escalation!$F$3,IF(A1701="2021",D1701/Escalation!$G$3,IF(A1701="2022",D1701/Escalation!$H$3,IF(A1701="2023",D1701/Escalation!$I$3))))</f>
        <v>1907.4315505212314</v>
      </c>
    </row>
    <row r="1702" spans="1:7" x14ac:dyDescent="0.25">
      <c r="A1702" t="s">
        <v>3</v>
      </c>
      <c r="B1702" t="s">
        <v>50</v>
      </c>
      <c r="C1702" t="s">
        <v>26</v>
      </c>
      <c r="D1702" s="14">
        <v>1757.74</v>
      </c>
      <c r="E1702" t="s">
        <v>77</v>
      </c>
      <c r="F1702" s="2">
        <v>44788</v>
      </c>
      <c r="G1702" s="15">
        <f>IF(A1702="2020",D1702/Escalation!$F$3,IF(A1702="2021",D1702/Escalation!$G$3,IF(A1702="2022",D1702/Escalation!$H$3,IF(A1702="2023",D1702/Escalation!$I$3))))</f>
        <v>1835.4640346934784</v>
      </c>
    </row>
    <row r="1703" spans="1:7" x14ac:dyDescent="0.25">
      <c r="A1703" t="s">
        <v>3</v>
      </c>
      <c r="B1703" t="s">
        <v>50</v>
      </c>
      <c r="C1703" t="s">
        <v>26</v>
      </c>
      <c r="D1703" s="14">
        <v>-5328.71</v>
      </c>
      <c r="E1703" t="s">
        <v>77</v>
      </c>
      <c r="F1703" s="2">
        <v>44788</v>
      </c>
      <c r="G1703" s="15">
        <f>IF(A1703="2020",D1703/Escalation!$F$3,IF(A1703="2021",D1703/Escalation!$G$3,IF(A1703="2022",D1703/Escalation!$H$3,IF(A1703="2023",D1703/Escalation!$I$3))))</f>
        <v>-5564.3357699725129</v>
      </c>
    </row>
    <row r="1704" spans="1:7" x14ac:dyDescent="0.25">
      <c r="A1704" t="s">
        <v>3</v>
      </c>
      <c r="B1704" t="s">
        <v>50</v>
      </c>
      <c r="C1704" t="s">
        <v>26</v>
      </c>
      <c r="D1704" s="14">
        <v>5329.48</v>
      </c>
      <c r="E1704" t="s">
        <v>77</v>
      </c>
      <c r="F1704" s="2">
        <v>44788</v>
      </c>
      <c r="G1704" s="15">
        <f>IF(A1704="2020",D1704/Escalation!$F$3,IF(A1704="2021",D1704/Escalation!$G$3,IF(A1704="2022",D1704/Escalation!$H$3,IF(A1704="2023",D1704/Escalation!$I$3))))</f>
        <v>5565.1398179584003</v>
      </c>
    </row>
    <row r="1705" spans="1:7" x14ac:dyDescent="0.25">
      <c r="A1705" t="s">
        <v>3</v>
      </c>
      <c r="B1705" t="s">
        <v>50</v>
      </c>
      <c r="C1705" t="s">
        <v>26</v>
      </c>
      <c r="D1705" s="14">
        <v>5395.23</v>
      </c>
      <c r="E1705" t="s">
        <v>77</v>
      </c>
      <c r="F1705" s="2">
        <v>44788</v>
      </c>
      <c r="G1705" s="15">
        <f>IF(A1705="2020",D1705/Escalation!$F$3,IF(A1705="2021",D1705/Escalation!$G$3,IF(A1705="2022",D1705/Escalation!$H$3,IF(A1705="2023",D1705/Escalation!$I$3))))</f>
        <v>5633.7971622078885</v>
      </c>
    </row>
    <row r="1706" spans="1:7" x14ac:dyDescent="0.25">
      <c r="A1706" t="s">
        <v>6</v>
      </c>
      <c r="B1706" t="s">
        <v>50</v>
      </c>
      <c r="C1706" t="s">
        <v>26</v>
      </c>
      <c r="D1706" s="14">
        <v>1069.56</v>
      </c>
      <c r="E1706" t="s">
        <v>77</v>
      </c>
      <c r="F1706" s="2">
        <v>44788</v>
      </c>
      <c r="G1706" s="15">
        <f>IF(A1706="2020",D1706/Escalation!$F$3,IF(A1706="2021",D1706/Escalation!$G$3,IF(A1706="2022",D1706/Escalation!$H$3,IF(A1706="2023",D1706/Escalation!$I$3))))</f>
        <v>1069.56</v>
      </c>
    </row>
    <row r="1707" spans="1:7" x14ac:dyDescent="0.25">
      <c r="A1707" t="s">
        <v>3</v>
      </c>
      <c r="B1707" t="s">
        <v>50</v>
      </c>
      <c r="C1707" t="s">
        <v>43</v>
      </c>
      <c r="D1707" s="14">
        <v>16333.34</v>
      </c>
      <c r="E1707" t="s">
        <v>77</v>
      </c>
      <c r="F1707" s="2">
        <v>44788</v>
      </c>
      <c r="G1707" s="15">
        <f>IF(A1707="2020",D1707/Escalation!$F$3,IF(A1707="2021",D1707/Escalation!$G$3,IF(A1707="2022",D1707/Escalation!$H$3,IF(A1707="2023",D1707/Escalation!$I$3))))</f>
        <v>17055.570298463015</v>
      </c>
    </row>
    <row r="1708" spans="1:7" x14ac:dyDescent="0.25">
      <c r="A1708" t="s">
        <v>6</v>
      </c>
      <c r="B1708" t="s">
        <v>50</v>
      </c>
      <c r="C1708" t="s">
        <v>43</v>
      </c>
      <c r="D1708" s="14">
        <v>-16333.34</v>
      </c>
      <c r="E1708" t="s">
        <v>77</v>
      </c>
      <c r="F1708" s="2">
        <v>44788</v>
      </c>
      <c r="G1708" s="15">
        <f>IF(A1708="2020",D1708/Escalation!$F$3,IF(A1708="2021",D1708/Escalation!$G$3,IF(A1708="2022",D1708/Escalation!$H$3,IF(A1708="2023",D1708/Escalation!$I$3))))</f>
        <v>-16333.34</v>
      </c>
    </row>
    <row r="1709" spans="1:7" x14ac:dyDescent="0.25">
      <c r="A1709" t="s">
        <v>6</v>
      </c>
      <c r="B1709" t="s">
        <v>50</v>
      </c>
      <c r="C1709" t="s">
        <v>43</v>
      </c>
      <c r="D1709" s="14">
        <v>16333.34</v>
      </c>
      <c r="E1709" t="s">
        <v>77</v>
      </c>
      <c r="F1709" s="2">
        <v>44788</v>
      </c>
      <c r="G1709" s="15">
        <f>IF(A1709="2020",D1709/Escalation!$F$3,IF(A1709="2021",D1709/Escalation!$G$3,IF(A1709="2022",D1709/Escalation!$H$3,IF(A1709="2023",D1709/Escalation!$I$3))))</f>
        <v>16333.34</v>
      </c>
    </row>
    <row r="1710" spans="1:7" x14ac:dyDescent="0.25">
      <c r="A1710" t="s">
        <v>6</v>
      </c>
      <c r="B1710" t="s">
        <v>50</v>
      </c>
      <c r="C1710" t="s">
        <v>43</v>
      </c>
      <c r="D1710" s="14">
        <v>-16333.34</v>
      </c>
      <c r="E1710" t="s">
        <v>77</v>
      </c>
      <c r="F1710" s="2">
        <v>44788</v>
      </c>
      <c r="G1710" s="15">
        <f>IF(A1710="2020",D1710/Escalation!$F$3,IF(A1710="2021",D1710/Escalation!$G$3,IF(A1710="2022",D1710/Escalation!$H$3,IF(A1710="2023",D1710/Escalation!$I$3))))</f>
        <v>-16333.34</v>
      </c>
    </row>
    <row r="1711" spans="1:7" x14ac:dyDescent="0.25">
      <c r="A1711" t="s">
        <v>6</v>
      </c>
      <c r="B1711" t="s">
        <v>50</v>
      </c>
      <c r="C1711" t="s">
        <v>43</v>
      </c>
      <c r="D1711" s="14">
        <v>16333.34</v>
      </c>
      <c r="E1711" t="s">
        <v>77</v>
      </c>
      <c r="F1711" s="2">
        <v>44788</v>
      </c>
      <c r="G1711" s="15">
        <f>IF(A1711="2020",D1711/Escalation!$F$3,IF(A1711="2021",D1711/Escalation!$G$3,IF(A1711="2022",D1711/Escalation!$H$3,IF(A1711="2023",D1711/Escalation!$I$3))))</f>
        <v>16333.34</v>
      </c>
    </row>
    <row r="1712" spans="1:7" x14ac:dyDescent="0.25">
      <c r="A1712" t="s">
        <v>6</v>
      </c>
      <c r="B1712" t="s">
        <v>50</v>
      </c>
      <c r="C1712" t="s">
        <v>43</v>
      </c>
      <c r="D1712" s="14">
        <v>-16333.34</v>
      </c>
      <c r="E1712" t="s">
        <v>77</v>
      </c>
      <c r="F1712" s="2">
        <v>44788</v>
      </c>
      <c r="G1712" s="15">
        <f>IF(A1712="2020",D1712/Escalation!$F$3,IF(A1712="2021",D1712/Escalation!$G$3,IF(A1712="2022",D1712/Escalation!$H$3,IF(A1712="2023",D1712/Escalation!$I$3))))</f>
        <v>-16333.34</v>
      </c>
    </row>
    <row r="1713" spans="1:7" x14ac:dyDescent="0.25">
      <c r="A1713" t="s">
        <v>6</v>
      </c>
      <c r="B1713" t="s">
        <v>50</v>
      </c>
      <c r="C1713" t="s">
        <v>43</v>
      </c>
      <c r="D1713" s="14">
        <v>16333.34</v>
      </c>
      <c r="E1713" t="s">
        <v>77</v>
      </c>
      <c r="F1713" s="2">
        <v>44788</v>
      </c>
      <c r="G1713" s="15">
        <f>IF(A1713="2020",D1713/Escalation!$F$3,IF(A1713="2021",D1713/Escalation!$G$3,IF(A1713="2022",D1713/Escalation!$H$3,IF(A1713="2023",D1713/Escalation!$I$3))))</f>
        <v>16333.34</v>
      </c>
    </row>
    <row r="1714" spans="1:7" x14ac:dyDescent="0.25">
      <c r="A1714" t="s">
        <v>6</v>
      </c>
      <c r="B1714" t="s">
        <v>50</v>
      </c>
      <c r="C1714" t="s">
        <v>43</v>
      </c>
      <c r="D1714" s="14">
        <v>16333.34</v>
      </c>
      <c r="E1714" t="s">
        <v>77</v>
      </c>
      <c r="F1714" s="2">
        <v>44788</v>
      </c>
      <c r="G1714" s="15">
        <f>IF(A1714="2020",D1714/Escalation!$F$3,IF(A1714="2021",D1714/Escalation!$G$3,IF(A1714="2022",D1714/Escalation!$H$3,IF(A1714="2023",D1714/Escalation!$I$3))))</f>
        <v>16333.34</v>
      </c>
    </row>
    <row r="1715" spans="1:7" x14ac:dyDescent="0.25">
      <c r="A1715" t="s">
        <v>6</v>
      </c>
      <c r="B1715" t="s">
        <v>50</v>
      </c>
      <c r="C1715" t="s">
        <v>43</v>
      </c>
      <c r="D1715" s="14">
        <v>-16333.34</v>
      </c>
      <c r="E1715" t="s">
        <v>77</v>
      </c>
      <c r="F1715" s="2">
        <v>44788</v>
      </c>
      <c r="G1715" s="15">
        <f>IF(A1715="2020",D1715/Escalation!$F$3,IF(A1715="2021",D1715/Escalation!$G$3,IF(A1715="2022",D1715/Escalation!$H$3,IF(A1715="2023",D1715/Escalation!$I$3))))</f>
        <v>-16333.34</v>
      </c>
    </row>
    <row r="1716" spans="1:7" x14ac:dyDescent="0.25">
      <c r="A1716" t="s">
        <v>6</v>
      </c>
      <c r="B1716" t="s">
        <v>50</v>
      </c>
      <c r="C1716" t="s">
        <v>43</v>
      </c>
      <c r="D1716" s="14">
        <v>-16333.34</v>
      </c>
      <c r="E1716" t="s">
        <v>77</v>
      </c>
      <c r="F1716" s="2">
        <v>44788</v>
      </c>
      <c r="G1716" s="15">
        <f>IF(A1716="2020",D1716/Escalation!$F$3,IF(A1716="2021",D1716/Escalation!$G$3,IF(A1716="2022",D1716/Escalation!$H$3,IF(A1716="2023",D1716/Escalation!$I$3))))</f>
        <v>-16333.34</v>
      </c>
    </row>
    <row r="1717" spans="1:7" x14ac:dyDescent="0.25">
      <c r="A1717" t="s">
        <v>6</v>
      </c>
      <c r="B1717" t="s">
        <v>50</v>
      </c>
      <c r="C1717" t="s">
        <v>43</v>
      </c>
      <c r="D1717" s="14">
        <v>16333.34</v>
      </c>
      <c r="E1717" t="s">
        <v>77</v>
      </c>
      <c r="F1717" s="2">
        <v>44788</v>
      </c>
      <c r="G1717" s="15">
        <f>IF(A1717="2020",D1717/Escalation!$F$3,IF(A1717="2021",D1717/Escalation!$G$3,IF(A1717="2022",D1717/Escalation!$H$3,IF(A1717="2023",D1717/Escalation!$I$3))))</f>
        <v>16333.34</v>
      </c>
    </row>
    <row r="1718" spans="1:7" x14ac:dyDescent="0.25">
      <c r="A1718" t="s">
        <v>6</v>
      </c>
      <c r="B1718" t="s">
        <v>50</v>
      </c>
      <c r="C1718" t="s">
        <v>43</v>
      </c>
      <c r="D1718" s="14">
        <v>16333.34</v>
      </c>
      <c r="E1718" t="s">
        <v>77</v>
      </c>
      <c r="F1718" s="2">
        <v>44788</v>
      </c>
      <c r="G1718" s="15">
        <f>IF(A1718="2020",D1718/Escalation!$F$3,IF(A1718="2021",D1718/Escalation!$G$3,IF(A1718="2022",D1718/Escalation!$H$3,IF(A1718="2023",D1718/Escalation!$I$3))))</f>
        <v>16333.34</v>
      </c>
    </row>
    <row r="1719" spans="1:7" x14ac:dyDescent="0.25">
      <c r="A1719" t="s">
        <v>6</v>
      </c>
      <c r="B1719" t="s">
        <v>50</v>
      </c>
      <c r="C1719" t="s">
        <v>43</v>
      </c>
      <c r="D1719" s="14">
        <v>-16333.34</v>
      </c>
      <c r="E1719" t="s">
        <v>77</v>
      </c>
      <c r="F1719" s="2">
        <v>44788</v>
      </c>
      <c r="G1719" s="15">
        <f>IF(A1719="2020",D1719/Escalation!$F$3,IF(A1719="2021",D1719/Escalation!$G$3,IF(A1719="2022",D1719/Escalation!$H$3,IF(A1719="2023",D1719/Escalation!$I$3))))</f>
        <v>-16333.34</v>
      </c>
    </row>
    <row r="1720" spans="1:7" x14ac:dyDescent="0.25">
      <c r="A1720" t="s">
        <v>6</v>
      </c>
      <c r="B1720" t="s">
        <v>50</v>
      </c>
      <c r="C1720" t="s">
        <v>43</v>
      </c>
      <c r="D1720" s="14">
        <v>-16333.34</v>
      </c>
      <c r="E1720" t="s">
        <v>77</v>
      </c>
      <c r="F1720" s="2">
        <v>44788</v>
      </c>
      <c r="G1720" s="15">
        <f>IF(A1720="2020",D1720/Escalation!$F$3,IF(A1720="2021",D1720/Escalation!$G$3,IF(A1720="2022",D1720/Escalation!$H$3,IF(A1720="2023",D1720/Escalation!$I$3))))</f>
        <v>-16333.34</v>
      </c>
    </row>
    <row r="1721" spans="1:7" x14ac:dyDescent="0.25">
      <c r="A1721" t="s">
        <v>6</v>
      </c>
      <c r="B1721" t="s">
        <v>50</v>
      </c>
      <c r="C1721" t="s">
        <v>43</v>
      </c>
      <c r="D1721" s="14">
        <v>16333.34</v>
      </c>
      <c r="E1721" t="s">
        <v>77</v>
      </c>
      <c r="F1721" s="2">
        <v>44788</v>
      </c>
      <c r="G1721" s="15">
        <f>IF(A1721="2020",D1721/Escalation!$F$3,IF(A1721="2021",D1721/Escalation!$G$3,IF(A1721="2022",D1721/Escalation!$H$3,IF(A1721="2023",D1721/Escalation!$I$3))))</f>
        <v>16333.34</v>
      </c>
    </row>
    <row r="1722" spans="1:7" x14ac:dyDescent="0.25">
      <c r="A1722" t="s">
        <v>6</v>
      </c>
      <c r="B1722" t="s">
        <v>50</v>
      </c>
      <c r="C1722" t="s">
        <v>43</v>
      </c>
      <c r="D1722" s="14">
        <v>16333.34</v>
      </c>
      <c r="E1722" t="s">
        <v>77</v>
      </c>
      <c r="F1722" s="2">
        <v>44788</v>
      </c>
      <c r="G1722" s="15">
        <f>IF(A1722="2020",D1722/Escalation!$F$3,IF(A1722="2021",D1722/Escalation!$G$3,IF(A1722="2022",D1722/Escalation!$H$3,IF(A1722="2023",D1722/Escalation!$I$3))))</f>
        <v>16333.34</v>
      </c>
    </row>
    <row r="1723" spans="1:7" x14ac:dyDescent="0.25">
      <c r="A1723" t="s">
        <v>6</v>
      </c>
      <c r="B1723" t="s">
        <v>50</v>
      </c>
      <c r="C1723" t="s">
        <v>43</v>
      </c>
      <c r="D1723" s="14">
        <v>-16333.34</v>
      </c>
      <c r="E1723" t="s">
        <v>77</v>
      </c>
      <c r="F1723" s="2">
        <v>44788</v>
      </c>
      <c r="G1723" s="15">
        <f>IF(A1723="2020",D1723/Escalation!$F$3,IF(A1723="2021",D1723/Escalation!$G$3,IF(A1723="2022",D1723/Escalation!$H$3,IF(A1723="2023",D1723/Escalation!$I$3))))</f>
        <v>-16333.34</v>
      </c>
    </row>
    <row r="1724" spans="1:7" x14ac:dyDescent="0.25">
      <c r="A1724" t="s">
        <v>6</v>
      </c>
      <c r="B1724" t="s">
        <v>50</v>
      </c>
      <c r="C1724" t="s">
        <v>43</v>
      </c>
      <c r="D1724" s="14">
        <v>-16333.34</v>
      </c>
      <c r="E1724" t="s">
        <v>77</v>
      </c>
      <c r="F1724" s="2">
        <v>44788</v>
      </c>
      <c r="G1724" s="15">
        <f>IF(A1724="2020",D1724/Escalation!$F$3,IF(A1724="2021",D1724/Escalation!$G$3,IF(A1724="2022",D1724/Escalation!$H$3,IF(A1724="2023",D1724/Escalation!$I$3))))</f>
        <v>-16333.34</v>
      </c>
    </row>
    <row r="1725" spans="1:7" x14ac:dyDescent="0.25">
      <c r="A1725" t="s">
        <v>6</v>
      </c>
      <c r="B1725" t="s">
        <v>50</v>
      </c>
      <c r="C1725" t="s">
        <v>43</v>
      </c>
      <c r="D1725" s="14">
        <v>16333.34</v>
      </c>
      <c r="E1725" t="s">
        <v>77</v>
      </c>
      <c r="F1725" s="2">
        <v>44788</v>
      </c>
      <c r="G1725" s="15">
        <f>IF(A1725="2020",D1725/Escalation!$F$3,IF(A1725="2021",D1725/Escalation!$G$3,IF(A1725="2022",D1725/Escalation!$H$3,IF(A1725="2023",D1725/Escalation!$I$3))))</f>
        <v>16333.34</v>
      </c>
    </row>
    <row r="1726" spans="1:7" x14ac:dyDescent="0.25">
      <c r="A1726" t="s">
        <v>6</v>
      </c>
      <c r="B1726" t="s">
        <v>50</v>
      </c>
      <c r="C1726" t="s">
        <v>43</v>
      </c>
      <c r="D1726" s="14">
        <v>16333.34</v>
      </c>
      <c r="E1726" t="s">
        <v>77</v>
      </c>
      <c r="F1726" s="2">
        <v>44788</v>
      </c>
      <c r="G1726" s="15">
        <f>IF(A1726="2020",D1726/Escalation!$F$3,IF(A1726="2021",D1726/Escalation!$G$3,IF(A1726="2022",D1726/Escalation!$H$3,IF(A1726="2023",D1726/Escalation!$I$3))))</f>
        <v>16333.34</v>
      </c>
    </row>
    <row r="1727" spans="1:7" x14ac:dyDescent="0.25">
      <c r="A1727" t="s">
        <v>6</v>
      </c>
      <c r="B1727" t="s">
        <v>50</v>
      </c>
      <c r="C1727" t="s">
        <v>43</v>
      </c>
      <c r="D1727" s="14">
        <v>-16333.34</v>
      </c>
      <c r="E1727" t="s">
        <v>77</v>
      </c>
      <c r="F1727" s="2">
        <v>44788</v>
      </c>
      <c r="G1727" s="15">
        <f>IF(A1727="2020",D1727/Escalation!$F$3,IF(A1727="2021",D1727/Escalation!$G$3,IF(A1727="2022",D1727/Escalation!$H$3,IF(A1727="2023",D1727/Escalation!$I$3))))</f>
        <v>-16333.34</v>
      </c>
    </row>
    <row r="1728" spans="1:7" x14ac:dyDescent="0.25">
      <c r="A1728" t="s">
        <v>6</v>
      </c>
      <c r="B1728" t="s">
        <v>50</v>
      </c>
      <c r="C1728" t="s">
        <v>43</v>
      </c>
      <c r="D1728" s="14">
        <v>-16333.34</v>
      </c>
      <c r="E1728" t="s">
        <v>77</v>
      </c>
      <c r="F1728" s="2">
        <v>44788</v>
      </c>
      <c r="G1728" s="15">
        <f>IF(A1728="2020",D1728/Escalation!$F$3,IF(A1728="2021",D1728/Escalation!$G$3,IF(A1728="2022",D1728/Escalation!$H$3,IF(A1728="2023",D1728/Escalation!$I$3))))</f>
        <v>-16333.34</v>
      </c>
    </row>
    <row r="1729" spans="1:7" x14ac:dyDescent="0.25">
      <c r="A1729" t="s">
        <v>6</v>
      </c>
      <c r="B1729" t="s">
        <v>50</v>
      </c>
      <c r="C1729" t="s">
        <v>43</v>
      </c>
      <c r="D1729" s="14">
        <v>16333.34</v>
      </c>
      <c r="E1729" t="s">
        <v>77</v>
      </c>
      <c r="F1729" s="2">
        <v>44788</v>
      </c>
      <c r="G1729" s="15">
        <f>IF(A1729="2020",D1729/Escalation!$F$3,IF(A1729="2021",D1729/Escalation!$G$3,IF(A1729="2022",D1729/Escalation!$H$3,IF(A1729="2023",D1729/Escalation!$I$3))))</f>
        <v>16333.34</v>
      </c>
    </row>
    <row r="1730" spans="1:7" x14ac:dyDescent="0.25">
      <c r="A1730" t="s">
        <v>6</v>
      </c>
      <c r="B1730" t="s">
        <v>50</v>
      </c>
      <c r="C1730" t="s">
        <v>43</v>
      </c>
      <c r="D1730" s="14">
        <v>16333.34</v>
      </c>
      <c r="E1730" t="s">
        <v>77</v>
      </c>
      <c r="F1730" s="2">
        <v>44788</v>
      </c>
      <c r="G1730" s="15">
        <f>IF(A1730="2020",D1730/Escalation!$F$3,IF(A1730="2021",D1730/Escalation!$G$3,IF(A1730="2022",D1730/Escalation!$H$3,IF(A1730="2023",D1730/Escalation!$I$3))))</f>
        <v>16333.34</v>
      </c>
    </row>
    <row r="1731" spans="1:7" x14ac:dyDescent="0.25">
      <c r="A1731" t="s">
        <v>6</v>
      </c>
      <c r="B1731" t="s">
        <v>50</v>
      </c>
      <c r="C1731" t="s">
        <v>43</v>
      </c>
      <c r="D1731" s="14">
        <v>-16333.34</v>
      </c>
      <c r="E1731" t="s">
        <v>77</v>
      </c>
      <c r="F1731" s="2">
        <v>44788</v>
      </c>
      <c r="G1731" s="15">
        <f>IF(A1731="2020",D1731/Escalation!$F$3,IF(A1731="2021",D1731/Escalation!$G$3,IF(A1731="2022",D1731/Escalation!$H$3,IF(A1731="2023",D1731/Escalation!$I$3))))</f>
        <v>-16333.34</v>
      </c>
    </row>
    <row r="1732" spans="1:7" x14ac:dyDescent="0.25">
      <c r="A1732" t="s">
        <v>6</v>
      </c>
      <c r="B1732" t="s">
        <v>50</v>
      </c>
      <c r="C1732" t="s">
        <v>43</v>
      </c>
      <c r="D1732" s="14">
        <v>-16333.34</v>
      </c>
      <c r="E1732" t="s">
        <v>77</v>
      </c>
      <c r="F1732" s="2">
        <v>44788</v>
      </c>
      <c r="G1732" s="15">
        <f>IF(A1732="2020",D1732/Escalation!$F$3,IF(A1732="2021",D1732/Escalation!$G$3,IF(A1732="2022",D1732/Escalation!$H$3,IF(A1732="2023",D1732/Escalation!$I$3))))</f>
        <v>-16333.34</v>
      </c>
    </row>
    <row r="1733" spans="1:7" x14ac:dyDescent="0.25">
      <c r="A1733" t="s">
        <v>6</v>
      </c>
      <c r="B1733" t="s">
        <v>50</v>
      </c>
      <c r="C1733" t="s">
        <v>43</v>
      </c>
      <c r="D1733" s="14">
        <v>16333.34</v>
      </c>
      <c r="E1733" t="s">
        <v>77</v>
      </c>
      <c r="F1733" s="2">
        <v>44788</v>
      </c>
      <c r="G1733" s="15">
        <f>IF(A1733="2020",D1733/Escalation!$F$3,IF(A1733="2021",D1733/Escalation!$G$3,IF(A1733="2022",D1733/Escalation!$H$3,IF(A1733="2023",D1733/Escalation!$I$3))))</f>
        <v>16333.34</v>
      </c>
    </row>
    <row r="1734" spans="1:7" x14ac:dyDescent="0.25">
      <c r="A1734" t="s">
        <v>6</v>
      </c>
      <c r="B1734" t="s">
        <v>50</v>
      </c>
      <c r="C1734" t="s">
        <v>43</v>
      </c>
      <c r="D1734" s="14">
        <v>16333.34</v>
      </c>
      <c r="E1734" t="s">
        <v>77</v>
      </c>
      <c r="F1734" s="2">
        <v>44788</v>
      </c>
      <c r="G1734" s="15">
        <f>IF(A1734="2020",D1734/Escalation!$F$3,IF(A1734="2021",D1734/Escalation!$G$3,IF(A1734="2022",D1734/Escalation!$H$3,IF(A1734="2023",D1734/Escalation!$I$3))))</f>
        <v>16333.34</v>
      </c>
    </row>
    <row r="1735" spans="1:7" x14ac:dyDescent="0.25">
      <c r="A1735" t="s">
        <v>6</v>
      </c>
      <c r="B1735" t="s">
        <v>50</v>
      </c>
      <c r="C1735" t="s">
        <v>43</v>
      </c>
      <c r="D1735" s="14">
        <v>-16333.34</v>
      </c>
      <c r="E1735" t="s">
        <v>77</v>
      </c>
      <c r="F1735" s="2">
        <v>44788</v>
      </c>
      <c r="G1735" s="15">
        <f>IF(A1735="2020",D1735/Escalation!$F$3,IF(A1735="2021",D1735/Escalation!$G$3,IF(A1735="2022",D1735/Escalation!$H$3,IF(A1735="2023",D1735/Escalation!$I$3))))</f>
        <v>-16333.34</v>
      </c>
    </row>
    <row r="1736" spans="1:7" x14ac:dyDescent="0.25">
      <c r="A1736" t="s">
        <v>6</v>
      </c>
      <c r="B1736" t="s">
        <v>50</v>
      </c>
      <c r="C1736" t="s">
        <v>43</v>
      </c>
      <c r="D1736" s="14">
        <v>-16333.34</v>
      </c>
      <c r="E1736" t="s">
        <v>77</v>
      </c>
      <c r="F1736" s="2">
        <v>44788</v>
      </c>
      <c r="G1736" s="15">
        <f>IF(A1736="2020",D1736/Escalation!$F$3,IF(A1736="2021",D1736/Escalation!$G$3,IF(A1736="2022",D1736/Escalation!$H$3,IF(A1736="2023",D1736/Escalation!$I$3))))</f>
        <v>-16333.34</v>
      </c>
    </row>
    <row r="1737" spans="1:7" x14ac:dyDescent="0.25">
      <c r="A1737" t="s">
        <v>6</v>
      </c>
      <c r="B1737" t="s">
        <v>50</v>
      </c>
      <c r="C1737" t="s">
        <v>43</v>
      </c>
      <c r="D1737" s="14">
        <v>16333.34</v>
      </c>
      <c r="E1737" t="s">
        <v>77</v>
      </c>
      <c r="F1737" s="2">
        <v>44788</v>
      </c>
      <c r="G1737" s="15">
        <f>IF(A1737="2020",D1737/Escalation!$F$3,IF(A1737="2021",D1737/Escalation!$G$3,IF(A1737="2022",D1737/Escalation!$H$3,IF(A1737="2023",D1737/Escalation!$I$3))))</f>
        <v>16333.34</v>
      </c>
    </row>
    <row r="1738" spans="1:7" x14ac:dyDescent="0.25">
      <c r="A1738" t="s">
        <v>6</v>
      </c>
      <c r="B1738" t="s">
        <v>50</v>
      </c>
      <c r="C1738" t="s">
        <v>43</v>
      </c>
      <c r="D1738" s="14">
        <v>-16333.34</v>
      </c>
      <c r="E1738" t="s">
        <v>77</v>
      </c>
      <c r="F1738" s="2">
        <v>44788</v>
      </c>
      <c r="G1738" s="15">
        <f>IF(A1738="2020",D1738/Escalation!$F$3,IF(A1738="2021",D1738/Escalation!$G$3,IF(A1738="2022",D1738/Escalation!$H$3,IF(A1738="2023",D1738/Escalation!$I$3))))</f>
        <v>-16333.34</v>
      </c>
    </row>
    <row r="1739" spans="1:7" x14ac:dyDescent="0.25">
      <c r="A1739" t="s">
        <v>6</v>
      </c>
      <c r="B1739" t="s">
        <v>50</v>
      </c>
      <c r="C1739" t="s">
        <v>43</v>
      </c>
      <c r="D1739" s="14">
        <v>16333.34</v>
      </c>
      <c r="E1739" t="s">
        <v>77</v>
      </c>
      <c r="F1739" s="2">
        <v>44788</v>
      </c>
      <c r="G1739" s="15">
        <f>IF(A1739="2020",D1739/Escalation!$F$3,IF(A1739="2021",D1739/Escalation!$G$3,IF(A1739="2022",D1739/Escalation!$H$3,IF(A1739="2023",D1739/Escalation!$I$3))))</f>
        <v>16333.34</v>
      </c>
    </row>
    <row r="1740" spans="1:7" x14ac:dyDescent="0.25">
      <c r="A1740" t="s">
        <v>6</v>
      </c>
      <c r="B1740" t="s">
        <v>50</v>
      </c>
      <c r="C1740" t="s">
        <v>43</v>
      </c>
      <c r="D1740" s="14">
        <v>-16333.34</v>
      </c>
      <c r="E1740" t="s">
        <v>77</v>
      </c>
      <c r="F1740" s="2">
        <v>44788</v>
      </c>
      <c r="G1740" s="15">
        <f>IF(A1740="2020",D1740/Escalation!$F$3,IF(A1740="2021",D1740/Escalation!$G$3,IF(A1740="2022",D1740/Escalation!$H$3,IF(A1740="2023",D1740/Escalation!$I$3))))</f>
        <v>-16333.34</v>
      </c>
    </row>
    <row r="1741" spans="1:7" x14ac:dyDescent="0.25">
      <c r="A1741" t="s">
        <v>6</v>
      </c>
      <c r="B1741" t="s">
        <v>50</v>
      </c>
      <c r="C1741" t="s">
        <v>43</v>
      </c>
      <c r="D1741" s="14">
        <v>16333.34</v>
      </c>
      <c r="E1741" t="s">
        <v>77</v>
      </c>
      <c r="F1741" s="2">
        <v>44788</v>
      </c>
      <c r="G1741" s="15">
        <f>IF(A1741="2020",D1741/Escalation!$F$3,IF(A1741="2021",D1741/Escalation!$G$3,IF(A1741="2022",D1741/Escalation!$H$3,IF(A1741="2023",D1741/Escalation!$I$3))))</f>
        <v>16333.34</v>
      </c>
    </row>
    <row r="1742" spans="1:7" x14ac:dyDescent="0.25">
      <c r="A1742" t="s">
        <v>6</v>
      </c>
      <c r="B1742" t="s">
        <v>50</v>
      </c>
      <c r="C1742" t="s">
        <v>43</v>
      </c>
      <c r="D1742" s="14">
        <v>-16333.34</v>
      </c>
      <c r="E1742" t="s">
        <v>77</v>
      </c>
      <c r="F1742" s="2">
        <v>44788</v>
      </c>
      <c r="G1742" s="15">
        <f>IF(A1742="2020",D1742/Escalation!$F$3,IF(A1742="2021",D1742/Escalation!$G$3,IF(A1742="2022",D1742/Escalation!$H$3,IF(A1742="2023",D1742/Escalation!$I$3))))</f>
        <v>-16333.34</v>
      </c>
    </row>
    <row r="1743" spans="1:7" x14ac:dyDescent="0.25">
      <c r="A1743" t="s">
        <v>3</v>
      </c>
      <c r="B1743" t="s">
        <v>50</v>
      </c>
      <c r="C1743" t="s">
        <v>28</v>
      </c>
      <c r="D1743" s="14">
        <v>3999</v>
      </c>
      <c r="E1743" t="s">
        <v>77</v>
      </c>
      <c r="F1743" s="2">
        <v>44788</v>
      </c>
      <c r="G1743" s="15">
        <f>IF(A1743="2020",D1743/Escalation!$F$3,IF(A1743="2021",D1743/Escalation!$G$3,IF(A1743="2022",D1743/Escalation!$H$3,IF(A1743="2023",D1743/Escalation!$I$3))))</f>
        <v>4175.8284357977973</v>
      </c>
    </row>
    <row r="1744" spans="1:7" x14ac:dyDescent="0.25">
      <c r="A1744" t="s">
        <v>3</v>
      </c>
      <c r="B1744" t="s">
        <v>50</v>
      </c>
      <c r="C1744" t="s">
        <v>27</v>
      </c>
      <c r="D1744" s="14">
        <v>840.25</v>
      </c>
      <c r="E1744" t="s">
        <v>77</v>
      </c>
      <c r="F1744" s="2">
        <v>44788</v>
      </c>
      <c r="G1744" s="15">
        <f>IF(A1744="2020",D1744/Escalation!$F$3,IF(A1744="2021",D1744/Escalation!$G$3,IF(A1744="2022",D1744/Escalation!$H$3,IF(A1744="2023",D1744/Escalation!$I$3))))</f>
        <v>877.40431187274294</v>
      </c>
    </row>
    <row r="1745" spans="1:7" x14ac:dyDescent="0.25">
      <c r="A1745" t="s">
        <v>6</v>
      </c>
      <c r="B1745" t="s">
        <v>50</v>
      </c>
      <c r="C1745" t="s">
        <v>27</v>
      </c>
      <c r="D1745" s="14">
        <v>61696.89</v>
      </c>
      <c r="E1745" t="s">
        <v>77</v>
      </c>
      <c r="F1745" s="2">
        <v>44788</v>
      </c>
      <c r="G1745" s="15">
        <f>IF(A1745="2020",D1745/Escalation!$F$3,IF(A1745="2021",D1745/Escalation!$G$3,IF(A1745="2022",D1745/Escalation!$H$3,IF(A1745="2023",D1745/Escalation!$I$3))))</f>
        <v>61696.89</v>
      </c>
    </row>
    <row r="1746" spans="1:7" x14ac:dyDescent="0.25">
      <c r="A1746" t="s">
        <v>3</v>
      </c>
      <c r="B1746" t="s">
        <v>50</v>
      </c>
      <c r="C1746" t="s">
        <v>27</v>
      </c>
      <c r="D1746" s="14">
        <v>49.62</v>
      </c>
      <c r="E1746" t="s">
        <v>77</v>
      </c>
      <c r="F1746" s="2">
        <v>44788</v>
      </c>
      <c r="G1746" s="15">
        <f>IF(A1746="2020",D1746/Escalation!$F$3,IF(A1746="2021",D1746/Escalation!$G$3,IF(A1746="2022",D1746/Escalation!$H$3,IF(A1746="2023",D1746/Escalation!$I$3))))</f>
        <v>51.814105272389767</v>
      </c>
    </row>
    <row r="1747" spans="1:7" x14ac:dyDescent="0.25">
      <c r="A1747" t="s">
        <v>3</v>
      </c>
      <c r="B1747" t="s">
        <v>50</v>
      </c>
      <c r="C1747" t="s">
        <v>27</v>
      </c>
      <c r="D1747" s="14">
        <v>0.06</v>
      </c>
      <c r="E1747" t="s">
        <v>77</v>
      </c>
      <c r="F1747" s="2">
        <v>44788</v>
      </c>
      <c r="G1747" s="15">
        <f>IF(A1747="2020",D1747/Escalation!$F$3,IF(A1747="2021",D1747/Escalation!$G$3,IF(A1747="2022",D1747/Escalation!$H$3,IF(A1747="2023",D1747/Escalation!$I$3))))</f>
        <v>6.2653089809419305E-2</v>
      </c>
    </row>
    <row r="1748" spans="1:7" x14ac:dyDescent="0.25">
      <c r="A1748" t="s">
        <v>6</v>
      </c>
      <c r="B1748" t="s">
        <v>50</v>
      </c>
      <c r="C1748" t="s">
        <v>27</v>
      </c>
      <c r="D1748" s="14">
        <v>49.62</v>
      </c>
      <c r="E1748" t="s">
        <v>77</v>
      </c>
      <c r="F1748" s="2">
        <v>44788</v>
      </c>
      <c r="G1748" s="15">
        <f>IF(A1748="2020",D1748/Escalation!$F$3,IF(A1748="2021",D1748/Escalation!$G$3,IF(A1748="2022",D1748/Escalation!$H$3,IF(A1748="2023",D1748/Escalation!$I$3))))</f>
        <v>49.62</v>
      </c>
    </row>
    <row r="1749" spans="1:7" x14ac:dyDescent="0.25">
      <c r="A1749" t="s">
        <v>6</v>
      </c>
      <c r="B1749" t="s">
        <v>50</v>
      </c>
      <c r="C1749" t="s">
        <v>27</v>
      </c>
      <c r="D1749" s="14">
        <v>4.1900000000000004</v>
      </c>
      <c r="E1749" t="s">
        <v>77</v>
      </c>
      <c r="F1749" s="2">
        <v>44788</v>
      </c>
      <c r="G1749" s="15">
        <f>IF(A1749="2020",D1749/Escalation!$F$3,IF(A1749="2021",D1749/Escalation!$G$3,IF(A1749="2022",D1749/Escalation!$H$3,IF(A1749="2023",D1749/Escalation!$I$3))))</f>
        <v>4.1900000000000004</v>
      </c>
    </row>
    <row r="1750" spans="1:7" x14ac:dyDescent="0.25">
      <c r="A1750" t="s">
        <v>3</v>
      </c>
      <c r="B1750" t="s">
        <v>50</v>
      </c>
      <c r="C1750" t="s">
        <v>27</v>
      </c>
      <c r="D1750" s="14">
        <v>149.13999999999999</v>
      </c>
      <c r="E1750" t="s">
        <v>77</v>
      </c>
      <c r="F1750" s="2">
        <v>44788</v>
      </c>
      <c r="G1750" s="15">
        <f>IF(A1750="2020",D1750/Escalation!$F$3,IF(A1750="2021",D1750/Escalation!$G$3,IF(A1750="2022",D1750/Escalation!$H$3,IF(A1750="2023",D1750/Escalation!$I$3))))</f>
        <v>155.73469690294658</v>
      </c>
    </row>
    <row r="1751" spans="1:7" x14ac:dyDescent="0.25">
      <c r="A1751" t="s">
        <v>3</v>
      </c>
      <c r="B1751" t="s">
        <v>50</v>
      </c>
      <c r="C1751" t="s">
        <v>27</v>
      </c>
      <c r="D1751" s="14">
        <v>-12.82</v>
      </c>
      <c r="E1751" t="s">
        <v>77</v>
      </c>
      <c r="F1751" s="2">
        <v>44788</v>
      </c>
      <c r="G1751" s="15">
        <f>IF(A1751="2020",D1751/Escalation!$F$3,IF(A1751="2021",D1751/Escalation!$G$3,IF(A1751="2022",D1751/Escalation!$H$3,IF(A1751="2023",D1751/Escalation!$I$3))))</f>
        <v>-13.386876855945927</v>
      </c>
    </row>
    <row r="1752" spans="1:7" x14ac:dyDescent="0.25">
      <c r="A1752" t="s">
        <v>3</v>
      </c>
      <c r="B1752" t="s">
        <v>50</v>
      </c>
      <c r="C1752" t="s">
        <v>27</v>
      </c>
      <c r="D1752" s="14">
        <v>20.36</v>
      </c>
      <c r="E1752" t="s">
        <v>77</v>
      </c>
      <c r="F1752" s="2">
        <v>44788</v>
      </c>
      <c r="G1752" s="15">
        <f>IF(A1752="2020",D1752/Escalation!$F$3,IF(A1752="2021",D1752/Escalation!$G$3,IF(A1752="2022",D1752/Escalation!$H$3,IF(A1752="2023",D1752/Escalation!$I$3))))</f>
        <v>21.260281808662953</v>
      </c>
    </row>
    <row r="1753" spans="1:7" x14ac:dyDescent="0.25">
      <c r="A1753" t="s">
        <v>3</v>
      </c>
      <c r="B1753" t="s">
        <v>50</v>
      </c>
      <c r="C1753" t="s">
        <v>27</v>
      </c>
      <c r="D1753" s="14">
        <v>-20.36</v>
      </c>
      <c r="E1753" t="s">
        <v>77</v>
      </c>
      <c r="F1753" s="2">
        <v>44788</v>
      </c>
      <c r="G1753" s="15">
        <f>IF(A1753="2020",D1753/Escalation!$F$3,IF(A1753="2021",D1753/Escalation!$G$3,IF(A1753="2022",D1753/Escalation!$H$3,IF(A1753="2023",D1753/Escalation!$I$3))))</f>
        <v>-21.260281808662953</v>
      </c>
    </row>
    <row r="1754" spans="1:7" x14ac:dyDescent="0.25">
      <c r="A1754" t="s">
        <v>3</v>
      </c>
      <c r="B1754" t="s">
        <v>50</v>
      </c>
      <c r="C1754" t="s">
        <v>27</v>
      </c>
      <c r="D1754" s="14">
        <v>91.03</v>
      </c>
      <c r="E1754" t="s">
        <v>77</v>
      </c>
      <c r="F1754" s="2">
        <v>44788</v>
      </c>
      <c r="G1754" s="15">
        <f>IF(A1754="2020",D1754/Escalation!$F$3,IF(A1754="2021",D1754/Escalation!$G$3,IF(A1754="2022",D1754/Escalation!$H$3,IF(A1754="2023",D1754/Escalation!$I$3))))</f>
        <v>95.055179422524006</v>
      </c>
    </row>
    <row r="1755" spans="1:7" x14ac:dyDescent="0.25">
      <c r="A1755" t="s">
        <v>3</v>
      </c>
      <c r="B1755" t="s">
        <v>50</v>
      </c>
      <c r="C1755" t="s">
        <v>27</v>
      </c>
      <c r="D1755" s="14">
        <v>-91.03</v>
      </c>
      <c r="E1755" t="s">
        <v>77</v>
      </c>
      <c r="F1755" s="2">
        <v>44788</v>
      </c>
      <c r="G1755" s="15">
        <f>IF(A1755="2020",D1755/Escalation!$F$3,IF(A1755="2021",D1755/Escalation!$G$3,IF(A1755="2022",D1755/Escalation!$H$3,IF(A1755="2023",D1755/Escalation!$I$3))))</f>
        <v>-95.055179422524006</v>
      </c>
    </row>
    <row r="1756" spans="1:7" x14ac:dyDescent="0.25">
      <c r="A1756" t="s">
        <v>3</v>
      </c>
      <c r="B1756" t="s">
        <v>50</v>
      </c>
      <c r="C1756" t="s">
        <v>28</v>
      </c>
      <c r="D1756" s="14">
        <v>3.68</v>
      </c>
      <c r="E1756" t="s">
        <v>77</v>
      </c>
      <c r="F1756" s="2">
        <v>44788</v>
      </c>
      <c r="G1756" s="15">
        <f>IF(A1756="2020",D1756/Escalation!$F$3,IF(A1756="2021",D1756/Escalation!$G$3,IF(A1756="2022",D1756/Escalation!$H$3,IF(A1756="2023",D1756/Escalation!$I$3))))</f>
        <v>3.8427228416443846</v>
      </c>
    </row>
    <row r="1757" spans="1:7" x14ac:dyDescent="0.25">
      <c r="A1757" t="s">
        <v>3</v>
      </c>
      <c r="B1757" t="s">
        <v>50</v>
      </c>
      <c r="C1757" t="s">
        <v>28</v>
      </c>
      <c r="D1757" s="14">
        <v>0.05</v>
      </c>
      <c r="E1757" t="s">
        <v>77</v>
      </c>
      <c r="F1757" s="2">
        <v>44788</v>
      </c>
      <c r="G1757" s="15">
        <f>IF(A1757="2020",D1757/Escalation!$F$3,IF(A1757="2021",D1757/Escalation!$G$3,IF(A1757="2022",D1757/Escalation!$H$3,IF(A1757="2023",D1757/Escalation!$I$3))))</f>
        <v>5.2210908174516096E-2</v>
      </c>
    </row>
    <row r="1758" spans="1:7" x14ac:dyDescent="0.25">
      <c r="A1758" t="s">
        <v>3</v>
      </c>
      <c r="B1758" t="s">
        <v>50</v>
      </c>
      <c r="C1758" t="s">
        <v>28</v>
      </c>
      <c r="D1758" s="14">
        <v>3.16</v>
      </c>
      <c r="E1758" t="s">
        <v>77</v>
      </c>
      <c r="F1758" s="2">
        <v>44788</v>
      </c>
      <c r="G1758" s="15">
        <f>IF(A1758="2020",D1758/Escalation!$F$3,IF(A1758="2021",D1758/Escalation!$G$3,IF(A1758="2022",D1758/Escalation!$H$3,IF(A1758="2023",D1758/Escalation!$I$3))))</f>
        <v>3.299729396629417</v>
      </c>
    </row>
    <row r="1759" spans="1:7" x14ac:dyDescent="0.25">
      <c r="A1759" t="s">
        <v>3</v>
      </c>
      <c r="B1759" t="s">
        <v>50</v>
      </c>
      <c r="C1759" t="s">
        <v>28</v>
      </c>
      <c r="D1759" s="14">
        <v>0.09</v>
      </c>
      <c r="E1759" t="s">
        <v>77</v>
      </c>
      <c r="F1759" s="2">
        <v>44788</v>
      </c>
      <c r="G1759" s="15">
        <f>IF(A1759="2020",D1759/Escalation!$F$3,IF(A1759="2021",D1759/Escalation!$G$3,IF(A1759="2022",D1759/Escalation!$H$3,IF(A1759="2023",D1759/Escalation!$I$3))))</f>
        <v>9.3979634714128957E-2</v>
      </c>
    </row>
    <row r="1760" spans="1:7" x14ac:dyDescent="0.25">
      <c r="A1760" t="s">
        <v>6</v>
      </c>
      <c r="B1760" t="s">
        <v>50</v>
      </c>
      <c r="C1760" t="s">
        <v>28</v>
      </c>
      <c r="D1760" s="14">
        <v>9.1999999999999993</v>
      </c>
      <c r="E1760" t="s">
        <v>77</v>
      </c>
      <c r="F1760" s="2">
        <v>44788</v>
      </c>
      <c r="G1760" s="15">
        <f>IF(A1760="2020",D1760/Escalation!$F$3,IF(A1760="2021",D1760/Escalation!$G$3,IF(A1760="2022",D1760/Escalation!$H$3,IF(A1760="2023",D1760/Escalation!$I$3))))</f>
        <v>9.1999999999999993</v>
      </c>
    </row>
    <row r="1761" spans="1:7" x14ac:dyDescent="0.25">
      <c r="A1761" t="s">
        <v>6</v>
      </c>
      <c r="B1761" t="s">
        <v>50</v>
      </c>
      <c r="C1761" t="s">
        <v>28</v>
      </c>
      <c r="D1761" s="14">
        <v>-0.65</v>
      </c>
      <c r="E1761" t="s">
        <v>77</v>
      </c>
      <c r="F1761" s="2">
        <v>44788</v>
      </c>
      <c r="G1761" s="15">
        <f>IF(A1761="2020",D1761/Escalation!$F$3,IF(A1761="2021",D1761/Escalation!$G$3,IF(A1761="2022",D1761/Escalation!$H$3,IF(A1761="2023",D1761/Escalation!$I$3))))</f>
        <v>-0.65</v>
      </c>
    </row>
    <row r="1762" spans="1:7" x14ac:dyDescent="0.25">
      <c r="A1762" t="s">
        <v>6</v>
      </c>
      <c r="B1762" t="s">
        <v>50</v>
      </c>
      <c r="C1762" t="s">
        <v>28</v>
      </c>
      <c r="D1762" s="14">
        <v>6.96</v>
      </c>
      <c r="E1762" t="s">
        <v>77</v>
      </c>
      <c r="F1762" s="2">
        <v>44788</v>
      </c>
      <c r="G1762" s="15">
        <f>IF(A1762="2020",D1762/Escalation!$F$3,IF(A1762="2021",D1762/Escalation!$G$3,IF(A1762="2022",D1762/Escalation!$H$3,IF(A1762="2023",D1762/Escalation!$I$3))))</f>
        <v>6.96</v>
      </c>
    </row>
    <row r="1763" spans="1:7" x14ac:dyDescent="0.25">
      <c r="A1763" t="s">
        <v>6</v>
      </c>
      <c r="B1763" t="s">
        <v>50</v>
      </c>
      <c r="C1763" t="s">
        <v>28</v>
      </c>
      <c r="D1763" s="14">
        <v>0</v>
      </c>
      <c r="E1763" t="s">
        <v>77</v>
      </c>
      <c r="F1763" s="2">
        <v>44788</v>
      </c>
      <c r="G1763" s="15">
        <f>IF(A1763="2020",D1763/Escalation!$F$3,IF(A1763="2021",D1763/Escalation!$G$3,IF(A1763="2022",D1763/Escalation!$H$3,IF(A1763="2023",D1763/Escalation!$I$3))))</f>
        <v>0</v>
      </c>
    </row>
    <row r="1764" spans="1:7" x14ac:dyDescent="0.25">
      <c r="A1764" t="s">
        <v>6</v>
      </c>
      <c r="B1764" t="s">
        <v>50</v>
      </c>
      <c r="C1764" t="s">
        <v>28</v>
      </c>
      <c r="D1764" s="14">
        <v>-1.2</v>
      </c>
      <c r="E1764" t="s">
        <v>77</v>
      </c>
      <c r="F1764" s="2">
        <v>44788</v>
      </c>
      <c r="G1764" s="15">
        <f>IF(A1764="2020",D1764/Escalation!$F$3,IF(A1764="2021",D1764/Escalation!$G$3,IF(A1764="2022",D1764/Escalation!$H$3,IF(A1764="2023",D1764/Escalation!$I$3))))</f>
        <v>-1.2</v>
      </c>
    </row>
    <row r="1765" spans="1:7" x14ac:dyDescent="0.25">
      <c r="A1765" t="s">
        <v>3</v>
      </c>
      <c r="B1765" t="s">
        <v>50</v>
      </c>
      <c r="C1765" t="s">
        <v>28</v>
      </c>
      <c r="D1765" s="14">
        <v>-1.94</v>
      </c>
      <c r="E1765" t="s">
        <v>77</v>
      </c>
      <c r="F1765" s="2">
        <v>44788</v>
      </c>
      <c r="G1765" s="15">
        <f>IF(A1765="2020",D1765/Escalation!$F$3,IF(A1765="2021",D1765/Escalation!$G$3,IF(A1765="2022",D1765/Escalation!$H$3,IF(A1765="2023",D1765/Escalation!$I$3))))</f>
        <v>-2.0257832371712245</v>
      </c>
    </row>
    <row r="1766" spans="1:7" x14ac:dyDescent="0.25">
      <c r="A1766" t="s">
        <v>3</v>
      </c>
      <c r="B1766" t="s">
        <v>50</v>
      </c>
      <c r="C1766" t="s">
        <v>28</v>
      </c>
      <c r="D1766" s="14">
        <v>-0.06</v>
      </c>
      <c r="E1766" t="s">
        <v>77</v>
      </c>
      <c r="F1766" s="2">
        <v>44788</v>
      </c>
      <c r="G1766" s="15">
        <f>IF(A1766="2020",D1766/Escalation!$F$3,IF(A1766="2021",D1766/Escalation!$G$3,IF(A1766="2022",D1766/Escalation!$H$3,IF(A1766="2023",D1766/Escalation!$I$3))))</f>
        <v>-6.2653089809419305E-2</v>
      </c>
    </row>
    <row r="1767" spans="1:7" x14ac:dyDescent="0.25">
      <c r="A1767" t="s">
        <v>6</v>
      </c>
      <c r="B1767" t="s">
        <v>50</v>
      </c>
      <c r="C1767" t="s">
        <v>28</v>
      </c>
      <c r="D1767" s="14">
        <v>-0.13</v>
      </c>
      <c r="E1767" t="s">
        <v>77</v>
      </c>
      <c r="F1767" s="2">
        <v>44788</v>
      </c>
      <c r="G1767" s="15">
        <f>IF(A1767="2020",D1767/Escalation!$F$3,IF(A1767="2021",D1767/Escalation!$G$3,IF(A1767="2022",D1767/Escalation!$H$3,IF(A1767="2023",D1767/Escalation!$I$3))))</f>
        <v>-0.13</v>
      </c>
    </row>
    <row r="1768" spans="1:7" x14ac:dyDescent="0.25">
      <c r="A1768" t="s">
        <v>6</v>
      </c>
      <c r="B1768" t="s">
        <v>50</v>
      </c>
      <c r="C1768" t="s">
        <v>28</v>
      </c>
      <c r="D1768" s="14">
        <v>-0.05</v>
      </c>
      <c r="E1768" t="s">
        <v>77</v>
      </c>
      <c r="F1768" s="2">
        <v>44788</v>
      </c>
      <c r="G1768" s="15">
        <f>IF(A1768="2020",D1768/Escalation!$F$3,IF(A1768="2021",D1768/Escalation!$G$3,IF(A1768="2022",D1768/Escalation!$H$3,IF(A1768="2023",D1768/Escalation!$I$3))))</f>
        <v>-0.05</v>
      </c>
    </row>
    <row r="1769" spans="1:7" x14ac:dyDescent="0.25">
      <c r="A1769" t="s">
        <v>3</v>
      </c>
      <c r="B1769" t="s">
        <v>50</v>
      </c>
      <c r="C1769" t="s">
        <v>28</v>
      </c>
      <c r="D1769" s="14">
        <v>0.78</v>
      </c>
      <c r="E1769" t="s">
        <v>77</v>
      </c>
      <c r="F1769" s="2">
        <v>44788</v>
      </c>
      <c r="G1769" s="15">
        <f>IF(A1769="2020",D1769/Escalation!$F$3,IF(A1769="2021",D1769/Escalation!$G$3,IF(A1769="2022",D1769/Escalation!$H$3,IF(A1769="2023",D1769/Escalation!$I$3))))</f>
        <v>0.81449016752245107</v>
      </c>
    </row>
    <row r="1770" spans="1:7" x14ac:dyDescent="0.25">
      <c r="A1770" t="s">
        <v>3</v>
      </c>
      <c r="B1770" t="s">
        <v>50</v>
      </c>
      <c r="C1770" t="s">
        <v>28</v>
      </c>
      <c r="D1770" s="14">
        <v>0.96</v>
      </c>
      <c r="E1770" t="s">
        <v>77</v>
      </c>
      <c r="F1770" s="2">
        <v>44788</v>
      </c>
      <c r="G1770" s="15">
        <f>IF(A1770="2020",D1770/Escalation!$F$3,IF(A1770="2021",D1770/Escalation!$G$3,IF(A1770="2022",D1770/Escalation!$H$3,IF(A1770="2023",D1770/Escalation!$I$3))))</f>
        <v>1.0024494369507089</v>
      </c>
    </row>
    <row r="1771" spans="1:7" x14ac:dyDescent="0.25">
      <c r="A1771" t="s">
        <v>6</v>
      </c>
      <c r="B1771" t="s">
        <v>50</v>
      </c>
      <c r="C1771" t="s">
        <v>28</v>
      </c>
      <c r="D1771" s="14">
        <v>1.89</v>
      </c>
      <c r="E1771" t="s">
        <v>77</v>
      </c>
      <c r="F1771" s="2">
        <v>44788</v>
      </c>
      <c r="G1771" s="15">
        <f>IF(A1771="2020",D1771/Escalation!$F$3,IF(A1771="2021",D1771/Escalation!$G$3,IF(A1771="2022",D1771/Escalation!$H$3,IF(A1771="2023",D1771/Escalation!$I$3))))</f>
        <v>1.89</v>
      </c>
    </row>
    <row r="1772" spans="1:7" x14ac:dyDescent="0.25">
      <c r="A1772" t="s">
        <v>6</v>
      </c>
      <c r="B1772" t="s">
        <v>50</v>
      </c>
      <c r="C1772" t="s">
        <v>28</v>
      </c>
      <c r="D1772" s="14">
        <v>1.54</v>
      </c>
      <c r="E1772" t="s">
        <v>77</v>
      </c>
      <c r="F1772" s="2">
        <v>44788</v>
      </c>
      <c r="G1772" s="15">
        <f>IF(A1772="2020",D1772/Escalation!$F$3,IF(A1772="2021",D1772/Escalation!$G$3,IF(A1772="2022",D1772/Escalation!$H$3,IF(A1772="2023",D1772/Escalation!$I$3))))</f>
        <v>1.54</v>
      </c>
    </row>
    <row r="1773" spans="1:7" x14ac:dyDescent="0.25">
      <c r="A1773" t="s">
        <v>6</v>
      </c>
      <c r="B1773" t="s">
        <v>50</v>
      </c>
      <c r="C1773" t="s">
        <v>28</v>
      </c>
      <c r="D1773" s="14">
        <v>-0.26</v>
      </c>
      <c r="E1773" t="s">
        <v>77</v>
      </c>
      <c r="F1773" s="2">
        <v>44788</v>
      </c>
      <c r="G1773" s="15">
        <f>IF(A1773="2020",D1773/Escalation!$F$3,IF(A1773="2021",D1773/Escalation!$G$3,IF(A1773="2022",D1773/Escalation!$H$3,IF(A1773="2023",D1773/Escalation!$I$3))))</f>
        <v>-0.26</v>
      </c>
    </row>
    <row r="1774" spans="1:7" x14ac:dyDescent="0.25">
      <c r="A1774" t="s">
        <v>3</v>
      </c>
      <c r="B1774" t="s">
        <v>50</v>
      </c>
      <c r="C1774" t="s">
        <v>28</v>
      </c>
      <c r="D1774" s="14">
        <v>80.58</v>
      </c>
      <c r="E1774" t="s">
        <v>77</v>
      </c>
      <c r="F1774" s="2">
        <v>44788</v>
      </c>
      <c r="G1774" s="15">
        <f>IF(A1774="2020",D1774/Escalation!$F$3,IF(A1774="2021",D1774/Escalation!$G$3,IF(A1774="2022",D1774/Escalation!$H$3,IF(A1774="2023",D1774/Escalation!$I$3))))</f>
        <v>84.143099614050129</v>
      </c>
    </row>
    <row r="1775" spans="1:7" x14ac:dyDescent="0.25">
      <c r="A1775" t="s">
        <v>3</v>
      </c>
      <c r="B1775" t="s">
        <v>50</v>
      </c>
      <c r="C1775" t="s">
        <v>28</v>
      </c>
      <c r="D1775" s="14">
        <v>49.06</v>
      </c>
      <c r="E1775" t="s">
        <v>77</v>
      </c>
      <c r="F1775" s="2">
        <v>44788</v>
      </c>
      <c r="G1775" s="15">
        <f>IF(A1775="2020",D1775/Escalation!$F$3,IF(A1775="2021",D1775/Escalation!$G$3,IF(A1775="2022",D1775/Escalation!$H$3,IF(A1775="2023",D1775/Escalation!$I$3))))</f>
        <v>51.229343100835194</v>
      </c>
    </row>
    <row r="1776" spans="1:7" x14ac:dyDescent="0.25">
      <c r="A1776" t="s">
        <v>3</v>
      </c>
      <c r="B1776" t="s">
        <v>50</v>
      </c>
      <c r="C1776" t="s">
        <v>28</v>
      </c>
      <c r="D1776" s="14">
        <v>120.48</v>
      </c>
      <c r="E1776" t="s">
        <v>77</v>
      </c>
      <c r="F1776" s="2">
        <v>44788</v>
      </c>
      <c r="G1776" s="15">
        <f>IF(A1776="2020",D1776/Escalation!$F$3,IF(A1776="2021",D1776/Escalation!$G$3,IF(A1776="2022",D1776/Escalation!$H$3,IF(A1776="2023",D1776/Escalation!$I$3))))</f>
        <v>125.80740433731398</v>
      </c>
    </row>
    <row r="1777" spans="1:7" x14ac:dyDescent="0.25">
      <c r="A1777" t="s">
        <v>3</v>
      </c>
      <c r="B1777" t="s">
        <v>50</v>
      </c>
      <c r="C1777" t="s">
        <v>28</v>
      </c>
      <c r="D1777" s="14">
        <v>56.27</v>
      </c>
      <c r="E1777" t="s">
        <v>77</v>
      </c>
      <c r="F1777" s="2">
        <v>44788</v>
      </c>
      <c r="G1777" s="15">
        <f>IF(A1777="2020",D1777/Escalation!$F$3,IF(A1777="2021",D1777/Escalation!$G$3,IF(A1777="2022",D1777/Escalation!$H$3,IF(A1777="2023",D1777/Escalation!$I$3))))</f>
        <v>58.758156059600417</v>
      </c>
    </row>
    <row r="1778" spans="1:7" x14ac:dyDescent="0.25">
      <c r="A1778" t="s">
        <v>3</v>
      </c>
      <c r="B1778" t="s">
        <v>50</v>
      </c>
      <c r="C1778" t="s">
        <v>28</v>
      </c>
      <c r="D1778" s="14">
        <v>144.91999999999999</v>
      </c>
      <c r="E1778" t="s">
        <v>77</v>
      </c>
      <c r="F1778" s="2">
        <v>44788</v>
      </c>
      <c r="G1778" s="15">
        <f>IF(A1778="2020",D1778/Escalation!$F$3,IF(A1778="2021",D1778/Escalation!$G$3,IF(A1778="2022",D1778/Escalation!$H$3,IF(A1778="2023",D1778/Escalation!$I$3))))</f>
        <v>151.32809625301743</v>
      </c>
    </row>
    <row r="1779" spans="1:7" x14ac:dyDescent="0.25">
      <c r="A1779" t="s">
        <v>3</v>
      </c>
      <c r="B1779" t="s">
        <v>50</v>
      </c>
      <c r="C1779" t="s">
        <v>28</v>
      </c>
      <c r="D1779" s="14">
        <v>51.97</v>
      </c>
      <c r="E1779" t="s">
        <v>77</v>
      </c>
      <c r="F1779" s="2">
        <v>44788</v>
      </c>
      <c r="G1779" s="15">
        <f>IF(A1779="2020",D1779/Escalation!$F$3,IF(A1779="2021",D1779/Escalation!$G$3,IF(A1779="2022",D1779/Escalation!$H$3,IF(A1779="2023",D1779/Escalation!$I$3))))</f>
        <v>54.268017956592026</v>
      </c>
    </row>
    <row r="1780" spans="1:7" x14ac:dyDescent="0.25">
      <c r="A1780" t="s">
        <v>3</v>
      </c>
      <c r="B1780" t="s">
        <v>50</v>
      </c>
      <c r="C1780" t="s">
        <v>28</v>
      </c>
      <c r="D1780" s="14">
        <v>19.87</v>
      </c>
      <c r="E1780" t="s">
        <v>77</v>
      </c>
      <c r="F1780" s="2">
        <v>44788</v>
      </c>
      <c r="G1780" s="15">
        <f>IF(A1780="2020",D1780/Escalation!$F$3,IF(A1780="2021",D1780/Escalation!$G$3,IF(A1780="2022",D1780/Escalation!$H$3,IF(A1780="2023",D1780/Escalation!$I$3))))</f>
        <v>20.748614908552696</v>
      </c>
    </row>
    <row r="1781" spans="1:7" x14ac:dyDescent="0.25">
      <c r="A1781" t="s">
        <v>3</v>
      </c>
      <c r="B1781" t="s">
        <v>50</v>
      </c>
      <c r="C1781" t="s">
        <v>28</v>
      </c>
      <c r="D1781" s="14">
        <v>18.57</v>
      </c>
      <c r="E1781" t="s">
        <v>77</v>
      </c>
      <c r="F1781" s="2">
        <v>44788</v>
      </c>
      <c r="G1781" s="15">
        <f>IF(A1781="2020",D1781/Escalation!$F$3,IF(A1781="2021",D1781/Escalation!$G$3,IF(A1781="2022",D1781/Escalation!$H$3,IF(A1781="2023",D1781/Escalation!$I$3))))</f>
        <v>19.391131296015278</v>
      </c>
    </row>
    <row r="1782" spans="1:7" x14ac:dyDescent="0.25">
      <c r="A1782" t="s">
        <v>3</v>
      </c>
      <c r="B1782" t="s">
        <v>50</v>
      </c>
      <c r="C1782" t="s">
        <v>28</v>
      </c>
      <c r="D1782" s="14">
        <v>49.89</v>
      </c>
      <c r="E1782" t="s">
        <v>77</v>
      </c>
      <c r="F1782" s="2">
        <v>44788</v>
      </c>
      <c r="G1782" s="15">
        <f>IF(A1782="2020",D1782/Escalation!$F$3,IF(A1782="2021",D1782/Escalation!$G$3,IF(A1782="2022",D1782/Escalation!$H$3,IF(A1782="2023",D1782/Escalation!$I$3))))</f>
        <v>52.09604417653216</v>
      </c>
    </row>
    <row r="1783" spans="1:7" x14ac:dyDescent="0.25">
      <c r="A1783" t="s">
        <v>3</v>
      </c>
      <c r="B1783" t="s">
        <v>50</v>
      </c>
      <c r="C1783" t="s">
        <v>28</v>
      </c>
      <c r="D1783" s="14">
        <v>68.569999999999993</v>
      </c>
      <c r="E1783" t="s">
        <v>77</v>
      </c>
      <c r="F1783" s="2">
        <v>44788</v>
      </c>
      <c r="G1783" s="15">
        <f>IF(A1783="2020",D1783/Escalation!$F$3,IF(A1783="2021",D1783/Escalation!$G$3,IF(A1783="2022",D1783/Escalation!$H$3,IF(A1783="2023",D1783/Escalation!$I$3))))</f>
        <v>71.602039470531366</v>
      </c>
    </row>
    <row r="1784" spans="1:7" x14ac:dyDescent="0.25">
      <c r="A1784" t="s">
        <v>3</v>
      </c>
      <c r="B1784" t="s">
        <v>50</v>
      </c>
      <c r="C1784" t="s">
        <v>28</v>
      </c>
      <c r="D1784" s="14">
        <v>35.840000000000003</v>
      </c>
      <c r="E1784" t="s">
        <v>77</v>
      </c>
      <c r="F1784" s="2">
        <v>44788</v>
      </c>
      <c r="G1784" s="15">
        <f>IF(A1784="2020",D1784/Escalation!$F$3,IF(A1784="2021",D1784/Escalation!$G$3,IF(A1784="2022",D1784/Escalation!$H$3,IF(A1784="2023",D1784/Escalation!$I$3))))</f>
        <v>37.424778979493141</v>
      </c>
    </row>
    <row r="1785" spans="1:7" x14ac:dyDescent="0.25">
      <c r="A1785" t="s">
        <v>6</v>
      </c>
      <c r="B1785" t="s">
        <v>50</v>
      </c>
      <c r="C1785" t="s">
        <v>28</v>
      </c>
      <c r="D1785" s="14">
        <v>121.86</v>
      </c>
      <c r="E1785" t="s">
        <v>77</v>
      </c>
      <c r="F1785" s="2">
        <v>44788</v>
      </c>
      <c r="G1785" s="15">
        <f>IF(A1785="2020",D1785/Escalation!$F$3,IF(A1785="2021",D1785/Escalation!$G$3,IF(A1785="2022",D1785/Escalation!$H$3,IF(A1785="2023",D1785/Escalation!$I$3))))</f>
        <v>121.86</v>
      </c>
    </row>
    <row r="1786" spans="1:7" x14ac:dyDescent="0.25">
      <c r="A1786" t="s">
        <v>6</v>
      </c>
      <c r="B1786" t="s">
        <v>50</v>
      </c>
      <c r="C1786" t="s">
        <v>28</v>
      </c>
      <c r="D1786" s="14">
        <v>144.46</v>
      </c>
      <c r="E1786" t="s">
        <v>77</v>
      </c>
      <c r="F1786" s="2">
        <v>44788</v>
      </c>
      <c r="G1786" s="15">
        <f>IF(A1786="2020",D1786/Escalation!$F$3,IF(A1786="2021",D1786/Escalation!$G$3,IF(A1786="2022",D1786/Escalation!$H$3,IF(A1786="2023",D1786/Escalation!$I$3))))</f>
        <v>144.46</v>
      </c>
    </row>
    <row r="1787" spans="1:7" x14ac:dyDescent="0.25">
      <c r="A1787" t="s">
        <v>6</v>
      </c>
      <c r="B1787" t="s">
        <v>50</v>
      </c>
      <c r="C1787" t="s">
        <v>28</v>
      </c>
      <c r="D1787" s="14">
        <v>101.82</v>
      </c>
      <c r="E1787" t="s">
        <v>77</v>
      </c>
      <c r="F1787" s="2">
        <v>44788</v>
      </c>
      <c r="G1787" s="15">
        <f>IF(A1787="2020",D1787/Escalation!$F$3,IF(A1787="2021",D1787/Escalation!$G$3,IF(A1787="2022",D1787/Escalation!$H$3,IF(A1787="2023",D1787/Escalation!$I$3))))</f>
        <v>101.82</v>
      </c>
    </row>
    <row r="1788" spans="1:7" x14ac:dyDescent="0.25">
      <c r="A1788" t="s">
        <v>6</v>
      </c>
      <c r="B1788" t="s">
        <v>50</v>
      </c>
      <c r="C1788" t="s">
        <v>28</v>
      </c>
      <c r="D1788" s="14">
        <v>32.36</v>
      </c>
      <c r="E1788" t="s">
        <v>77</v>
      </c>
      <c r="F1788" s="2">
        <v>44788</v>
      </c>
      <c r="G1788" s="15">
        <f>IF(A1788="2020",D1788/Escalation!$F$3,IF(A1788="2021",D1788/Escalation!$G$3,IF(A1788="2022",D1788/Escalation!$H$3,IF(A1788="2023",D1788/Escalation!$I$3))))</f>
        <v>32.36</v>
      </c>
    </row>
    <row r="1789" spans="1:7" x14ac:dyDescent="0.25">
      <c r="A1789" t="s">
        <v>6</v>
      </c>
      <c r="B1789" t="s">
        <v>50</v>
      </c>
      <c r="C1789" t="s">
        <v>28</v>
      </c>
      <c r="D1789" s="14">
        <v>92.43</v>
      </c>
      <c r="E1789" t="s">
        <v>77</v>
      </c>
      <c r="F1789" s="2">
        <v>44788</v>
      </c>
      <c r="G1789" s="15">
        <f>IF(A1789="2020",D1789/Escalation!$F$3,IF(A1789="2021",D1789/Escalation!$G$3,IF(A1789="2022",D1789/Escalation!$H$3,IF(A1789="2023",D1789/Escalation!$I$3))))</f>
        <v>92.43</v>
      </c>
    </row>
    <row r="1790" spans="1:7" x14ac:dyDescent="0.25">
      <c r="A1790" t="s">
        <v>6</v>
      </c>
      <c r="B1790" t="s">
        <v>50</v>
      </c>
      <c r="C1790" t="s">
        <v>28</v>
      </c>
      <c r="D1790" s="14">
        <v>58.82</v>
      </c>
      <c r="E1790" t="s">
        <v>77</v>
      </c>
      <c r="F1790" s="2">
        <v>44788</v>
      </c>
      <c r="G1790" s="15">
        <f>IF(A1790="2020",D1790/Escalation!$F$3,IF(A1790="2021",D1790/Escalation!$G$3,IF(A1790="2022",D1790/Escalation!$H$3,IF(A1790="2023",D1790/Escalation!$I$3))))</f>
        <v>58.82</v>
      </c>
    </row>
    <row r="1791" spans="1:7" x14ac:dyDescent="0.25">
      <c r="A1791" t="s">
        <v>6</v>
      </c>
      <c r="B1791" t="s">
        <v>50</v>
      </c>
      <c r="C1791" t="s">
        <v>28</v>
      </c>
      <c r="D1791" s="14">
        <v>60.39</v>
      </c>
      <c r="E1791" t="s">
        <v>77</v>
      </c>
      <c r="F1791" s="2">
        <v>44788</v>
      </c>
      <c r="G1791" s="15">
        <f>IF(A1791="2020",D1791/Escalation!$F$3,IF(A1791="2021",D1791/Escalation!$G$3,IF(A1791="2022",D1791/Escalation!$H$3,IF(A1791="2023",D1791/Escalation!$I$3))))</f>
        <v>60.39</v>
      </c>
    </row>
    <row r="1792" spans="1:7" x14ac:dyDescent="0.25">
      <c r="A1792" t="s">
        <v>6</v>
      </c>
      <c r="B1792" t="s">
        <v>50</v>
      </c>
      <c r="C1792" t="s">
        <v>28</v>
      </c>
      <c r="D1792" s="14">
        <v>211.3</v>
      </c>
      <c r="E1792" t="s">
        <v>77</v>
      </c>
      <c r="F1792" s="2">
        <v>44788</v>
      </c>
      <c r="G1792" s="15">
        <f>IF(A1792="2020",D1792/Escalation!$F$3,IF(A1792="2021",D1792/Escalation!$G$3,IF(A1792="2022",D1792/Escalation!$H$3,IF(A1792="2023",D1792/Escalation!$I$3))))</f>
        <v>211.3</v>
      </c>
    </row>
    <row r="1793" spans="1:7" x14ac:dyDescent="0.25">
      <c r="A1793" t="s">
        <v>6</v>
      </c>
      <c r="B1793" t="s">
        <v>50</v>
      </c>
      <c r="C1793" t="s">
        <v>28</v>
      </c>
      <c r="D1793" s="14">
        <v>105.13</v>
      </c>
      <c r="E1793" t="s">
        <v>77</v>
      </c>
      <c r="F1793" s="2">
        <v>44788</v>
      </c>
      <c r="G1793" s="15">
        <f>IF(A1793="2020",D1793/Escalation!$F$3,IF(A1793="2021",D1793/Escalation!$G$3,IF(A1793="2022",D1793/Escalation!$H$3,IF(A1793="2023",D1793/Escalation!$I$3))))</f>
        <v>105.13</v>
      </c>
    </row>
    <row r="1794" spans="1:7" x14ac:dyDescent="0.25">
      <c r="A1794" t="s">
        <v>6</v>
      </c>
      <c r="B1794" t="s">
        <v>50</v>
      </c>
      <c r="C1794" t="s">
        <v>28</v>
      </c>
      <c r="D1794" s="14">
        <v>93.32</v>
      </c>
      <c r="E1794" t="s">
        <v>77</v>
      </c>
      <c r="F1794" s="2">
        <v>44788</v>
      </c>
      <c r="G1794" s="15">
        <f>IF(A1794="2020",D1794/Escalation!$F$3,IF(A1794="2021",D1794/Escalation!$G$3,IF(A1794="2022",D1794/Escalation!$H$3,IF(A1794="2023",D1794/Escalation!$I$3))))</f>
        <v>93.32</v>
      </c>
    </row>
    <row r="1795" spans="1:7" x14ac:dyDescent="0.25">
      <c r="A1795" t="s">
        <v>6</v>
      </c>
      <c r="B1795" t="s">
        <v>50</v>
      </c>
      <c r="C1795" t="s">
        <v>28</v>
      </c>
      <c r="D1795" s="14">
        <v>31.91</v>
      </c>
      <c r="E1795" t="s">
        <v>77</v>
      </c>
      <c r="F1795" s="2">
        <v>44788</v>
      </c>
      <c r="G1795" s="15">
        <f>IF(A1795="2020",D1795/Escalation!$F$3,IF(A1795="2021",D1795/Escalation!$G$3,IF(A1795="2022",D1795/Escalation!$H$3,IF(A1795="2023",D1795/Escalation!$I$3))))</f>
        <v>31.91</v>
      </c>
    </row>
    <row r="1796" spans="1:7" x14ac:dyDescent="0.25">
      <c r="A1796" t="s">
        <v>6</v>
      </c>
      <c r="B1796" t="s">
        <v>50</v>
      </c>
      <c r="C1796" t="s">
        <v>28</v>
      </c>
      <c r="D1796" s="14">
        <v>24.69</v>
      </c>
      <c r="E1796" t="s">
        <v>77</v>
      </c>
      <c r="F1796" s="2">
        <v>44788</v>
      </c>
      <c r="G1796" s="15">
        <f>IF(A1796="2020",D1796/Escalation!$F$3,IF(A1796="2021",D1796/Escalation!$G$3,IF(A1796="2022",D1796/Escalation!$H$3,IF(A1796="2023",D1796/Escalation!$I$3))))</f>
        <v>24.69</v>
      </c>
    </row>
    <row r="1797" spans="1:7" x14ac:dyDescent="0.25">
      <c r="A1797" t="s">
        <v>7</v>
      </c>
      <c r="B1797" t="s">
        <v>50</v>
      </c>
      <c r="C1797" t="s">
        <v>28</v>
      </c>
      <c r="D1797" s="14">
        <v>37.17</v>
      </c>
      <c r="E1797" t="s">
        <v>77</v>
      </c>
      <c r="F1797" s="2">
        <v>44788</v>
      </c>
      <c r="G1797" s="15">
        <f>IF(A1797="2020",D1797/Escalation!$F$3,IF(A1797="2021",D1797/Escalation!$G$3,IF(A1797="2022",D1797/Escalation!$H$3,IF(A1797="2023",D1797/Escalation!$I$3))))</f>
        <v>35.271228496140772</v>
      </c>
    </row>
    <row r="1798" spans="1:7" x14ac:dyDescent="0.25">
      <c r="A1798" t="s">
        <v>7</v>
      </c>
      <c r="B1798" t="s">
        <v>50</v>
      </c>
      <c r="C1798" t="s">
        <v>28</v>
      </c>
      <c r="D1798" s="14">
        <v>32.92</v>
      </c>
      <c r="E1798" t="s">
        <v>77</v>
      </c>
      <c r="F1798" s="2">
        <v>44788</v>
      </c>
      <c r="G1798" s="15">
        <f>IF(A1798="2020",D1798/Escalation!$F$3,IF(A1798="2021",D1798/Escalation!$G$3,IF(A1798="2022",D1798/Escalation!$H$3,IF(A1798="2023",D1798/Escalation!$I$3))))</f>
        <v>31.238333120606786</v>
      </c>
    </row>
    <row r="1799" spans="1:7" x14ac:dyDescent="0.25">
      <c r="A1799" t="s">
        <v>7</v>
      </c>
      <c r="B1799" t="s">
        <v>50</v>
      </c>
      <c r="C1799" t="s">
        <v>28</v>
      </c>
      <c r="D1799" s="14">
        <v>2.84</v>
      </c>
      <c r="E1799" t="s">
        <v>77</v>
      </c>
      <c r="F1799" s="2">
        <v>44788</v>
      </c>
      <c r="G1799" s="15">
        <f>IF(A1799="2020",D1799/Escalation!$F$3,IF(A1799="2021",D1799/Escalation!$G$3,IF(A1799="2022",D1799/Escalation!$H$3,IF(A1799="2023",D1799/Escalation!$I$3))))</f>
        <v>2.6949230274156517</v>
      </c>
    </row>
    <row r="1800" spans="1:7" x14ac:dyDescent="0.25">
      <c r="A1800" t="s">
        <v>3</v>
      </c>
      <c r="B1800" t="s">
        <v>50</v>
      </c>
      <c r="C1800" t="s">
        <v>28</v>
      </c>
      <c r="D1800" s="14">
        <v>5</v>
      </c>
      <c r="E1800" t="s">
        <v>77</v>
      </c>
      <c r="F1800" s="2">
        <v>44788</v>
      </c>
      <c r="G1800" s="15">
        <f>IF(A1800="2020",D1800/Escalation!$F$3,IF(A1800="2021",D1800/Escalation!$G$3,IF(A1800="2022",D1800/Escalation!$H$3,IF(A1800="2023",D1800/Escalation!$I$3))))</f>
        <v>5.2210908174516089</v>
      </c>
    </row>
    <row r="1801" spans="1:7" x14ac:dyDescent="0.25">
      <c r="A1801" t="s">
        <v>6</v>
      </c>
      <c r="B1801" t="s">
        <v>50</v>
      </c>
      <c r="C1801" t="s">
        <v>28</v>
      </c>
      <c r="D1801" s="14">
        <v>-5</v>
      </c>
      <c r="E1801" t="s">
        <v>77</v>
      </c>
      <c r="F1801" s="2">
        <v>44788</v>
      </c>
      <c r="G1801" s="15">
        <f>IF(A1801="2020",D1801/Escalation!$F$3,IF(A1801="2021",D1801/Escalation!$G$3,IF(A1801="2022",D1801/Escalation!$H$3,IF(A1801="2023",D1801/Escalation!$I$3))))</f>
        <v>-5</v>
      </c>
    </row>
    <row r="1802" spans="1:7" x14ac:dyDescent="0.25">
      <c r="A1802" t="s">
        <v>6</v>
      </c>
      <c r="B1802" t="s">
        <v>50</v>
      </c>
      <c r="C1802" t="s">
        <v>28</v>
      </c>
      <c r="D1802" s="14">
        <v>28.94</v>
      </c>
      <c r="E1802" t="s">
        <v>77</v>
      </c>
      <c r="F1802" s="2">
        <v>44788</v>
      </c>
      <c r="G1802" s="15">
        <f>IF(A1802="2020",D1802/Escalation!$F$3,IF(A1802="2021",D1802/Escalation!$G$3,IF(A1802="2022",D1802/Escalation!$H$3,IF(A1802="2023",D1802/Escalation!$I$3))))</f>
        <v>28.94</v>
      </c>
    </row>
    <row r="1803" spans="1:7" x14ac:dyDescent="0.25">
      <c r="A1803" t="s">
        <v>7</v>
      </c>
      <c r="B1803" t="s">
        <v>50</v>
      </c>
      <c r="C1803" t="s">
        <v>28</v>
      </c>
      <c r="D1803" s="14">
        <v>-28.94</v>
      </c>
      <c r="E1803" t="s">
        <v>77</v>
      </c>
      <c r="F1803" s="2">
        <v>44788</v>
      </c>
      <c r="G1803" s="15">
        <f>IF(A1803="2020",D1803/Escalation!$F$3,IF(A1803="2021",D1803/Escalation!$G$3,IF(A1803="2022",D1803/Escalation!$H$3,IF(A1803="2023",D1803/Escalation!$I$3))))</f>
        <v>-27.461645215989076</v>
      </c>
    </row>
    <row r="1804" spans="1:7" x14ac:dyDescent="0.25">
      <c r="A1804" t="s">
        <v>3</v>
      </c>
      <c r="B1804" t="s">
        <v>50</v>
      </c>
      <c r="C1804" t="s">
        <v>28</v>
      </c>
      <c r="D1804" s="14">
        <v>0.42</v>
      </c>
      <c r="E1804" t="s">
        <v>77</v>
      </c>
      <c r="F1804" s="2">
        <v>44788</v>
      </c>
      <c r="G1804" s="15">
        <f>IF(A1804="2020",D1804/Escalation!$F$3,IF(A1804="2021",D1804/Escalation!$G$3,IF(A1804="2022",D1804/Escalation!$H$3,IF(A1804="2023",D1804/Escalation!$I$3))))</f>
        <v>0.43857162866593519</v>
      </c>
    </row>
    <row r="1805" spans="1:7" x14ac:dyDescent="0.25">
      <c r="A1805" t="s">
        <v>3</v>
      </c>
      <c r="B1805" t="s">
        <v>50</v>
      </c>
      <c r="C1805" t="s">
        <v>28</v>
      </c>
      <c r="D1805" s="14">
        <v>0.26</v>
      </c>
      <c r="E1805" t="s">
        <v>77</v>
      </c>
      <c r="F1805" s="2">
        <v>44788</v>
      </c>
      <c r="G1805" s="15">
        <f>IF(A1805="2020",D1805/Escalation!$F$3,IF(A1805="2021",D1805/Escalation!$G$3,IF(A1805="2022",D1805/Escalation!$H$3,IF(A1805="2023",D1805/Escalation!$I$3))))</f>
        <v>0.27149672250748369</v>
      </c>
    </row>
    <row r="1806" spans="1:7" x14ac:dyDescent="0.25">
      <c r="A1806" t="s">
        <v>3</v>
      </c>
      <c r="B1806" t="s">
        <v>50</v>
      </c>
      <c r="C1806" t="s">
        <v>28</v>
      </c>
      <c r="D1806" s="14">
        <v>0.63</v>
      </c>
      <c r="E1806" t="s">
        <v>77</v>
      </c>
      <c r="F1806" s="2">
        <v>44788</v>
      </c>
      <c r="G1806" s="15">
        <f>IF(A1806="2020",D1806/Escalation!$F$3,IF(A1806="2021",D1806/Escalation!$G$3,IF(A1806="2022",D1806/Escalation!$H$3,IF(A1806="2023",D1806/Escalation!$I$3))))</f>
        <v>0.65785744299890281</v>
      </c>
    </row>
    <row r="1807" spans="1:7" x14ac:dyDescent="0.25">
      <c r="A1807" t="s">
        <v>3</v>
      </c>
      <c r="B1807" t="s">
        <v>50</v>
      </c>
      <c r="C1807" t="s">
        <v>28</v>
      </c>
      <c r="D1807" s="14">
        <v>0.28999999999999998</v>
      </c>
      <c r="E1807" t="s">
        <v>77</v>
      </c>
      <c r="F1807" s="2">
        <v>44788</v>
      </c>
      <c r="G1807" s="15">
        <f>IF(A1807="2020",D1807/Escalation!$F$3,IF(A1807="2021",D1807/Escalation!$G$3,IF(A1807="2022",D1807/Escalation!$H$3,IF(A1807="2023",D1807/Escalation!$I$3))))</f>
        <v>0.30282326741219334</v>
      </c>
    </row>
    <row r="1808" spans="1:7" x14ac:dyDescent="0.25">
      <c r="A1808" t="s">
        <v>3</v>
      </c>
      <c r="B1808" t="s">
        <v>50</v>
      </c>
      <c r="C1808" t="s">
        <v>28</v>
      </c>
      <c r="D1808" s="14">
        <v>0.75</v>
      </c>
      <c r="E1808" t="s">
        <v>77</v>
      </c>
      <c r="F1808" s="2">
        <v>44788</v>
      </c>
      <c r="G1808" s="15">
        <f>IF(A1808="2020",D1808/Escalation!$F$3,IF(A1808="2021",D1808/Escalation!$G$3,IF(A1808="2022",D1808/Escalation!$H$3,IF(A1808="2023",D1808/Escalation!$I$3))))</f>
        <v>0.78316362261774142</v>
      </c>
    </row>
    <row r="1809" spans="1:7" x14ac:dyDescent="0.25">
      <c r="A1809" t="s">
        <v>3</v>
      </c>
      <c r="B1809" t="s">
        <v>50</v>
      </c>
      <c r="C1809" t="s">
        <v>28</v>
      </c>
      <c r="D1809" s="14">
        <v>0.27</v>
      </c>
      <c r="E1809" t="s">
        <v>77</v>
      </c>
      <c r="F1809" s="2">
        <v>44788</v>
      </c>
      <c r="G1809" s="15">
        <f>IF(A1809="2020",D1809/Escalation!$F$3,IF(A1809="2021",D1809/Escalation!$G$3,IF(A1809="2022",D1809/Escalation!$H$3,IF(A1809="2023",D1809/Escalation!$I$3))))</f>
        <v>0.28193890414238693</v>
      </c>
    </row>
    <row r="1810" spans="1:7" x14ac:dyDescent="0.25">
      <c r="A1810" t="s">
        <v>3</v>
      </c>
      <c r="B1810" t="s">
        <v>50</v>
      </c>
      <c r="C1810" t="s">
        <v>28</v>
      </c>
      <c r="D1810" s="14">
        <v>0.1</v>
      </c>
      <c r="E1810" t="s">
        <v>77</v>
      </c>
      <c r="F1810" s="2">
        <v>44788</v>
      </c>
      <c r="G1810" s="15">
        <f>IF(A1810="2020",D1810/Escalation!$F$3,IF(A1810="2021",D1810/Escalation!$G$3,IF(A1810="2022",D1810/Escalation!$H$3,IF(A1810="2023",D1810/Escalation!$I$3))))</f>
        <v>0.10442181634903219</v>
      </c>
    </row>
    <row r="1811" spans="1:7" x14ac:dyDescent="0.25">
      <c r="A1811" t="s">
        <v>3</v>
      </c>
      <c r="B1811" t="s">
        <v>50</v>
      </c>
      <c r="C1811" t="s">
        <v>28</v>
      </c>
      <c r="D1811" s="14">
        <v>0.1</v>
      </c>
      <c r="E1811" t="s">
        <v>77</v>
      </c>
      <c r="F1811" s="2">
        <v>44788</v>
      </c>
      <c r="G1811" s="15">
        <f>IF(A1811="2020",D1811/Escalation!$F$3,IF(A1811="2021",D1811/Escalation!$G$3,IF(A1811="2022",D1811/Escalation!$H$3,IF(A1811="2023",D1811/Escalation!$I$3))))</f>
        <v>0.10442181634903219</v>
      </c>
    </row>
    <row r="1812" spans="1:7" x14ac:dyDescent="0.25">
      <c r="A1812" t="s">
        <v>3</v>
      </c>
      <c r="B1812" t="s">
        <v>50</v>
      </c>
      <c r="C1812" t="s">
        <v>28</v>
      </c>
      <c r="D1812" s="14">
        <v>0.26</v>
      </c>
      <c r="E1812" t="s">
        <v>77</v>
      </c>
      <c r="F1812" s="2">
        <v>44788</v>
      </c>
      <c r="G1812" s="15">
        <f>IF(A1812="2020",D1812/Escalation!$F$3,IF(A1812="2021",D1812/Escalation!$G$3,IF(A1812="2022",D1812/Escalation!$H$3,IF(A1812="2023",D1812/Escalation!$I$3))))</f>
        <v>0.27149672250748369</v>
      </c>
    </row>
    <row r="1813" spans="1:7" x14ac:dyDescent="0.25">
      <c r="A1813" t="s">
        <v>3</v>
      </c>
      <c r="B1813" t="s">
        <v>50</v>
      </c>
      <c r="C1813" t="s">
        <v>28</v>
      </c>
      <c r="D1813" s="14">
        <v>0.36</v>
      </c>
      <c r="E1813" t="s">
        <v>77</v>
      </c>
      <c r="F1813" s="2">
        <v>44788</v>
      </c>
      <c r="G1813" s="15">
        <f>IF(A1813="2020",D1813/Escalation!$F$3,IF(A1813="2021",D1813/Escalation!$G$3,IF(A1813="2022",D1813/Escalation!$H$3,IF(A1813="2023",D1813/Escalation!$I$3))))</f>
        <v>0.37591853885651583</v>
      </c>
    </row>
    <row r="1814" spans="1:7" x14ac:dyDescent="0.25">
      <c r="A1814" t="s">
        <v>3</v>
      </c>
      <c r="B1814" t="s">
        <v>50</v>
      </c>
      <c r="C1814" t="s">
        <v>28</v>
      </c>
      <c r="D1814" s="14">
        <v>0.19</v>
      </c>
      <c r="E1814" t="s">
        <v>77</v>
      </c>
      <c r="F1814" s="2">
        <v>44788</v>
      </c>
      <c r="G1814" s="15">
        <f>IF(A1814="2020",D1814/Escalation!$F$3,IF(A1814="2021",D1814/Escalation!$G$3,IF(A1814="2022",D1814/Escalation!$H$3,IF(A1814="2023",D1814/Escalation!$I$3))))</f>
        <v>0.19840145106316115</v>
      </c>
    </row>
    <row r="1815" spans="1:7" x14ac:dyDescent="0.25">
      <c r="A1815" t="s">
        <v>6</v>
      </c>
      <c r="B1815" t="s">
        <v>50</v>
      </c>
      <c r="C1815" t="s">
        <v>28</v>
      </c>
      <c r="D1815" s="14">
        <v>0.63</v>
      </c>
      <c r="E1815" t="s">
        <v>77</v>
      </c>
      <c r="F1815" s="2">
        <v>44788</v>
      </c>
      <c r="G1815" s="15">
        <f>IF(A1815="2020",D1815/Escalation!$F$3,IF(A1815="2021",D1815/Escalation!$G$3,IF(A1815="2022",D1815/Escalation!$H$3,IF(A1815="2023",D1815/Escalation!$I$3))))</f>
        <v>0.63</v>
      </c>
    </row>
    <row r="1816" spans="1:7" x14ac:dyDescent="0.25">
      <c r="A1816" t="s">
        <v>6</v>
      </c>
      <c r="B1816" t="s">
        <v>50</v>
      </c>
      <c r="C1816" t="s">
        <v>28</v>
      </c>
      <c r="D1816" s="14">
        <v>0.75</v>
      </c>
      <c r="E1816" t="s">
        <v>77</v>
      </c>
      <c r="F1816" s="2">
        <v>44788</v>
      </c>
      <c r="G1816" s="15">
        <f>IF(A1816="2020",D1816/Escalation!$F$3,IF(A1816="2021",D1816/Escalation!$G$3,IF(A1816="2022",D1816/Escalation!$H$3,IF(A1816="2023",D1816/Escalation!$I$3))))</f>
        <v>0.75</v>
      </c>
    </row>
    <row r="1817" spans="1:7" x14ac:dyDescent="0.25">
      <c r="A1817" t="s">
        <v>6</v>
      </c>
      <c r="B1817" t="s">
        <v>50</v>
      </c>
      <c r="C1817" t="s">
        <v>28</v>
      </c>
      <c r="D1817" s="14">
        <v>0.53</v>
      </c>
      <c r="E1817" t="s">
        <v>77</v>
      </c>
      <c r="F1817" s="2">
        <v>44788</v>
      </c>
      <c r="G1817" s="15">
        <f>IF(A1817="2020",D1817/Escalation!$F$3,IF(A1817="2021",D1817/Escalation!$G$3,IF(A1817="2022",D1817/Escalation!$H$3,IF(A1817="2023",D1817/Escalation!$I$3))))</f>
        <v>0.53</v>
      </c>
    </row>
    <row r="1818" spans="1:7" x14ac:dyDescent="0.25">
      <c r="A1818" t="s">
        <v>6</v>
      </c>
      <c r="B1818" t="s">
        <v>50</v>
      </c>
      <c r="C1818" t="s">
        <v>28</v>
      </c>
      <c r="D1818" s="14">
        <v>0.17</v>
      </c>
      <c r="E1818" t="s">
        <v>77</v>
      </c>
      <c r="F1818" s="2">
        <v>44788</v>
      </c>
      <c r="G1818" s="15">
        <f>IF(A1818="2020",D1818/Escalation!$F$3,IF(A1818="2021",D1818/Escalation!$G$3,IF(A1818="2022",D1818/Escalation!$H$3,IF(A1818="2023",D1818/Escalation!$I$3))))</f>
        <v>0.17</v>
      </c>
    </row>
    <row r="1819" spans="1:7" x14ac:dyDescent="0.25">
      <c r="A1819" t="s">
        <v>6</v>
      </c>
      <c r="B1819" t="s">
        <v>50</v>
      </c>
      <c r="C1819" t="s">
        <v>28</v>
      </c>
      <c r="D1819" s="14">
        <v>0.48</v>
      </c>
      <c r="E1819" t="s">
        <v>77</v>
      </c>
      <c r="F1819" s="2">
        <v>44788</v>
      </c>
      <c r="G1819" s="15">
        <f>IF(A1819="2020",D1819/Escalation!$F$3,IF(A1819="2021",D1819/Escalation!$G$3,IF(A1819="2022",D1819/Escalation!$H$3,IF(A1819="2023",D1819/Escalation!$I$3))))</f>
        <v>0.48</v>
      </c>
    </row>
    <row r="1820" spans="1:7" x14ac:dyDescent="0.25">
      <c r="A1820" t="s">
        <v>6</v>
      </c>
      <c r="B1820" t="s">
        <v>50</v>
      </c>
      <c r="C1820" t="s">
        <v>28</v>
      </c>
      <c r="D1820" s="14">
        <v>0.31</v>
      </c>
      <c r="E1820" t="s">
        <v>77</v>
      </c>
      <c r="F1820" s="2">
        <v>44788</v>
      </c>
      <c r="G1820" s="15">
        <f>IF(A1820="2020",D1820/Escalation!$F$3,IF(A1820="2021",D1820/Escalation!$G$3,IF(A1820="2022",D1820/Escalation!$H$3,IF(A1820="2023",D1820/Escalation!$I$3))))</f>
        <v>0.31</v>
      </c>
    </row>
    <row r="1821" spans="1:7" x14ac:dyDescent="0.25">
      <c r="A1821" t="s">
        <v>6</v>
      </c>
      <c r="B1821" t="s">
        <v>50</v>
      </c>
      <c r="C1821" t="s">
        <v>28</v>
      </c>
      <c r="D1821" s="14">
        <v>0.31</v>
      </c>
      <c r="E1821" t="s">
        <v>77</v>
      </c>
      <c r="F1821" s="2">
        <v>44788</v>
      </c>
      <c r="G1821" s="15">
        <f>IF(A1821="2020",D1821/Escalation!$F$3,IF(A1821="2021",D1821/Escalation!$G$3,IF(A1821="2022",D1821/Escalation!$H$3,IF(A1821="2023",D1821/Escalation!$I$3))))</f>
        <v>0.31</v>
      </c>
    </row>
    <row r="1822" spans="1:7" x14ac:dyDescent="0.25">
      <c r="A1822" t="s">
        <v>6</v>
      </c>
      <c r="B1822" t="s">
        <v>50</v>
      </c>
      <c r="C1822" t="s">
        <v>28</v>
      </c>
      <c r="D1822" s="14">
        <v>1.1000000000000001</v>
      </c>
      <c r="E1822" t="s">
        <v>77</v>
      </c>
      <c r="F1822" s="2">
        <v>44788</v>
      </c>
      <c r="G1822" s="15">
        <f>IF(A1822="2020",D1822/Escalation!$F$3,IF(A1822="2021",D1822/Escalation!$G$3,IF(A1822="2022",D1822/Escalation!$H$3,IF(A1822="2023",D1822/Escalation!$I$3))))</f>
        <v>1.1000000000000001</v>
      </c>
    </row>
    <row r="1823" spans="1:7" x14ac:dyDescent="0.25">
      <c r="A1823" t="s">
        <v>6</v>
      </c>
      <c r="B1823" t="s">
        <v>50</v>
      </c>
      <c r="C1823" t="s">
        <v>28</v>
      </c>
      <c r="D1823" s="14">
        <v>0.55000000000000004</v>
      </c>
      <c r="E1823" t="s">
        <v>77</v>
      </c>
      <c r="F1823" s="2">
        <v>44788</v>
      </c>
      <c r="G1823" s="15">
        <f>IF(A1823="2020",D1823/Escalation!$F$3,IF(A1823="2021",D1823/Escalation!$G$3,IF(A1823="2022",D1823/Escalation!$H$3,IF(A1823="2023",D1823/Escalation!$I$3))))</f>
        <v>0.55000000000000004</v>
      </c>
    </row>
    <row r="1824" spans="1:7" x14ac:dyDescent="0.25">
      <c r="A1824" t="s">
        <v>6</v>
      </c>
      <c r="B1824" t="s">
        <v>50</v>
      </c>
      <c r="C1824" t="s">
        <v>28</v>
      </c>
      <c r="D1824" s="14">
        <v>0.49</v>
      </c>
      <c r="E1824" t="s">
        <v>77</v>
      </c>
      <c r="F1824" s="2">
        <v>44788</v>
      </c>
      <c r="G1824" s="15">
        <f>IF(A1824="2020",D1824/Escalation!$F$3,IF(A1824="2021",D1824/Escalation!$G$3,IF(A1824="2022",D1824/Escalation!$H$3,IF(A1824="2023",D1824/Escalation!$I$3))))</f>
        <v>0.49</v>
      </c>
    </row>
    <row r="1825" spans="1:7" x14ac:dyDescent="0.25">
      <c r="A1825" t="s">
        <v>6</v>
      </c>
      <c r="B1825" t="s">
        <v>50</v>
      </c>
      <c r="C1825" t="s">
        <v>28</v>
      </c>
      <c r="D1825" s="14">
        <v>0.17</v>
      </c>
      <c r="E1825" t="s">
        <v>77</v>
      </c>
      <c r="F1825" s="2">
        <v>44788</v>
      </c>
      <c r="G1825" s="15">
        <f>IF(A1825="2020",D1825/Escalation!$F$3,IF(A1825="2021",D1825/Escalation!$G$3,IF(A1825="2022",D1825/Escalation!$H$3,IF(A1825="2023",D1825/Escalation!$I$3))))</f>
        <v>0.17</v>
      </c>
    </row>
    <row r="1826" spans="1:7" x14ac:dyDescent="0.25">
      <c r="A1826" t="s">
        <v>6</v>
      </c>
      <c r="B1826" t="s">
        <v>50</v>
      </c>
      <c r="C1826" t="s">
        <v>28</v>
      </c>
      <c r="D1826" s="14">
        <v>0.13</v>
      </c>
      <c r="E1826" t="s">
        <v>77</v>
      </c>
      <c r="F1826" s="2">
        <v>44788</v>
      </c>
      <c r="G1826" s="15">
        <f>IF(A1826="2020",D1826/Escalation!$F$3,IF(A1826="2021",D1826/Escalation!$G$3,IF(A1826="2022",D1826/Escalation!$H$3,IF(A1826="2023",D1826/Escalation!$I$3))))</f>
        <v>0.13</v>
      </c>
    </row>
    <row r="1827" spans="1:7" x14ac:dyDescent="0.25">
      <c r="A1827" t="s">
        <v>7</v>
      </c>
      <c r="B1827" t="s">
        <v>50</v>
      </c>
      <c r="C1827" t="s">
        <v>28</v>
      </c>
      <c r="D1827" s="14">
        <v>0.19</v>
      </c>
      <c r="E1827" t="s">
        <v>77</v>
      </c>
      <c r="F1827" s="2">
        <v>44788</v>
      </c>
      <c r="G1827" s="15">
        <f>IF(A1827="2020",D1827/Escalation!$F$3,IF(A1827="2021",D1827/Escalation!$G$3,IF(A1827="2022",D1827/Escalation!$H$3,IF(A1827="2023",D1827/Escalation!$I$3))))</f>
        <v>0.18029414620034293</v>
      </c>
    </row>
    <row r="1828" spans="1:7" x14ac:dyDescent="0.25">
      <c r="A1828" t="s">
        <v>7</v>
      </c>
      <c r="B1828" t="s">
        <v>50</v>
      </c>
      <c r="C1828" t="s">
        <v>28</v>
      </c>
      <c r="D1828" s="14">
        <v>0.17</v>
      </c>
      <c r="E1828" t="s">
        <v>77</v>
      </c>
      <c r="F1828" s="2">
        <v>44788</v>
      </c>
      <c r="G1828" s="15">
        <f>IF(A1828="2020",D1828/Escalation!$F$3,IF(A1828="2021",D1828/Escalation!$G$3,IF(A1828="2022",D1828/Escalation!$H$3,IF(A1828="2023",D1828/Escalation!$I$3))))</f>
        <v>0.16131581502135947</v>
      </c>
    </row>
    <row r="1829" spans="1:7" x14ac:dyDescent="0.25">
      <c r="A1829" t="s">
        <v>7</v>
      </c>
      <c r="B1829" t="s">
        <v>50</v>
      </c>
      <c r="C1829" t="s">
        <v>28</v>
      </c>
      <c r="D1829" s="14">
        <v>0.02</v>
      </c>
      <c r="E1829" t="s">
        <v>77</v>
      </c>
      <c r="F1829" s="2">
        <v>44788</v>
      </c>
      <c r="G1829" s="15">
        <f>IF(A1829="2020",D1829/Escalation!$F$3,IF(A1829="2021",D1829/Escalation!$G$3,IF(A1829="2022",D1829/Escalation!$H$3,IF(A1829="2023",D1829/Escalation!$I$3))))</f>
        <v>1.8978331178983465E-2</v>
      </c>
    </row>
    <row r="1830" spans="1:7" x14ac:dyDescent="0.25">
      <c r="A1830" t="s">
        <v>3</v>
      </c>
      <c r="B1830" t="s">
        <v>50</v>
      </c>
      <c r="C1830" t="s">
        <v>27</v>
      </c>
      <c r="D1830" s="14">
        <v>14.71</v>
      </c>
      <c r="E1830" t="s">
        <v>77</v>
      </c>
      <c r="F1830" s="2">
        <v>44788</v>
      </c>
      <c r="G1830" s="15">
        <f>IF(A1830="2020",D1830/Escalation!$F$3,IF(A1830="2021",D1830/Escalation!$G$3,IF(A1830="2022",D1830/Escalation!$H$3,IF(A1830="2023",D1830/Escalation!$I$3))))</f>
        <v>15.360449184942635</v>
      </c>
    </row>
    <row r="1831" spans="1:7" x14ac:dyDescent="0.25">
      <c r="A1831" t="s">
        <v>3</v>
      </c>
      <c r="B1831" t="s">
        <v>50</v>
      </c>
      <c r="C1831" t="s">
        <v>27</v>
      </c>
      <c r="D1831" s="14">
        <v>-4.28</v>
      </c>
      <c r="E1831" t="s">
        <v>77</v>
      </c>
      <c r="F1831" s="2">
        <v>44788</v>
      </c>
      <c r="G1831" s="15">
        <f>IF(A1831="2020",D1831/Escalation!$F$3,IF(A1831="2021",D1831/Escalation!$G$3,IF(A1831="2022",D1831/Escalation!$H$3,IF(A1831="2023",D1831/Escalation!$I$3))))</f>
        <v>-4.4692537397385781</v>
      </c>
    </row>
    <row r="1832" spans="1:7" x14ac:dyDescent="0.25">
      <c r="A1832" t="s">
        <v>3</v>
      </c>
      <c r="B1832" t="s">
        <v>50</v>
      </c>
      <c r="C1832" t="s">
        <v>27</v>
      </c>
      <c r="D1832" s="14">
        <v>47.74</v>
      </c>
      <c r="E1832" t="s">
        <v>77</v>
      </c>
      <c r="F1832" s="2">
        <v>44788</v>
      </c>
      <c r="G1832" s="15">
        <f>IF(A1832="2020",D1832/Escalation!$F$3,IF(A1832="2021",D1832/Escalation!$G$3,IF(A1832="2022",D1832/Escalation!$H$3,IF(A1832="2023",D1832/Escalation!$I$3))))</f>
        <v>49.850975125027965</v>
      </c>
    </row>
    <row r="1833" spans="1:7" x14ac:dyDescent="0.25">
      <c r="A1833" t="s">
        <v>3</v>
      </c>
      <c r="B1833" t="s">
        <v>50</v>
      </c>
      <c r="C1833" t="s">
        <v>27</v>
      </c>
      <c r="D1833" s="14">
        <v>-26.94</v>
      </c>
      <c r="E1833" t="s">
        <v>77</v>
      </c>
      <c r="F1833" s="2">
        <v>44788</v>
      </c>
      <c r="G1833" s="15">
        <f>IF(A1833="2020",D1833/Escalation!$F$3,IF(A1833="2021",D1833/Escalation!$G$3,IF(A1833="2022",D1833/Escalation!$H$3,IF(A1833="2023",D1833/Escalation!$I$3))))</f>
        <v>-28.131237324429271</v>
      </c>
    </row>
    <row r="1834" spans="1:7" x14ac:dyDescent="0.25">
      <c r="A1834" t="s">
        <v>6</v>
      </c>
      <c r="B1834" t="s">
        <v>50</v>
      </c>
      <c r="C1834" t="s">
        <v>27</v>
      </c>
      <c r="D1834" s="14">
        <v>11.89</v>
      </c>
      <c r="E1834" t="s">
        <v>77</v>
      </c>
      <c r="F1834" s="2">
        <v>44788</v>
      </c>
      <c r="G1834" s="15">
        <f>IF(A1834="2020",D1834/Escalation!$F$3,IF(A1834="2021",D1834/Escalation!$G$3,IF(A1834="2022",D1834/Escalation!$H$3,IF(A1834="2023",D1834/Escalation!$I$3))))</f>
        <v>11.89</v>
      </c>
    </row>
    <row r="1835" spans="1:7" x14ac:dyDescent="0.25">
      <c r="A1835" t="s">
        <v>3</v>
      </c>
      <c r="B1835" t="s">
        <v>50</v>
      </c>
      <c r="C1835" t="s">
        <v>43</v>
      </c>
      <c r="D1835" s="14">
        <v>5.21</v>
      </c>
      <c r="E1835" t="s">
        <v>77</v>
      </c>
      <c r="F1835" s="2">
        <v>44788</v>
      </c>
      <c r="G1835" s="15">
        <f>IF(A1835="2020",D1835/Escalation!$F$3,IF(A1835="2021",D1835/Escalation!$G$3,IF(A1835="2022",D1835/Escalation!$H$3,IF(A1835="2023",D1835/Escalation!$I$3))))</f>
        <v>5.4403766317845772</v>
      </c>
    </row>
    <row r="1836" spans="1:7" x14ac:dyDescent="0.25">
      <c r="A1836" t="s">
        <v>3</v>
      </c>
      <c r="B1836" t="s">
        <v>50</v>
      </c>
      <c r="C1836" t="s">
        <v>43</v>
      </c>
      <c r="D1836" s="14">
        <v>-1.68</v>
      </c>
      <c r="E1836" t="s">
        <v>77</v>
      </c>
      <c r="F1836" s="2">
        <v>44788</v>
      </c>
      <c r="G1836" s="15">
        <f>IF(A1836="2020",D1836/Escalation!$F$3,IF(A1836="2021",D1836/Escalation!$G$3,IF(A1836="2022",D1836/Escalation!$H$3,IF(A1836="2023",D1836/Escalation!$I$3))))</f>
        <v>-1.7542865146637407</v>
      </c>
    </row>
    <row r="1837" spans="1:7" x14ac:dyDescent="0.25">
      <c r="A1837" t="s">
        <v>3</v>
      </c>
      <c r="B1837" t="s">
        <v>50</v>
      </c>
      <c r="C1837" t="s">
        <v>43</v>
      </c>
      <c r="D1837" s="14">
        <v>18.2</v>
      </c>
      <c r="E1837" t="s">
        <v>77</v>
      </c>
      <c r="F1837" s="2">
        <v>44788</v>
      </c>
      <c r="G1837" s="15">
        <f>IF(A1837="2020",D1837/Escalation!$F$3,IF(A1837="2021",D1837/Escalation!$G$3,IF(A1837="2022",D1837/Escalation!$H$3,IF(A1837="2023",D1837/Escalation!$I$3))))</f>
        <v>19.004770575523857</v>
      </c>
    </row>
    <row r="1838" spans="1:7" x14ac:dyDescent="0.25">
      <c r="A1838" t="s">
        <v>3</v>
      </c>
      <c r="B1838" t="s">
        <v>50</v>
      </c>
      <c r="C1838" t="s">
        <v>43</v>
      </c>
      <c r="D1838" s="14">
        <v>-6.93</v>
      </c>
      <c r="E1838" t="s">
        <v>77</v>
      </c>
      <c r="F1838" s="2">
        <v>44788</v>
      </c>
      <c r="G1838" s="15">
        <f>IF(A1838="2020",D1838/Escalation!$F$3,IF(A1838="2021",D1838/Escalation!$G$3,IF(A1838="2022",D1838/Escalation!$H$3,IF(A1838="2023",D1838/Escalation!$I$3))))</f>
        <v>-7.2364318729879304</v>
      </c>
    </row>
    <row r="1839" spans="1:7" x14ac:dyDescent="0.25">
      <c r="A1839" t="s">
        <v>6</v>
      </c>
      <c r="B1839" t="s">
        <v>50</v>
      </c>
      <c r="C1839" t="s">
        <v>43</v>
      </c>
      <c r="D1839" s="14">
        <v>3.52</v>
      </c>
      <c r="E1839" t="s">
        <v>77</v>
      </c>
      <c r="F1839" s="2">
        <v>44788</v>
      </c>
      <c r="G1839" s="15">
        <f>IF(A1839="2020",D1839/Escalation!$F$3,IF(A1839="2021",D1839/Escalation!$G$3,IF(A1839="2022",D1839/Escalation!$H$3,IF(A1839="2023",D1839/Escalation!$I$3))))</f>
        <v>3.52</v>
      </c>
    </row>
    <row r="1840" spans="1:7" x14ac:dyDescent="0.25">
      <c r="A1840" t="s">
        <v>3</v>
      </c>
      <c r="B1840" t="s">
        <v>50</v>
      </c>
      <c r="C1840" t="s">
        <v>43</v>
      </c>
      <c r="D1840" s="14">
        <v>347.27</v>
      </c>
      <c r="E1840" t="s">
        <v>77</v>
      </c>
      <c r="F1840" s="2">
        <v>44788</v>
      </c>
      <c r="G1840" s="15">
        <f>IF(A1840="2020",D1840/Escalation!$F$3,IF(A1840="2021",D1840/Escalation!$G$3,IF(A1840="2022",D1840/Escalation!$H$3,IF(A1840="2023",D1840/Escalation!$I$3))))</f>
        <v>362.62564163528407</v>
      </c>
    </row>
    <row r="1841" spans="1:7" x14ac:dyDescent="0.25">
      <c r="A1841" t="s">
        <v>3</v>
      </c>
      <c r="B1841" t="s">
        <v>50</v>
      </c>
      <c r="C1841" t="s">
        <v>43</v>
      </c>
      <c r="D1841" s="14">
        <v>5.72</v>
      </c>
      <c r="E1841" t="s">
        <v>77</v>
      </c>
      <c r="F1841" s="2">
        <v>44788</v>
      </c>
      <c r="G1841" s="15">
        <f>IF(A1841="2020",D1841/Escalation!$F$3,IF(A1841="2021",D1841/Escalation!$G$3,IF(A1841="2022",D1841/Escalation!$H$3,IF(A1841="2023",D1841/Escalation!$I$3))))</f>
        <v>5.9729278951646405</v>
      </c>
    </row>
    <row r="1842" spans="1:7" x14ac:dyDescent="0.25">
      <c r="A1842" t="s">
        <v>3</v>
      </c>
      <c r="B1842" t="s">
        <v>50</v>
      </c>
      <c r="C1842" t="s">
        <v>43</v>
      </c>
      <c r="D1842" s="14">
        <v>-1.31</v>
      </c>
      <c r="E1842" t="s">
        <v>77</v>
      </c>
      <c r="F1842" s="2">
        <v>44788</v>
      </c>
      <c r="G1842" s="15">
        <f>IF(A1842="2020",D1842/Escalation!$F$3,IF(A1842="2021",D1842/Escalation!$G$3,IF(A1842="2022",D1842/Escalation!$H$3,IF(A1842="2023",D1842/Escalation!$I$3))))</f>
        <v>-1.3679257941723217</v>
      </c>
    </row>
    <row r="1843" spans="1:7" x14ac:dyDescent="0.25">
      <c r="A1843" t="s">
        <v>3</v>
      </c>
      <c r="B1843" t="s">
        <v>50</v>
      </c>
      <c r="C1843" t="s">
        <v>43</v>
      </c>
      <c r="D1843" s="14">
        <v>58.61</v>
      </c>
      <c r="E1843" t="s">
        <v>77</v>
      </c>
      <c r="F1843" s="2">
        <v>44788</v>
      </c>
      <c r="G1843" s="15">
        <f>IF(A1843="2020",D1843/Escalation!$F$3,IF(A1843="2021",D1843/Escalation!$G$3,IF(A1843="2022",D1843/Escalation!$H$3,IF(A1843="2023",D1843/Escalation!$I$3))))</f>
        <v>61.20162656216776</v>
      </c>
    </row>
    <row r="1844" spans="1:7" x14ac:dyDescent="0.25">
      <c r="A1844" t="s">
        <v>3</v>
      </c>
      <c r="B1844" t="s">
        <v>50</v>
      </c>
      <c r="C1844" t="s">
        <v>43</v>
      </c>
      <c r="D1844" s="14">
        <v>680.58</v>
      </c>
      <c r="E1844" t="s">
        <v>77</v>
      </c>
      <c r="F1844" s="2">
        <v>44788</v>
      </c>
      <c r="G1844" s="15">
        <f>IF(A1844="2020",D1844/Escalation!$F$3,IF(A1844="2021",D1844/Escalation!$G$3,IF(A1844="2022",D1844/Escalation!$H$3,IF(A1844="2023",D1844/Escalation!$I$3))))</f>
        <v>710.67399770824329</v>
      </c>
    </row>
    <row r="1845" spans="1:7" x14ac:dyDescent="0.25">
      <c r="A1845" t="s">
        <v>3</v>
      </c>
      <c r="B1845" t="s">
        <v>50</v>
      </c>
      <c r="C1845" t="s">
        <v>43</v>
      </c>
      <c r="D1845" s="14">
        <v>450.61</v>
      </c>
      <c r="E1845" t="s">
        <v>77</v>
      </c>
      <c r="F1845" s="2">
        <v>44788</v>
      </c>
      <c r="G1845" s="15">
        <f>IF(A1845="2020",D1845/Escalation!$F$3,IF(A1845="2021",D1845/Escalation!$G$3,IF(A1845="2022",D1845/Escalation!$H$3,IF(A1845="2023",D1845/Escalation!$I$3))))</f>
        <v>470.53514665037392</v>
      </c>
    </row>
    <row r="1846" spans="1:7" x14ac:dyDescent="0.25">
      <c r="A1846" t="s">
        <v>6</v>
      </c>
      <c r="B1846" t="s">
        <v>50</v>
      </c>
      <c r="C1846" t="s">
        <v>43</v>
      </c>
      <c r="D1846" s="14">
        <v>4.17</v>
      </c>
      <c r="E1846" t="s">
        <v>77</v>
      </c>
      <c r="F1846" s="2">
        <v>44788</v>
      </c>
      <c r="G1846" s="15">
        <f>IF(A1846="2020",D1846/Escalation!$F$3,IF(A1846="2021",D1846/Escalation!$G$3,IF(A1846="2022",D1846/Escalation!$H$3,IF(A1846="2023",D1846/Escalation!$I$3))))</f>
        <v>4.17</v>
      </c>
    </row>
    <row r="1847" spans="1:7" x14ac:dyDescent="0.25">
      <c r="A1847" t="s">
        <v>6</v>
      </c>
      <c r="B1847" t="s">
        <v>50</v>
      </c>
      <c r="C1847" t="s">
        <v>43</v>
      </c>
      <c r="D1847" s="14">
        <v>115.4</v>
      </c>
      <c r="E1847" t="s">
        <v>77</v>
      </c>
      <c r="F1847" s="2">
        <v>44788</v>
      </c>
      <c r="G1847" s="15">
        <f>IF(A1847="2020",D1847/Escalation!$F$3,IF(A1847="2021",D1847/Escalation!$G$3,IF(A1847="2022",D1847/Escalation!$H$3,IF(A1847="2023",D1847/Escalation!$I$3))))</f>
        <v>115.4</v>
      </c>
    </row>
    <row r="1848" spans="1:7" x14ac:dyDescent="0.25">
      <c r="A1848" t="s">
        <v>6</v>
      </c>
      <c r="B1848" t="s">
        <v>50</v>
      </c>
      <c r="C1848" t="s">
        <v>43</v>
      </c>
      <c r="D1848" s="14">
        <v>3701.01</v>
      </c>
      <c r="E1848" t="s">
        <v>77</v>
      </c>
      <c r="F1848" s="2">
        <v>44788</v>
      </c>
      <c r="G1848" s="15">
        <f>IF(A1848="2020",D1848/Escalation!$F$3,IF(A1848="2021",D1848/Escalation!$G$3,IF(A1848="2022",D1848/Escalation!$H$3,IF(A1848="2023",D1848/Escalation!$I$3))))</f>
        <v>3701.01</v>
      </c>
    </row>
    <row r="1849" spans="1:7" x14ac:dyDescent="0.25">
      <c r="A1849" t="s">
        <v>3</v>
      </c>
      <c r="B1849" t="s">
        <v>50</v>
      </c>
      <c r="C1849" t="s">
        <v>43</v>
      </c>
      <c r="D1849" s="14">
        <v>509.28</v>
      </c>
      <c r="E1849" t="s">
        <v>77</v>
      </c>
      <c r="F1849" s="2">
        <v>44788</v>
      </c>
      <c r="G1849" s="15">
        <f>IF(A1849="2020",D1849/Escalation!$F$3,IF(A1849="2021",D1849/Escalation!$G$3,IF(A1849="2022",D1849/Escalation!$H$3,IF(A1849="2023",D1849/Escalation!$I$3))))</f>
        <v>531.79942630235109</v>
      </c>
    </row>
    <row r="1850" spans="1:7" x14ac:dyDescent="0.25">
      <c r="A1850" t="s">
        <v>3</v>
      </c>
      <c r="B1850" t="s">
        <v>50</v>
      </c>
      <c r="C1850" t="s">
        <v>43</v>
      </c>
      <c r="D1850" s="14">
        <v>9.9600000000000009</v>
      </c>
      <c r="E1850" t="s">
        <v>77</v>
      </c>
      <c r="F1850" s="2">
        <v>44788</v>
      </c>
      <c r="G1850" s="15">
        <f>IF(A1850="2020",D1850/Escalation!$F$3,IF(A1850="2021",D1850/Escalation!$G$3,IF(A1850="2022",D1850/Escalation!$H$3,IF(A1850="2023",D1850/Escalation!$I$3))))</f>
        <v>10.400412908363606</v>
      </c>
    </row>
    <row r="1851" spans="1:7" x14ac:dyDescent="0.25">
      <c r="A1851" t="s">
        <v>3</v>
      </c>
      <c r="B1851" t="s">
        <v>50</v>
      </c>
      <c r="C1851" t="s">
        <v>43</v>
      </c>
      <c r="D1851" s="14">
        <v>-2.41</v>
      </c>
      <c r="E1851" t="s">
        <v>77</v>
      </c>
      <c r="F1851" s="2">
        <v>44788</v>
      </c>
      <c r="G1851" s="15">
        <f>IF(A1851="2020",D1851/Escalation!$F$3,IF(A1851="2021",D1851/Escalation!$G$3,IF(A1851="2022",D1851/Escalation!$H$3,IF(A1851="2023",D1851/Escalation!$I$3))))</f>
        <v>-2.516565774011676</v>
      </c>
    </row>
    <row r="1852" spans="1:7" x14ac:dyDescent="0.25">
      <c r="A1852" t="s">
        <v>3</v>
      </c>
      <c r="B1852" t="s">
        <v>50</v>
      </c>
      <c r="C1852" t="s">
        <v>43</v>
      </c>
      <c r="D1852" s="14">
        <v>125.59</v>
      </c>
      <c r="E1852" t="s">
        <v>77</v>
      </c>
      <c r="F1852" s="2">
        <v>44788</v>
      </c>
      <c r="G1852" s="15">
        <f>IF(A1852="2020",D1852/Escalation!$F$3,IF(A1852="2021",D1852/Escalation!$G$3,IF(A1852="2022",D1852/Escalation!$H$3,IF(A1852="2023",D1852/Escalation!$I$3))))</f>
        <v>131.14335915274953</v>
      </c>
    </row>
    <row r="1853" spans="1:7" x14ac:dyDescent="0.25">
      <c r="A1853" t="s">
        <v>3</v>
      </c>
      <c r="B1853" t="s">
        <v>50</v>
      </c>
      <c r="C1853" t="s">
        <v>43</v>
      </c>
      <c r="D1853" s="14">
        <v>1017.97</v>
      </c>
      <c r="E1853" t="s">
        <v>77</v>
      </c>
      <c r="F1853" s="2">
        <v>44788</v>
      </c>
      <c r="G1853" s="15">
        <f>IF(A1853="2020",D1853/Escalation!$F$3,IF(A1853="2021",D1853/Escalation!$G$3,IF(A1853="2022",D1853/Escalation!$H$3,IF(A1853="2023",D1853/Escalation!$I$3))))</f>
        <v>1062.982763888243</v>
      </c>
    </row>
    <row r="1854" spans="1:7" x14ac:dyDescent="0.25">
      <c r="A1854" t="s">
        <v>3</v>
      </c>
      <c r="B1854" t="s">
        <v>50</v>
      </c>
      <c r="C1854" t="s">
        <v>43</v>
      </c>
      <c r="D1854" s="14">
        <v>626.51</v>
      </c>
      <c r="E1854" t="s">
        <v>77</v>
      </c>
      <c r="F1854" s="2">
        <v>44788</v>
      </c>
      <c r="G1854" s="15">
        <f>IF(A1854="2020",D1854/Escalation!$F$3,IF(A1854="2021",D1854/Escalation!$G$3,IF(A1854="2022",D1854/Escalation!$H$3,IF(A1854="2023",D1854/Escalation!$I$3))))</f>
        <v>654.21312160832156</v>
      </c>
    </row>
    <row r="1855" spans="1:7" x14ac:dyDescent="0.25">
      <c r="A1855" t="s">
        <v>6</v>
      </c>
      <c r="B1855" t="s">
        <v>50</v>
      </c>
      <c r="C1855" t="s">
        <v>43</v>
      </c>
      <c r="D1855" s="14">
        <v>7.16</v>
      </c>
      <c r="E1855" t="s">
        <v>77</v>
      </c>
      <c r="F1855" s="2">
        <v>44788</v>
      </c>
      <c r="G1855" s="15">
        <f>IF(A1855="2020",D1855/Escalation!$F$3,IF(A1855="2021",D1855/Escalation!$G$3,IF(A1855="2022",D1855/Escalation!$H$3,IF(A1855="2023",D1855/Escalation!$I$3))))</f>
        <v>7.16</v>
      </c>
    </row>
    <row r="1856" spans="1:7" x14ac:dyDescent="0.25">
      <c r="A1856" t="s">
        <v>6</v>
      </c>
      <c r="B1856" t="s">
        <v>50</v>
      </c>
      <c r="C1856" t="s">
        <v>43</v>
      </c>
      <c r="D1856" s="14">
        <v>166.67</v>
      </c>
      <c r="E1856" t="s">
        <v>77</v>
      </c>
      <c r="F1856" s="2">
        <v>44788</v>
      </c>
      <c r="G1856" s="15">
        <f>IF(A1856="2020",D1856/Escalation!$F$3,IF(A1856="2021",D1856/Escalation!$G$3,IF(A1856="2022",D1856/Escalation!$H$3,IF(A1856="2023",D1856/Escalation!$I$3))))</f>
        <v>166.67</v>
      </c>
    </row>
    <row r="1857" spans="1:7" x14ac:dyDescent="0.25">
      <c r="A1857" t="s">
        <v>6</v>
      </c>
      <c r="B1857" t="s">
        <v>50</v>
      </c>
      <c r="C1857" t="s">
        <v>43</v>
      </c>
      <c r="D1857" s="14">
        <v>6914.28</v>
      </c>
      <c r="E1857" t="s">
        <v>77</v>
      </c>
      <c r="F1857" s="2">
        <v>44788</v>
      </c>
      <c r="G1857" s="15">
        <f>IF(A1857="2020",D1857/Escalation!$F$3,IF(A1857="2021",D1857/Escalation!$G$3,IF(A1857="2022",D1857/Escalation!$H$3,IF(A1857="2023",D1857/Escalation!$I$3))))</f>
        <v>6914.28</v>
      </c>
    </row>
    <row r="1858" spans="1:7" x14ac:dyDescent="0.25">
      <c r="A1858" t="s">
        <v>3</v>
      </c>
      <c r="B1858" t="s">
        <v>50</v>
      </c>
      <c r="C1858" t="s">
        <v>43</v>
      </c>
      <c r="D1858" s="14">
        <v>100.96</v>
      </c>
      <c r="E1858" t="s">
        <v>77</v>
      </c>
      <c r="F1858" s="2">
        <v>44788</v>
      </c>
      <c r="G1858" s="15">
        <f>IF(A1858="2020",D1858/Escalation!$F$3,IF(A1858="2021",D1858/Escalation!$G$3,IF(A1858="2022",D1858/Escalation!$H$3,IF(A1858="2023",D1858/Escalation!$I$3))))</f>
        <v>105.42426578598288</v>
      </c>
    </row>
    <row r="1859" spans="1:7" x14ac:dyDescent="0.25">
      <c r="A1859" t="s">
        <v>3</v>
      </c>
      <c r="B1859" t="s">
        <v>50</v>
      </c>
      <c r="C1859" t="s">
        <v>43</v>
      </c>
      <c r="D1859" s="14">
        <v>1.93</v>
      </c>
      <c r="E1859" t="s">
        <v>77</v>
      </c>
      <c r="F1859" s="2">
        <v>44788</v>
      </c>
      <c r="G1859" s="15">
        <f>IF(A1859="2020",D1859/Escalation!$F$3,IF(A1859="2021",D1859/Escalation!$G$3,IF(A1859="2022",D1859/Escalation!$H$3,IF(A1859="2023",D1859/Escalation!$I$3))))</f>
        <v>2.0153410555363211</v>
      </c>
    </row>
    <row r="1860" spans="1:7" x14ac:dyDescent="0.25">
      <c r="A1860" t="s">
        <v>3</v>
      </c>
      <c r="B1860" t="s">
        <v>50</v>
      </c>
      <c r="C1860" t="s">
        <v>43</v>
      </c>
      <c r="D1860" s="14">
        <v>-0.57999999999999996</v>
      </c>
      <c r="E1860" t="s">
        <v>77</v>
      </c>
      <c r="F1860" s="2">
        <v>44788</v>
      </c>
      <c r="G1860" s="15">
        <f>IF(A1860="2020",D1860/Escalation!$F$3,IF(A1860="2021",D1860/Escalation!$G$3,IF(A1860="2022",D1860/Escalation!$H$3,IF(A1860="2023",D1860/Escalation!$I$3))))</f>
        <v>-0.60564653482438668</v>
      </c>
    </row>
    <row r="1861" spans="1:7" x14ac:dyDescent="0.25">
      <c r="A1861" t="s">
        <v>3</v>
      </c>
      <c r="B1861" t="s">
        <v>50</v>
      </c>
      <c r="C1861" t="s">
        <v>43</v>
      </c>
      <c r="D1861" s="14">
        <v>20.11</v>
      </c>
      <c r="E1861" t="s">
        <v>77</v>
      </c>
      <c r="F1861" s="2">
        <v>44788</v>
      </c>
      <c r="G1861" s="15">
        <f>IF(A1861="2020",D1861/Escalation!$F$3,IF(A1861="2021",D1861/Escalation!$G$3,IF(A1861="2022",D1861/Escalation!$H$3,IF(A1861="2023",D1861/Escalation!$I$3))))</f>
        <v>20.999227267790371</v>
      </c>
    </row>
    <row r="1862" spans="1:7" x14ac:dyDescent="0.25">
      <c r="A1862" t="s">
        <v>3</v>
      </c>
      <c r="B1862" t="s">
        <v>50</v>
      </c>
      <c r="C1862" t="s">
        <v>43</v>
      </c>
      <c r="D1862" s="14">
        <v>213.74</v>
      </c>
      <c r="E1862" t="s">
        <v>77</v>
      </c>
      <c r="F1862" s="2">
        <v>44788</v>
      </c>
      <c r="G1862" s="15">
        <f>IF(A1862="2020",D1862/Escalation!$F$3,IF(A1862="2021",D1862/Escalation!$G$3,IF(A1862="2022",D1862/Escalation!$H$3,IF(A1862="2023",D1862/Escalation!$I$3))))</f>
        <v>223.19119026442141</v>
      </c>
    </row>
    <row r="1863" spans="1:7" x14ac:dyDescent="0.25">
      <c r="A1863" t="s">
        <v>3</v>
      </c>
      <c r="B1863" t="s">
        <v>50</v>
      </c>
      <c r="C1863" t="s">
        <v>43</v>
      </c>
      <c r="D1863" s="14">
        <v>124.43</v>
      </c>
      <c r="E1863" t="s">
        <v>77</v>
      </c>
      <c r="F1863" s="2">
        <v>44788</v>
      </c>
      <c r="G1863" s="15">
        <f>IF(A1863="2020",D1863/Escalation!$F$3,IF(A1863="2021",D1863/Escalation!$G$3,IF(A1863="2022",D1863/Escalation!$H$3,IF(A1863="2023",D1863/Escalation!$I$3))))</f>
        <v>129.93206608310075</v>
      </c>
    </row>
    <row r="1864" spans="1:7" x14ac:dyDescent="0.25">
      <c r="A1864" t="s">
        <v>6</v>
      </c>
      <c r="B1864" t="s">
        <v>50</v>
      </c>
      <c r="C1864" t="s">
        <v>43</v>
      </c>
      <c r="D1864" s="14">
        <v>1.79</v>
      </c>
      <c r="E1864" t="s">
        <v>77</v>
      </c>
      <c r="F1864" s="2">
        <v>44788</v>
      </c>
      <c r="G1864" s="15">
        <f>IF(A1864="2020",D1864/Escalation!$F$3,IF(A1864="2021",D1864/Escalation!$G$3,IF(A1864="2022",D1864/Escalation!$H$3,IF(A1864="2023",D1864/Escalation!$I$3))))</f>
        <v>1.79</v>
      </c>
    </row>
    <row r="1865" spans="1:7" x14ac:dyDescent="0.25">
      <c r="A1865" t="s">
        <v>6</v>
      </c>
      <c r="B1865" t="s">
        <v>50</v>
      </c>
      <c r="C1865" t="s">
        <v>43</v>
      </c>
      <c r="D1865" s="14">
        <v>39.159999999999997</v>
      </c>
      <c r="E1865" t="s">
        <v>77</v>
      </c>
      <c r="F1865" s="2">
        <v>44788</v>
      </c>
      <c r="G1865" s="15">
        <f>IF(A1865="2020",D1865/Escalation!$F$3,IF(A1865="2021",D1865/Escalation!$G$3,IF(A1865="2022",D1865/Escalation!$H$3,IF(A1865="2023",D1865/Escalation!$I$3))))</f>
        <v>39.159999999999997</v>
      </c>
    </row>
    <row r="1866" spans="1:7" x14ac:dyDescent="0.25">
      <c r="A1866" t="s">
        <v>6</v>
      </c>
      <c r="B1866" t="s">
        <v>50</v>
      </c>
      <c r="C1866" t="s">
        <v>43</v>
      </c>
      <c r="D1866" s="14">
        <v>1438.88</v>
      </c>
      <c r="E1866" t="s">
        <v>77</v>
      </c>
      <c r="F1866" s="2">
        <v>44788</v>
      </c>
      <c r="G1866" s="15">
        <f>IF(A1866="2020",D1866/Escalation!$F$3,IF(A1866="2021",D1866/Escalation!$G$3,IF(A1866="2022",D1866/Escalation!$H$3,IF(A1866="2023",D1866/Escalation!$I$3))))</f>
        <v>1438.88</v>
      </c>
    </row>
    <row r="1867" spans="1:7" x14ac:dyDescent="0.25">
      <c r="A1867" t="s">
        <v>3</v>
      </c>
      <c r="B1867" t="s">
        <v>50</v>
      </c>
      <c r="C1867" t="s">
        <v>43</v>
      </c>
      <c r="D1867" s="14">
        <v>818.49</v>
      </c>
      <c r="E1867" t="s">
        <v>77</v>
      </c>
      <c r="F1867" s="2">
        <v>44788</v>
      </c>
      <c r="G1867" s="15">
        <f>IF(A1867="2020",D1867/Escalation!$F$3,IF(A1867="2021",D1867/Escalation!$G$3,IF(A1867="2022",D1867/Escalation!$H$3,IF(A1867="2023",D1867/Escalation!$I$3))))</f>
        <v>854.68212463519353</v>
      </c>
    </row>
    <row r="1868" spans="1:7" x14ac:dyDescent="0.25">
      <c r="A1868" t="s">
        <v>3</v>
      </c>
      <c r="B1868" t="s">
        <v>50</v>
      </c>
      <c r="C1868" t="s">
        <v>43</v>
      </c>
      <c r="D1868" s="14">
        <v>585.95000000000005</v>
      </c>
      <c r="E1868" t="s">
        <v>77</v>
      </c>
      <c r="F1868" s="2">
        <v>44788</v>
      </c>
      <c r="G1868" s="15">
        <f>IF(A1868="2020",D1868/Escalation!$F$3,IF(A1868="2021",D1868/Escalation!$G$3,IF(A1868="2022",D1868/Escalation!$H$3,IF(A1868="2023",D1868/Escalation!$I$3))))</f>
        <v>611.85963289715414</v>
      </c>
    </row>
    <row r="1869" spans="1:7" x14ac:dyDescent="0.25">
      <c r="A1869" t="s">
        <v>6</v>
      </c>
      <c r="B1869" t="s">
        <v>50</v>
      </c>
      <c r="C1869" t="s">
        <v>43</v>
      </c>
      <c r="D1869" s="14">
        <v>109.14</v>
      </c>
      <c r="E1869" t="s">
        <v>77</v>
      </c>
      <c r="F1869" s="2">
        <v>44788</v>
      </c>
      <c r="G1869" s="15">
        <f>IF(A1869="2020",D1869/Escalation!$F$3,IF(A1869="2021",D1869/Escalation!$G$3,IF(A1869="2022",D1869/Escalation!$H$3,IF(A1869="2023",D1869/Escalation!$I$3))))</f>
        <v>109.14</v>
      </c>
    </row>
    <row r="1870" spans="1:7" x14ac:dyDescent="0.25">
      <c r="A1870" t="s">
        <v>3</v>
      </c>
      <c r="B1870" t="s">
        <v>50</v>
      </c>
      <c r="C1870" t="s">
        <v>43</v>
      </c>
      <c r="D1870" s="14">
        <v>20.79</v>
      </c>
      <c r="E1870" t="s">
        <v>77</v>
      </c>
      <c r="F1870" s="2">
        <v>44788</v>
      </c>
      <c r="G1870" s="15">
        <f>IF(A1870="2020",D1870/Escalation!$F$3,IF(A1870="2021",D1870/Escalation!$G$3,IF(A1870="2022",D1870/Escalation!$H$3,IF(A1870="2023",D1870/Escalation!$I$3))))</f>
        <v>21.70929561896379</v>
      </c>
    </row>
    <row r="1871" spans="1:7" x14ac:dyDescent="0.25">
      <c r="A1871" t="s">
        <v>3</v>
      </c>
      <c r="B1871" t="s">
        <v>50</v>
      </c>
      <c r="C1871" t="s">
        <v>43</v>
      </c>
      <c r="D1871" s="14">
        <v>4.37</v>
      </c>
      <c r="E1871" t="s">
        <v>77</v>
      </c>
      <c r="F1871" s="2">
        <v>44788</v>
      </c>
      <c r="G1871" s="15">
        <f>IF(A1871="2020",D1871/Escalation!$F$3,IF(A1871="2021",D1871/Escalation!$G$3,IF(A1871="2022",D1871/Escalation!$H$3,IF(A1871="2023",D1871/Escalation!$I$3))))</f>
        <v>4.5632333744527065</v>
      </c>
    </row>
    <row r="1872" spans="1:7" x14ac:dyDescent="0.25">
      <c r="A1872" t="s">
        <v>3</v>
      </c>
      <c r="B1872" t="s">
        <v>50</v>
      </c>
      <c r="C1872" t="s">
        <v>43</v>
      </c>
      <c r="D1872" s="14">
        <v>28.06</v>
      </c>
      <c r="E1872" t="s">
        <v>77</v>
      </c>
      <c r="F1872" s="2">
        <v>44788</v>
      </c>
      <c r="G1872" s="15">
        <f>IF(A1872="2020",D1872/Escalation!$F$3,IF(A1872="2021",D1872/Escalation!$G$3,IF(A1872="2022",D1872/Escalation!$H$3,IF(A1872="2023",D1872/Escalation!$I$3))))</f>
        <v>29.300761667538431</v>
      </c>
    </row>
    <row r="1873" spans="1:7" x14ac:dyDescent="0.25">
      <c r="A1873" t="s">
        <v>6</v>
      </c>
      <c r="B1873" t="s">
        <v>50</v>
      </c>
      <c r="C1873" t="s">
        <v>43</v>
      </c>
      <c r="D1873" s="14">
        <v>320.82</v>
      </c>
      <c r="E1873" t="s">
        <v>77</v>
      </c>
      <c r="F1873" s="2">
        <v>44788</v>
      </c>
      <c r="G1873" s="15">
        <f>IF(A1873="2020",D1873/Escalation!$F$3,IF(A1873="2021",D1873/Escalation!$G$3,IF(A1873="2022",D1873/Escalation!$H$3,IF(A1873="2023",D1873/Escalation!$I$3))))</f>
        <v>320.82</v>
      </c>
    </row>
    <row r="1874" spans="1:7" x14ac:dyDescent="0.25">
      <c r="A1874" t="s">
        <v>3</v>
      </c>
      <c r="B1874" t="s">
        <v>50</v>
      </c>
      <c r="C1874" t="s">
        <v>27</v>
      </c>
      <c r="D1874" s="14">
        <v>592.91999999999996</v>
      </c>
      <c r="E1874" t="s">
        <v>77</v>
      </c>
      <c r="F1874" s="2">
        <v>44788</v>
      </c>
      <c r="G1874" s="15">
        <f>IF(A1874="2020",D1874/Escalation!$F$3,IF(A1874="2021",D1874/Escalation!$G$3,IF(A1874="2022",D1874/Escalation!$H$3,IF(A1874="2023",D1874/Escalation!$I$3))))</f>
        <v>619.13783349668154</v>
      </c>
    </row>
    <row r="1875" spans="1:7" x14ac:dyDescent="0.25">
      <c r="A1875" t="s">
        <v>3</v>
      </c>
      <c r="B1875" t="s">
        <v>50</v>
      </c>
      <c r="C1875" t="s">
        <v>27</v>
      </c>
      <c r="D1875" s="14">
        <v>283.23</v>
      </c>
      <c r="E1875" t="s">
        <v>77</v>
      </c>
      <c r="F1875" s="2">
        <v>44788</v>
      </c>
      <c r="G1875" s="15">
        <f>IF(A1875="2020",D1875/Escalation!$F$3,IF(A1875="2021",D1875/Escalation!$G$3,IF(A1875="2022",D1875/Escalation!$H$3,IF(A1875="2023",D1875/Escalation!$I$3))))</f>
        <v>295.75391044536389</v>
      </c>
    </row>
    <row r="1876" spans="1:7" x14ac:dyDescent="0.25">
      <c r="A1876" t="s">
        <v>6</v>
      </c>
      <c r="B1876" t="s">
        <v>50</v>
      </c>
      <c r="C1876" t="s">
        <v>27</v>
      </c>
      <c r="D1876" s="14">
        <v>66.48</v>
      </c>
      <c r="E1876" t="s">
        <v>77</v>
      </c>
      <c r="F1876" s="2">
        <v>44788</v>
      </c>
      <c r="G1876" s="15">
        <f>IF(A1876="2020",D1876/Escalation!$F$3,IF(A1876="2021",D1876/Escalation!$G$3,IF(A1876="2022",D1876/Escalation!$H$3,IF(A1876="2023",D1876/Escalation!$I$3))))</f>
        <v>66.48</v>
      </c>
    </row>
    <row r="1877" spans="1:7" x14ac:dyDescent="0.25">
      <c r="A1877" t="s">
        <v>3</v>
      </c>
      <c r="B1877" t="s">
        <v>51</v>
      </c>
      <c r="C1877" t="s">
        <v>26</v>
      </c>
      <c r="D1877" s="14">
        <v>24675.31</v>
      </c>
      <c r="E1877" t="s">
        <v>77</v>
      </c>
      <c r="F1877" s="2">
        <v>44798</v>
      </c>
      <c r="G1877" s="15">
        <f>IF(A1877="2020",D1877/Escalation!$F$3,IF(A1877="2021",D1877/Escalation!$G$3,IF(A1877="2022",D1877/Escalation!$H$3,IF(A1877="2023",D1877/Escalation!$I$3))))</f>
        <v>25766.406891754374</v>
      </c>
    </row>
    <row r="1878" spans="1:7" x14ac:dyDescent="0.25">
      <c r="A1878" t="s">
        <v>3</v>
      </c>
      <c r="B1878" t="s">
        <v>51</v>
      </c>
      <c r="C1878" t="s">
        <v>26</v>
      </c>
      <c r="D1878" s="14">
        <v>35078.870000000003</v>
      </c>
      <c r="E1878" t="s">
        <v>77</v>
      </c>
      <c r="F1878" s="2">
        <v>44798</v>
      </c>
      <c r="G1878" s="15">
        <f>IF(A1878="2020",D1878/Escalation!$F$3,IF(A1878="2021",D1878/Escalation!$G$3,IF(A1878="2022",D1878/Escalation!$H$3,IF(A1878="2023",D1878/Escalation!$I$3))))</f>
        <v>36629.99320871575</v>
      </c>
    </row>
    <row r="1879" spans="1:7" x14ac:dyDescent="0.25">
      <c r="A1879" t="s">
        <v>6</v>
      </c>
      <c r="B1879" t="s">
        <v>51</v>
      </c>
      <c r="C1879" t="s">
        <v>26</v>
      </c>
      <c r="D1879" s="14">
        <v>4501.16</v>
      </c>
      <c r="E1879" t="s">
        <v>77</v>
      </c>
      <c r="F1879" s="2">
        <v>44798</v>
      </c>
      <c r="G1879" s="15">
        <f>IF(A1879="2020",D1879/Escalation!$F$3,IF(A1879="2021",D1879/Escalation!$G$3,IF(A1879="2022",D1879/Escalation!$H$3,IF(A1879="2023",D1879/Escalation!$I$3))))</f>
        <v>4501.16</v>
      </c>
    </row>
    <row r="1880" spans="1:7" x14ac:dyDescent="0.25">
      <c r="A1880" t="s">
        <v>3</v>
      </c>
      <c r="B1880" t="s">
        <v>51</v>
      </c>
      <c r="C1880" t="s">
        <v>43</v>
      </c>
      <c r="D1880" s="14">
        <v>0.01</v>
      </c>
      <c r="E1880" t="s">
        <v>77</v>
      </c>
      <c r="F1880" s="2">
        <v>44798</v>
      </c>
      <c r="G1880" s="15">
        <f>IF(A1880="2020",D1880/Escalation!$F$3,IF(A1880="2021",D1880/Escalation!$G$3,IF(A1880="2022",D1880/Escalation!$H$3,IF(A1880="2023",D1880/Escalation!$I$3))))</f>
        <v>1.0442181634903219E-2</v>
      </c>
    </row>
    <row r="1881" spans="1:7" x14ac:dyDescent="0.25">
      <c r="A1881" t="s">
        <v>3</v>
      </c>
      <c r="B1881" t="s">
        <v>51</v>
      </c>
      <c r="C1881" t="s">
        <v>43</v>
      </c>
      <c r="D1881" s="14">
        <v>0.08</v>
      </c>
      <c r="E1881" t="s">
        <v>77</v>
      </c>
      <c r="F1881" s="2">
        <v>44798</v>
      </c>
      <c r="G1881" s="15">
        <f>IF(A1881="2020",D1881/Escalation!$F$3,IF(A1881="2021",D1881/Escalation!$G$3,IF(A1881="2022",D1881/Escalation!$H$3,IF(A1881="2023",D1881/Escalation!$I$3))))</f>
        <v>8.3537453079225749E-2</v>
      </c>
    </row>
    <row r="1882" spans="1:7" x14ac:dyDescent="0.25">
      <c r="A1882" t="s">
        <v>3</v>
      </c>
      <c r="B1882" t="s">
        <v>51</v>
      </c>
      <c r="C1882" t="s">
        <v>43</v>
      </c>
      <c r="D1882" s="14">
        <v>0.06</v>
      </c>
      <c r="E1882" t="s">
        <v>77</v>
      </c>
      <c r="F1882" s="2">
        <v>44798</v>
      </c>
      <c r="G1882" s="15">
        <f>IF(A1882="2020",D1882/Escalation!$F$3,IF(A1882="2021",D1882/Escalation!$G$3,IF(A1882="2022",D1882/Escalation!$H$3,IF(A1882="2023",D1882/Escalation!$I$3))))</f>
        <v>6.2653089809419305E-2</v>
      </c>
    </row>
    <row r="1883" spans="1:7" x14ac:dyDescent="0.25">
      <c r="A1883" t="s">
        <v>3</v>
      </c>
      <c r="B1883" t="s">
        <v>51</v>
      </c>
      <c r="C1883" t="s">
        <v>43</v>
      </c>
      <c r="D1883" s="14">
        <v>0.01</v>
      </c>
      <c r="E1883" t="s">
        <v>77</v>
      </c>
      <c r="F1883" s="2">
        <v>44798</v>
      </c>
      <c r="G1883" s="15">
        <f>IF(A1883="2020",D1883/Escalation!$F$3,IF(A1883="2021",D1883/Escalation!$G$3,IF(A1883="2022",D1883/Escalation!$H$3,IF(A1883="2023",D1883/Escalation!$I$3))))</f>
        <v>1.0442181634903219E-2</v>
      </c>
    </row>
    <row r="1884" spans="1:7" x14ac:dyDescent="0.25">
      <c r="A1884" t="s">
        <v>3</v>
      </c>
      <c r="B1884" t="s">
        <v>51</v>
      </c>
      <c r="C1884" t="s">
        <v>43</v>
      </c>
      <c r="D1884" s="14">
        <v>8.23</v>
      </c>
      <c r="E1884" t="s">
        <v>77</v>
      </c>
      <c r="F1884" s="2">
        <v>44798</v>
      </c>
      <c r="G1884" s="15">
        <f>IF(A1884="2020",D1884/Escalation!$F$3,IF(A1884="2021",D1884/Escalation!$G$3,IF(A1884="2022",D1884/Escalation!$H$3,IF(A1884="2023",D1884/Escalation!$I$3))))</f>
        <v>8.5939154855253488</v>
      </c>
    </row>
    <row r="1885" spans="1:7" x14ac:dyDescent="0.25">
      <c r="A1885" t="s">
        <v>3</v>
      </c>
      <c r="B1885" t="s">
        <v>51</v>
      </c>
      <c r="C1885" t="s">
        <v>43</v>
      </c>
      <c r="D1885" s="14">
        <v>0.94</v>
      </c>
      <c r="E1885" t="s">
        <v>77</v>
      </c>
      <c r="F1885" s="2">
        <v>44798</v>
      </c>
      <c r="G1885" s="15">
        <f>IF(A1885="2020",D1885/Escalation!$F$3,IF(A1885="2021",D1885/Escalation!$G$3,IF(A1885="2022",D1885/Escalation!$H$3,IF(A1885="2023",D1885/Escalation!$I$3))))</f>
        <v>0.98156507368090251</v>
      </c>
    </row>
    <row r="1886" spans="1:7" x14ac:dyDescent="0.25">
      <c r="A1886" t="s">
        <v>3</v>
      </c>
      <c r="B1886" t="s">
        <v>51</v>
      </c>
      <c r="C1886" t="s">
        <v>43</v>
      </c>
      <c r="D1886" s="14">
        <v>0.04</v>
      </c>
      <c r="E1886" t="s">
        <v>77</v>
      </c>
      <c r="F1886" s="2">
        <v>44798</v>
      </c>
      <c r="G1886" s="15">
        <f>IF(A1886="2020",D1886/Escalation!$F$3,IF(A1886="2021",D1886/Escalation!$G$3,IF(A1886="2022",D1886/Escalation!$H$3,IF(A1886="2023",D1886/Escalation!$I$3))))</f>
        <v>4.1768726539612874E-2</v>
      </c>
    </row>
    <row r="1887" spans="1:7" x14ac:dyDescent="0.25">
      <c r="A1887" t="s">
        <v>3</v>
      </c>
      <c r="B1887" t="s">
        <v>51</v>
      </c>
      <c r="C1887" t="s">
        <v>43</v>
      </c>
      <c r="D1887" s="14">
        <v>0.15</v>
      </c>
      <c r="E1887" t="s">
        <v>77</v>
      </c>
      <c r="F1887" s="2">
        <v>44798</v>
      </c>
      <c r="G1887" s="15">
        <f>IF(A1887="2020",D1887/Escalation!$F$3,IF(A1887="2021",D1887/Escalation!$G$3,IF(A1887="2022",D1887/Escalation!$H$3,IF(A1887="2023",D1887/Escalation!$I$3))))</f>
        <v>0.15663272452354826</v>
      </c>
    </row>
    <row r="1888" spans="1:7" x14ac:dyDescent="0.25">
      <c r="A1888" t="s">
        <v>3</v>
      </c>
      <c r="B1888" t="s">
        <v>51</v>
      </c>
      <c r="C1888" t="s">
        <v>43</v>
      </c>
      <c r="D1888" s="14">
        <v>0.02</v>
      </c>
      <c r="E1888" t="s">
        <v>77</v>
      </c>
      <c r="F1888" s="2">
        <v>44798</v>
      </c>
      <c r="G1888" s="15">
        <f>IF(A1888="2020",D1888/Escalation!$F$3,IF(A1888="2021",D1888/Escalation!$G$3,IF(A1888="2022",D1888/Escalation!$H$3,IF(A1888="2023",D1888/Escalation!$I$3))))</f>
        <v>2.0884363269806437E-2</v>
      </c>
    </row>
    <row r="1889" spans="1:7" x14ac:dyDescent="0.25">
      <c r="A1889" t="s">
        <v>3</v>
      </c>
      <c r="B1889" t="s">
        <v>51</v>
      </c>
      <c r="C1889" t="s">
        <v>43</v>
      </c>
      <c r="D1889" s="14">
        <v>0.25</v>
      </c>
      <c r="E1889" t="s">
        <v>77</v>
      </c>
      <c r="F1889" s="2">
        <v>44798</v>
      </c>
      <c r="G1889" s="15">
        <f>IF(A1889="2020",D1889/Escalation!$F$3,IF(A1889="2021",D1889/Escalation!$G$3,IF(A1889="2022",D1889/Escalation!$H$3,IF(A1889="2023",D1889/Escalation!$I$3))))</f>
        <v>0.26105454087258045</v>
      </c>
    </row>
    <row r="1890" spans="1:7" x14ac:dyDescent="0.25">
      <c r="A1890" t="s">
        <v>3</v>
      </c>
      <c r="B1890" t="s">
        <v>51</v>
      </c>
      <c r="C1890" t="s">
        <v>43</v>
      </c>
      <c r="D1890" s="14">
        <v>0.03</v>
      </c>
      <c r="E1890" t="s">
        <v>77</v>
      </c>
      <c r="F1890" s="2">
        <v>44798</v>
      </c>
      <c r="G1890" s="15">
        <f>IF(A1890="2020",D1890/Escalation!$F$3,IF(A1890="2021",D1890/Escalation!$G$3,IF(A1890="2022",D1890/Escalation!$H$3,IF(A1890="2023",D1890/Escalation!$I$3))))</f>
        <v>3.1326544904709652E-2</v>
      </c>
    </row>
    <row r="1891" spans="1:7" x14ac:dyDescent="0.25">
      <c r="A1891" t="s">
        <v>3</v>
      </c>
      <c r="B1891" t="s">
        <v>51</v>
      </c>
      <c r="C1891" t="s">
        <v>43</v>
      </c>
      <c r="D1891" s="14">
        <v>0.03</v>
      </c>
      <c r="E1891" t="s">
        <v>77</v>
      </c>
      <c r="F1891" s="2">
        <v>44798</v>
      </c>
      <c r="G1891" s="15">
        <f>IF(A1891="2020",D1891/Escalation!$F$3,IF(A1891="2021",D1891/Escalation!$G$3,IF(A1891="2022",D1891/Escalation!$H$3,IF(A1891="2023",D1891/Escalation!$I$3))))</f>
        <v>3.1326544904709652E-2</v>
      </c>
    </row>
    <row r="1892" spans="1:7" x14ac:dyDescent="0.25">
      <c r="A1892" t="s">
        <v>3</v>
      </c>
      <c r="B1892" t="s">
        <v>51</v>
      </c>
      <c r="C1892" t="s">
        <v>43</v>
      </c>
      <c r="D1892" s="14">
        <v>0.28999999999999998</v>
      </c>
      <c r="E1892" t="s">
        <v>77</v>
      </c>
      <c r="F1892" s="2">
        <v>44798</v>
      </c>
      <c r="G1892" s="15">
        <f>IF(A1892="2020",D1892/Escalation!$F$3,IF(A1892="2021",D1892/Escalation!$G$3,IF(A1892="2022",D1892/Escalation!$H$3,IF(A1892="2023",D1892/Escalation!$I$3))))</f>
        <v>0.30282326741219334</v>
      </c>
    </row>
    <row r="1893" spans="1:7" x14ac:dyDescent="0.25">
      <c r="A1893" t="s">
        <v>3</v>
      </c>
      <c r="B1893" t="s">
        <v>51</v>
      </c>
      <c r="C1893" t="s">
        <v>43</v>
      </c>
      <c r="D1893" s="14">
        <v>1.44</v>
      </c>
      <c r="E1893" t="s">
        <v>77</v>
      </c>
      <c r="F1893" s="2">
        <v>44798</v>
      </c>
      <c r="G1893" s="15">
        <f>IF(A1893="2020",D1893/Escalation!$F$3,IF(A1893="2021",D1893/Escalation!$G$3,IF(A1893="2022",D1893/Escalation!$H$3,IF(A1893="2023",D1893/Escalation!$I$3))))</f>
        <v>1.5036741554260633</v>
      </c>
    </row>
    <row r="1894" spans="1:7" x14ac:dyDescent="0.25">
      <c r="A1894" t="s">
        <v>3</v>
      </c>
      <c r="B1894" t="s">
        <v>51</v>
      </c>
      <c r="C1894" t="s">
        <v>43</v>
      </c>
      <c r="D1894" s="14">
        <v>0.17</v>
      </c>
      <c r="E1894" t="s">
        <v>77</v>
      </c>
      <c r="F1894" s="2">
        <v>44798</v>
      </c>
      <c r="G1894" s="15">
        <f>IF(A1894="2020",D1894/Escalation!$F$3,IF(A1894="2021",D1894/Escalation!$G$3,IF(A1894="2022",D1894/Escalation!$H$3,IF(A1894="2023",D1894/Escalation!$I$3))))</f>
        <v>0.17751708779335473</v>
      </c>
    </row>
    <row r="1895" spans="1:7" x14ac:dyDescent="0.25">
      <c r="A1895" t="s">
        <v>3</v>
      </c>
      <c r="B1895" t="s">
        <v>51</v>
      </c>
      <c r="C1895" t="s">
        <v>43</v>
      </c>
      <c r="D1895" s="14">
        <v>0.51</v>
      </c>
      <c r="E1895" t="s">
        <v>77</v>
      </c>
      <c r="F1895" s="2">
        <v>44798</v>
      </c>
      <c r="G1895" s="15">
        <f>IF(A1895="2020",D1895/Escalation!$F$3,IF(A1895="2021",D1895/Escalation!$G$3,IF(A1895="2022",D1895/Escalation!$H$3,IF(A1895="2023",D1895/Escalation!$I$3))))</f>
        <v>0.5325512633800642</v>
      </c>
    </row>
    <row r="1896" spans="1:7" x14ac:dyDescent="0.25">
      <c r="A1896" t="s">
        <v>3</v>
      </c>
      <c r="B1896" t="s">
        <v>51</v>
      </c>
      <c r="C1896" t="s">
        <v>43</v>
      </c>
      <c r="D1896" s="14">
        <v>0.06</v>
      </c>
      <c r="E1896" t="s">
        <v>77</v>
      </c>
      <c r="F1896" s="2">
        <v>44798</v>
      </c>
      <c r="G1896" s="15">
        <f>IF(A1896="2020",D1896/Escalation!$F$3,IF(A1896="2021",D1896/Escalation!$G$3,IF(A1896="2022",D1896/Escalation!$H$3,IF(A1896="2023",D1896/Escalation!$I$3))))</f>
        <v>6.2653089809419305E-2</v>
      </c>
    </row>
    <row r="1897" spans="1:7" x14ac:dyDescent="0.25">
      <c r="A1897" t="s">
        <v>3</v>
      </c>
      <c r="B1897" t="s">
        <v>51</v>
      </c>
      <c r="C1897" t="s">
        <v>43</v>
      </c>
      <c r="D1897" s="14">
        <v>0.56999999999999995</v>
      </c>
      <c r="E1897" t="s">
        <v>77</v>
      </c>
      <c r="F1897" s="2">
        <v>44798</v>
      </c>
      <c r="G1897" s="15">
        <f>IF(A1897="2020",D1897/Escalation!$F$3,IF(A1897="2021",D1897/Escalation!$G$3,IF(A1897="2022",D1897/Escalation!$H$3,IF(A1897="2023",D1897/Escalation!$I$3))))</f>
        <v>0.59520435318948339</v>
      </c>
    </row>
    <row r="1898" spans="1:7" x14ac:dyDescent="0.25">
      <c r="A1898" t="s">
        <v>3</v>
      </c>
      <c r="B1898" t="s">
        <v>51</v>
      </c>
      <c r="C1898" t="s">
        <v>43</v>
      </c>
      <c r="D1898" s="14">
        <v>40.43</v>
      </c>
      <c r="E1898" t="s">
        <v>77</v>
      </c>
      <c r="F1898" s="2">
        <v>44798</v>
      </c>
      <c r="G1898" s="15">
        <f>IF(A1898="2020",D1898/Escalation!$F$3,IF(A1898="2021",D1898/Escalation!$G$3,IF(A1898="2022",D1898/Escalation!$H$3,IF(A1898="2023",D1898/Escalation!$I$3))))</f>
        <v>42.217740349913711</v>
      </c>
    </row>
    <row r="1899" spans="1:7" x14ac:dyDescent="0.25">
      <c r="A1899" t="s">
        <v>3</v>
      </c>
      <c r="B1899" t="s">
        <v>51</v>
      </c>
      <c r="C1899" t="s">
        <v>43</v>
      </c>
      <c r="D1899" s="14">
        <v>35.049999999999997</v>
      </c>
      <c r="E1899" t="s">
        <v>77</v>
      </c>
      <c r="F1899" s="2">
        <v>44798</v>
      </c>
      <c r="G1899" s="15">
        <f>IF(A1899="2020",D1899/Escalation!$F$3,IF(A1899="2021",D1899/Escalation!$G$3,IF(A1899="2022",D1899/Escalation!$H$3,IF(A1899="2023",D1899/Escalation!$I$3))))</f>
        <v>36.599846630335776</v>
      </c>
    </row>
    <row r="1900" spans="1:7" x14ac:dyDescent="0.25">
      <c r="A1900" t="s">
        <v>3</v>
      </c>
      <c r="B1900" t="s">
        <v>51</v>
      </c>
      <c r="C1900" t="s">
        <v>43</v>
      </c>
      <c r="D1900" s="14">
        <v>369.92</v>
      </c>
      <c r="E1900" t="s">
        <v>77</v>
      </c>
      <c r="F1900" s="2">
        <v>44798</v>
      </c>
      <c r="G1900" s="15">
        <f>IF(A1900="2020",D1900/Escalation!$F$3,IF(A1900="2021",D1900/Escalation!$G$3,IF(A1900="2022",D1900/Escalation!$H$3,IF(A1900="2023",D1900/Escalation!$I$3))))</f>
        <v>386.2771830383399</v>
      </c>
    </row>
    <row r="1901" spans="1:7" x14ac:dyDescent="0.25">
      <c r="A1901" t="s">
        <v>6</v>
      </c>
      <c r="B1901" t="s">
        <v>51</v>
      </c>
      <c r="C1901" t="s">
        <v>43</v>
      </c>
      <c r="D1901" s="14">
        <v>0.57999999999999996</v>
      </c>
      <c r="E1901" t="s">
        <v>77</v>
      </c>
      <c r="F1901" s="2">
        <v>44798</v>
      </c>
      <c r="G1901" s="15">
        <f>IF(A1901="2020",D1901/Escalation!$F$3,IF(A1901="2021",D1901/Escalation!$G$3,IF(A1901="2022",D1901/Escalation!$H$3,IF(A1901="2023",D1901/Escalation!$I$3))))</f>
        <v>0.57999999999999996</v>
      </c>
    </row>
    <row r="1902" spans="1:7" x14ac:dyDescent="0.25">
      <c r="A1902" t="s">
        <v>6</v>
      </c>
      <c r="B1902" t="s">
        <v>51</v>
      </c>
      <c r="C1902" t="s">
        <v>43</v>
      </c>
      <c r="D1902" s="14">
        <v>7.0000000000000007E-2</v>
      </c>
      <c r="E1902" t="s">
        <v>77</v>
      </c>
      <c r="F1902" s="2">
        <v>44798</v>
      </c>
      <c r="G1902" s="15">
        <f>IF(A1902="2020",D1902/Escalation!$F$3,IF(A1902="2021",D1902/Escalation!$G$3,IF(A1902="2022",D1902/Escalation!$H$3,IF(A1902="2023",D1902/Escalation!$I$3))))</f>
        <v>7.0000000000000007E-2</v>
      </c>
    </row>
    <row r="1903" spans="1:7" x14ac:dyDescent="0.25">
      <c r="A1903" t="s">
        <v>6</v>
      </c>
      <c r="B1903" t="s">
        <v>51</v>
      </c>
      <c r="C1903" t="s">
        <v>43</v>
      </c>
      <c r="D1903" s="14">
        <v>0.04</v>
      </c>
      <c r="E1903" t="s">
        <v>77</v>
      </c>
      <c r="F1903" s="2">
        <v>44798</v>
      </c>
      <c r="G1903" s="15">
        <f>IF(A1903="2020",D1903/Escalation!$F$3,IF(A1903="2021",D1903/Escalation!$G$3,IF(A1903="2022",D1903/Escalation!$H$3,IF(A1903="2023",D1903/Escalation!$I$3))))</f>
        <v>0.04</v>
      </c>
    </row>
    <row r="1904" spans="1:7" x14ac:dyDescent="0.25">
      <c r="A1904" t="s">
        <v>6</v>
      </c>
      <c r="B1904" t="s">
        <v>51</v>
      </c>
      <c r="C1904" t="s">
        <v>43</v>
      </c>
      <c r="D1904" s="14">
        <v>0.22</v>
      </c>
      <c r="E1904" t="s">
        <v>77</v>
      </c>
      <c r="F1904" s="2">
        <v>44798</v>
      </c>
      <c r="G1904" s="15">
        <f>IF(A1904="2020",D1904/Escalation!$F$3,IF(A1904="2021",D1904/Escalation!$G$3,IF(A1904="2022",D1904/Escalation!$H$3,IF(A1904="2023",D1904/Escalation!$I$3))))</f>
        <v>0.22</v>
      </c>
    </row>
    <row r="1905" spans="1:7" x14ac:dyDescent="0.25">
      <c r="A1905" t="s">
        <v>6</v>
      </c>
      <c r="B1905" t="s">
        <v>51</v>
      </c>
      <c r="C1905" t="s">
        <v>43</v>
      </c>
      <c r="D1905" s="14">
        <v>0.03</v>
      </c>
      <c r="E1905" t="s">
        <v>77</v>
      </c>
      <c r="F1905" s="2">
        <v>44798</v>
      </c>
      <c r="G1905" s="15">
        <f>IF(A1905="2020",D1905/Escalation!$F$3,IF(A1905="2021",D1905/Escalation!$G$3,IF(A1905="2022",D1905/Escalation!$H$3,IF(A1905="2023",D1905/Escalation!$I$3))))</f>
        <v>0.03</v>
      </c>
    </row>
    <row r="1906" spans="1:7" x14ac:dyDescent="0.25">
      <c r="A1906" t="s">
        <v>6</v>
      </c>
      <c r="B1906" t="s">
        <v>51</v>
      </c>
      <c r="C1906" t="s">
        <v>43</v>
      </c>
      <c r="D1906" s="14">
        <v>0.16</v>
      </c>
      <c r="E1906" t="s">
        <v>77</v>
      </c>
      <c r="F1906" s="2">
        <v>44798</v>
      </c>
      <c r="G1906" s="15">
        <f>IF(A1906="2020",D1906/Escalation!$F$3,IF(A1906="2021",D1906/Escalation!$G$3,IF(A1906="2022",D1906/Escalation!$H$3,IF(A1906="2023",D1906/Escalation!$I$3))))</f>
        <v>0.16</v>
      </c>
    </row>
    <row r="1907" spans="1:7" x14ac:dyDescent="0.25">
      <c r="A1907" t="s">
        <v>6</v>
      </c>
      <c r="B1907" t="s">
        <v>51</v>
      </c>
      <c r="C1907" t="s">
        <v>43</v>
      </c>
      <c r="D1907" s="14">
        <v>10.6</v>
      </c>
      <c r="E1907" t="s">
        <v>77</v>
      </c>
      <c r="F1907" s="2">
        <v>44798</v>
      </c>
      <c r="G1907" s="15">
        <f>IF(A1907="2020",D1907/Escalation!$F$3,IF(A1907="2021",D1907/Escalation!$G$3,IF(A1907="2022",D1907/Escalation!$H$3,IF(A1907="2023",D1907/Escalation!$I$3))))</f>
        <v>10.6</v>
      </c>
    </row>
    <row r="1908" spans="1:7" x14ac:dyDescent="0.25">
      <c r="A1908" t="s">
        <v>6</v>
      </c>
      <c r="B1908" t="s">
        <v>51</v>
      </c>
      <c r="C1908" t="s">
        <v>43</v>
      </c>
      <c r="D1908" s="14">
        <v>33.26</v>
      </c>
      <c r="E1908" t="s">
        <v>77</v>
      </c>
      <c r="F1908" s="2">
        <v>44798</v>
      </c>
      <c r="G1908" s="15">
        <f>IF(A1908="2020",D1908/Escalation!$F$3,IF(A1908="2021",D1908/Escalation!$G$3,IF(A1908="2022",D1908/Escalation!$H$3,IF(A1908="2023",D1908/Escalation!$I$3))))</f>
        <v>33.26</v>
      </c>
    </row>
    <row r="1909" spans="1:7" x14ac:dyDescent="0.25">
      <c r="A1909" t="s">
        <v>6</v>
      </c>
      <c r="B1909" t="s">
        <v>51</v>
      </c>
      <c r="C1909" t="s">
        <v>43</v>
      </c>
      <c r="D1909" s="14">
        <v>3.82</v>
      </c>
      <c r="E1909" t="s">
        <v>77</v>
      </c>
      <c r="F1909" s="2">
        <v>44798</v>
      </c>
      <c r="G1909" s="15">
        <f>IF(A1909="2020",D1909/Escalation!$F$3,IF(A1909="2021",D1909/Escalation!$G$3,IF(A1909="2022",D1909/Escalation!$H$3,IF(A1909="2023",D1909/Escalation!$I$3))))</f>
        <v>3.82</v>
      </c>
    </row>
    <row r="1910" spans="1:7" x14ac:dyDescent="0.25">
      <c r="A1910" t="s">
        <v>6</v>
      </c>
      <c r="B1910" t="s">
        <v>51</v>
      </c>
      <c r="C1910" t="s">
        <v>43</v>
      </c>
      <c r="D1910" s="14">
        <v>8.59</v>
      </c>
      <c r="E1910" t="s">
        <v>77</v>
      </c>
      <c r="F1910" s="2">
        <v>44798</v>
      </c>
      <c r="G1910" s="15">
        <f>IF(A1910="2020",D1910/Escalation!$F$3,IF(A1910="2021",D1910/Escalation!$G$3,IF(A1910="2022",D1910/Escalation!$H$3,IF(A1910="2023",D1910/Escalation!$I$3))))</f>
        <v>8.59</v>
      </c>
    </row>
    <row r="1911" spans="1:7" x14ac:dyDescent="0.25">
      <c r="A1911" t="s">
        <v>6</v>
      </c>
      <c r="B1911" t="s">
        <v>51</v>
      </c>
      <c r="C1911" t="s">
        <v>43</v>
      </c>
      <c r="D1911" s="14">
        <v>0.99</v>
      </c>
      <c r="E1911" t="s">
        <v>77</v>
      </c>
      <c r="F1911" s="2">
        <v>44798</v>
      </c>
      <c r="G1911" s="15">
        <f>IF(A1911="2020",D1911/Escalation!$F$3,IF(A1911="2021",D1911/Escalation!$G$3,IF(A1911="2022",D1911/Escalation!$H$3,IF(A1911="2023",D1911/Escalation!$I$3))))</f>
        <v>0.99</v>
      </c>
    </row>
    <row r="1912" spans="1:7" x14ac:dyDescent="0.25">
      <c r="A1912" t="s">
        <v>6</v>
      </c>
      <c r="B1912" t="s">
        <v>51</v>
      </c>
      <c r="C1912" t="s">
        <v>43</v>
      </c>
      <c r="D1912" s="14">
        <v>0.05</v>
      </c>
      <c r="E1912" t="s">
        <v>77</v>
      </c>
      <c r="F1912" s="2">
        <v>44798</v>
      </c>
      <c r="G1912" s="15">
        <f>IF(A1912="2020",D1912/Escalation!$F$3,IF(A1912="2021",D1912/Escalation!$G$3,IF(A1912="2022",D1912/Escalation!$H$3,IF(A1912="2023",D1912/Escalation!$I$3))))</f>
        <v>0.05</v>
      </c>
    </row>
    <row r="1913" spans="1:7" x14ac:dyDescent="0.25">
      <c r="A1913" t="s">
        <v>6</v>
      </c>
      <c r="B1913" t="s">
        <v>51</v>
      </c>
      <c r="C1913" t="s">
        <v>43</v>
      </c>
      <c r="D1913" s="14">
        <v>0.01</v>
      </c>
      <c r="E1913" t="s">
        <v>77</v>
      </c>
      <c r="F1913" s="2">
        <v>44798</v>
      </c>
      <c r="G1913" s="15">
        <f>IF(A1913="2020",D1913/Escalation!$F$3,IF(A1913="2021",D1913/Escalation!$G$3,IF(A1913="2022",D1913/Escalation!$H$3,IF(A1913="2023",D1913/Escalation!$I$3))))</f>
        <v>0.01</v>
      </c>
    </row>
    <row r="1914" spans="1:7" x14ac:dyDescent="0.25">
      <c r="A1914" t="s">
        <v>6</v>
      </c>
      <c r="B1914" t="s">
        <v>51</v>
      </c>
      <c r="C1914" t="s">
        <v>43</v>
      </c>
      <c r="D1914" s="14">
        <v>0.18</v>
      </c>
      <c r="E1914" t="s">
        <v>77</v>
      </c>
      <c r="F1914" s="2">
        <v>44798</v>
      </c>
      <c r="G1914" s="15">
        <f>IF(A1914="2020",D1914/Escalation!$F$3,IF(A1914="2021",D1914/Escalation!$G$3,IF(A1914="2022",D1914/Escalation!$H$3,IF(A1914="2023",D1914/Escalation!$I$3))))</f>
        <v>0.18</v>
      </c>
    </row>
    <row r="1915" spans="1:7" x14ac:dyDescent="0.25">
      <c r="A1915" t="s">
        <v>6</v>
      </c>
      <c r="B1915" t="s">
        <v>51</v>
      </c>
      <c r="C1915" t="s">
        <v>43</v>
      </c>
      <c r="D1915" s="14">
        <v>0.02</v>
      </c>
      <c r="E1915" t="s">
        <v>77</v>
      </c>
      <c r="F1915" s="2">
        <v>44798</v>
      </c>
      <c r="G1915" s="15">
        <f>IF(A1915="2020",D1915/Escalation!$F$3,IF(A1915="2021",D1915/Escalation!$G$3,IF(A1915="2022",D1915/Escalation!$H$3,IF(A1915="2023",D1915/Escalation!$I$3))))</f>
        <v>0.02</v>
      </c>
    </row>
    <row r="1916" spans="1:7" x14ac:dyDescent="0.25">
      <c r="A1916" t="s">
        <v>6</v>
      </c>
      <c r="B1916" t="s">
        <v>51</v>
      </c>
      <c r="C1916" t="s">
        <v>43</v>
      </c>
      <c r="D1916" s="14">
        <v>0.1</v>
      </c>
      <c r="E1916" t="s">
        <v>77</v>
      </c>
      <c r="F1916" s="2">
        <v>44798</v>
      </c>
      <c r="G1916" s="15">
        <f>IF(A1916="2020",D1916/Escalation!$F$3,IF(A1916="2021",D1916/Escalation!$G$3,IF(A1916="2022",D1916/Escalation!$H$3,IF(A1916="2023",D1916/Escalation!$I$3))))</f>
        <v>0.1</v>
      </c>
    </row>
    <row r="1917" spans="1:7" x14ac:dyDescent="0.25">
      <c r="A1917" t="s">
        <v>6</v>
      </c>
      <c r="B1917" t="s">
        <v>51</v>
      </c>
      <c r="C1917" t="s">
        <v>43</v>
      </c>
      <c r="D1917" s="14">
        <v>0.01</v>
      </c>
      <c r="E1917" t="s">
        <v>77</v>
      </c>
      <c r="F1917" s="2">
        <v>44798</v>
      </c>
      <c r="G1917" s="15">
        <f>IF(A1917="2020",D1917/Escalation!$F$3,IF(A1917="2021",D1917/Escalation!$G$3,IF(A1917="2022",D1917/Escalation!$H$3,IF(A1917="2023",D1917/Escalation!$I$3))))</f>
        <v>0.01</v>
      </c>
    </row>
    <row r="1918" spans="1:7" x14ac:dyDescent="0.25">
      <c r="A1918" t="s">
        <v>6</v>
      </c>
      <c r="B1918" t="s">
        <v>51</v>
      </c>
      <c r="C1918" t="s">
        <v>43</v>
      </c>
      <c r="D1918" s="14">
        <v>-1.31</v>
      </c>
      <c r="E1918" t="s">
        <v>77</v>
      </c>
      <c r="F1918" s="2">
        <v>44798</v>
      </c>
      <c r="G1918" s="15">
        <f>IF(A1918="2020",D1918/Escalation!$F$3,IF(A1918="2021",D1918/Escalation!$G$3,IF(A1918="2022",D1918/Escalation!$H$3,IF(A1918="2023",D1918/Escalation!$I$3))))</f>
        <v>-1.31</v>
      </c>
    </row>
    <row r="1919" spans="1:7" x14ac:dyDescent="0.25">
      <c r="A1919" t="s">
        <v>6</v>
      </c>
      <c r="B1919" t="s">
        <v>51</v>
      </c>
      <c r="C1919" t="s">
        <v>43</v>
      </c>
      <c r="D1919" s="14">
        <v>-40.69</v>
      </c>
      <c r="E1919" t="s">
        <v>77</v>
      </c>
      <c r="F1919" s="2">
        <v>44798</v>
      </c>
      <c r="G1919" s="15">
        <f>IF(A1919="2020",D1919/Escalation!$F$3,IF(A1919="2021",D1919/Escalation!$G$3,IF(A1919="2022",D1919/Escalation!$H$3,IF(A1919="2023",D1919/Escalation!$I$3))))</f>
        <v>-40.69</v>
      </c>
    </row>
    <row r="1920" spans="1:7" x14ac:dyDescent="0.25">
      <c r="A1920" t="s">
        <v>6</v>
      </c>
      <c r="B1920" t="s">
        <v>51</v>
      </c>
      <c r="C1920" t="s">
        <v>43</v>
      </c>
      <c r="D1920" s="14">
        <v>40.89</v>
      </c>
      <c r="E1920" t="s">
        <v>77</v>
      </c>
      <c r="F1920" s="2">
        <v>44798</v>
      </c>
      <c r="G1920" s="15">
        <f>IF(A1920="2020",D1920/Escalation!$F$3,IF(A1920="2021",D1920/Escalation!$G$3,IF(A1920="2022",D1920/Escalation!$H$3,IF(A1920="2023",D1920/Escalation!$I$3))))</f>
        <v>40.89</v>
      </c>
    </row>
    <row r="1921" spans="1:7" x14ac:dyDescent="0.25">
      <c r="A1921" t="s">
        <v>6</v>
      </c>
      <c r="B1921" t="s">
        <v>51</v>
      </c>
      <c r="C1921" t="s">
        <v>43</v>
      </c>
      <c r="D1921" s="14">
        <v>0.03</v>
      </c>
      <c r="E1921" t="s">
        <v>77</v>
      </c>
      <c r="F1921" s="2">
        <v>44798</v>
      </c>
      <c r="G1921" s="15">
        <f>IF(A1921="2020",D1921/Escalation!$F$3,IF(A1921="2021",D1921/Escalation!$G$3,IF(A1921="2022",D1921/Escalation!$H$3,IF(A1921="2023",D1921/Escalation!$I$3))))</f>
        <v>0.03</v>
      </c>
    </row>
    <row r="1922" spans="1:7" x14ac:dyDescent="0.25">
      <c r="A1922" t="s">
        <v>6</v>
      </c>
      <c r="B1922" t="s">
        <v>51</v>
      </c>
      <c r="C1922" t="s">
        <v>43</v>
      </c>
      <c r="D1922" s="14">
        <v>0.03</v>
      </c>
      <c r="E1922" t="s">
        <v>77</v>
      </c>
      <c r="F1922" s="2">
        <v>44798</v>
      </c>
      <c r="G1922" s="15">
        <f>IF(A1922="2020",D1922/Escalation!$F$3,IF(A1922="2021",D1922/Escalation!$G$3,IF(A1922="2022",D1922/Escalation!$H$3,IF(A1922="2023",D1922/Escalation!$I$3))))</f>
        <v>0.03</v>
      </c>
    </row>
    <row r="1923" spans="1:7" x14ac:dyDescent="0.25">
      <c r="A1923" t="s">
        <v>7</v>
      </c>
      <c r="B1923" t="s">
        <v>51</v>
      </c>
      <c r="C1923" t="s">
        <v>43</v>
      </c>
      <c r="D1923" s="14">
        <v>0.02</v>
      </c>
      <c r="E1923" t="s">
        <v>77</v>
      </c>
      <c r="F1923" s="2">
        <v>44798</v>
      </c>
      <c r="G1923" s="15">
        <f>IF(A1923="2020",D1923/Escalation!$F$3,IF(A1923="2021",D1923/Escalation!$G$3,IF(A1923="2022",D1923/Escalation!$H$3,IF(A1923="2023",D1923/Escalation!$I$3))))</f>
        <v>1.8978331178983465E-2</v>
      </c>
    </row>
    <row r="1924" spans="1:7" x14ac:dyDescent="0.25">
      <c r="A1924" t="s">
        <v>7</v>
      </c>
      <c r="B1924" t="s">
        <v>51</v>
      </c>
      <c r="C1924" t="s">
        <v>43</v>
      </c>
      <c r="D1924" s="14">
        <v>0.05</v>
      </c>
      <c r="E1924" t="s">
        <v>77</v>
      </c>
      <c r="F1924" s="2">
        <v>44798</v>
      </c>
      <c r="G1924" s="15">
        <f>IF(A1924="2020",D1924/Escalation!$F$3,IF(A1924="2021",D1924/Escalation!$G$3,IF(A1924="2022",D1924/Escalation!$H$3,IF(A1924="2023",D1924/Escalation!$I$3))))</f>
        <v>4.7445827947458663E-2</v>
      </c>
    </row>
    <row r="1925" spans="1:7" x14ac:dyDescent="0.25">
      <c r="A1925" t="s">
        <v>3</v>
      </c>
      <c r="B1925" t="s">
        <v>51</v>
      </c>
      <c r="C1925" t="s">
        <v>26</v>
      </c>
      <c r="D1925" s="14">
        <v>1308.26</v>
      </c>
      <c r="E1925" t="s">
        <v>77</v>
      </c>
      <c r="F1925" s="2">
        <v>44798</v>
      </c>
      <c r="G1925" s="15">
        <f>IF(A1925="2020",D1925/Escalation!$F$3,IF(A1925="2021",D1925/Escalation!$G$3,IF(A1925="2022",D1925/Escalation!$H$3,IF(A1925="2023",D1925/Escalation!$I$3))))</f>
        <v>1366.1088545678485</v>
      </c>
    </row>
    <row r="1926" spans="1:7" x14ac:dyDescent="0.25">
      <c r="A1926" t="s">
        <v>3</v>
      </c>
      <c r="B1926" t="s">
        <v>51</v>
      </c>
      <c r="C1926" t="s">
        <v>26</v>
      </c>
      <c r="D1926" s="14">
        <v>482.15</v>
      </c>
      <c r="E1926" t="s">
        <v>77</v>
      </c>
      <c r="F1926" s="2">
        <v>44798</v>
      </c>
      <c r="G1926" s="15">
        <f>IF(A1926="2020",D1926/Escalation!$F$3,IF(A1926="2021",D1926/Escalation!$G$3,IF(A1926="2022",D1926/Escalation!$H$3,IF(A1926="2023",D1926/Escalation!$I$3))))</f>
        <v>503.46978752685868</v>
      </c>
    </row>
    <row r="1927" spans="1:7" x14ac:dyDescent="0.25">
      <c r="A1927" t="s">
        <v>3</v>
      </c>
      <c r="B1927" t="s">
        <v>51</v>
      </c>
      <c r="C1927" t="s">
        <v>26</v>
      </c>
      <c r="D1927" s="14">
        <v>1765.07</v>
      </c>
      <c r="E1927" t="s">
        <v>77</v>
      </c>
      <c r="F1927" s="2">
        <v>44798</v>
      </c>
      <c r="G1927" s="15">
        <f>IF(A1927="2020",D1927/Escalation!$F$3,IF(A1927="2021",D1927/Escalation!$G$3,IF(A1927="2022",D1927/Escalation!$H$3,IF(A1927="2023",D1927/Escalation!$I$3))))</f>
        <v>1843.1181538318624</v>
      </c>
    </row>
    <row r="1928" spans="1:7" x14ac:dyDescent="0.25">
      <c r="A1928" t="s">
        <v>6</v>
      </c>
      <c r="B1928" t="s">
        <v>51</v>
      </c>
      <c r="C1928" t="s">
        <v>26</v>
      </c>
      <c r="D1928" s="14">
        <v>19.600000000000001</v>
      </c>
      <c r="E1928" t="s">
        <v>77</v>
      </c>
      <c r="F1928" s="2">
        <v>44798</v>
      </c>
      <c r="G1928" s="15">
        <f>IF(A1928="2020",D1928/Escalation!$F$3,IF(A1928="2021",D1928/Escalation!$G$3,IF(A1928="2022",D1928/Escalation!$H$3,IF(A1928="2023",D1928/Escalation!$I$3))))</f>
        <v>19.600000000000001</v>
      </c>
    </row>
    <row r="1929" spans="1:7" x14ac:dyDescent="0.25">
      <c r="A1929" t="s">
        <v>6</v>
      </c>
      <c r="B1929" t="s">
        <v>51</v>
      </c>
      <c r="C1929" t="s">
        <v>26</v>
      </c>
      <c r="D1929" s="14">
        <v>281.27</v>
      </c>
      <c r="E1929" t="s">
        <v>77</v>
      </c>
      <c r="F1929" s="2">
        <v>44798</v>
      </c>
      <c r="G1929" s="15">
        <f>IF(A1929="2020",D1929/Escalation!$F$3,IF(A1929="2021",D1929/Escalation!$G$3,IF(A1929="2022",D1929/Escalation!$H$3,IF(A1929="2023",D1929/Escalation!$I$3))))</f>
        <v>281.27</v>
      </c>
    </row>
    <row r="1930" spans="1:7" x14ac:dyDescent="0.25">
      <c r="A1930" t="s">
        <v>6</v>
      </c>
      <c r="B1930" t="s">
        <v>51</v>
      </c>
      <c r="C1930" t="s">
        <v>26</v>
      </c>
      <c r="D1930" s="14">
        <v>252.88</v>
      </c>
      <c r="E1930" t="s">
        <v>77</v>
      </c>
      <c r="F1930" s="2">
        <v>44798</v>
      </c>
      <c r="G1930" s="15">
        <f>IF(A1930="2020",D1930/Escalation!$F$3,IF(A1930="2021",D1930/Escalation!$G$3,IF(A1930="2022",D1930/Escalation!$H$3,IF(A1930="2023",D1930/Escalation!$I$3))))</f>
        <v>252.88</v>
      </c>
    </row>
    <row r="1931" spans="1:7" x14ac:dyDescent="0.25">
      <c r="A1931" t="s">
        <v>3</v>
      </c>
      <c r="B1931" t="s">
        <v>51</v>
      </c>
      <c r="C1931" t="s">
        <v>26</v>
      </c>
      <c r="D1931" s="14">
        <v>22775.040000000001</v>
      </c>
      <c r="E1931" t="s">
        <v>77</v>
      </c>
      <c r="F1931" s="2">
        <v>44798</v>
      </c>
      <c r="G1931" s="15">
        <f>IF(A1931="2020",D1931/Escalation!$F$3,IF(A1931="2021",D1931/Escalation!$G$3,IF(A1931="2022",D1931/Escalation!$H$3,IF(A1931="2023",D1931/Escalation!$I$3))))</f>
        <v>23782.110442218622</v>
      </c>
    </row>
    <row r="1932" spans="1:7" x14ac:dyDescent="0.25">
      <c r="A1932" t="s">
        <v>3</v>
      </c>
      <c r="B1932" t="s">
        <v>51</v>
      </c>
      <c r="C1932" t="s">
        <v>26</v>
      </c>
      <c r="D1932" s="14">
        <v>16880.71</v>
      </c>
      <c r="E1932" t="s">
        <v>77</v>
      </c>
      <c r="F1932" s="2">
        <v>44798</v>
      </c>
      <c r="G1932" s="15">
        <f>IF(A1932="2020",D1932/Escalation!$F$3,IF(A1932="2021",D1932/Escalation!$G$3,IF(A1932="2022",D1932/Escalation!$H$3,IF(A1932="2023",D1932/Escalation!$I$3))))</f>
        <v>17627.14399461271</v>
      </c>
    </row>
    <row r="1933" spans="1:7" x14ac:dyDescent="0.25">
      <c r="A1933" t="s">
        <v>3</v>
      </c>
      <c r="B1933" t="s">
        <v>51</v>
      </c>
      <c r="C1933" t="s">
        <v>26</v>
      </c>
      <c r="D1933" s="14">
        <v>6221.28</v>
      </c>
      <c r="E1933" t="s">
        <v>77</v>
      </c>
      <c r="F1933" s="2">
        <v>44798</v>
      </c>
      <c r="G1933" s="15">
        <f>IF(A1933="2020",D1933/Escalation!$F$3,IF(A1933="2021",D1933/Escalation!$G$3,IF(A1933="2022",D1933/Escalation!$H$3,IF(A1933="2023",D1933/Escalation!$I$3))))</f>
        <v>6496.3735761590697</v>
      </c>
    </row>
    <row r="1934" spans="1:7" x14ac:dyDescent="0.25">
      <c r="A1934" t="s">
        <v>6</v>
      </c>
      <c r="B1934" t="s">
        <v>51</v>
      </c>
      <c r="C1934" t="s">
        <v>26</v>
      </c>
      <c r="D1934" s="14">
        <v>3629.24</v>
      </c>
      <c r="E1934" t="s">
        <v>77</v>
      </c>
      <c r="F1934" s="2">
        <v>44798</v>
      </c>
      <c r="G1934" s="15">
        <f>IF(A1934="2020",D1934/Escalation!$F$3,IF(A1934="2021",D1934/Escalation!$G$3,IF(A1934="2022",D1934/Escalation!$H$3,IF(A1934="2023",D1934/Escalation!$I$3))))</f>
        <v>3629.24</v>
      </c>
    </row>
    <row r="1935" spans="1:7" x14ac:dyDescent="0.25">
      <c r="A1935" t="s">
        <v>3</v>
      </c>
      <c r="B1935" t="s">
        <v>51</v>
      </c>
      <c r="C1935" t="s">
        <v>27</v>
      </c>
      <c r="D1935" s="14">
        <v>254281.98</v>
      </c>
      <c r="E1935" t="s">
        <v>77</v>
      </c>
      <c r="F1935" s="2">
        <v>44798</v>
      </c>
      <c r="G1935" s="15">
        <f>IF(A1935="2020",D1935/Escalation!$F$3,IF(A1935="2021",D1935/Escalation!$G$3,IF(A1935="2022",D1935/Escalation!$H$3,IF(A1935="2023",D1935/Escalation!$I$3))))</f>
        <v>265525.86216428276</v>
      </c>
    </row>
    <row r="1936" spans="1:7" x14ac:dyDescent="0.25">
      <c r="A1936" t="s">
        <v>3</v>
      </c>
      <c r="B1936" t="s">
        <v>51</v>
      </c>
      <c r="C1936" t="s">
        <v>27</v>
      </c>
      <c r="D1936" s="14">
        <v>-254281.98</v>
      </c>
      <c r="E1936" t="s">
        <v>77</v>
      </c>
      <c r="F1936" s="2">
        <v>44798</v>
      </c>
      <c r="G1936" s="15">
        <f>IF(A1936="2020",D1936/Escalation!$F$3,IF(A1936="2021",D1936/Escalation!$G$3,IF(A1936="2022",D1936/Escalation!$H$3,IF(A1936="2023",D1936/Escalation!$I$3))))</f>
        <v>-265525.86216428276</v>
      </c>
    </row>
    <row r="1937" spans="1:7" x14ac:dyDescent="0.25">
      <c r="A1937" t="s">
        <v>3</v>
      </c>
      <c r="B1937" t="s">
        <v>51</v>
      </c>
      <c r="C1937" t="s">
        <v>27</v>
      </c>
      <c r="D1937" s="14">
        <v>271234.11</v>
      </c>
      <c r="E1937" t="s">
        <v>77</v>
      </c>
      <c r="F1937" s="2">
        <v>44798</v>
      </c>
      <c r="G1937" s="15">
        <f>IF(A1937="2020",D1937/Escalation!$F$3,IF(A1937="2021",D1937/Escalation!$G$3,IF(A1937="2022",D1937/Escalation!$H$3,IF(A1937="2023",D1937/Escalation!$I$3))))</f>
        <v>283227.58422013192</v>
      </c>
    </row>
    <row r="1938" spans="1:7" x14ac:dyDescent="0.25">
      <c r="A1938" t="s">
        <v>3</v>
      </c>
      <c r="B1938" t="s">
        <v>51</v>
      </c>
      <c r="C1938" t="s">
        <v>27</v>
      </c>
      <c r="D1938" s="14">
        <v>-271234.11</v>
      </c>
      <c r="E1938" t="s">
        <v>77</v>
      </c>
      <c r="F1938" s="2">
        <v>44798</v>
      </c>
      <c r="G1938" s="15">
        <f>IF(A1938="2020",D1938/Escalation!$F$3,IF(A1938="2021",D1938/Escalation!$G$3,IF(A1938="2022",D1938/Escalation!$H$3,IF(A1938="2023",D1938/Escalation!$I$3))))</f>
        <v>-283227.58422013192</v>
      </c>
    </row>
    <row r="1939" spans="1:7" x14ac:dyDescent="0.25">
      <c r="A1939" t="s">
        <v>3</v>
      </c>
      <c r="B1939" t="s">
        <v>51</v>
      </c>
      <c r="C1939" t="s">
        <v>43</v>
      </c>
      <c r="D1939" s="14">
        <v>5352.48</v>
      </c>
      <c r="E1939" t="s">
        <v>77</v>
      </c>
      <c r="F1939" s="2">
        <v>44798</v>
      </c>
      <c r="G1939" s="15">
        <f>IF(A1939="2020",D1939/Escalation!$F$3,IF(A1939="2021",D1939/Escalation!$G$3,IF(A1939="2022",D1939/Escalation!$H$3,IF(A1939="2023",D1939/Escalation!$I$3))))</f>
        <v>5589.156835718677</v>
      </c>
    </row>
    <row r="1940" spans="1:7" x14ac:dyDescent="0.25">
      <c r="A1940" t="s">
        <v>6</v>
      </c>
      <c r="B1940" t="s">
        <v>51</v>
      </c>
      <c r="C1940" t="s">
        <v>43</v>
      </c>
      <c r="D1940" s="14">
        <v>-5352.48</v>
      </c>
      <c r="E1940" t="s">
        <v>77</v>
      </c>
      <c r="F1940" s="2">
        <v>44798</v>
      </c>
      <c r="G1940" s="15">
        <f>IF(A1940="2020",D1940/Escalation!$F$3,IF(A1940="2021",D1940/Escalation!$G$3,IF(A1940="2022",D1940/Escalation!$H$3,IF(A1940="2023",D1940/Escalation!$I$3))))</f>
        <v>-5352.48</v>
      </c>
    </row>
    <row r="1941" spans="1:7" x14ac:dyDescent="0.25">
      <c r="A1941" t="s">
        <v>6</v>
      </c>
      <c r="B1941" t="s">
        <v>51</v>
      </c>
      <c r="C1941" t="s">
        <v>43</v>
      </c>
      <c r="D1941" s="14">
        <v>5352.48</v>
      </c>
      <c r="E1941" t="s">
        <v>77</v>
      </c>
      <c r="F1941" s="2">
        <v>44798</v>
      </c>
      <c r="G1941" s="15">
        <f>IF(A1941="2020",D1941/Escalation!$F$3,IF(A1941="2021",D1941/Escalation!$G$3,IF(A1941="2022",D1941/Escalation!$H$3,IF(A1941="2023",D1941/Escalation!$I$3))))</f>
        <v>5352.48</v>
      </c>
    </row>
    <row r="1942" spans="1:7" x14ac:dyDescent="0.25">
      <c r="A1942" t="s">
        <v>6</v>
      </c>
      <c r="B1942" t="s">
        <v>51</v>
      </c>
      <c r="C1942" t="s">
        <v>43</v>
      </c>
      <c r="D1942" s="14">
        <v>-5352.48</v>
      </c>
      <c r="E1942" t="s">
        <v>77</v>
      </c>
      <c r="F1942" s="2">
        <v>44798</v>
      </c>
      <c r="G1942" s="15">
        <f>IF(A1942="2020",D1942/Escalation!$F$3,IF(A1942="2021",D1942/Escalation!$G$3,IF(A1942="2022",D1942/Escalation!$H$3,IF(A1942="2023",D1942/Escalation!$I$3))))</f>
        <v>-5352.48</v>
      </c>
    </row>
    <row r="1943" spans="1:7" x14ac:dyDescent="0.25">
      <c r="A1943" t="s">
        <v>6</v>
      </c>
      <c r="B1943" t="s">
        <v>51</v>
      </c>
      <c r="C1943" t="s">
        <v>43</v>
      </c>
      <c r="D1943" s="14">
        <v>5352.48</v>
      </c>
      <c r="E1943" t="s">
        <v>77</v>
      </c>
      <c r="F1943" s="2">
        <v>44798</v>
      </c>
      <c r="G1943" s="15">
        <f>IF(A1943="2020",D1943/Escalation!$F$3,IF(A1943="2021",D1943/Escalation!$G$3,IF(A1943="2022",D1943/Escalation!$H$3,IF(A1943="2023",D1943/Escalation!$I$3))))</f>
        <v>5352.48</v>
      </c>
    </row>
    <row r="1944" spans="1:7" x14ac:dyDescent="0.25">
      <c r="A1944" t="s">
        <v>6</v>
      </c>
      <c r="B1944" t="s">
        <v>51</v>
      </c>
      <c r="C1944" t="s">
        <v>43</v>
      </c>
      <c r="D1944" s="14">
        <v>-5352.48</v>
      </c>
      <c r="E1944" t="s">
        <v>77</v>
      </c>
      <c r="F1944" s="2">
        <v>44798</v>
      </c>
      <c r="G1944" s="15">
        <f>IF(A1944="2020",D1944/Escalation!$F$3,IF(A1944="2021",D1944/Escalation!$G$3,IF(A1944="2022",D1944/Escalation!$H$3,IF(A1944="2023",D1944/Escalation!$I$3))))</f>
        <v>-5352.48</v>
      </c>
    </row>
    <row r="1945" spans="1:7" x14ac:dyDescent="0.25">
      <c r="A1945" t="s">
        <v>6</v>
      </c>
      <c r="B1945" t="s">
        <v>51</v>
      </c>
      <c r="C1945" t="s">
        <v>43</v>
      </c>
      <c r="D1945" s="14">
        <v>5463.99</v>
      </c>
      <c r="E1945" t="s">
        <v>77</v>
      </c>
      <c r="F1945" s="2">
        <v>44798</v>
      </c>
      <c r="G1945" s="15">
        <f>IF(A1945="2020",D1945/Escalation!$F$3,IF(A1945="2021",D1945/Escalation!$G$3,IF(A1945="2022",D1945/Escalation!$H$3,IF(A1945="2023",D1945/Escalation!$I$3))))</f>
        <v>5463.99</v>
      </c>
    </row>
    <row r="1946" spans="1:7" x14ac:dyDescent="0.25">
      <c r="A1946" t="s">
        <v>6</v>
      </c>
      <c r="B1946" t="s">
        <v>51</v>
      </c>
      <c r="C1946" t="s">
        <v>43</v>
      </c>
      <c r="D1946" s="14">
        <v>5352.48</v>
      </c>
      <c r="E1946" t="s">
        <v>77</v>
      </c>
      <c r="F1946" s="2">
        <v>44798</v>
      </c>
      <c r="G1946" s="15">
        <f>IF(A1946="2020",D1946/Escalation!$F$3,IF(A1946="2021",D1946/Escalation!$G$3,IF(A1946="2022",D1946/Escalation!$H$3,IF(A1946="2023",D1946/Escalation!$I$3))))</f>
        <v>5352.48</v>
      </c>
    </row>
    <row r="1947" spans="1:7" x14ac:dyDescent="0.25">
      <c r="A1947" t="s">
        <v>6</v>
      </c>
      <c r="B1947" t="s">
        <v>51</v>
      </c>
      <c r="C1947" t="s">
        <v>43</v>
      </c>
      <c r="D1947" s="14">
        <v>19398.080000000002</v>
      </c>
      <c r="E1947" t="s">
        <v>77</v>
      </c>
      <c r="F1947" s="2">
        <v>44798</v>
      </c>
      <c r="G1947" s="15">
        <f>IF(A1947="2020",D1947/Escalation!$F$3,IF(A1947="2021",D1947/Escalation!$G$3,IF(A1947="2022",D1947/Escalation!$H$3,IF(A1947="2023",D1947/Escalation!$I$3))))</f>
        <v>19398.080000000002</v>
      </c>
    </row>
    <row r="1948" spans="1:7" x14ac:dyDescent="0.25">
      <c r="A1948" t="s">
        <v>6</v>
      </c>
      <c r="B1948" t="s">
        <v>51</v>
      </c>
      <c r="C1948" t="s">
        <v>43</v>
      </c>
      <c r="D1948" s="14">
        <v>-5352.48</v>
      </c>
      <c r="E1948" t="s">
        <v>77</v>
      </c>
      <c r="F1948" s="2">
        <v>44798</v>
      </c>
      <c r="G1948" s="15">
        <f>IF(A1948="2020",D1948/Escalation!$F$3,IF(A1948="2021",D1948/Escalation!$G$3,IF(A1948="2022",D1948/Escalation!$H$3,IF(A1948="2023",D1948/Escalation!$I$3))))</f>
        <v>-5352.48</v>
      </c>
    </row>
    <row r="1949" spans="1:7" x14ac:dyDescent="0.25">
      <c r="A1949" t="s">
        <v>6</v>
      </c>
      <c r="B1949" t="s">
        <v>51</v>
      </c>
      <c r="C1949" t="s">
        <v>43</v>
      </c>
      <c r="D1949" s="14">
        <v>-5463.99</v>
      </c>
      <c r="E1949" t="s">
        <v>77</v>
      </c>
      <c r="F1949" s="2">
        <v>44798</v>
      </c>
      <c r="G1949" s="15">
        <f>IF(A1949="2020",D1949/Escalation!$F$3,IF(A1949="2021",D1949/Escalation!$G$3,IF(A1949="2022",D1949/Escalation!$H$3,IF(A1949="2023",D1949/Escalation!$I$3))))</f>
        <v>-5463.99</v>
      </c>
    </row>
    <row r="1950" spans="1:7" x14ac:dyDescent="0.25">
      <c r="A1950" t="s">
        <v>6</v>
      </c>
      <c r="B1950" t="s">
        <v>51</v>
      </c>
      <c r="C1950" t="s">
        <v>43</v>
      </c>
      <c r="D1950" s="14">
        <v>-19398.080000000002</v>
      </c>
      <c r="E1950" t="s">
        <v>77</v>
      </c>
      <c r="F1950" s="2">
        <v>44798</v>
      </c>
      <c r="G1950" s="15">
        <f>IF(A1950="2020",D1950/Escalation!$F$3,IF(A1950="2021",D1950/Escalation!$G$3,IF(A1950="2022",D1950/Escalation!$H$3,IF(A1950="2023",D1950/Escalation!$I$3))))</f>
        <v>-19398.080000000002</v>
      </c>
    </row>
    <row r="1951" spans="1:7" x14ac:dyDescent="0.25">
      <c r="A1951" t="s">
        <v>6</v>
      </c>
      <c r="B1951" t="s">
        <v>51</v>
      </c>
      <c r="C1951" t="s">
        <v>43</v>
      </c>
      <c r="D1951" s="14">
        <v>5352.48</v>
      </c>
      <c r="E1951" t="s">
        <v>77</v>
      </c>
      <c r="F1951" s="2">
        <v>44798</v>
      </c>
      <c r="G1951" s="15">
        <f>IF(A1951="2020",D1951/Escalation!$F$3,IF(A1951="2021",D1951/Escalation!$G$3,IF(A1951="2022",D1951/Escalation!$H$3,IF(A1951="2023",D1951/Escalation!$I$3))))</f>
        <v>5352.48</v>
      </c>
    </row>
    <row r="1952" spans="1:7" x14ac:dyDescent="0.25">
      <c r="A1952" t="s">
        <v>6</v>
      </c>
      <c r="B1952" t="s">
        <v>51</v>
      </c>
      <c r="C1952" t="s">
        <v>43</v>
      </c>
      <c r="D1952" s="14">
        <v>5463.99</v>
      </c>
      <c r="E1952" t="s">
        <v>77</v>
      </c>
      <c r="F1952" s="2">
        <v>44798</v>
      </c>
      <c r="G1952" s="15">
        <f>IF(A1952="2020",D1952/Escalation!$F$3,IF(A1952="2021",D1952/Escalation!$G$3,IF(A1952="2022",D1952/Escalation!$H$3,IF(A1952="2023",D1952/Escalation!$I$3))))</f>
        <v>5463.99</v>
      </c>
    </row>
    <row r="1953" spans="1:7" x14ac:dyDescent="0.25">
      <c r="A1953" t="s">
        <v>6</v>
      </c>
      <c r="B1953" t="s">
        <v>51</v>
      </c>
      <c r="C1953" t="s">
        <v>43</v>
      </c>
      <c r="D1953" s="14">
        <v>19398.080000000002</v>
      </c>
      <c r="E1953" t="s">
        <v>77</v>
      </c>
      <c r="F1953" s="2">
        <v>44798</v>
      </c>
      <c r="G1953" s="15">
        <f>IF(A1953="2020",D1953/Escalation!$F$3,IF(A1953="2021",D1953/Escalation!$G$3,IF(A1953="2022",D1953/Escalation!$H$3,IF(A1953="2023",D1953/Escalation!$I$3))))</f>
        <v>19398.080000000002</v>
      </c>
    </row>
    <row r="1954" spans="1:7" x14ac:dyDescent="0.25">
      <c r="A1954" t="s">
        <v>6</v>
      </c>
      <c r="B1954" t="s">
        <v>51</v>
      </c>
      <c r="C1954" t="s">
        <v>43</v>
      </c>
      <c r="D1954" s="14">
        <v>-5352.48</v>
      </c>
      <c r="E1954" t="s">
        <v>77</v>
      </c>
      <c r="F1954" s="2">
        <v>44798</v>
      </c>
      <c r="G1954" s="15">
        <f>IF(A1954="2020",D1954/Escalation!$F$3,IF(A1954="2021",D1954/Escalation!$G$3,IF(A1954="2022",D1954/Escalation!$H$3,IF(A1954="2023",D1954/Escalation!$I$3))))</f>
        <v>-5352.48</v>
      </c>
    </row>
    <row r="1955" spans="1:7" x14ac:dyDescent="0.25">
      <c r="A1955" t="s">
        <v>6</v>
      </c>
      <c r="B1955" t="s">
        <v>51</v>
      </c>
      <c r="C1955" t="s">
        <v>43</v>
      </c>
      <c r="D1955" s="14">
        <v>-5463.99</v>
      </c>
      <c r="E1955" t="s">
        <v>77</v>
      </c>
      <c r="F1955" s="2">
        <v>44798</v>
      </c>
      <c r="G1955" s="15">
        <f>IF(A1955="2020",D1955/Escalation!$F$3,IF(A1955="2021",D1955/Escalation!$G$3,IF(A1955="2022",D1955/Escalation!$H$3,IF(A1955="2023",D1955/Escalation!$I$3))))</f>
        <v>-5463.99</v>
      </c>
    </row>
    <row r="1956" spans="1:7" x14ac:dyDescent="0.25">
      <c r="A1956" t="s">
        <v>6</v>
      </c>
      <c r="B1956" t="s">
        <v>51</v>
      </c>
      <c r="C1956" t="s">
        <v>43</v>
      </c>
      <c r="D1956" s="14">
        <v>-19398.080000000002</v>
      </c>
      <c r="E1956" t="s">
        <v>77</v>
      </c>
      <c r="F1956" s="2">
        <v>44798</v>
      </c>
      <c r="G1956" s="15">
        <f>IF(A1956="2020",D1956/Escalation!$F$3,IF(A1956="2021",D1956/Escalation!$G$3,IF(A1956="2022",D1956/Escalation!$H$3,IF(A1956="2023",D1956/Escalation!$I$3))))</f>
        <v>-19398.080000000002</v>
      </c>
    </row>
    <row r="1957" spans="1:7" x14ac:dyDescent="0.25">
      <c r="A1957" t="s">
        <v>6</v>
      </c>
      <c r="B1957" t="s">
        <v>51</v>
      </c>
      <c r="C1957" t="s">
        <v>43</v>
      </c>
      <c r="D1957" s="14">
        <v>5352.48</v>
      </c>
      <c r="E1957" t="s">
        <v>77</v>
      </c>
      <c r="F1957" s="2">
        <v>44798</v>
      </c>
      <c r="G1957" s="15">
        <f>IF(A1957="2020",D1957/Escalation!$F$3,IF(A1957="2021",D1957/Escalation!$G$3,IF(A1957="2022",D1957/Escalation!$H$3,IF(A1957="2023",D1957/Escalation!$I$3))))</f>
        <v>5352.48</v>
      </c>
    </row>
    <row r="1958" spans="1:7" x14ac:dyDescent="0.25">
      <c r="A1958" t="s">
        <v>6</v>
      </c>
      <c r="B1958" t="s">
        <v>51</v>
      </c>
      <c r="C1958" t="s">
        <v>43</v>
      </c>
      <c r="D1958" s="14">
        <v>5463.99</v>
      </c>
      <c r="E1958" t="s">
        <v>77</v>
      </c>
      <c r="F1958" s="2">
        <v>44798</v>
      </c>
      <c r="G1958" s="15">
        <f>IF(A1958="2020",D1958/Escalation!$F$3,IF(A1958="2021",D1958/Escalation!$G$3,IF(A1958="2022",D1958/Escalation!$H$3,IF(A1958="2023",D1958/Escalation!$I$3))))</f>
        <v>5463.99</v>
      </c>
    </row>
    <row r="1959" spans="1:7" x14ac:dyDescent="0.25">
      <c r="A1959" t="s">
        <v>6</v>
      </c>
      <c r="B1959" t="s">
        <v>51</v>
      </c>
      <c r="C1959" t="s">
        <v>43</v>
      </c>
      <c r="D1959" s="14">
        <v>-5352.48</v>
      </c>
      <c r="E1959" t="s">
        <v>77</v>
      </c>
      <c r="F1959" s="2">
        <v>44798</v>
      </c>
      <c r="G1959" s="15">
        <f>IF(A1959="2020",D1959/Escalation!$F$3,IF(A1959="2021",D1959/Escalation!$G$3,IF(A1959="2022",D1959/Escalation!$H$3,IF(A1959="2023",D1959/Escalation!$I$3))))</f>
        <v>-5352.48</v>
      </c>
    </row>
    <row r="1960" spans="1:7" x14ac:dyDescent="0.25">
      <c r="A1960" t="s">
        <v>6</v>
      </c>
      <c r="B1960" t="s">
        <v>51</v>
      </c>
      <c r="C1960" t="s">
        <v>43</v>
      </c>
      <c r="D1960" s="14">
        <v>-5463.99</v>
      </c>
      <c r="E1960" t="s">
        <v>77</v>
      </c>
      <c r="F1960" s="2">
        <v>44798</v>
      </c>
      <c r="G1960" s="15">
        <f>IF(A1960="2020",D1960/Escalation!$F$3,IF(A1960="2021",D1960/Escalation!$G$3,IF(A1960="2022",D1960/Escalation!$H$3,IF(A1960="2023",D1960/Escalation!$I$3))))</f>
        <v>-5463.99</v>
      </c>
    </row>
    <row r="1961" spans="1:7" x14ac:dyDescent="0.25">
      <c r="A1961" t="s">
        <v>3</v>
      </c>
      <c r="B1961" t="s">
        <v>51</v>
      </c>
      <c r="C1961" t="s">
        <v>28</v>
      </c>
      <c r="D1961" s="14">
        <v>1190</v>
      </c>
      <c r="E1961" t="s">
        <v>77</v>
      </c>
      <c r="F1961" s="2">
        <v>44798</v>
      </c>
      <c r="G1961" s="15">
        <f>IF(A1961="2020",D1961/Escalation!$F$3,IF(A1961="2021",D1961/Escalation!$G$3,IF(A1961="2022",D1961/Escalation!$H$3,IF(A1961="2023",D1961/Escalation!$I$3))))</f>
        <v>1242.619614553483</v>
      </c>
    </row>
    <row r="1962" spans="1:7" x14ac:dyDescent="0.25">
      <c r="A1962" t="s">
        <v>3</v>
      </c>
      <c r="B1962" t="s">
        <v>51</v>
      </c>
      <c r="C1962" t="s">
        <v>28</v>
      </c>
      <c r="D1962" s="14">
        <v>7106.41</v>
      </c>
      <c r="E1962" t="s">
        <v>77</v>
      </c>
      <c r="F1962" s="2">
        <v>44798</v>
      </c>
      <c r="G1962" s="15">
        <f>IF(A1962="2020",D1962/Escalation!$F$3,IF(A1962="2021",D1962/Escalation!$G$3,IF(A1962="2022",D1962/Escalation!$H$3,IF(A1962="2023",D1962/Escalation!$I$3))))</f>
        <v>7420.6423992092577</v>
      </c>
    </row>
    <row r="1963" spans="1:7" x14ac:dyDescent="0.25">
      <c r="A1963" t="s">
        <v>3</v>
      </c>
      <c r="B1963" t="s">
        <v>51</v>
      </c>
      <c r="C1963" t="s">
        <v>28</v>
      </c>
      <c r="D1963" s="14">
        <v>80.8</v>
      </c>
      <c r="E1963" t="s">
        <v>77</v>
      </c>
      <c r="F1963" s="2">
        <v>44798</v>
      </c>
      <c r="G1963" s="15">
        <f>IF(A1963="2020",D1963/Escalation!$F$3,IF(A1963="2021",D1963/Escalation!$G$3,IF(A1963="2022",D1963/Escalation!$H$3,IF(A1963="2023",D1963/Escalation!$I$3))))</f>
        <v>84.372827610018007</v>
      </c>
    </row>
    <row r="1964" spans="1:7" x14ac:dyDescent="0.25">
      <c r="A1964" t="s">
        <v>3</v>
      </c>
      <c r="B1964" t="s">
        <v>51</v>
      </c>
      <c r="C1964" t="s">
        <v>27</v>
      </c>
      <c r="D1964" s="14">
        <v>277671.43</v>
      </c>
      <c r="E1964" t="s">
        <v>77</v>
      </c>
      <c r="F1964" s="2">
        <v>44798</v>
      </c>
      <c r="G1964" s="15">
        <f>IF(A1964="2020",D1964/Escalation!$F$3,IF(A1964="2021",D1964/Escalation!$G$3,IF(A1964="2022",D1964/Escalation!$H$3,IF(A1964="2023",D1964/Escalation!$I$3))))</f>
        <v>289949.55068833148</v>
      </c>
    </row>
    <row r="1965" spans="1:7" x14ac:dyDescent="0.25">
      <c r="A1965" t="s">
        <v>6</v>
      </c>
      <c r="B1965" t="s">
        <v>51</v>
      </c>
      <c r="C1965" t="s">
        <v>27</v>
      </c>
      <c r="D1965" s="14">
        <v>25481.68</v>
      </c>
      <c r="E1965" t="s">
        <v>77</v>
      </c>
      <c r="F1965" s="2">
        <v>44798</v>
      </c>
      <c r="G1965" s="15">
        <f>IF(A1965="2020",D1965/Escalation!$F$3,IF(A1965="2021",D1965/Escalation!$G$3,IF(A1965="2022",D1965/Escalation!$H$3,IF(A1965="2023",D1965/Escalation!$I$3))))</f>
        <v>25481.68</v>
      </c>
    </row>
    <row r="1966" spans="1:7" x14ac:dyDescent="0.25">
      <c r="A1966" t="s">
        <v>6</v>
      </c>
      <c r="B1966" t="s">
        <v>51</v>
      </c>
      <c r="C1966" t="s">
        <v>27</v>
      </c>
      <c r="D1966" s="14">
        <v>5612.84</v>
      </c>
      <c r="E1966" t="s">
        <v>77</v>
      </c>
      <c r="F1966" s="2">
        <v>44798</v>
      </c>
      <c r="G1966" s="15">
        <f>IF(A1966="2020",D1966/Escalation!$F$3,IF(A1966="2021",D1966/Escalation!$G$3,IF(A1966="2022",D1966/Escalation!$H$3,IF(A1966="2023",D1966/Escalation!$I$3))))</f>
        <v>5612.84</v>
      </c>
    </row>
    <row r="1967" spans="1:7" x14ac:dyDescent="0.25">
      <c r="A1967" t="s">
        <v>3</v>
      </c>
      <c r="B1967" t="s">
        <v>51</v>
      </c>
      <c r="C1967" t="s">
        <v>27</v>
      </c>
      <c r="D1967" s="14">
        <v>103.54</v>
      </c>
      <c r="E1967" t="s">
        <v>77</v>
      </c>
      <c r="F1967" s="2">
        <v>44798</v>
      </c>
      <c r="G1967" s="15">
        <f>IF(A1967="2020",D1967/Escalation!$F$3,IF(A1967="2021",D1967/Escalation!$G$3,IF(A1967="2022",D1967/Escalation!$H$3,IF(A1967="2023",D1967/Escalation!$I$3))))</f>
        <v>108.11834864778793</v>
      </c>
    </row>
    <row r="1968" spans="1:7" x14ac:dyDescent="0.25">
      <c r="A1968" t="s">
        <v>3</v>
      </c>
      <c r="B1968" t="s">
        <v>51</v>
      </c>
      <c r="C1968" t="s">
        <v>27</v>
      </c>
      <c r="D1968" s="14">
        <v>103.54</v>
      </c>
      <c r="E1968" t="s">
        <v>77</v>
      </c>
      <c r="F1968" s="2">
        <v>44798</v>
      </c>
      <c r="G1968" s="15">
        <f>IF(A1968="2020",D1968/Escalation!$F$3,IF(A1968="2021",D1968/Escalation!$G$3,IF(A1968="2022",D1968/Escalation!$H$3,IF(A1968="2023",D1968/Escalation!$I$3))))</f>
        <v>108.11834864778793</v>
      </c>
    </row>
    <row r="1969" spans="1:7" x14ac:dyDescent="0.25">
      <c r="A1969" t="s">
        <v>3</v>
      </c>
      <c r="B1969" t="s">
        <v>51</v>
      </c>
      <c r="C1969" t="s">
        <v>27</v>
      </c>
      <c r="D1969" s="14">
        <v>-1.46</v>
      </c>
      <c r="E1969" t="s">
        <v>77</v>
      </c>
      <c r="F1969" s="2">
        <v>44798</v>
      </c>
      <c r="G1969" s="15">
        <f>IF(A1969="2020",D1969/Escalation!$F$3,IF(A1969="2021",D1969/Escalation!$G$3,IF(A1969="2022",D1969/Escalation!$H$3,IF(A1969="2023",D1969/Escalation!$I$3))))</f>
        <v>-1.5245585186958699</v>
      </c>
    </row>
    <row r="1970" spans="1:7" x14ac:dyDescent="0.25">
      <c r="A1970" t="s">
        <v>3</v>
      </c>
      <c r="B1970" t="s">
        <v>51</v>
      </c>
      <c r="C1970" t="s">
        <v>27</v>
      </c>
      <c r="D1970" s="14">
        <v>51.77</v>
      </c>
      <c r="E1970" t="s">
        <v>77</v>
      </c>
      <c r="F1970" s="2">
        <v>44798</v>
      </c>
      <c r="G1970" s="15">
        <f>IF(A1970="2020",D1970/Escalation!$F$3,IF(A1970="2021",D1970/Escalation!$G$3,IF(A1970="2022",D1970/Escalation!$H$3,IF(A1970="2023",D1970/Escalation!$I$3))))</f>
        <v>54.059174323893963</v>
      </c>
    </row>
    <row r="1971" spans="1:7" x14ac:dyDescent="0.25">
      <c r="A1971" t="s">
        <v>3</v>
      </c>
      <c r="B1971" t="s">
        <v>51</v>
      </c>
      <c r="C1971" t="s">
        <v>27</v>
      </c>
      <c r="D1971" s="14">
        <v>103.54</v>
      </c>
      <c r="E1971" t="s">
        <v>77</v>
      </c>
      <c r="F1971" s="2">
        <v>44798</v>
      </c>
      <c r="G1971" s="15">
        <f>IF(A1971="2020",D1971/Escalation!$F$3,IF(A1971="2021",D1971/Escalation!$G$3,IF(A1971="2022",D1971/Escalation!$H$3,IF(A1971="2023",D1971/Escalation!$I$3))))</f>
        <v>108.11834864778793</v>
      </c>
    </row>
    <row r="1972" spans="1:7" x14ac:dyDescent="0.25">
      <c r="A1972" t="s">
        <v>3</v>
      </c>
      <c r="B1972" t="s">
        <v>51</v>
      </c>
      <c r="C1972" t="s">
        <v>27</v>
      </c>
      <c r="D1972" s="14">
        <v>90.6</v>
      </c>
      <c r="E1972" t="s">
        <v>77</v>
      </c>
      <c r="F1972" s="2">
        <v>44798</v>
      </c>
      <c r="G1972" s="15">
        <f>IF(A1972="2020",D1972/Escalation!$F$3,IF(A1972="2021",D1972/Escalation!$G$3,IF(A1972="2022",D1972/Escalation!$H$3,IF(A1972="2023",D1972/Escalation!$I$3))))</f>
        <v>94.606165612223151</v>
      </c>
    </row>
    <row r="1973" spans="1:7" x14ac:dyDescent="0.25">
      <c r="A1973" t="s">
        <v>3</v>
      </c>
      <c r="B1973" t="s">
        <v>51</v>
      </c>
      <c r="C1973" t="s">
        <v>27</v>
      </c>
      <c r="D1973" s="14">
        <v>51.77</v>
      </c>
      <c r="E1973" t="s">
        <v>77</v>
      </c>
      <c r="F1973" s="2">
        <v>44798</v>
      </c>
      <c r="G1973" s="15">
        <f>IF(A1973="2020",D1973/Escalation!$F$3,IF(A1973="2021",D1973/Escalation!$G$3,IF(A1973="2022",D1973/Escalation!$H$3,IF(A1973="2023",D1973/Escalation!$I$3))))</f>
        <v>54.059174323893963</v>
      </c>
    </row>
    <row r="1974" spans="1:7" x14ac:dyDescent="0.25">
      <c r="A1974" t="s">
        <v>3</v>
      </c>
      <c r="B1974" t="s">
        <v>51</v>
      </c>
      <c r="C1974" t="s">
        <v>27</v>
      </c>
      <c r="D1974" s="14">
        <v>51.77</v>
      </c>
      <c r="E1974" t="s">
        <v>77</v>
      </c>
      <c r="F1974" s="2">
        <v>44798</v>
      </c>
      <c r="G1974" s="15">
        <f>IF(A1974="2020",D1974/Escalation!$F$3,IF(A1974="2021",D1974/Escalation!$G$3,IF(A1974="2022",D1974/Escalation!$H$3,IF(A1974="2023",D1974/Escalation!$I$3))))</f>
        <v>54.059174323893963</v>
      </c>
    </row>
    <row r="1975" spans="1:7" x14ac:dyDescent="0.25">
      <c r="A1975" t="s">
        <v>3</v>
      </c>
      <c r="B1975" t="s">
        <v>51</v>
      </c>
      <c r="C1975" t="s">
        <v>27</v>
      </c>
      <c r="D1975" s="14">
        <v>51.77</v>
      </c>
      <c r="E1975" t="s">
        <v>77</v>
      </c>
      <c r="F1975" s="2">
        <v>44798</v>
      </c>
      <c r="G1975" s="15">
        <f>IF(A1975="2020",D1975/Escalation!$F$3,IF(A1975="2021",D1975/Escalation!$G$3,IF(A1975="2022",D1975/Escalation!$H$3,IF(A1975="2023",D1975/Escalation!$I$3))))</f>
        <v>54.059174323893963</v>
      </c>
    </row>
    <row r="1976" spans="1:7" x14ac:dyDescent="0.25">
      <c r="A1976" t="s">
        <v>3</v>
      </c>
      <c r="B1976" t="s">
        <v>51</v>
      </c>
      <c r="C1976" t="s">
        <v>27</v>
      </c>
      <c r="D1976" s="14">
        <v>103.54</v>
      </c>
      <c r="E1976" t="s">
        <v>77</v>
      </c>
      <c r="F1976" s="2">
        <v>44798</v>
      </c>
      <c r="G1976" s="15">
        <f>IF(A1976="2020",D1976/Escalation!$F$3,IF(A1976="2021",D1976/Escalation!$G$3,IF(A1976="2022",D1976/Escalation!$H$3,IF(A1976="2023",D1976/Escalation!$I$3))))</f>
        <v>108.11834864778793</v>
      </c>
    </row>
    <row r="1977" spans="1:7" x14ac:dyDescent="0.25">
      <c r="A1977" t="s">
        <v>3</v>
      </c>
      <c r="B1977" t="s">
        <v>51</v>
      </c>
      <c r="C1977" t="s">
        <v>27</v>
      </c>
      <c r="D1977" s="14">
        <v>51.77</v>
      </c>
      <c r="E1977" t="s">
        <v>77</v>
      </c>
      <c r="F1977" s="2">
        <v>44798</v>
      </c>
      <c r="G1977" s="15">
        <f>IF(A1977="2020",D1977/Escalation!$F$3,IF(A1977="2021",D1977/Escalation!$G$3,IF(A1977="2022",D1977/Escalation!$H$3,IF(A1977="2023",D1977/Escalation!$I$3))))</f>
        <v>54.059174323893963</v>
      </c>
    </row>
    <row r="1978" spans="1:7" x14ac:dyDescent="0.25">
      <c r="A1978" t="s">
        <v>3</v>
      </c>
      <c r="B1978" t="s">
        <v>51</v>
      </c>
      <c r="C1978" t="s">
        <v>27</v>
      </c>
      <c r="D1978" s="14">
        <v>103.54</v>
      </c>
      <c r="E1978" t="s">
        <v>77</v>
      </c>
      <c r="F1978" s="2">
        <v>44798</v>
      </c>
      <c r="G1978" s="15">
        <f>IF(A1978="2020",D1978/Escalation!$F$3,IF(A1978="2021",D1978/Escalation!$G$3,IF(A1978="2022",D1978/Escalation!$H$3,IF(A1978="2023",D1978/Escalation!$I$3))))</f>
        <v>108.11834864778793</v>
      </c>
    </row>
    <row r="1979" spans="1:7" x14ac:dyDescent="0.25">
      <c r="A1979" t="s">
        <v>3</v>
      </c>
      <c r="B1979" t="s">
        <v>51</v>
      </c>
      <c r="C1979" t="s">
        <v>27</v>
      </c>
      <c r="D1979" s="14">
        <v>103.54</v>
      </c>
      <c r="E1979" t="s">
        <v>77</v>
      </c>
      <c r="F1979" s="2">
        <v>44798</v>
      </c>
      <c r="G1979" s="15">
        <f>IF(A1979="2020",D1979/Escalation!$F$3,IF(A1979="2021",D1979/Escalation!$G$3,IF(A1979="2022",D1979/Escalation!$H$3,IF(A1979="2023",D1979/Escalation!$I$3))))</f>
        <v>108.11834864778793</v>
      </c>
    </row>
    <row r="1980" spans="1:7" x14ac:dyDescent="0.25">
      <c r="A1980" t="s">
        <v>3</v>
      </c>
      <c r="B1980" t="s">
        <v>51</v>
      </c>
      <c r="C1980" t="s">
        <v>27</v>
      </c>
      <c r="D1980" s="14">
        <v>1.18</v>
      </c>
      <c r="E1980" t="s">
        <v>77</v>
      </c>
      <c r="F1980" s="2">
        <v>44798</v>
      </c>
      <c r="G1980" s="15">
        <f>IF(A1980="2020",D1980/Escalation!$F$3,IF(A1980="2021",D1980/Escalation!$G$3,IF(A1980="2022",D1980/Escalation!$H$3,IF(A1980="2023",D1980/Escalation!$I$3))))</f>
        <v>1.2321774329185797</v>
      </c>
    </row>
    <row r="1981" spans="1:7" x14ac:dyDescent="0.25">
      <c r="A1981" t="s">
        <v>3</v>
      </c>
      <c r="B1981" t="s">
        <v>51</v>
      </c>
      <c r="C1981" t="s">
        <v>27</v>
      </c>
      <c r="D1981" s="14">
        <v>51.77</v>
      </c>
      <c r="E1981" t="s">
        <v>77</v>
      </c>
      <c r="F1981" s="2">
        <v>44798</v>
      </c>
      <c r="G1981" s="15">
        <f>IF(A1981="2020",D1981/Escalation!$F$3,IF(A1981="2021",D1981/Escalation!$G$3,IF(A1981="2022",D1981/Escalation!$H$3,IF(A1981="2023",D1981/Escalation!$I$3))))</f>
        <v>54.059174323893963</v>
      </c>
    </row>
    <row r="1982" spans="1:7" x14ac:dyDescent="0.25">
      <c r="A1982" t="s">
        <v>3</v>
      </c>
      <c r="B1982" t="s">
        <v>51</v>
      </c>
      <c r="C1982" t="s">
        <v>27</v>
      </c>
      <c r="D1982" s="14">
        <v>103.54</v>
      </c>
      <c r="E1982" t="s">
        <v>77</v>
      </c>
      <c r="F1982" s="2">
        <v>44798</v>
      </c>
      <c r="G1982" s="15">
        <f>IF(A1982="2020",D1982/Escalation!$F$3,IF(A1982="2021",D1982/Escalation!$G$3,IF(A1982="2022",D1982/Escalation!$H$3,IF(A1982="2023",D1982/Escalation!$I$3))))</f>
        <v>108.11834864778793</v>
      </c>
    </row>
    <row r="1983" spans="1:7" x14ac:dyDescent="0.25">
      <c r="A1983" t="s">
        <v>3</v>
      </c>
      <c r="B1983" t="s">
        <v>51</v>
      </c>
      <c r="C1983" t="s">
        <v>27</v>
      </c>
      <c r="D1983" s="14">
        <v>103.54</v>
      </c>
      <c r="E1983" t="s">
        <v>77</v>
      </c>
      <c r="F1983" s="2">
        <v>44798</v>
      </c>
      <c r="G1983" s="15">
        <f>IF(A1983="2020",D1983/Escalation!$F$3,IF(A1983="2021",D1983/Escalation!$G$3,IF(A1983="2022",D1983/Escalation!$H$3,IF(A1983="2023",D1983/Escalation!$I$3))))</f>
        <v>108.11834864778793</v>
      </c>
    </row>
    <row r="1984" spans="1:7" x14ac:dyDescent="0.25">
      <c r="A1984" t="s">
        <v>3</v>
      </c>
      <c r="B1984" t="s">
        <v>51</v>
      </c>
      <c r="C1984" t="s">
        <v>27</v>
      </c>
      <c r="D1984" s="14">
        <v>103.54</v>
      </c>
      <c r="E1984" t="s">
        <v>77</v>
      </c>
      <c r="F1984" s="2">
        <v>44798</v>
      </c>
      <c r="G1984" s="15">
        <f>IF(A1984="2020",D1984/Escalation!$F$3,IF(A1984="2021",D1984/Escalation!$G$3,IF(A1984="2022",D1984/Escalation!$H$3,IF(A1984="2023",D1984/Escalation!$I$3))))</f>
        <v>108.11834864778793</v>
      </c>
    </row>
    <row r="1985" spans="1:7" x14ac:dyDescent="0.25">
      <c r="A1985" t="s">
        <v>3</v>
      </c>
      <c r="B1985" t="s">
        <v>51</v>
      </c>
      <c r="C1985" t="s">
        <v>27</v>
      </c>
      <c r="D1985" s="14">
        <v>77.66</v>
      </c>
      <c r="E1985" t="s">
        <v>77</v>
      </c>
      <c r="F1985" s="2">
        <v>44798</v>
      </c>
      <c r="G1985" s="15">
        <f>IF(A1985="2020",D1985/Escalation!$F$3,IF(A1985="2021",D1985/Escalation!$G$3,IF(A1985="2022",D1985/Escalation!$H$3,IF(A1985="2023",D1985/Escalation!$I$3))))</f>
        <v>81.093982576658391</v>
      </c>
    </row>
    <row r="1986" spans="1:7" x14ac:dyDescent="0.25">
      <c r="A1986" t="s">
        <v>3</v>
      </c>
      <c r="B1986" t="s">
        <v>51</v>
      </c>
      <c r="C1986" t="s">
        <v>27</v>
      </c>
      <c r="D1986" s="14">
        <v>51.77</v>
      </c>
      <c r="E1986" t="s">
        <v>77</v>
      </c>
      <c r="F1986" s="2">
        <v>44798</v>
      </c>
      <c r="G1986" s="15">
        <f>IF(A1986="2020",D1986/Escalation!$F$3,IF(A1986="2021",D1986/Escalation!$G$3,IF(A1986="2022",D1986/Escalation!$H$3,IF(A1986="2023",D1986/Escalation!$I$3))))</f>
        <v>54.059174323893963</v>
      </c>
    </row>
    <row r="1987" spans="1:7" x14ac:dyDescent="0.25">
      <c r="A1987" t="s">
        <v>3</v>
      </c>
      <c r="B1987" t="s">
        <v>51</v>
      </c>
      <c r="C1987" t="s">
        <v>27</v>
      </c>
      <c r="D1987" s="14">
        <v>103.54</v>
      </c>
      <c r="E1987" t="s">
        <v>77</v>
      </c>
      <c r="F1987" s="2">
        <v>44798</v>
      </c>
      <c r="G1987" s="15">
        <f>IF(A1987="2020",D1987/Escalation!$F$3,IF(A1987="2021",D1987/Escalation!$G$3,IF(A1987="2022",D1987/Escalation!$H$3,IF(A1987="2023",D1987/Escalation!$I$3))))</f>
        <v>108.11834864778793</v>
      </c>
    </row>
    <row r="1988" spans="1:7" x14ac:dyDescent="0.25">
      <c r="A1988" t="s">
        <v>3</v>
      </c>
      <c r="B1988" t="s">
        <v>51</v>
      </c>
      <c r="C1988" t="s">
        <v>27</v>
      </c>
      <c r="D1988" s="14">
        <v>51.77</v>
      </c>
      <c r="E1988" t="s">
        <v>77</v>
      </c>
      <c r="F1988" s="2">
        <v>44798</v>
      </c>
      <c r="G1988" s="15">
        <f>IF(A1988="2020",D1988/Escalation!$F$3,IF(A1988="2021",D1988/Escalation!$G$3,IF(A1988="2022",D1988/Escalation!$H$3,IF(A1988="2023",D1988/Escalation!$I$3))))</f>
        <v>54.059174323893963</v>
      </c>
    </row>
    <row r="1989" spans="1:7" x14ac:dyDescent="0.25">
      <c r="A1989" t="s">
        <v>3</v>
      </c>
      <c r="B1989" t="s">
        <v>51</v>
      </c>
      <c r="C1989" t="s">
        <v>27</v>
      </c>
      <c r="D1989" s="14">
        <v>103.54</v>
      </c>
      <c r="E1989" t="s">
        <v>77</v>
      </c>
      <c r="F1989" s="2">
        <v>44798</v>
      </c>
      <c r="G1989" s="15">
        <f>IF(A1989="2020",D1989/Escalation!$F$3,IF(A1989="2021",D1989/Escalation!$G$3,IF(A1989="2022",D1989/Escalation!$H$3,IF(A1989="2023",D1989/Escalation!$I$3))))</f>
        <v>108.11834864778793</v>
      </c>
    </row>
    <row r="1990" spans="1:7" x14ac:dyDescent="0.25">
      <c r="A1990" t="s">
        <v>3</v>
      </c>
      <c r="B1990" t="s">
        <v>51</v>
      </c>
      <c r="C1990" t="s">
        <v>27</v>
      </c>
      <c r="D1990" s="14">
        <v>51.77</v>
      </c>
      <c r="E1990" t="s">
        <v>77</v>
      </c>
      <c r="F1990" s="2">
        <v>44798</v>
      </c>
      <c r="G1990" s="15">
        <f>IF(A1990="2020",D1990/Escalation!$F$3,IF(A1990="2021",D1990/Escalation!$G$3,IF(A1990="2022",D1990/Escalation!$H$3,IF(A1990="2023",D1990/Escalation!$I$3))))</f>
        <v>54.059174323893963</v>
      </c>
    </row>
    <row r="1991" spans="1:7" x14ac:dyDescent="0.25">
      <c r="A1991" t="s">
        <v>3</v>
      </c>
      <c r="B1991" t="s">
        <v>51</v>
      </c>
      <c r="C1991" t="s">
        <v>27</v>
      </c>
      <c r="D1991" s="14">
        <v>51.77</v>
      </c>
      <c r="E1991" t="s">
        <v>77</v>
      </c>
      <c r="F1991" s="2">
        <v>44798</v>
      </c>
      <c r="G1991" s="15">
        <f>IF(A1991="2020",D1991/Escalation!$F$3,IF(A1991="2021",D1991/Escalation!$G$3,IF(A1991="2022",D1991/Escalation!$H$3,IF(A1991="2023",D1991/Escalation!$I$3))))</f>
        <v>54.059174323893963</v>
      </c>
    </row>
    <row r="1992" spans="1:7" x14ac:dyDescent="0.25">
      <c r="A1992" t="s">
        <v>3</v>
      </c>
      <c r="B1992" t="s">
        <v>51</v>
      </c>
      <c r="C1992" t="s">
        <v>27</v>
      </c>
      <c r="D1992" s="14">
        <v>51.77</v>
      </c>
      <c r="E1992" t="s">
        <v>77</v>
      </c>
      <c r="F1992" s="2">
        <v>44798</v>
      </c>
      <c r="G1992" s="15">
        <f>IF(A1992="2020",D1992/Escalation!$F$3,IF(A1992="2021",D1992/Escalation!$G$3,IF(A1992="2022",D1992/Escalation!$H$3,IF(A1992="2023",D1992/Escalation!$I$3))))</f>
        <v>54.059174323893963</v>
      </c>
    </row>
    <row r="1993" spans="1:7" x14ac:dyDescent="0.25">
      <c r="A1993" t="s">
        <v>3</v>
      </c>
      <c r="B1993" t="s">
        <v>51</v>
      </c>
      <c r="C1993" t="s">
        <v>27</v>
      </c>
      <c r="D1993" s="14">
        <v>51.77</v>
      </c>
      <c r="E1993" t="s">
        <v>77</v>
      </c>
      <c r="F1993" s="2">
        <v>44798</v>
      </c>
      <c r="G1993" s="15">
        <f>IF(A1993="2020",D1993/Escalation!$F$3,IF(A1993="2021",D1993/Escalation!$G$3,IF(A1993="2022",D1993/Escalation!$H$3,IF(A1993="2023",D1993/Escalation!$I$3))))</f>
        <v>54.059174323893963</v>
      </c>
    </row>
    <row r="1994" spans="1:7" x14ac:dyDescent="0.25">
      <c r="A1994" t="s">
        <v>3</v>
      </c>
      <c r="B1994" t="s">
        <v>51</v>
      </c>
      <c r="C1994" t="s">
        <v>27</v>
      </c>
      <c r="D1994" s="14">
        <v>-1.66</v>
      </c>
      <c r="E1994" t="s">
        <v>77</v>
      </c>
      <c r="F1994" s="2">
        <v>44798</v>
      </c>
      <c r="G1994" s="15">
        <f>IF(A1994="2020",D1994/Escalation!$F$3,IF(A1994="2021",D1994/Escalation!$G$3,IF(A1994="2022",D1994/Escalation!$H$3,IF(A1994="2023",D1994/Escalation!$I$3))))</f>
        <v>-1.7334021513939342</v>
      </c>
    </row>
    <row r="1995" spans="1:7" x14ac:dyDescent="0.25">
      <c r="A1995" t="s">
        <v>3</v>
      </c>
      <c r="B1995" t="s">
        <v>51</v>
      </c>
      <c r="C1995" t="s">
        <v>27</v>
      </c>
      <c r="D1995" s="14">
        <v>77.66</v>
      </c>
      <c r="E1995" t="s">
        <v>77</v>
      </c>
      <c r="F1995" s="2">
        <v>44798</v>
      </c>
      <c r="G1995" s="15">
        <f>IF(A1995="2020",D1995/Escalation!$F$3,IF(A1995="2021",D1995/Escalation!$G$3,IF(A1995="2022",D1995/Escalation!$H$3,IF(A1995="2023",D1995/Escalation!$I$3))))</f>
        <v>81.093982576658391</v>
      </c>
    </row>
    <row r="1996" spans="1:7" x14ac:dyDescent="0.25">
      <c r="A1996" t="s">
        <v>3</v>
      </c>
      <c r="B1996" t="s">
        <v>51</v>
      </c>
      <c r="C1996" t="s">
        <v>27</v>
      </c>
      <c r="D1996" s="14">
        <v>51.77</v>
      </c>
      <c r="E1996" t="s">
        <v>77</v>
      </c>
      <c r="F1996" s="2">
        <v>44798</v>
      </c>
      <c r="G1996" s="15">
        <f>IF(A1996="2020",D1996/Escalation!$F$3,IF(A1996="2021",D1996/Escalation!$G$3,IF(A1996="2022",D1996/Escalation!$H$3,IF(A1996="2023",D1996/Escalation!$I$3))))</f>
        <v>54.059174323893963</v>
      </c>
    </row>
    <row r="1997" spans="1:7" x14ac:dyDescent="0.25">
      <c r="A1997" t="s">
        <v>3</v>
      </c>
      <c r="B1997" t="s">
        <v>51</v>
      </c>
      <c r="C1997" t="s">
        <v>27</v>
      </c>
      <c r="D1997" s="14">
        <v>51.77</v>
      </c>
      <c r="E1997" t="s">
        <v>77</v>
      </c>
      <c r="F1997" s="2">
        <v>44798</v>
      </c>
      <c r="G1997" s="15">
        <f>IF(A1997="2020",D1997/Escalation!$F$3,IF(A1997="2021",D1997/Escalation!$G$3,IF(A1997="2022",D1997/Escalation!$H$3,IF(A1997="2023",D1997/Escalation!$I$3))))</f>
        <v>54.059174323893963</v>
      </c>
    </row>
    <row r="1998" spans="1:7" x14ac:dyDescent="0.25">
      <c r="A1998" t="s">
        <v>3</v>
      </c>
      <c r="B1998" t="s">
        <v>51</v>
      </c>
      <c r="C1998" t="s">
        <v>27</v>
      </c>
      <c r="D1998" s="14">
        <v>0.08</v>
      </c>
      <c r="E1998" t="s">
        <v>77</v>
      </c>
      <c r="F1998" s="2">
        <v>44798</v>
      </c>
      <c r="G1998" s="15">
        <f>IF(A1998="2020",D1998/Escalation!$F$3,IF(A1998="2021",D1998/Escalation!$G$3,IF(A1998="2022",D1998/Escalation!$H$3,IF(A1998="2023",D1998/Escalation!$I$3))))</f>
        <v>8.3537453079225749E-2</v>
      </c>
    </row>
    <row r="1999" spans="1:7" x14ac:dyDescent="0.25">
      <c r="A1999" t="s">
        <v>3</v>
      </c>
      <c r="B1999" t="s">
        <v>51</v>
      </c>
      <c r="C1999" t="s">
        <v>27</v>
      </c>
      <c r="D1999" s="14">
        <v>103.54</v>
      </c>
      <c r="E1999" t="s">
        <v>77</v>
      </c>
      <c r="F1999" s="2">
        <v>44798</v>
      </c>
      <c r="G1999" s="15">
        <f>IF(A1999="2020",D1999/Escalation!$F$3,IF(A1999="2021",D1999/Escalation!$G$3,IF(A1999="2022",D1999/Escalation!$H$3,IF(A1999="2023",D1999/Escalation!$I$3))))</f>
        <v>108.11834864778793</v>
      </c>
    </row>
    <row r="2000" spans="1:7" x14ac:dyDescent="0.25">
      <c r="A2000" t="s">
        <v>3</v>
      </c>
      <c r="B2000" t="s">
        <v>51</v>
      </c>
      <c r="C2000" t="s">
        <v>27</v>
      </c>
      <c r="D2000" s="14">
        <v>103.54</v>
      </c>
      <c r="E2000" t="s">
        <v>77</v>
      </c>
      <c r="F2000" s="2">
        <v>44798</v>
      </c>
      <c r="G2000" s="15">
        <f>IF(A2000="2020",D2000/Escalation!$F$3,IF(A2000="2021",D2000/Escalation!$G$3,IF(A2000="2022",D2000/Escalation!$H$3,IF(A2000="2023",D2000/Escalation!$I$3))))</f>
        <v>108.11834864778793</v>
      </c>
    </row>
    <row r="2001" spans="1:7" x14ac:dyDescent="0.25">
      <c r="A2001" t="s">
        <v>3</v>
      </c>
      <c r="B2001" t="s">
        <v>51</v>
      </c>
      <c r="C2001" t="s">
        <v>27</v>
      </c>
      <c r="D2001" s="14">
        <v>1.31</v>
      </c>
      <c r="E2001" t="s">
        <v>77</v>
      </c>
      <c r="F2001" s="2">
        <v>44798</v>
      </c>
      <c r="G2001" s="15">
        <f>IF(A2001="2020",D2001/Escalation!$F$3,IF(A2001="2021",D2001/Escalation!$G$3,IF(A2001="2022",D2001/Escalation!$H$3,IF(A2001="2023",D2001/Escalation!$I$3))))</f>
        <v>1.3679257941723217</v>
      </c>
    </row>
    <row r="2002" spans="1:7" x14ac:dyDescent="0.25">
      <c r="A2002" t="s">
        <v>6</v>
      </c>
      <c r="B2002" t="s">
        <v>51</v>
      </c>
      <c r="C2002" t="s">
        <v>27</v>
      </c>
      <c r="D2002" s="14">
        <v>80.430000000000007</v>
      </c>
      <c r="E2002" t="s">
        <v>77</v>
      </c>
      <c r="F2002" s="2">
        <v>44798</v>
      </c>
      <c r="G2002" s="15">
        <f>IF(A2002="2020",D2002/Escalation!$F$3,IF(A2002="2021",D2002/Escalation!$G$3,IF(A2002="2022",D2002/Escalation!$H$3,IF(A2002="2023",D2002/Escalation!$I$3))))</f>
        <v>80.430000000000007</v>
      </c>
    </row>
    <row r="2003" spans="1:7" x14ac:dyDescent="0.25">
      <c r="A2003" t="s">
        <v>6</v>
      </c>
      <c r="B2003" t="s">
        <v>51</v>
      </c>
      <c r="C2003" t="s">
        <v>27</v>
      </c>
      <c r="D2003" s="14">
        <v>0.51</v>
      </c>
      <c r="E2003" t="s">
        <v>77</v>
      </c>
      <c r="F2003" s="2">
        <v>44798</v>
      </c>
      <c r="G2003" s="15">
        <f>IF(A2003="2020",D2003/Escalation!$F$3,IF(A2003="2021",D2003/Escalation!$G$3,IF(A2003="2022",D2003/Escalation!$H$3,IF(A2003="2023",D2003/Escalation!$I$3))))</f>
        <v>0.51</v>
      </c>
    </row>
    <row r="2004" spans="1:7" x14ac:dyDescent="0.25">
      <c r="A2004" t="s">
        <v>6</v>
      </c>
      <c r="B2004" t="s">
        <v>51</v>
      </c>
      <c r="C2004" t="s">
        <v>27</v>
      </c>
      <c r="D2004" s="14">
        <v>51.73</v>
      </c>
      <c r="E2004" t="s">
        <v>77</v>
      </c>
      <c r="F2004" s="2">
        <v>44798</v>
      </c>
      <c r="G2004" s="15">
        <f>IF(A2004="2020",D2004/Escalation!$F$3,IF(A2004="2021",D2004/Escalation!$G$3,IF(A2004="2022",D2004/Escalation!$H$3,IF(A2004="2023",D2004/Escalation!$I$3))))</f>
        <v>51.73</v>
      </c>
    </row>
    <row r="2005" spans="1:7" x14ac:dyDescent="0.25">
      <c r="A2005" t="s">
        <v>6</v>
      </c>
      <c r="B2005" t="s">
        <v>51</v>
      </c>
      <c r="C2005" t="s">
        <v>27</v>
      </c>
      <c r="D2005" s="14">
        <v>2.08</v>
      </c>
      <c r="E2005" t="s">
        <v>77</v>
      </c>
      <c r="F2005" s="2">
        <v>44798</v>
      </c>
      <c r="G2005" s="15">
        <f>IF(A2005="2020",D2005/Escalation!$F$3,IF(A2005="2021",D2005/Escalation!$G$3,IF(A2005="2022",D2005/Escalation!$H$3,IF(A2005="2023",D2005/Escalation!$I$3))))</f>
        <v>2.08</v>
      </c>
    </row>
    <row r="2006" spans="1:7" x14ac:dyDescent="0.25">
      <c r="A2006" t="s">
        <v>3</v>
      </c>
      <c r="B2006" t="s">
        <v>51</v>
      </c>
      <c r="C2006" t="s">
        <v>27</v>
      </c>
      <c r="D2006" s="14">
        <v>75.42</v>
      </c>
      <c r="E2006" t="s">
        <v>77</v>
      </c>
      <c r="F2006" s="2">
        <v>44798</v>
      </c>
      <c r="G2006" s="15">
        <f>IF(A2006="2020",D2006/Escalation!$F$3,IF(A2006="2021",D2006/Escalation!$G$3,IF(A2006="2022",D2006/Escalation!$H$3,IF(A2006="2023",D2006/Escalation!$I$3))))</f>
        <v>78.754933890440071</v>
      </c>
    </row>
    <row r="2007" spans="1:7" x14ac:dyDescent="0.25">
      <c r="A2007" t="s">
        <v>3</v>
      </c>
      <c r="B2007" t="s">
        <v>51</v>
      </c>
      <c r="C2007" t="s">
        <v>27</v>
      </c>
      <c r="D2007" s="14">
        <v>113.13</v>
      </c>
      <c r="E2007" t="s">
        <v>77</v>
      </c>
      <c r="F2007" s="2">
        <v>44798</v>
      </c>
      <c r="G2007" s="15">
        <f>IF(A2007="2020",D2007/Escalation!$F$3,IF(A2007="2021",D2007/Escalation!$G$3,IF(A2007="2022",D2007/Escalation!$H$3,IF(A2007="2023",D2007/Escalation!$I$3))))</f>
        <v>118.13240083566011</v>
      </c>
    </row>
    <row r="2008" spans="1:7" x14ac:dyDescent="0.25">
      <c r="A2008" t="s">
        <v>3</v>
      </c>
      <c r="B2008" t="s">
        <v>51</v>
      </c>
      <c r="C2008" t="s">
        <v>27</v>
      </c>
      <c r="D2008" s="14">
        <v>113.13</v>
      </c>
      <c r="E2008" t="s">
        <v>77</v>
      </c>
      <c r="F2008" s="2">
        <v>44798</v>
      </c>
      <c r="G2008" s="15">
        <f>IF(A2008="2020",D2008/Escalation!$F$3,IF(A2008="2021",D2008/Escalation!$G$3,IF(A2008="2022",D2008/Escalation!$H$3,IF(A2008="2023",D2008/Escalation!$I$3))))</f>
        <v>118.13240083566011</v>
      </c>
    </row>
    <row r="2009" spans="1:7" x14ac:dyDescent="0.25">
      <c r="A2009" t="s">
        <v>3</v>
      </c>
      <c r="B2009" t="s">
        <v>51</v>
      </c>
      <c r="C2009" t="s">
        <v>27</v>
      </c>
      <c r="D2009" s="14">
        <v>75.42</v>
      </c>
      <c r="E2009" t="s">
        <v>77</v>
      </c>
      <c r="F2009" s="2">
        <v>44798</v>
      </c>
      <c r="G2009" s="15">
        <f>IF(A2009="2020",D2009/Escalation!$F$3,IF(A2009="2021",D2009/Escalation!$G$3,IF(A2009="2022",D2009/Escalation!$H$3,IF(A2009="2023",D2009/Escalation!$I$3))))</f>
        <v>78.754933890440071</v>
      </c>
    </row>
    <row r="2010" spans="1:7" x14ac:dyDescent="0.25">
      <c r="A2010" t="s">
        <v>3</v>
      </c>
      <c r="B2010" t="s">
        <v>51</v>
      </c>
      <c r="C2010" t="s">
        <v>27</v>
      </c>
      <c r="D2010" s="14">
        <v>113.13</v>
      </c>
      <c r="E2010" t="s">
        <v>77</v>
      </c>
      <c r="F2010" s="2">
        <v>44798</v>
      </c>
      <c r="G2010" s="15">
        <f>IF(A2010="2020",D2010/Escalation!$F$3,IF(A2010="2021",D2010/Escalation!$G$3,IF(A2010="2022",D2010/Escalation!$H$3,IF(A2010="2023",D2010/Escalation!$I$3))))</f>
        <v>118.13240083566011</v>
      </c>
    </row>
    <row r="2011" spans="1:7" x14ac:dyDescent="0.25">
      <c r="A2011" t="s">
        <v>3</v>
      </c>
      <c r="B2011" t="s">
        <v>51</v>
      </c>
      <c r="C2011" t="s">
        <v>27</v>
      </c>
      <c r="D2011" s="14">
        <v>113.13</v>
      </c>
      <c r="E2011" t="s">
        <v>77</v>
      </c>
      <c r="F2011" s="2">
        <v>44798</v>
      </c>
      <c r="G2011" s="15">
        <f>IF(A2011="2020",D2011/Escalation!$F$3,IF(A2011="2021",D2011/Escalation!$G$3,IF(A2011="2022",D2011/Escalation!$H$3,IF(A2011="2023",D2011/Escalation!$I$3))))</f>
        <v>118.13240083566011</v>
      </c>
    </row>
    <row r="2012" spans="1:7" x14ac:dyDescent="0.25">
      <c r="A2012" t="s">
        <v>3</v>
      </c>
      <c r="B2012" t="s">
        <v>51</v>
      </c>
      <c r="C2012" t="s">
        <v>27</v>
      </c>
      <c r="D2012" s="14">
        <v>75.42</v>
      </c>
      <c r="E2012" t="s">
        <v>77</v>
      </c>
      <c r="F2012" s="2">
        <v>44798</v>
      </c>
      <c r="G2012" s="15">
        <f>IF(A2012="2020",D2012/Escalation!$F$3,IF(A2012="2021",D2012/Escalation!$G$3,IF(A2012="2022",D2012/Escalation!$H$3,IF(A2012="2023",D2012/Escalation!$I$3))))</f>
        <v>78.754933890440071</v>
      </c>
    </row>
    <row r="2013" spans="1:7" x14ac:dyDescent="0.25">
      <c r="A2013" t="s">
        <v>3</v>
      </c>
      <c r="B2013" t="s">
        <v>51</v>
      </c>
      <c r="C2013" t="s">
        <v>27</v>
      </c>
      <c r="D2013" s="14">
        <v>113.13</v>
      </c>
      <c r="E2013" t="s">
        <v>77</v>
      </c>
      <c r="F2013" s="2">
        <v>44798</v>
      </c>
      <c r="G2013" s="15">
        <f>IF(A2013="2020",D2013/Escalation!$F$3,IF(A2013="2021",D2013/Escalation!$G$3,IF(A2013="2022",D2013/Escalation!$H$3,IF(A2013="2023",D2013/Escalation!$I$3))))</f>
        <v>118.13240083566011</v>
      </c>
    </row>
    <row r="2014" spans="1:7" x14ac:dyDescent="0.25">
      <c r="A2014" t="s">
        <v>3</v>
      </c>
      <c r="B2014" t="s">
        <v>51</v>
      </c>
      <c r="C2014" t="s">
        <v>27</v>
      </c>
      <c r="D2014" s="14">
        <v>75.42</v>
      </c>
      <c r="E2014" t="s">
        <v>77</v>
      </c>
      <c r="F2014" s="2">
        <v>44798</v>
      </c>
      <c r="G2014" s="15">
        <f>IF(A2014="2020",D2014/Escalation!$F$3,IF(A2014="2021",D2014/Escalation!$G$3,IF(A2014="2022",D2014/Escalation!$H$3,IF(A2014="2023",D2014/Escalation!$I$3))))</f>
        <v>78.754933890440071</v>
      </c>
    </row>
    <row r="2015" spans="1:7" x14ac:dyDescent="0.25">
      <c r="A2015" t="s">
        <v>3</v>
      </c>
      <c r="B2015" t="s">
        <v>51</v>
      </c>
      <c r="C2015" t="s">
        <v>27</v>
      </c>
      <c r="D2015" s="14">
        <v>75.42</v>
      </c>
      <c r="E2015" t="s">
        <v>77</v>
      </c>
      <c r="F2015" s="2">
        <v>44798</v>
      </c>
      <c r="G2015" s="15">
        <f>IF(A2015="2020",D2015/Escalation!$F$3,IF(A2015="2021",D2015/Escalation!$G$3,IF(A2015="2022",D2015/Escalation!$H$3,IF(A2015="2023",D2015/Escalation!$I$3))))</f>
        <v>78.754933890440071</v>
      </c>
    </row>
    <row r="2016" spans="1:7" x14ac:dyDescent="0.25">
      <c r="A2016" t="s">
        <v>3</v>
      </c>
      <c r="B2016" t="s">
        <v>51</v>
      </c>
      <c r="C2016" t="s">
        <v>27</v>
      </c>
      <c r="D2016" s="14">
        <v>113.13</v>
      </c>
      <c r="E2016" t="s">
        <v>77</v>
      </c>
      <c r="F2016" s="2">
        <v>44798</v>
      </c>
      <c r="G2016" s="15">
        <f>IF(A2016="2020",D2016/Escalation!$F$3,IF(A2016="2021",D2016/Escalation!$G$3,IF(A2016="2022",D2016/Escalation!$H$3,IF(A2016="2023",D2016/Escalation!$I$3))))</f>
        <v>118.13240083566011</v>
      </c>
    </row>
    <row r="2017" spans="1:7" x14ac:dyDescent="0.25">
      <c r="A2017" t="s">
        <v>3</v>
      </c>
      <c r="B2017" t="s">
        <v>51</v>
      </c>
      <c r="C2017" t="s">
        <v>27</v>
      </c>
      <c r="D2017" s="14">
        <v>113.13</v>
      </c>
      <c r="E2017" t="s">
        <v>77</v>
      </c>
      <c r="F2017" s="2">
        <v>44798</v>
      </c>
      <c r="G2017" s="15">
        <f>IF(A2017="2020",D2017/Escalation!$F$3,IF(A2017="2021",D2017/Escalation!$G$3,IF(A2017="2022",D2017/Escalation!$H$3,IF(A2017="2023",D2017/Escalation!$I$3))))</f>
        <v>118.13240083566011</v>
      </c>
    </row>
    <row r="2018" spans="1:7" x14ac:dyDescent="0.25">
      <c r="A2018" t="s">
        <v>3</v>
      </c>
      <c r="B2018" t="s">
        <v>51</v>
      </c>
      <c r="C2018" t="s">
        <v>27</v>
      </c>
      <c r="D2018" s="14">
        <v>113.13</v>
      </c>
      <c r="E2018" t="s">
        <v>77</v>
      </c>
      <c r="F2018" s="2">
        <v>44798</v>
      </c>
      <c r="G2018" s="15">
        <f>IF(A2018="2020",D2018/Escalation!$F$3,IF(A2018="2021",D2018/Escalation!$G$3,IF(A2018="2022",D2018/Escalation!$H$3,IF(A2018="2023",D2018/Escalation!$I$3))))</f>
        <v>118.13240083566011</v>
      </c>
    </row>
    <row r="2019" spans="1:7" x14ac:dyDescent="0.25">
      <c r="A2019" t="s">
        <v>3</v>
      </c>
      <c r="B2019" t="s">
        <v>51</v>
      </c>
      <c r="C2019" t="s">
        <v>27</v>
      </c>
      <c r="D2019" s="14">
        <v>113.13</v>
      </c>
      <c r="E2019" t="s">
        <v>77</v>
      </c>
      <c r="F2019" s="2">
        <v>44798</v>
      </c>
      <c r="G2019" s="15">
        <f>IF(A2019="2020",D2019/Escalation!$F$3,IF(A2019="2021",D2019/Escalation!$G$3,IF(A2019="2022",D2019/Escalation!$H$3,IF(A2019="2023",D2019/Escalation!$I$3))))</f>
        <v>118.13240083566011</v>
      </c>
    </row>
    <row r="2020" spans="1:7" x14ac:dyDescent="0.25">
      <c r="A2020" t="s">
        <v>3</v>
      </c>
      <c r="B2020" t="s">
        <v>51</v>
      </c>
      <c r="C2020" t="s">
        <v>27</v>
      </c>
      <c r="D2020" s="14">
        <v>-43.26</v>
      </c>
      <c r="E2020" t="s">
        <v>77</v>
      </c>
      <c r="F2020" s="2">
        <v>44798</v>
      </c>
      <c r="G2020" s="15">
        <f>IF(A2020="2020",D2020/Escalation!$F$3,IF(A2020="2021",D2020/Escalation!$G$3,IF(A2020="2022",D2020/Escalation!$H$3,IF(A2020="2023",D2020/Escalation!$I$3))))</f>
        <v>-45.172877752591319</v>
      </c>
    </row>
    <row r="2021" spans="1:7" x14ac:dyDescent="0.25">
      <c r="A2021" t="s">
        <v>6</v>
      </c>
      <c r="B2021" t="s">
        <v>51</v>
      </c>
      <c r="C2021" t="s">
        <v>27</v>
      </c>
      <c r="D2021" s="14">
        <v>75.42</v>
      </c>
      <c r="E2021" t="s">
        <v>77</v>
      </c>
      <c r="F2021" s="2">
        <v>44798</v>
      </c>
      <c r="G2021" s="15">
        <f>IF(A2021="2020",D2021/Escalation!$F$3,IF(A2021="2021",D2021/Escalation!$G$3,IF(A2021="2022",D2021/Escalation!$H$3,IF(A2021="2023",D2021/Escalation!$I$3))))</f>
        <v>75.42</v>
      </c>
    </row>
    <row r="2022" spans="1:7" x14ac:dyDescent="0.25">
      <c r="A2022" t="s">
        <v>6</v>
      </c>
      <c r="B2022" t="s">
        <v>51</v>
      </c>
      <c r="C2022" t="s">
        <v>27</v>
      </c>
      <c r="D2022" s="14">
        <v>75.42</v>
      </c>
      <c r="E2022" t="s">
        <v>77</v>
      </c>
      <c r="F2022" s="2">
        <v>44798</v>
      </c>
      <c r="G2022" s="15">
        <f>IF(A2022="2020",D2022/Escalation!$F$3,IF(A2022="2021",D2022/Escalation!$G$3,IF(A2022="2022",D2022/Escalation!$H$3,IF(A2022="2023",D2022/Escalation!$I$3))))</f>
        <v>75.42</v>
      </c>
    </row>
    <row r="2023" spans="1:7" x14ac:dyDescent="0.25">
      <c r="A2023" t="s">
        <v>6</v>
      </c>
      <c r="B2023" t="s">
        <v>51</v>
      </c>
      <c r="C2023" t="s">
        <v>27</v>
      </c>
      <c r="D2023" s="14">
        <v>-7.9</v>
      </c>
      <c r="E2023" t="s">
        <v>77</v>
      </c>
      <c r="F2023" s="2">
        <v>44798</v>
      </c>
      <c r="G2023" s="15">
        <f>IF(A2023="2020",D2023/Escalation!$F$3,IF(A2023="2021",D2023/Escalation!$G$3,IF(A2023="2022",D2023/Escalation!$H$3,IF(A2023="2023",D2023/Escalation!$I$3))))</f>
        <v>-7.9</v>
      </c>
    </row>
    <row r="2024" spans="1:7" x14ac:dyDescent="0.25">
      <c r="A2024" t="s">
        <v>3</v>
      </c>
      <c r="B2024" t="s">
        <v>51</v>
      </c>
      <c r="C2024" t="s">
        <v>27</v>
      </c>
      <c r="D2024" s="14">
        <v>302.87</v>
      </c>
      <c r="E2024" t="s">
        <v>77</v>
      </c>
      <c r="F2024" s="2">
        <v>44798</v>
      </c>
      <c r="G2024" s="15">
        <f>IF(A2024="2020",D2024/Escalation!$F$3,IF(A2024="2021",D2024/Escalation!$G$3,IF(A2024="2022",D2024/Escalation!$H$3,IF(A2024="2023",D2024/Escalation!$I$3))))</f>
        <v>316.2623551763138</v>
      </c>
    </row>
    <row r="2025" spans="1:7" x14ac:dyDescent="0.25">
      <c r="A2025" t="s">
        <v>3</v>
      </c>
      <c r="B2025" t="s">
        <v>51</v>
      </c>
      <c r="C2025" t="s">
        <v>27</v>
      </c>
      <c r="D2025" s="14">
        <v>-302.87</v>
      </c>
      <c r="E2025" t="s">
        <v>77</v>
      </c>
      <c r="F2025" s="2">
        <v>44798</v>
      </c>
      <c r="G2025" s="15">
        <f>IF(A2025="2020",D2025/Escalation!$F$3,IF(A2025="2021",D2025/Escalation!$G$3,IF(A2025="2022",D2025/Escalation!$H$3,IF(A2025="2023",D2025/Escalation!$I$3))))</f>
        <v>-316.2623551763138</v>
      </c>
    </row>
    <row r="2026" spans="1:7" x14ac:dyDescent="0.25">
      <c r="A2026" t="s">
        <v>3</v>
      </c>
      <c r="B2026" t="s">
        <v>51</v>
      </c>
      <c r="C2026" t="s">
        <v>27</v>
      </c>
      <c r="D2026" s="14">
        <v>9.24</v>
      </c>
      <c r="E2026" t="s">
        <v>77</v>
      </c>
      <c r="F2026" s="2">
        <v>44798</v>
      </c>
      <c r="G2026" s="15">
        <f>IF(A2026="2020",D2026/Escalation!$F$3,IF(A2026="2021",D2026/Escalation!$G$3,IF(A2026="2022",D2026/Escalation!$H$3,IF(A2026="2023",D2026/Escalation!$I$3))))</f>
        <v>9.6485758306505733</v>
      </c>
    </row>
    <row r="2027" spans="1:7" x14ac:dyDescent="0.25">
      <c r="A2027" t="s">
        <v>3</v>
      </c>
      <c r="B2027" t="s">
        <v>51</v>
      </c>
      <c r="C2027" t="s">
        <v>27</v>
      </c>
      <c r="D2027" s="14">
        <v>-9.24</v>
      </c>
      <c r="E2027" t="s">
        <v>77</v>
      </c>
      <c r="F2027" s="2">
        <v>44798</v>
      </c>
      <c r="G2027" s="15">
        <f>IF(A2027="2020",D2027/Escalation!$F$3,IF(A2027="2021",D2027/Escalation!$G$3,IF(A2027="2022",D2027/Escalation!$H$3,IF(A2027="2023",D2027/Escalation!$I$3))))</f>
        <v>-9.6485758306505733</v>
      </c>
    </row>
    <row r="2028" spans="1:7" x14ac:dyDescent="0.25">
      <c r="A2028" t="s">
        <v>3</v>
      </c>
      <c r="B2028" t="s">
        <v>51</v>
      </c>
      <c r="C2028" t="s">
        <v>27</v>
      </c>
      <c r="D2028" s="14">
        <v>17.5</v>
      </c>
      <c r="E2028" t="s">
        <v>77</v>
      </c>
      <c r="F2028" s="2">
        <v>44798</v>
      </c>
      <c r="G2028" s="15">
        <f>IF(A2028="2020",D2028/Escalation!$F$3,IF(A2028="2021",D2028/Escalation!$G$3,IF(A2028="2022",D2028/Escalation!$H$3,IF(A2028="2023",D2028/Escalation!$I$3))))</f>
        <v>18.273817861080634</v>
      </c>
    </row>
    <row r="2029" spans="1:7" x14ac:dyDescent="0.25">
      <c r="A2029" t="s">
        <v>3</v>
      </c>
      <c r="B2029" t="s">
        <v>51</v>
      </c>
      <c r="C2029" t="s">
        <v>27</v>
      </c>
      <c r="D2029" s="14">
        <v>-17.5</v>
      </c>
      <c r="E2029" t="s">
        <v>77</v>
      </c>
      <c r="F2029" s="2">
        <v>44798</v>
      </c>
      <c r="G2029" s="15">
        <f>IF(A2029="2020",D2029/Escalation!$F$3,IF(A2029="2021",D2029/Escalation!$G$3,IF(A2029="2022",D2029/Escalation!$H$3,IF(A2029="2023",D2029/Escalation!$I$3))))</f>
        <v>-18.273817861080634</v>
      </c>
    </row>
    <row r="2030" spans="1:7" x14ac:dyDescent="0.25">
      <c r="A2030" t="s">
        <v>3</v>
      </c>
      <c r="B2030" t="s">
        <v>51</v>
      </c>
      <c r="C2030" t="s">
        <v>27</v>
      </c>
      <c r="D2030" s="14">
        <v>-0.93</v>
      </c>
      <c r="E2030" t="s">
        <v>77</v>
      </c>
      <c r="F2030" s="2">
        <v>44798</v>
      </c>
      <c r="G2030" s="15">
        <f>IF(A2030="2020",D2030/Escalation!$F$3,IF(A2030="2021",D2030/Escalation!$G$3,IF(A2030="2022",D2030/Escalation!$H$3,IF(A2030="2023",D2030/Escalation!$I$3))))</f>
        <v>-0.97112289204599933</v>
      </c>
    </row>
    <row r="2031" spans="1:7" x14ac:dyDescent="0.25">
      <c r="A2031" t="s">
        <v>6</v>
      </c>
      <c r="B2031" t="s">
        <v>51</v>
      </c>
      <c r="C2031" t="s">
        <v>27</v>
      </c>
      <c r="D2031" s="14">
        <v>0.93</v>
      </c>
      <c r="E2031" t="s">
        <v>77</v>
      </c>
      <c r="F2031" s="2">
        <v>44798</v>
      </c>
      <c r="G2031" s="15">
        <f>IF(A2031="2020",D2031/Escalation!$F$3,IF(A2031="2021",D2031/Escalation!$G$3,IF(A2031="2022",D2031/Escalation!$H$3,IF(A2031="2023",D2031/Escalation!$I$3))))</f>
        <v>0.93</v>
      </c>
    </row>
    <row r="2032" spans="1:7" x14ac:dyDescent="0.25">
      <c r="A2032" t="s">
        <v>3</v>
      </c>
      <c r="B2032" t="s">
        <v>51</v>
      </c>
      <c r="C2032" t="s">
        <v>28</v>
      </c>
      <c r="D2032" s="14">
        <v>3.68</v>
      </c>
      <c r="E2032" t="s">
        <v>77</v>
      </c>
      <c r="F2032" s="2">
        <v>44798</v>
      </c>
      <c r="G2032" s="15">
        <f>IF(A2032="2020",D2032/Escalation!$F$3,IF(A2032="2021",D2032/Escalation!$G$3,IF(A2032="2022",D2032/Escalation!$H$3,IF(A2032="2023",D2032/Escalation!$I$3))))</f>
        <v>3.8427228416443846</v>
      </c>
    </row>
    <row r="2033" spans="1:7" x14ac:dyDescent="0.25">
      <c r="A2033" t="s">
        <v>3</v>
      </c>
      <c r="B2033" t="s">
        <v>51</v>
      </c>
      <c r="C2033" t="s">
        <v>28</v>
      </c>
      <c r="D2033" s="14">
        <v>0.05</v>
      </c>
      <c r="E2033" t="s">
        <v>77</v>
      </c>
      <c r="F2033" s="2">
        <v>44798</v>
      </c>
      <c r="G2033" s="15">
        <f>IF(A2033="2020",D2033/Escalation!$F$3,IF(A2033="2021",D2033/Escalation!$G$3,IF(A2033="2022",D2033/Escalation!$H$3,IF(A2033="2023",D2033/Escalation!$I$3))))</f>
        <v>5.2210908174516096E-2</v>
      </c>
    </row>
    <row r="2034" spans="1:7" x14ac:dyDescent="0.25">
      <c r="A2034" t="s">
        <v>3</v>
      </c>
      <c r="B2034" t="s">
        <v>51</v>
      </c>
      <c r="C2034" t="s">
        <v>28</v>
      </c>
      <c r="D2034" s="14">
        <v>3.16</v>
      </c>
      <c r="E2034" t="s">
        <v>77</v>
      </c>
      <c r="F2034" s="2">
        <v>44798</v>
      </c>
      <c r="G2034" s="15">
        <f>IF(A2034="2020",D2034/Escalation!$F$3,IF(A2034="2021",D2034/Escalation!$G$3,IF(A2034="2022",D2034/Escalation!$H$3,IF(A2034="2023",D2034/Escalation!$I$3))))</f>
        <v>3.299729396629417</v>
      </c>
    </row>
    <row r="2035" spans="1:7" x14ac:dyDescent="0.25">
      <c r="A2035" t="s">
        <v>3</v>
      </c>
      <c r="B2035" t="s">
        <v>51</v>
      </c>
      <c r="C2035" t="s">
        <v>28</v>
      </c>
      <c r="D2035" s="14">
        <v>0.09</v>
      </c>
      <c r="E2035" t="s">
        <v>77</v>
      </c>
      <c r="F2035" s="2">
        <v>44798</v>
      </c>
      <c r="G2035" s="15">
        <f>IF(A2035="2020",D2035/Escalation!$F$3,IF(A2035="2021",D2035/Escalation!$G$3,IF(A2035="2022",D2035/Escalation!$H$3,IF(A2035="2023",D2035/Escalation!$I$3))))</f>
        <v>9.3979634714128957E-2</v>
      </c>
    </row>
    <row r="2036" spans="1:7" x14ac:dyDescent="0.25">
      <c r="A2036" t="s">
        <v>6</v>
      </c>
      <c r="B2036" t="s">
        <v>51</v>
      </c>
      <c r="C2036" t="s">
        <v>28</v>
      </c>
      <c r="D2036" s="14">
        <v>9.1999999999999993</v>
      </c>
      <c r="E2036" t="s">
        <v>77</v>
      </c>
      <c r="F2036" s="2">
        <v>44798</v>
      </c>
      <c r="G2036" s="15">
        <f>IF(A2036="2020",D2036/Escalation!$F$3,IF(A2036="2021",D2036/Escalation!$G$3,IF(A2036="2022",D2036/Escalation!$H$3,IF(A2036="2023",D2036/Escalation!$I$3))))</f>
        <v>9.1999999999999993</v>
      </c>
    </row>
    <row r="2037" spans="1:7" x14ac:dyDescent="0.25">
      <c r="A2037" t="s">
        <v>6</v>
      </c>
      <c r="B2037" t="s">
        <v>51</v>
      </c>
      <c r="C2037" t="s">
        <v>28</v>
      </c>
      <c r="D2037" s="14">
        <v>-0.65</v>
      </c>
      <c r="E2037" t="s">
        <v>77</v>
      </c>
      <c r="F2037" s="2">
        <v>44798</v>
      </c>
      <c r="G2037" s="15">
        <f>IF(A2037="2020",D2037/Escalation!$F$3,IF(A2037="2021",D2037/Escalation!$G$3,IF(A2037="2022",D2037/Escalation!$H$3,IF(A2037="2023",D2037/Escalation!$I$3))))</f>
        <v>-0.65</v>
      </c>
    </row>
    <row r="2038" spans="1:7" x14ac:dyDescent="0.25">
      <c r="A2038" t="s">
        <v>6</v>
      </c>
      <c r="B2038" t="s">
        <v>51</v>
      </c>
      <c r="C2038" t="s">
        <v>28</v>
      </c>
      <c r="D2038" s="14">
        <v>6.96</v>
      </c>
      <c r="E2038" t="s">
        <v>77</v>
      </c>
      <c r="F2038" s="2">
        <v>44798</v>
      </c>
      <c r="G2038" s="15">
        <f>IF(A2038="2020",D2038/Escalation!$F$3,IF(A2038="2021",D2038/Escalation!$G$3,IF(A2038="2022",D2038/Escalation!$H$3,IF(A2038="2023",D2038/Escalation!$I$3))))</f>
        <v>6.96</v>
      </c>
    </row>
    <row r="2039" spans="1:7" x14ac:dyDescent="0.25">
      <c r="A2039" t="s">
        <v>6</v>
      </c>
      <c r="B2039" t="s">
        <v>51</v>
      </c>
      <c r="C2039" t="s">
        <v>28</v>
      </c>
      <c r="D2039" s="14">
        <v>0</v>
      </c>
      <c r="E2039" t="s">
        <v>77</v>
      </c>
      <c r="F2039" s="2">
        <v>44798</v>
      </c>
      <c r="G2039" s="15">
        <f>IF(A2039="2020",D2039/Escalation!$F$3,IF(A2039="2021",D2039/Escalation!$G$3,IF(A2039="2022",D2039/Escalation!$H$3,IF(A2039="2023",D2039/Escalation!$I$3))))</f>
        <v>0</v>
      </c>
    </row>
    <row r="2040" spans="1:7" x14ac:dyDescent="0.25">
      <c r="A2040" t="s">
        <v>6</v>
      </c>
      <c r="B2040" t="s">
        <v>51</v>
      </c>
      <c r="C2040" t="s">
        <v>28</v>
      </c>
      <c r="D2040" s="14">
        <v>-1.2</v>
      </c>
      <c r="E2040" t="s">
        <v>77</v>
      </c>
      <c r="F2040" s="2">
        <v>44798</v>
      </c>
      <c r="G2040" s="15">
        <f>IF(A2040="2020",D2040/Escalation!$F$3,IF(A2040="2021",D2040/Escalation!$G$3,IF(A2040="2022",D2040/Escalation!$H$3,IF(A2040="2023",D2040/Escalation!$I$3))))</f>
        <v>-1.2</v>
      </c>
    </row>
    <row r="2041" spans="1:7" x14ac:dyDescent="0.25">
      <c r="A2041" t="s">
        <v>3</v>
      </c>
      <c r="B2041" t="s">
        <v>51</v>
      </c>
      <c r="C2041" t="s">
        <v>28</v>
      </c>
      <c r="D2041" s="14">
        <v>-1.94</v>
      </c>
      <c r="E2041" t="s">
        <v>77</v>
      </c>
      <c r="F2041" s="2">
        <v>44798</v>
      </c>
      <c r="G2041" s="15">
        <f>IF(A2041="2020",D2041/Escalation!$F$3,IF(A2041="2021",D2041/Escalation!$G$3,IF(A2041="2022",D2041/Escalation!$H$3,IF(A2041="2023",D2041/Escalation!$I$3))))</f>
        <v>-2.0257832371712245</v>
      </c>
    </row>
    <row r="2042" spans="1:7" x14ac:dyDescent="0.25">
      <c r="A2042" t="s">
        <v>3</v>
      </c>
      <c r="B2042" t="s">
        <v>51</v>
      </c>
      <c r="C2042" t="s">
        <v>28</v>
      </c>
      <c r="D2042" s="14">
        <v>-0.06</v>
      </c>
      <c r="E2042" t="s">
        <v>77</v>
      </c>
      <c r="F2042" s="2">
        <v>44798</v>
      </c>
      <c r="G2042" s="15">
        <f>IF(A2042="2020",D2042/Escalation!$F$3,IF(A2042="2021",D2042/Escalation!$G$3,IF(A2042="2022",D2042/Escalation!$H$3,IF(A2042="2023",D2042/Escalation!$I$3))))</f>
        <v>-6.2653089809419305E-2</v>
      </c>
    </row>
    <row r="2043" spans="1:7" x14ac:dyDescent="0.25">
      <c r="A2043" t="s">
        <v>6</v>
      </c>
      <c r="B2043" t="s">
        <v>51</v>
      </c>
      <c r="C2043" t="s">
        <v>28</v>
      </c>
      <c r="D2043" s="14">
        <v>-0.13</v>
      </c>
      <c r="E2043" t="s">
        <v>77</v>
      </c>
      <c r="F2043" s="2">
        <v>44798</v>
      </c>
      <c r="G2043" s="15">
        <f>IF(A2043="2020",D2043/Escalation!$F$3,IF(A2043="2021",D2043/Escalation!$G$3,IF(A2043="2022",D2043/Escalation!$H$3,IF(A2043="2023",D2043/Escalation!$I$3))))</f>
        <v>-0.13</v>
      </c>
    </row>
    <row r="2044" spans="1:7" x14ac:dyDescent="0.25">
      <c r="A2044" t="s">
        <v>6</v>
      </c>
      <c r="B2044" t="s">
        <v>51</v>
      </c>
      <c r="C2044" t="s">
        <v>28</v>
      </c>
      <c r="D2044" s="14">
        <v>-0.05</v>
      </c>
      <c r="E2044" t="s">
        <v>77</v>
      </c>
      <c r="F2044" s="2">
        <v>44798</v>
      </c>
      <c r="G2044" s="15">
        <f>IF(A2044="2020",D2044/Escalation!$F$3,IF(A2044="2021",D2044/Escalation!$G$3,IF(A2044="2022",D2044/Escalation!$H$3,IF(A2044="2023",D2044/Escalation!$I$3))))</f>
        <v>-0.05</v>
      </c>
    </row>
    <row r="2045" spans="1:7" x14ac:dyDescent="0.25">
      <c r="A2045" t="s">
        <v>3</v>
      </c>
      <c r="B2045" t="s">
        <v>51</v>
      </c>
      <c r="C2045" t="s">
        <v>28</v>
      </c>
      <c r="D2045" s="14">
        <v>0.78</v>
      </c>
      <c r="E2045" t="s">
        <v>77</v>
      </c>
      <c r="F2045" s="2">
        <v>44798</v>
      </c>
      <c r="G2045" s="15">
        <f>IF(A2045="2020",D2045/Escalation!$F$3,IF(A2045="2021",D2045/Escalation!$G$3,IF(A2045="2022",D2045/Escalation!$H$3,IF(A2045="2023",D2045/Escalation!$I$3))))</f>
        <v>0.81449016752245107</v>
      </c>
    </row>
    <row r="2046" spans="1:7" x14ac:dyDescent="0.25">
      <c r="A2046" t="s">
        <v>3</v>
      </c>
      <c r="B2046" t="s">
        <v>51</v>
      </c>
      <c r="C2046" t="s">
        <v>28</v>
      </c>
      <c r="D2046" s="14">
        <v>0.96</v>
      </c>
      <c r="E2046" t="s">
        <v>77</v>
      </c>
      <c r="F2046" s="2">
        <v>44798</v>
      </c>
      <c r="G2046" s="15">
        <f>IF(A2046="2020",D2046/Escalation!$F$3,IF(A2046="2021",D2046/Escalation!$G$3,IF(A2046="2022",D2046/Escalation!$H$3,IF(A2046="2023",D2046/Escalation!$I$3))))</f>
        <v>1.0024494369507089</v>
      </c>
    </row>
    <row r="2047" spans="1:7" x14ac:dyDescent="0.25">
      <c r="A2047" t="s">
        <v>6</v>
      </c>
      <c r="B2047" t="s">
        <v>51</v>
      </c>
      <c r="C2047" t="s">
        <v>28</v>
      </c>
      <c r="D2047" s="14">
        <v>1.89</v>
      </c>
      <c r="E2047" t="s">
        <v>77</v>
      </c>
      <c r="F2047" s="2">
        <v>44798</v>
      </c>
      <c r="G2047" s="15">
        <f>IF(A2047="2020",D2047/Escalation!$F$3,IF(A2047="2021",D2047/Escalation!$G$3,IF(A2047="2022",D2047/Escalation!$H$3,IF(A2047="2023",D2047/Escalation!$I$3))))</f>
        <v>1.89</v>
      </c>
    </row>
    <row r="2048" spans="1:7" x14ac:dyDescent="0.25">
      <c r="A2048" t="s">
        <v>6</v>
      </c>
      <c r="B2048" t="s">
        <v>51</v>
      </c>
      <c r="C2048" t="s">
        <v>28</v>
      </c>
      <c r="D2048" s="14">
        <v>1.54</v>
      </c>
      <c r="E2048" t="s">
        <v>77</v>
      </c>
      <c r="F2048" s="2">
        <v>44798</v>
      </c>
      <c r="G2048" s="15">
        <f>IF(A2048="2020",D2048/Escalation!$F$3,IF(A2048="2021",D2048/Escalation!$G$3,IF(A2048="2022",D2048/Escalation!$H$3,IF(A2048="2023",D2048/Escalation!$I$3))))</f>
        <v>1.54</v>
      </c>
    </row>
    <row r="2049" spans="1:7" x14ac:dyDescent="0.25">
      <c r="A2049" t="s">
        <v>6</v>
      </c>
      <c r="B2049" t="s">
        <v>51</v>
      </c>
      <c r="C2049" t="s">
        <v>28</v>
      </c>
      <c r="D2049" s="14">
        <v>-0.26</v>
      </c>
      <c r="E2049" t="s">
        <v>77</v>
      </c>
      <c r="F2049" s="2">
        <v>44798</v>
      </c>
      <c r="G2049" s="15">
        <f>IF(A2049="2020",D2049/Escalation!$F$3,IF(A2049="2021",D2049/Escalation!$G$3,IF(A2049="2022",D2049/Escalation!$H$3,IF(A2049="2023",D2049/Escalation!$I$3))))</f>
        <v>-0.26</v>
      </c>
    </row>
    <row r="2050" spans="1:7" x14ac:dyDescent="0.25">
      <c r="A2050" t="s">
        <v>3</v>
      </c>
      <c r="B2050" t="s">
        <v>51</v>
      </c>
      <c r="C2050" t="s">
        <v>28</v>
      </c>
      <c r="D2050" s="14">
        <v>80.58</v>
      </c>
      <c r="E2050" t="s">
        <v>77</v>
      </c>
      <c r="F2050" s="2">
        <v>44798</v>
      </c>
      <c r="G2050" s="15">
        <f>IF(A2050="2020",D2050/Escalation!$F$3,IF(A2050="2021",D2050/Escalation!$G$3,IF(A2050="2022",D2050/Escalation!$H$3,IF(A2050="2023",D2050/Escalation!$I$3))))</f>
        <v>84.143099614050129</v>
      </c>
    </row>
    <row r="2051" spans="1:7" x14ac:dyDescent="0.25">
      <c r="A2051" t="s">
        <v>3</v>
      </c>
      <c r="B2051" t="s">
        <v>51</v>
      </c>
      <c r="C2051" t="s">
        <v>28</v>
      </c>
      <c r="D2051" s="14">
        <v>49.06</v>
      </c>
      <c r="E2051" t="s">
        <v>77</v>
      </c>
      <c r="F2051" s="2">
        <v>44798</v>
      </c>
      <c r="G2051" s="15">
        <f>IF(A2051="2020",D2051/Escalation!$F$3,IF(A2051="2021",D2051/Escalation!$G$3,IF(A2051="2022",D2051/Escalation!$H$3,IF(A2051="2023",D2051/Escalation!$I$3))))</f>
        <v>51.229343100835194</v>
      </c>
    </row>
    <row r="2052" spans="1:7" x14ac:dyDescent="0.25">
      <c r="A2052" t="s">
        <v>3</v>
      </c>
      <c r="B2052" t="s">
        <v>51</v>
      </c>
      <c r="C2052" t="s">
        <v>28</v>
      </c>
      <c r="D2052" s="14">
        <v>120.48</v>
      </c>
      <c r="E2052" t="s">
        <v>77</v>
      </c>
      <c r="F2052" s="2">
        <v>44798</v>
      </c>
      <c r="G2052" s="15">
        <f>IF(A2052="2020",D2052/Escalation!$F$3,IF(A2052="2021",D2052/Escalation!$G$3,IF(A2052="2022",D2052/Escalation!$H$3,IF(A2052="2023",D2052/Escalation!$I$3))))</f>
        <v>125.80740433731398</v>
      </c>
    </row>
    <row r="2053" spans="1:7" x14ac:dyDescent="0.25">
      <c r="A2053" t="s">
        <v>3</v>
      </c>
      <c r="B2053" t="s">
        <v>51</v>
      </c>
      <c r="C2053" t="s">
        <v>28</v>
      </c>
      <c r="D2053" s="14">
        <v>56.27</v>
      </c>
      <c r="E2053" t="s">
        <v>77</v>
      </c>
      <c r="F2053" s="2">
        <v>44798</v>
      </c>
      <c r="G2053" s="15">
        <f>IF(A2053="2020",D2053/Escalation!$F$3,IF(A2053="2021",D2053/Escalation!$G$3,IF(A2053="2022",D2053/Escalation!$H$3,IF(A2053="2023",D2053/Escalation!$I$3))))</f>
        <v>58.758156059600417</v>
      </c>
    </row>
    <row r="2054" spans="1:7" x14ac:dyDescent="0.25">
      <c r="A2054" t="s">
        <v>3</v>
      </c>
      <c r="B2054" t="s">
        <v>51</v>
      </c>
      <c r="C2054" t="s">
        <v>28</v>
      </c>
      <c r="D2054" s="14">
        <v>144.91999999999999</v>
      </c>
      <c r="E2054" t="s">
        <v>77</v>
      </c>
      <c r="F2054" s="2">
        <v>44798</v>
      </c>
      <c r="G2054" s="15">
        <f>IF(A2054="2020",D2054/Escalation!$F$3,IF(A2054="2021",D2054/Escalation!$G$3,IF(A2054="2022",D2054/Escalation!$H$3,IF(A2054="2023",D2054/Escalation!$I$3))))</f>
        <v>151.32809625301743</v>
      </c>
    </row>
    <row r="2055" spans="1:7" x14ac:dyDescent="0.25">
      <c r="A2055" t="s">
        <v>3</v>
      </c>
      <c r="B2055" t="s">
        <v>51</v>
      </c>
      <c r="C2055" t="s">
        <v>28</v>
      </c>
      <c r="D2055" s="14">
        <v>51.97</v>
      </c>
      <c r="E2055" t="s">
        <v>77</v>
      </c>
      <c r="F2055" s="2">
        <v>44798</v>
      </c>
      <c r="G2055" s="15">
        <f>IF(A2055="2020",D2055/Escalation!$F$3,IF(A2055="2021",D2055/Escalation!$G$3,IF(A2055="2022",D2055/Escalation!$H$3,IF(A2055="2023",D2055/Escalation!$I$3))))</f>
        <v>54.268017956592026</v>
      </c>
    </row>
    <row r="2056" spans="1:7" x14ac:dyDescent="0.25">
      <c r="A2056" t="s">
        <v>3</v>
      </c>
      <c r="B2056" t="s">
        <v>51</v>
      </c>
      <c r="C2056" t="s">
        <v>28</v>
      </c>
      <c r="D2056" s="14">
        <v>19.87</v>
      </c>
      <c r="E2056" t="s">
        <v>77</v>
      </c>
      <c r="F2056" s="2">
        <v>44798</v>
      </c>
      <c r="G2056" s="15">
        <f>IF(A2056="2020",D2056/Escalation!$F$3,IF(A2056="2021",D2056/Escalation!$G$3,IF(A2056="2022",D2056/Escalation!$H$3,IF(A2056="2023",D2056/Escalation!$I$3))))</f>
        <v>20.748614908552696</v>
      </c>
    </row>
    <row r="2057" spans="1:7" x14ac:dyDescent="0.25">
      <c r="A2057" t="s">
        <v>3</v>
      </c>
      <c r="B2057" t="s">
        <v>51</v>
      </c>
      <c r="C2057" t="s">
        <v>28</v>
      </c>
      <c r="D2057" s="14">
        <v>18.57</v>
      </c>
      <c r="E2057" t="s">
        <v>77</v>
      </c>
      <c r="F2057" s="2">
        <v>44798</v>
      </c>
      <c r="G2057" s="15">
        <f>IF(A2057="2020",D2057/Escalation!$F$3,IF(A2057="2021",D2057/Escalation!$G$3,IF(A2057="2022",D2057/Escalation!$H$3,IF(A2057="2023",D2057/Escalation!$I$3))))</f>
        <v>19.391131296015278</v>
      </c>
    </row>
    <row r="2058" spans="1:7" x14ac:dyDescent="0.25">
      <c r="A2058" t="s">
        <v>3</v>
      </c>
      <c r="B2058" t="s">
        <v>51</v>
      </c>
      <c r="C2058" t="s">
        <v>28</v>
      </c>
      <c r="D2058" s="14">
        <v>49.89</v>
      </c>
      <c r="E2058" t="s">
        <v>77</v>
      </c>
      <c r="F2058" s="2">
        <v>44798</v>
      </c>
      <c r="G2058" s="15">
        <f>IF(A2058="2020",D2058/Escalation!$F$3,IF(A2058="2021",D2058/Escalation!$G$3,IF(A2058="2022",D2058/Escalation!$H$3,IF(A2058="2023",D2058/Escalation!$I$3))))</f>
        <v>52.09604417653216</v>
      </c>
    </row>
    <row r="2059" spans="1:7" x14ac:dyDescent="0.25">
      <c r="A2059" t="s">
        <v>3</v>
      </c>
      <c r="B2059" t="s">
        <v>51</v>
      </c>
      <c r="C2059" t="s">
        <v>28</v>
      </c>
      <c r="D2059" s="14">
        <v>68.569999999999993</v>
      </c>
      <c r="E2059" t="s">
        <v>77</v>
      </c>
      <c r="F2059" s="2">
        <v>44798</v>
      </c>
      <c r="G2059" s="15">
        <f>IF(A2059="2020",D2059/Escalation!$F$3,IF(A2059="2021",D2059/Escalation!$G$3,IF(A2059="2022",D2059/Escalation!$H$3,IF(A2059="2023",D2059/Escalation!$I$3))))</f>
        <v>71.602039470531366</v>
      </c>
    </row>
    <row r="2060" spans="1:7" x14ac:dyDescent="0.25">
      <c r="A2060" t="s">
        <v>3</v>
      </c>
      <c r="B2060" t="s">
        <v>51</v>
      </c>
      <c r="C2060" t="s">
        <v>28</v>
      </c>
      <c r="D2060" s="14">
        <v>35.840000000000003</v>
      </c>
      <c r="E2060" t="s">
        <v>77</v>
      </c>
      <c r="F2060" s="2">
        <v>44798</v>
      </c>
      <c r="G2060" s="15">
        <f>IF(A2060="2020",D2060/Escalation!$F$3,IF(A2060="2021",D2060/Escalation!$G$3,IF(A2060="2022",D2060/Escalation!$H$3,IF(A2060="2023",D2060/Escalation!$I$3))))</f>
        <v>37.424778979493141</v>
      </c>
    </row>
    <row r="2061" spans="1:7" x14ac:dyDescent="0.25">
      <c r="A2061" t="s">
        <v>6</v>
      </c>
      <c r="B2061" t="s">
        <v>51</v>
      </c>
      <c r="C2061" t="s">
        <v>28</v>
      </c>
      <c r="D2061" s="14">
        <v>121.86</v>
      </c>
      <c r="E2061" t="s">
        <v>77</v>
      </c>
      <c r="F2061" s="2">
        <v>44798</v>
      </c>
      <c r="G2061" s="15">
        <f>IF(A2061="2020",D2061/Escalation!$F$3,IF(A2061="2021",D2061/Escalation!$G$3,IF(A2061="2022",D2061/Escalation!$H$3,IF(A2061="2023",D2061/Escalation!$I$3))))</f>
        <v>121.86</v>
      </c>
    </row>
    <row r="2062" spans="1:7" x14ac:dyDescent="0.25">
      <c r="A2062" t="s">
        <v>6</v>
      </c>
      <c r="B2062" t="s">
        <v>51</v>
      </c>
      <c r="C2062" t="s">
        <v>28</v>
      </c>
      <c r="D2062" s="14">
        <v>144.46</v>
      </c>
      <c r="E2062" t="s">
        <v>77</v>
      </c>
      <c r="F2062" s="2">
        <v>44798</v>
      </c>
      <c r="G2062" s="15">
        <f>IF(A2062="2020",D2062/Escalation!$F$3,IF(A2062="2021",D2062/Escalation!$G$3,IF(A2062="2022",D2062/Escalation!$H$3,IF(A2062="2023",D2062/Escalation!$I$3))))</f>
        <v>144.46</v>
      </c>
    </row>
    <row r="2063" spans="1:7" x14ac:dyDescent="0.25">
      <c r="A2063" t="s">
        <v>6</v>
      </c>
      <c r="B2063" t="s">
        <v>51</v>
      </c>
      <c r="C2063" t="s">
        <v>28</v>
      </c>
      <c r="D2063" s="14">
        <v>101.82</v>
      </c>
      <c r="E2063" t="s">
        <v>77</v>
      </c>
      <c r="F2063" s="2">
        <v>44798</v>
      </c>
      <c r="G2063" s="15">
        <f>IF(A2063="2020",D2063/Escalation!$F$3,IF(A2063="2021",D2063/Escalation!$G$3,IF(A2063="2022",D2063/Escalation!$H$3,IF(A2063="2023",D2063/Escalation!$I$3))))</f>
        <v>101.82</v>
      </c>
    </row>
    <row r="2064" spans="1:7" x14ac:dyDescent="0.25">
      <c r="A2064" t="s">
        <v>6</v>
      </c>
      <c r="B2064" t="s">
        <v>51</v>
      </c>
      <c r="C2064" t="s">
        <v>28</v>
      </c>
      <c r="D2064" s="14">
        <v>32.36</v>
      </c>
      <c r="E2064" t="s">
        <v>77</v>
      </c>
      <c r="F2064" s="2">
        <v>44798</v>
      </c>
      <c r="G2064" s="15">
        <f>IF(A2064="2020",D2064/Escalation!$F$3,IF(A2064="2021",D2064/Escalation!$G$3,IF(A2064="2022",D2064/Escalation!$H$3,IF(A2064="2023",D2064/Escalation!$I$3))))</f>
        <v>32.36</v>
      </c>
    </row>
    <row r="2065" spans="1:7" x14ac:dyDescent="0.25">
      <c r="A2065" t="s">
        <v>6</v>
      </c>
      <c r="B2065" t="s">
        <v>51</v>
      </c>
      <c r="C2065" t="s">
        <v>28</v>
      </c>
      <c r="D2065" s="14">
        <v>92.43</v>
      </c>
      <c r="E2065" t="s">
        <v>77</v>
      </c>
      <c r="F2065" s="2">
        <v>44798</v>
      </c>
      <c r="G2065" s="15">
        <f>IF(A2065="2020",D2065/Escalation!$F$3,IF(A2065="2021",D2065/Escalation!$G$3,IF(A2065="2022",D2065/Escalation!$H$3,IF(A2065="2023",D2065/Escalation!$I$3))))</f>
        <v>92.43</v>
      </c>
    </row>
    <row r="2066" spans="1:7" x14ac:dyDescent="0.25">
      <c r="A2066" t="s">
        <v>6</v>
      </c>
      <c r="B2066" t="s">
        <v>51</v>
      </c>
      <c r="C2066" t="s">
        <v>28</v>
      </c>
      <c r="D2066" s="14">
        <v>58.82</v>
      </c>
      <c r="E2066" t="s">
        <v>77</v>
      </c>
      <c r="F2066" s="2">
        <v>44798</v>
      </c>
      <c r="G2066" s="15">
        <f>IF(A2066="2020",D2066/Escalation!$F$3,IF(A2066="2021",D2066/Escalation!$G$3,IF(A2066="2022",D2066/Escalation!$H$3,IF(A2066="2023",D2066/Escalation!$I$3))))</f>
        <v>58.82</v>
      </c>
    </row>
    <row r="2067" spans="1:7" x14ac:dyDescent="0.25">
      <c r="A2067" t="s">
        <v>6</v>
      </c>
      <c r="B2067" t="s">
        <v>51</v>
      </c>
      <c r="C2067" t="s">
        <v>28</v>
      </c>
      <c r="D2067" s="14">
        <v>60.39</v>
      </c>
      <c r="E2067" t="s">
        <v>77</v>
      </c>
      <c r="F2067" s="2">
        <v>44798</v>
      </c>
      <c r="G2067" s="15">
        <f>IF(A2067="2020",D2067/Escalation!$F$3,IF(A2067="2021",D2067/Escalation!$G$3,IF(A2067="2022",D2067/Escalation!$H$3,IF(A2067="2023",D2067/Escalation!$I$3))))</f>
        <v>60.39</v>
      </c>
    </row>
    <row r="2068" spans="1:7" x14ac:dyDescent="0.25">
      <c r="A2068" t="s">
        <v>6</v>
      </c>
      <c r="B2068" t="s">
        <v>51</v>
      </c>
      <c r="C2068" t="s">
        <v>28</v>
      </c>
      <c r="D2068" s="14">
        <v>211.3</v>
      </c>
      <c r="E2068" t="s">
        <v>77</v>
      </c>
      <c r="F2068" s="2">
        <v>44798</v>
      </c>
      <c r="G2068" s="15">
        <f>IF(A2068="2020",D2068/Escalation!$F$3,IF(A2068="2021",D2068/Escalation!$G$3,IF(A2068="2022",D2068/Escalation!$H$3,IF(A2068="2023",D2068/Escalation!$I$3))))</f>
        <v>211.3</v>
      </c>
    </row>
    <row r="2069" spans="1:7" x14ac:dyDescent="0.25">
      <c r="A2069" t="s">
        <v>6</v>
      </c>
      <c r="B2069" t="s">
        <v>51</v>
      </c>
      <c r="C2069" t="s">
        <v>28</v>
      </c>
      <c r="D2069" s="14">
        <v>105.13</v>
      </c>
      <c r="E2069" t="s">
        <v>77</v>
      </c>
      <c r="F2069" s="2">
        <v>44798</v>
      </c>
      <c r="G2069" s="15">
        <f>IF(A2069="2020",D2069/Escalation!$F$3,IF(A2069="2021",D2069/Escalation!$G$3,IF(A2069="2022",D2069/Escalation!$H$3,IF(A2069="2023",D2069/Escalation!$I$3))))</f>
        <v>105.13</v>
      </c>
    </row>
    <row r="2070" spans="1:7" x14ac:dyDescent="0.25">
      <c r="A2070" t="s">
        <v>6</v>
      </c>
      <c r="B2070" t="s">
        <v>51</v>
      </c>
      <c r="C2070" t="s">
        <v>28</v>
      </c>
      <c r="D2070" s="14">
        <v>93.32</v>
      </c>
      <c r="E2070" t="s">
        <v>77</v>
      </c>
      <c r="F2070" s="2">
        <v>44798</v>
      </c>
      <c r="G2070" s="15">
        <f>IF(A2070="2020",D2070/Escalation!$F$3,IF(A2070="2021",D2070/Escalation!$G$3,IF(A2070="2022",D2070/Escalation!$H$3,IF(A2070="2023",D2070/Escalation!$I$3))))</f>
        <v>93.32</v>
      </c>
    </row>
    <row r="2071" spans="1:7" x14ac:dyDescent="0.25">
      <c r="A2071" t="s">
        <v>6</v>
      </c>
      <c r="B2071" t="s">
        <v>51</v>
      </c>
      <c r="C2071" t="s">
        <v>28</v>
      </c>
      <c r="D2071" s="14">
        <v>31.91</v>
      </c>
      <c r="E2071" t="s">
        <v>77</v>
      </c>
      <c r="F2071" s="2">
        <v>44798</v>
      </c>
      <c r="G2071" s="15">
        <f>IF(A2071="2020",D2071/Escalation!$F$3,IF(A2071="2021",D2071/Escalation!$G$3,IF(A2071="2022",D2071/Escalation!$H$3,IF(A2071="2023",D2071/Escalation!$I$3))))</f>
        <v>31.91</v>
      </c>
    </row>
    <row r="2072" spans="1:7" x14ac:dyDescent="0.25">
      <c r="A2072" t="s">
        <v>6</v>
      </c>
      <c r="B2072" t="s">
        <v>51</v>
      </c>
      <c r="C2072" t="s">
        <v>28</v>
      </c>
      <c r="D2072" s="14">
        <v>24.69</v>
      </c>
      <c r="E2072" t="s">
        <v>77</v>
      </c>
      <c r="F2072" s="2">
        <v>44798</v>
      </c>
      <c r="G2072" s="15">
        <f>IF(A2072="2020",D2072/Escalation!$F$3,IF(A2072="2021",D2072/Escalation!$G$3,IF(A2072="2022",D2072/Escalation!$H$3,IF(A2072="2023",D2072/Escalation!$I$3))))</f>
        <v>24.69</v>
      </c>
    </row>
    <row r="2073" spans="1:7" x14ac:dyDescent="0.25">
      <c r="A2073" t="s">
        <v>7</v>
      </c>
      <c r="B2073" t="s">
        <v>51</v>
      </c>
      <c r="C2073" t="s">
        <v>28</v>
      </c>
      <c r="D2073" s="14">
        <v>37.17</v>
      </c>
      <c r="E2073" t="s">
        <v>77</v>
      </c>
      <c r="F2073" s="2">
        <v>44798</v>
      </c>
      <c r="G2073" s="15">
        <f>IF(A2073="2020",D2073/Escalation!$F$3,IF(A2073="2021",D2073/Escalation!$G$3,IF(A2073="2022",D2073/Escalation!$H$3,IF(A2073="2023",D2073/Escalation!$I$3))))</f>
        <v>35.271228496140772</v>
      </c>
    </row>
    <row r="2074" spans="1:7" x14ac:dyDescent="0.25">
      <c r="A2074" t="s">
        <v>7</v>
      </c>
      <c r="B2074" t="s">
        <v>51</v>
      </c>
      <c r="C2074" t="s">
        <v>28</v>
      </c>
      <c r="D2074" s="14">
        <v>32.92</v>
      </c>
      <c r="E2074" t="s">
        <v>77</v>
      </c>
      <c r="F2074" s="2">
        <v>44798</v>
      </c>
      <c r="G2074" s="15">
        <f>IF(A2074="2020",D2074/Escalation!$F$3,IF(A2074="2021",D2074/Escalation!$G$3,IF(A2074="2022",D2074/Escalation!$H$3,IF(A2074="2023",D2074/Escalation!$I$3))))</f>
        <v>31.238333120606786</v>
      </c>
    </row>
    <row r="2075" spans="1:7" x14ac:dyDescent="0.25">
      <c r="A2075" t="s">
        <v>7</v>
      </c>
      <c r="B2075" t="s">
        <v>51</v>
      </c>
      <c r="C2075" t="s">
        <v>28</v>
      </c>
      <c r="D2075" s="14">
        <v>2.84</v>
      </c>
      <c r="E2075" t="s">
        <v>77</v>
      </c>
      <c r="F2075" s="2">
        <v>44798</v>
      </c>
      <c r="G2075" s="15">
        <f>IF(A2075="2020",D2075/Escalation!$F$3,IF(A2075="2021",D2075/Escalation!$G$3,IF(A2075="2022",D2075/Escalation!$H$3,IF(A2075="2023",D2075/Escalation!$I$3))))</f>
        <v>2.6949230274156517</v>
      </c>
    </row>
    <row r="2076" spans="1:7" x14ac:dyDescent="0.25">
      <c r="A2076" t="s">
        <v>3</v>
      </c>
      <c r="B2076" t="s">
        <v>51</v>
      </c>
      <c r="C2076" t="s">
        <v>28</v>
      </c>
      <c r="D2076" s="14">
        <v>5</v>
      </c>
      <c r="E2076" t="s">
        <v>77</v>
      </c>
      <c r="F2076" s="2">
        <v>44798</v>
      </c>
      <c r="G2076" s="15">
        <f>IF(A2076="2020",D2076/Escalation!$F$3,IF(A2076="2021",D2076/Escalation!$G$3,IF(A2076="2022",D2076/Escalation!$H$3,IF(A2076="2023",D2076/Escalation!$I$3))))</f>
        <v>5.2210908174516089</v>
      </c>
    </row>
    <row r="2077" spans="1:7" x14ac:dyDescent="0.25">
      <c r="A2077" t="s">
        <v>6</v>
      </c>
      <c r="B2077" t="s">
        <v>51</v>
      </c>
      <c r="C2077" t="s">
        <v>28</v>
      </c>
      <c r="D2077" s="14">
        <v>-5</v>
      </c>
      <c r="E2077" t="s">
        <v>77</v>
      </c>
      <c r="F2077" s="2">
        <v>44798</v>
      </c>
      <c r="G2077" s="15">
        <f>IF(A2077="2020",D2077/Escalation!$F$3,IF(A2077="2021",D2077/Escalation!$G$3,IF(A2077="2022",D2077/Escalation!$H$3,IF(A2077="2023",D2077/Escalation!$I$3))))</f>
        <v>-5</v>
      </c>
    </row>
    <row r="2078" spans="1:7" x14ac:dyDescent="0.25">
      <c r="A2078" t="s">
        <v>6</v>
      </c>
      <c r="B2078" t="s">
        <v>51</v>
      </c>
      <c r="C2078" t="s">
        <v>28</v>
      </c>
      <c r="D2078" s="14">
        <v>28.94</v>
      </c>
      <c r="E2078" t="s">
        <v>77</v>
      </c>
      <c r="F2078" s="2">
        <v>44798</v>
      </c>
      <c r="G2078" s="15">
        <f>IF(A2078="2020",D2078/Escalation!$F$3,IF(A2078="2021",D2078/Escalation!$G$3,IF(A2078="2022",D2078/Escalation!$H$3,IF(A2078="2023",D2078/Escalation!$I$3))))</f>
        <v>28.94</v>
      </c>
    </row>
    <row r="2079" spans="1:7" x14ac:dyDescent="0.25">
      <c r="A2079" t="s">
        <v>7</v>
      </c>
      <c r="B2079" t="s">
        <v>51</v>
      </c>
      <c r="C2079" t="s">
        <v>28</v>
      </c>
      <c r="D2079" s="14">
        <v>-28.94</v>
      </c>
      <c r="E2079" t="s">
        <v>77</v>
      </c>
      <c r="F2079" s="2">
        <v>44798</v>
      </c>
      <c r="G2079" s="15">
        <f>IF(A2079="2020",D2079/Escalation!$F$3,IF(A2079="2021",D2079/Escalation!$G$3,IF(A2079="2022",D2079/Escalation!$H$3,IF(A2079="2023",D2079/Escalation!$I$3))))</f>
        <v>-27.461645215989076</v>
      </c>
    </row>
    <row r="2080" spans="1:7" x14ac:dyDescent="0.25">
      <c r="A2080" t="s">
        <v>3</v>
      </c>
      <c r="B2080" t="s">
        <v>51</v>
      </c>
      <c r="C2080" t="s">
        <v>28</v>
      </c>
      <c r="D2080" s="14">
        <v>0.42</v>
      </c>
      <c r="E2080" t="s">
        <v>77</v>
      </c>
      <c r="F2080" s="2">
        <v>44798</v>
      </c>
      <c r="G2080" s="15">
        <f>IF(A2080="2020",D2080/Escalation!$F$3,IF(A2080="2021",D2080/Escalation!$G$3,IF(A2080="2022",D2080/Escalation!$H$3,IF(A2080="2023",D2080/Escalation!$I$3))))</f>
        <v>0.43857162866593519</v>
      </c>
    </row>
    <row r="2081" spans="1:7" x14ac:dyDescent="0.25">
      <c r="A2081" t="s">
        <v>3</v>
      </c>
      <c r="B2081" t="s">
        <v>51</v>
      </c>
      <c r="C2081" t="s">
        <v>28</v>
      </c>
      <c r="D2081" s="14">
        <v>0.26</v>
      </c>
      <c r="E2081" t="s">
        <v>77</v>
      </c>
      <c r="F2081" s="2">
        <v>44798</v>
      </c>
      <c r="G2081" s="15">
        <f>IF(A2081="2020",D2081/Escalation!$F$3,IF(A2081="2021",D2081/Escalation!$G$3,IF(A2081="2022",D2081/Escalation!$H$3,IF(A2081="2023",D2081/Escalation!$I$3))))</f>
        <v>0.27149672250748369</v>
      </c>
    </row>
    <row r="2082" spans="1:7" x14ac:dyDescent="0.25">
      <c r="A2082" t="s">
        <v>3</v>
      </c>
      <c r="B2082" t="s">
        <v>51</v>
      </c>
      <c r="C2082" t="s">
        <v>28</v>
      </c>
      <c r="D2082" s="14">
        <v>0.63</v>
      </c>
      <c r="E2082" t="s">
        <v>77</v>
      </c>
      <c r="F2082" s="2">
        <v>44798</v>
      </c>
      <c r="G2082" s="15">
        <f>IF(A2082="2020",D2082/Escalation!$F$3,IF(A2082="2021",D2082/Escalation!$G$3,IF(A2082="2022",D2082/Escalation!$H$3,IF(A2082="2023",D2082/Escalation!$I$3))))</f>
        <v>0.65785744299890281</v>
      </c>
    </row>
    <row r="2083" spans="1:7" x14ac:dyDescent="0.25">
      <c r="A2083" t="s">
        <v>3</v>
      </c>
      <c r="B2083" t="s">
        <v>51</v>
      </c>
      <c r="C2083" t="s">
        <v>28</v>
      </c>
      <c r="D2083" s="14">
        <v>0.28999999999999998</v>
      </c>
      <c r="E2083" t="s">
        <v>77</v>
      </c>
      <c r="F2083" s="2">
        <v>44798</v>
      </c>
      <c r="G2083" s="15">
        <f>IF(A2083="2020",D2083/Escalation!$F$3,IF(A2083="2021",D2083/Escalation!$G$3,IF(A2083="2022",D2083/Escalation!$H$3,IF(A2083="2023",D2083/Escalation!$I$3))))</f>
        <v>0.30282326741219334</v>
      </c>
    </row>
    <row r="2084" spans="1:7" x14ac:dyDescent="0.25">
      <c r="A2084" t="s">
        <v>3</v>
      </c>
      <c r="B2084" t="s">
        <v>51</v>
      </c>
      <c r="C2084" t="s">
        <v>28</v>
      </c>
      <c r="D2084" s="14">
        <v>0.75</v>
      </c>
      <c r="E2084" t="s">
        <v>77</v>
      </c>
      <c r="F2084" s="2">
        <v>44798</v>
      </c>
      <c r="G2084" s="15">
        <f>IF(A2084="2020",D2084/Escalation!$F$3,IF(A2084="2021",D2084/Escalation!$G$3,IF(A2084="2022",D2084/Escalation!$H$3,IF(A2084="2023",D2084/Escalation!$I$3))))</f>
        <v>0.78316362261774142</v>
      </c>
    </row>
    <row r="2085" spans="1:7" x14ac:dyDescent="0.25">
      <c r="A2085" t="s">
        <v>3</v>
      </c>
      <c r="B2085" t="s">
        <v>51</v>
      </c>
      <c r="C2085" t="s">
        <v>28</v>
      </c>
      <c r="D2085" s="14">
        <v>0.27</v>
      </c>
      <c r="E2085" t="s">
        <v>77</v>
      </c>
      <c r="F2085" s="2">
        <v>44798</v>
      </c>
      <c r="G2085" s="15">
        <f>IF(A2085="2020",D2085/Escalation!$F$3,IF(A2085="2021",D2085/Escalation!$G$3,IF(A2085="2022",D2085/Escalation!$H$3,IF(A2085="2023",D2085/Escalation!$I$3))))</f>
        <v>0.28193890414238693</v>
      </c>
    </row>
    <row r="2086" spans="1:7" x14ac:dyDescent="0.25">
      <c r="A2086" t="s">
        <v>3</v>
      </c>
      <c r="B2086" t="s">
        <v>51</v>
      </c>
      <c r="C2086" t="s">
        <v>28</v>
      </c>
      <c r="D2086" s="14">
        <v>0.1</v>
      </c>
      <c r="E2086" t="s">
        <v>77</v>
      </c>
      <c r="F2086" s="2">
        <v>44798</v>
      </c>
      <c r="G2086" s="15">
        <f>IF(A2086="2020",D2086/Escalation!$F$3,IF(A2086="2021",D2086/Escalation!$G$3,IF(A2086="2022",D2086/Escalation!$H$3,IF(A2086="2023",D2086/Escalation!$I$3))))</f>
        <v>0.10442181634903219</v>
      </c>
    </row>
    <row r="2087" spans="1:7" x14ac:dyDescent="0.25">
      <c r="A2087" t="s">
        <v>3</v>
      </c>
      <c r="B2087" t="s">
        <v>51</v>
      </c>
      <c r="C2087" t="s">
        <v>28</v>
      </c>
      <c r="D2087" s="14">
        <v>0.1</v>
      </c>
      <c r="E2087" t="s">
        <v>77</v>
      </c>
      <c r="F2087" s="2">
        <v>44798</v>
      </c>
      <c r="G2087" s="15">
        <f>IF(A2087="2020",D2087/Escalation!$F$3,IF(A2087="2021",D2087/Escalation!$G$3,IF(A2087="2022",D2087/Escalation!$H$3,IF(A2087="2023",D2087/Escalation!$I$3))))</f>
        <v>0.10442181634903219</v>
      </c>
    </row>
    <row r="2088" spans="1:7" x14ac:dyDescent="0.25">
      <c r="A2088" t="s">
        <v>3</v>
      </c>
      <c r="B2088" t="s">
        <v>51</v>
      </c>
      <c r="C2088" t="s">
        <v>28</v>
      </c>
      <c r="D2088" s="14">
        <v>0.26</v>
      </c>
      <c r="E2088" t="s">
        <v>77</v>
      </c>
      <c r="F2088" s="2">
        <v>44798</v>
      </c>
      <c r="G2088" s="15">
        <f>IF(A2088="2020",D2088/Escalation!$F$3,IF(A2088="2021",D2088/Escalation!$G$3,IF(A2088="2022",D2088/Escalation!$H$3,IF(A2088="2023",D2088/Escalation!$I$3))))</f>
        <v>0.27149672250748369</v>
      </c>
    </row>
    <row r="2089" spans="1:7" x14ac:dyDescent="0.25">
      <c r="A2089" t="s">
        <v>3</v>
      </c>
      <c r="B2089" t="s">
        <v>51</v>
      </c>
      <c r="C2089" t="s">
        <v>28</v>
      </c>
      <c r="D2089" s="14">
        <v>0.36</v>
      </c>
      <c r="E2089" t="s">
        <v>77</v>
      </c>
      <c r="F2089" s="2">
        <v>44798</v>
      </c>
      <c r="G2089" s="15">
        <f>IF(A2089="2020",D2089/Escalation!$F$3,IF(A2089="2021",D2089/Escalation!$G$3,IF(A2089="2022",D2089/Escalation!$H$3,IF(A2089="2023",D2089/Escalation!$I$3))))</f>
        <v>0.37591853885651583</v>
      </c>
    </row>
    <row r="2090" spans="1:7" x14ac:dyDescent="0.25">
      <c r="A2090" t="s">
        <v>3</v>
      </c>
      <c r="B2090" t="s">
        <v>51</v>
      </c>
      <c r="C2090" t="s">
        <v>28</v>
      </c>
      <c r="D2090" s="14">
        <v>0.19</v>
      </c>
      <c r="E2090" t="s">
        <v>77</v>
      </c>
      <c r="F2090" s="2">
        <v>44798</v>
      </c>
      <c r="G2090" s="15">
        <f>IF(A2090="2020",D2090/Escalation!$F$3,IF(A2090="2021",D2090/Escalation!$G$3,IF(A2090="2022",D2090/Escalation!$H$3,IF(A2090="2023",D2090/Escalation!$I$3))))</f>
        <v>0.19840145106316115</v>
      </c>
    </row>
    <row r="2091" spans="1:7" x14ac:dyDescent="0.25">
      <c r="A2091" t="s">
        <v>6</v>
      </c>
      <c r="B2091" t="s">
        <v>51</v>
      </c>
      <c r="C2091" t="s">
        <v>28</v>
      </c>
      <c r="D2091" s="14">
        <v>0.63</v>
      </c>
      <c r="E2091" t="s">
        <v>77</v>
      </c>
      <c r="F2091" s="2">
        <v>44798</v>
      </c>
      <c r="G2091" s="15">
        <f>IF(A2091="2020",D2091/Escalation!$F$3,IF(A2091="2021",D2091/Escalation!$G$3,IF(A2091="2022",D2091/Escalation!$H$3,IF(A2091="2023",D2091/Escalation!$I$3))))</f>
        <v>0.63</v>
      </c>
    </row>
    <row r="2092" spans="1:7" x14ac:dyDescent="0.25">
      <c r="A2092" t="s">
        <v>6</v>
      </c>
      <c r="B2092" t="s">
        <v>51</v>
      </c>
      <c r="C2092" t="s">
        <v>28</v>
      </c>
      <c r="D2092" s="14">
        <v>0.75</v>
      </c>
      <c r="E2092" t="s">
        <v>77</v>
      </c>
      <c r="F2092" s="2">
        <v>44798</v>
      </c>
      <c r="G2092" s="15">
        <f>IF(A2092="2020",D2092/Escalation!$F$3,IF(A2092="2021",D2092/Escalation!$G$3,IF(A2092="2022",D2092/Escalation!$H$3,IF(A2092="2023",D2092/Escalation!$I$3))))</f>
        <v>0.75</v>
      </c>
    </row>
    <row r="2093" spans="1:7" x14ac:dyDescent="0.25">
      <c r="A2093" t="s">
        <v>6</v>
      </c>
      <c r="B2093" t="s">
        <v>51</v>
      </c>
      <c r="C2093" t="s">
        <v>28</v>
      </c>
      <c r="D2093" s="14">
        <v>0.53</v>
      </c>
      <c r="E2093" t="s">
        <v>77</v>
      </c>
      <c r="F2093" s="2">
        <v>44798</v>
      </c>
      <c r="G2093" s="15">
        <f>IF(A2093="2020",D2093/Escalation!$F$3,IF(A2093="2021",D2093/Escalation!$G$3,IF(A2093="2022",D2093/Escalation!$H$3,IF(A2093="2023",D2093/Escalation!$I$3))))</f>
        <v>0.53</v>
      </c>
    </row>
    <row r="2094" spans="1:7" x14ac:dyDescent="0.25">
      <c r="A2094" t="s">
        <v>6</v>
      </c>
      <c r="B2094" t="s">
        <v>51</v>
      </c>
      <c r="C2094" t="s">
        <v>28</v>
      </c>
      <c r="D2094" s="14">
        <v>0.17</v>
      </c>
      <c r="E2094" t="s">
        <v>77</v>
      </c>
      <c r="F2094" s="2">
        <v>44798</v>
      </c>
      <c r="G2094" s="15">
        <f>IF(A2094="2020",D2094/Escalation!$F$3,IF(A2094="2021",D2094/Escalation!$G$3,IF(A2094="2022",D2094/Escalation!$H$3,IF(A2094="2023",D2094/Escalation!$I$3))))</f>
        <v>0.17</v>
      </c>
    </row>
    <row r="2095" spans="1:7" x14ac:dyDescent="0.25">
      <c r="A2095" t="s">
        <v>6</v>
      </c>
      <c r="B2095" t="s">
        <v>51</v>
      </c>
      <c r="C2095" t="s">
        <v>28</v>
      </c>
      <c r="D2095" s="14">
        <v>0.48</v>
      </c>
      <c r="E2095" t="s">
        <v>77</v>
      </c>
      <c r="F2095" s="2">
        <v>44798</v>
      </c>
      <c r="G2095" s="15">
        <f>IF(A2095="2020",D2095/Escalation!$F$3,IF(A2095="2021",D2095/Escalation!$G$3,IF(A2095="2022",D2095/Escalation!$H$3,IF(A2095="2023",D2095/Escalation!$I$3))))</f>
        <v>0.48</v>
      </c>
    </row>
    <row r="2096" spans="1:7" x14ac:dyDescent="0.25">
      <c r="A2096" t="s">
        <v>6</v>
      </c>
      <c r="B2096" t="s">
        <v>51</v>
      </c>
      <c r="C2096" t="s">
        <v>28</v>
      </c>
      <c r="D2096" s="14">
        <v>0.31</v>
      </c>
      <c r="E2096" t="s">
        <v>77</v>
      </c>
      <c r="F2096" s="2">
        <v>44798</v>
      </c>
      <c r="G2096" s="15">
        <f>IF(A2096="2020",D2096/Escalation!$F$3,IF(A2096="2021",D2096/Escalation!$G$3,IF(A2096="2022",D2096/Escalation!$H$3,IF(A2096="2023",D2096/Escalation!$I$3))))</f>
        <v>0.31</v>
      </c>
    </row>
    <row r="2097" spans="1:7" x14ac:dyDescent="0.25">
      <c r="A2097" t="s">
        <v>6</v>
      </c>
      <c r="B2097" t="s">
        <v>51</v>
      </c>
      <c r="C2097" t="s">
        <v>28</v>
      </c>
      <c r="D2097" s="14">
        <v>0.31</v>
      </c>
      <c r="E2097" t="s">
        <v>77</v>
      </c>
      <c r="F2097" s="2">
        <v>44798</v>
      </c>
      <c r="G2097" s="15">
        <f>IF(A2097="2020",D2097/Escalation!$F$3,IF(A2097="2021",D2097/Escalation!$G$3,IF(A2097="2022",D2097/Escalation!$H$3,IF(A2097="2023",D2097/Escalation!$I$3))))</f>
        <v>0.31</v>
      </c>
    </row>
    <row r="2098" spans="1:7" x14ac:dyDescent="0.25">
      <c r="A2098" t="s">
        <v>6</v>
      </c>
      <c r="B2098" t="s">
        <v>51</v>
      </c>
      <c r="C2098" t="s">
        <v>28</v>
      </c>
      <c r="D2098" s="14">
        <v>1.1000000000000001</v>
      </c>
      <c r="E2098" t="s">
        <v>77</v>
      </c>
      <c r="F2098" s="2">
        <v>44798</v>
      </c>
      <c r="G2098" s="15">
        <f>IF(A2098="2020",D2098/Escalation!$F$3,IF(A2098="2021",D2098/Escalation!$G$3,IF(A2098="2022",D2098/Escalation!$H$3,IF(A2098="2023",D2098/Escalation!$I$3))))</f>
        <v>1.1000000000000001</v>
      </c>
    </row>
    <row r="2099" spans="1:7" x14ac:dyDescent="0.25">
      <c r="A2099" t="s">
        <v>6</v>
      </c>
      <c r="B2099" t="s">
        <v>51</v>
      </c>
      <c r="C2099" t="s">
        <v>28</v>
      </c>
      <c r="D2099" s="14">
        <v>0.55000000000000004</v>
      </c>
      <c r="E2099" t="s">
        <v>77</v>
      </c>
      <c r="F2099" s="2">
        <v>44798</v>
      </c>
      <c r="G2099" s="15">
        <f>IF(A2099="2020",D2099/Escalation!$F$3,IF(A2099="2021",D2099/Escalation!$G$3,IF(A2099="2022",D2099/Escalation!$H$3,IF(A2099="2023",D2099/Escalation!$I$3))))</f>
        <v>0.55000000000000004</v>
      </c>
    </row>
    <row r="2100" spans="1:7" x14ac:dyDescent="0.25">
      <c r="A2100" t="s">
        <v>6</v>
      </c>
      <c r="B2100" t="s">
        <v>51</v>
      </c>
      <c r="C2100" t="s">
        <v>28</v>
      </c>
      <c r="D2100" s="14">
        <v>0.49</v>
      </c>
      <c r="E2100" t="s">
        <v>77</v>
      </c>
      <c r="F2100" s="2">
        <v>44798</v>
      </c>
      <c r="G2100" s="15">
        <f>IF(A2100="2020",D2100/Escalation!$F$3,IF(A2100="2021",D2100/Escalation!$G$3,IF(A2100="2022",D2100/Escalation!$H$3,IF(A2100="2023",D2100/Escalation!$I$3))))</f>
        <v>0.49</v>
      </c>
    </row>
    <row r="2101" spans="1:7" x14ac:dyDescent="0.25">
      <c r="A2101" t="s">
        <v>6</v>
      </c>
      <c r="B2101" t="s">
        <v>51</v>
      </c>
      <c r="C2101" t="s">
        <v>28</v>
      </c>
      <c r="D2101" s="14">
        <v>0.17</v>
      </c>
      <c r="E2101" t="s">
        <v>77</v>
      </c>
      <c r="F2101" s="2">
        <v>44798</v>
      </c>
      <c r="G2101" s="15">
        <f>IF(A2101="2020",D2101/Escalation!$F$3,IF(A2101="2021",D2101/Escalation!$G$3,IF(A2101="2022",D2101/Escalation!$H$3,IF(A2101="2023",D2101/Escalation!$I$3))))</f>
        <v>0.17</v>
      </c>
    </row>
    <row r="2102" spans="1:7" x14ac:dyDescent="0.25">
      <c r="A2102" t="s">
        <v>6</v>
      </c>
      <c r="B2102" t="s">
        <v>51</v>
      </c>
      <c r="C2102" t="s">
        <v>28</v>
      </c>
      <c r="D2102" s="14">
        <v>0.13</v>
      </c>
      <c r="E2102" t="s">
        <v>77</v>
      </c>
      <c r="F2102" s="2">
        <v>44798</v>
      </c>
      <c r="G2102" s="15">
        <f>IF(A2102="2020",D2102/Escalation!$F$3,IF(A2102="2021",D2102/Escalation!$G$3,IF(A2102="2022",D2102/Escalation!$H$3,IF(A2102="2023",D2102/Escalation!$I$3))))</f>
        <v>0.13</v>
      </c>
    </row>
    <row r="2103" spans="1:7" x14ac:dyDescent="0.25">
      <c r="A2103" t="s">
        <v>7</v>
      </c>
      <c r="B2103" t="s">
        <v>51</v>
      </c>
      <c r="C2103" t="s">
        <v>28</v>
      </c>
      <c r="D2103" s="14">
        <v>0.19</v>
      </c>
      <c r="E2103" t="s">
        <v>77</v>
      </c>
      <c r="F2103" s="2">
        <v>44798</v>
      </c>
      <c r="G2103" s="15">
        <f>IF(A2103="2020",D2103/Escalation!$F$3,IF(A2103="2021",D2103/Escalation!$G$3,IF(A2103="2022",D2103/Escalation!$H$3,IF(A2103="2023",D2103/Escalation!$I$3))))</f>
        <v>0.18029414620034293</v>
      </c>
    </row>
    <row r="2104" spans="1:7" x14ac:dyDescent="0.25">
      <c r="A2104" t="s">
        <v>7</v>
      </c>
      <c r="B2104" t="s">
        <v>51</v>
      </c>
      <c r="C2104" t="s">
        <v>28</v>
      </c>
      <c r="D2104" s="14">
        <v>0.17</v>
      </c>
      <c r="E2104" t="s">
        <v>77</v>
      </c>
      <c r="F2104" s="2">
        <v>44798</v>
      </c>
      <c r="G2104" s="15">
        <f>IF(A2104="2020",D2104/Escalation!$F$3,IF(A2104="2021",D2104/Escalation!$G$3,IF(A2104="2022",D2104/Escalation!$H$3,IF(A2104="2023",D2104/Escalation!$I$3))))</f>
        <v>0.16131581502135947</v>
      </c>
    </row>
    <row r="2105" spans="1:7" x14ac:dyDescent="0.25">
      <c r="A2105" t="s">
        <v>7</v>
      </c>
      <c r="B2105" t="s">
        <v>51</v>
      </c>
      <c r="C2105" t="s">
        <v>28</v>
      </c>
      <c r="D2105" s="14">
        <v>0.02</v>
      </c>
      <c r="E2105" t="s">
        <v>77</v>
      </c>
      <c r="F2105" s="2">
        <v>44798</v>
      </c>
      <c r="G2105" s="15">
        <f>IF(A2105="2020",D2105/Escalation!$F$3,IF(A2105="2021",D2105/Escalation!$G$3,IF(A2105="2022",D2105/Escalation!$H$3,IF(A2105="2023",D2105/Escalation!$I$3))))</f>
        <v>1.8978331178983465E-2</v>
      </c>
    </row>
    <row r="2106" spans="1:7" x14ac:dyDescent="0.25">
      <c r="A2106" t="s">
        <v>3</v>
      </c>
      <c r="B2106" t="s">
        <v>51</v>
      </c>
      <c r="C2106" t="s">
        <v>27</v>
      </c>
      <c r="D2106" s="14">
        <v>43.18</v>
      </c>
      <c r="E2106" t="s">
        <v>77</v>
      </c>
      <c r="F2106" s="2">
        <v>44798</v>
      </c>
      <c r="G2106" s="15">
        <f>IF(A2106="2020",D2106/Escalation!$F$3,IF(A2106="2021",D2106/Escalation!$G$3,IF(A2106="2022",D2106/Escalation!$H$3,IF(A2106="2023",D2106/Escalation!$I$3))))</f>
        <v>45.089340299512095</v>
      </c>
    </row>
    <row r="2107" spans="1:7" x14ac:dyDescent="0.25">
      <c r="A2107" t="s">
        <v>3</v>
      </c>
      <c r="B2107" t="s">
        <v>51</v>
      </c>
      <c r="C2107" t="s">
        <v>27</v>
      </c>
      <c r="D2107" s="14">
        <v>224.21</v>
      </c>
      <c r="E2107" t="s">
        <v>77</v>
      </c>
      <c r="F2107" s="2">
        <v>44798</v>
      </c>
      <c r="G2107" s="15">
        <f>IF(A2107="2020",D2107/Escalation!$F$3,IF(A2107="2021",D2107/Escalation!$G$3,IF(A2107="2022",D2107/Escalation!$H$3,IF(A2107="2023",D2107/Escalation!$I$3))))</f>
        <v>234.12415443616507</v>
      </c>
    </row>
    <row r="2108" spans="1:7" x14ac:dyDescent="0.25">
      <c r="A2108" t="s">
        <v>3</v>
      </c>
      <c r="B2108" t="s">
        <v>51</v>
      </c>
      <c r="C2108" t="s">
        <v>27</v>
      </c>
      <c r="D2108" s="14">
        <v>139.12</v>
      </c>
      <c r="E2108" t="s">
        <v>77</v>
      </c>
      <c r="F2108" s="2">
        <v>44798</v>
      </c>
      <c r="G2108" s="15">
        <f>IF(A2108="2020",D2108/Escalation!$F$3,IF(A2108="2021",D2108/Escalation!$G$3,IF(A2108="2022",D2108/Escalation!$H$3,IF(A2108="2023",D2108/Escalation!$I$3))))</f>
        <v>145.27163090477359</v>
      </c>
    </row>
    <row r="2109" spans="1:7" x14ac:dyDescent="0.25">
      <c r="A2109" t="s">
        <v>3</v>
      </c>
      <c r="B2109" t="s">
        <v>51</v>
      </c>
      <c r="C2109" t="s">
        <v>27</v>
      </c>
      <c r="D2109" s="14">
        <v>39.799999999999997</v>
      </c>
      <c r="E2109" t="s">
        <v>77</v>
      </c>
      <c r="F2109" s="2">
        <v>44798</v>
      </c>
      <c r="G2109" s="15">
        <f>IF(A2109="2020",D2109/Escalation!$F$3,IF(A2109="2021",D2109/Escalation!$G$3,IF(A2109="2022",D2109/Escalation!$H$3,IF(A2109="2023",D2109/Escalation!$I$3))))</f>
        <v>41.559882906914808</v>
      </c>
    </row>
    <row r="2110" spans="1:7" x14ac:dyDescent="0.25">
      <c r="A2110" t="s">
        <v>3</v>
      </c>
      <c r="B2110" t="s">
        <v>51</v>
      </c>
      <c r="C2110" t="s">
        <v>27</v>
      </c>
      <c r="D2110" s="14">
        <v>456.42</v>
      </c>
      <c r="E2110" t="s">
        <v>77</v>
      </c>
      <c r="F2110" s="2">
        <v>44798</v>
      </c>
      <c r="G2110" s="15">
        <f>IF(A2110="2020",D2110/Escalation!$F$3,IF(A2110="2021",D2110/Escalation!$G$3,IF(A2110="2022",D2110/Escalation!$H$3,IF(A2110="2023",D2110/Escalation!$I$3))))</f>
        <v>476.60205418025271</v>
      </c>
    </row>
    <row r="2111" spans="1:7" x14ac:dyDescent="0.25">
      <c r="A2111" t="s">
        <v>6</v>
      </c>
      <c r="B2111" t="s">
        <v>51</v>
      </c>
      <c r="C2111" t="s">
        <v>27</v>
      </c>
      <c r="D2111" s="14">
        <v>31.8</v>
      </c>
      <c r="E2111" t="s">
        <v>77</v>
      </c>
      <c r="F2111" s="2">
        <v>44798</v>
      </c>
      <c r="G2111" s="15">
        <f>IF(A2111="2020",D2111/Escalation!$F$3,IF(A2111="2021",D2111/Escalation!$G$3,IF(A2111="2022",D2111/Escalation!$H$3,IF(A2111="2023",D2111/Escalation!$I$3))))</f>
        <v>31.8</v>
      </c>
    </row>
    <row r="2112" spans="1:7" x14ac:dyDescent="0.25">
      <c r="A2112" t="s">
        <v>6</v>
      </c>
      <c r="B2112" t="s">
        <v>51</v>
      </c>
      <c r="C2112" t="s">
        <v>27</v>
      </c>
      <c r="D2112" s="14">
        <v>11.89</v>
      </c>
      <c r="E2112" t="s">
        <v>77</v>
      </c>
      <c r="F2112" s="2">
        <v>44798</v>
      </c>
      <c r="G2112" s="15">
        <f>IF(A2112="2020",D2112/Escalation!$F$3,IF(A2112="2021",D2112/Escalation!$G$3,IF(A2112="2022",D2112/Escalation!$H$3,IF(A2112="2023",D2112/Escalation!$I$3))))</f>
        <v>11.89</v>
      </c>
    </row>
    <row r="2113" spans="1:7" x14ac:dyDescent="0.25">
      <c r="A2113" t="s">
        <v>6</v>
      </c>
      <c r="B2113" t="s">
        <v>51</v>
      </c>
      <c r="C2113" t="s">
        <v>27</v>
      </c>
      <c r="D2113" s="14">
        <v>17.89</v>
      </c>
      <c r="E2113" t="s">
        <v>77</v>
      </c>
      <c r="F2113" s="2">
        <v>44798</v>
      </c>
      <c r="G2113" s="15">
        <f>IF(A2113="2020",D2113/Escalation!$F$3,IF(A2113="2021",D2113/Escalation!$G$3,IF(A2113="2022",D2113/Escalation!$H$3,IF(A2113="2023",D2113/Escalation!$I$3))))</f>
        <v>17.89</v>
      </c>
    </row>
    <row r="2114" spans="1:7" x14ac:dyDescent="0.25">
      <c r="A2114" t="s">
        <v>3</v>
      </c>
      <c r="B2114" t="s">
        <v>51</v>
      </c>
      <c r="C2114" t="s">
        <v>43</v>
      </c>
      <c r="D2114" s="14">
        <v>16.97</v>
      </c>
      <c r="E2114" t="s">
        <v>77</v>
      </c>
      <c r="F2114" s="2">
        <v>44798</v>
      </c>
      <c r="G2114" s="15">
        <f>IF(A2114="2020",D2114/Escalation!$F$3,IF(A2114="2021",D2114/Escalation!$G$3,IF(A2114="2022",D2114/Escalation!$H$3,IF(A2114="2023",D2114/Escalation!$I$3))))</f>
        <v>17.720382234430762</v>
      </c>
    </row>
    <row r="2115" spans="1:7" x14ac:dyDescent="0.25">
      <c r="A2115" t="s">
        <v>3</v>
      </c>
      <c r="B2115" t="s">
        <v>51</v>
      </c>
      <c r="C2115" t="s">
        <v>43</v>
      </c>
      <c r="D2115" s="14">
        <v>75.78</v>
      </c>
      <c r="E2115" t="s">
        <v>77</v>
      </c>
      <c r="F2115" s="2">
        <v>44798</v>
      </c>
      <c r="G2115" s="15">
        <f>IF(A2115="2020",D2115/Escalation!$F$3,IF(A2115="2021",D2115/Escalation!$G$3,IF(A2115="2022",D2115/Escalation!$H$3,IF(A2115="2023",D2115/Escalation!$I$3))))</f>
        <v>79.130852429296596</v>
      </c>
    </row>
    <row r="2116" spans="1:7" x14ac:dyDescent="0.25">
      <c r="A2116" t="s">
        <v>3</v>
      </c>
      <c r="B2116" t="s">
        <v>51</v>
      </c>
      <c r="C2116" t="s">
        <v>43</v>
      </c>
      <c r="D2116" s="14">
        <v>45.65</v>
      </c>
      <c r="E2116" t="s">
        <v>77</v>
      </c>
      <c r="F2116" s="2">
        <v>44798</v>
      </c>
      <c r="G2116" s="15">
        <f>IF(A2116="2020",D2116/Escalation!$F$3,IF(A2116="2021",D2116/Escalation!$G$3,IF(A2116="2022",D2116/Escalation!$H$3,IF(A2116="2023",D2116/Escalation!$I$3))))</f>
        <v>47.668559163333192</v>
      </c>
    </row>
    <row r="2117" spans="1:7" x14ac:dyDescent="0.25">
      <c r="A2117" t="s">
        <v>3</v>
      </c>
      <c r="B2117" t="s">
        <v>51</v>
      </c>
      <c r="C2117" t="s">
        <v>43</v>
      </c>
      <c r="D2117" s="14">
        <v>15.18</v>
      </c>
      <c r="E2117" t="s">
        <v>77</v>
      </c>
      <c r="F2117" s="2">
        <v>44798</v>
      </c>
      <c r="G2117" s="15">
        <f>IF(A2117="2020",D2117/Escalation!$F$3,IF(A2117="2021",D2117/Escalation!$G$3,IF(A2117="2022",D2117/Escalation!$H$3,IF(A2117="2023",D2117/Escalation!$I$3))))</f>
        <v>15.851231721783085</v>
      </c>
    </row>
    <row r="2118" spans="1:7" x14ac:dyDescent="0.25">
      <c r="A2118" t="s">
        <v>3</v>
      </c>
      <c r="B2118" t="s">
        <v>51</v>
      </c>
      <c r="C2118" t="s">
        <v>43</v>
      </c>
      <c r="D2118" s="14">
        <v>117.43</v>
      </c>
      <c r="E2118" t="s">
        <v>77</v>
      </c>
      <c r="F2118" s="2">
        <v>44798</v>
      </c>
      <c r="G2118" s="15">
        <f>IF(A2118="2020",D2118/Escalation!$F$3,IF(A2118="2021",D2118/Escalation!$G$3,IF(A2118="2022",D2118/Escalation!$H$3,IF(A2118="2023",D2118/Escalation!$I$3))))</f>
        <v>122.6225389386685</v>
      </c>
    </row>
    <row r="2119" spans="1:7" x14ac:dyDescent="0.25">
      <c r="A2119" t="s">
        <v>6</v>
      </c>
      <c r="B2119" t="s">
        <v>51</v>
      </c>
      <c r="C2119" t="s">
        <v>43</v>
      </c>
      <c r="D2119" s="14">
        <v>13.87</v>
      </c>
      <c r="E2119" t="s">
        <v>77</v>
      </c>
      <c r="F2119" s="2">
        <v>44798</v>
      </c>
      <c r="G2119" s="15">
        <f>IF(A2119="2020",D2119/Escalation!$F$3,IF(A2119="2021",D2119/Escalation!$G$3,IF(A2119="2022",D2119/Escalation!$H$3,IF(A2119="2023",D2119/Escalation!$I$3))))</f>
        <v>13.87</v>
      </c>
    </row>
    <row r="2120" spans="1:7" x14ac:dyDescent="0.25">
      <c r="A2120" t="s">
        <v>6</v>
      </c>
      <c r="B2120" t="s">
        <v>51</v>
      </c>
      <c r="C2120" t="s">
        <v>43</v>
      </c>
      <c r="D2120" s="14">
        <v>3.52</v>
      </c>
      <c r="E2120" t="s">
        <v>77</v>
      </c>
      <c r="F2120" s="2">
        <v>44798</v>
      </c>
      <c r="G2120" s="15">
        <f>IF(A2120="2020",D2120/Escalation!$F$3,IF(A2120="2021",D2120/Escalation!$G$3,IF(A2120="2022",D2120/Escalation!$H$3,IF(A2120="2023",D2120/Escalation!$I$3))))</f>
        <v>3.52</v>
      </c>
    </row>
    <row r="2121" spans="1:7" x14ac:dyDescent="0.25">
      <c r="A2121" t="s">
        <v>6</v>
      </c>
      <c r="B2121" t="s">
        <v>51</v>
      </c>
      <c r="C2121" t="s">
        <v>43</v>
      </c>
      <c r="D2121" s="14">
        <v>6.87</v>
      </c>
      <c r="E2121" t="s">
        <v>77</v>
      </c>
      <c r="F2121" s="2">
        <v>44798</v>
      </c>
      <c r="G2121" s="15">
        <f>IF(A2121="2020",D2121/Escalation!$F$3,IF(A2121="2021",D2121/Escalation!$G$3,IF(A2121="2022",D2121/Escalation!$H$3,IF(A2121="2023",D2121/Escalation!$I$3))))</f>
        <v>6.87</v>
      </c>
    </row>
    <row r="2122" spans="1:7" x14ac:dyDescent="0.25">
      <c r="A2122" t="s">
        <v>3</v>
      </c>
      <c r="B2122" t="s">
        <v>51</v>
      </c>
      <c r="C2122" t="s">
        <v>43</v>
      </c>
      <c r="D2122" s="14">
        <v>671.76</v>
      </c>
      <c r="E2122" t="s">
        <v>77</v>
      </c>
      <c r="F2122" s="2">
        <v>44798</v>
      </c>
      <c r="G2122" s="15">
        <f>IF(A2122="2020",D2122/Escalation!$F$3,IF(A2122="2021",D2122/Escalation!$G$3,IF(A2122="2022",D2122/Escalation!$H$3,IF(A2122="2023",D2122/Escalation!$I$3))))</f>
        <v>701.46399350625859</v>
      </c>
    </row>
    <row r="2123" spans="1:7" x14ac:dyDescent="0.25">
      <c r="A2123" t="s">
        <v>3</v>
      </c>
      <c r="B2123" t="s">
        <v>51</v>
      </c>
      <c r="C2123" t="s">
        <v>43</v>
      </c>
      <c r="D2123" s="14">
        <v>5.2</v>
      </c>
      <c r="E2123" t="s">
        <v>77</v>
      </c>
      <c r="F2123" s="2">
        <v>44798</v>
      </c>
      <c r="G2123" s="15">
        <f>IF(A2123="2020",D2123/Escalation!$F$3,IF(A2123="2021",D2123/Escalation!$G$3,IF(A2123="2022",D2123/Escalation!$H$3,IF(A2123="2023",D2123/Escalation!$I$3))))</f>
        <v>5.4299344501496742</v>
      </c>
    </row>
    <row r="2124" spans="1:7" x14ac:dyDescent="0.25">
      <c r="A2124" t="s">
        <v>3</v>
      </c>
      <c r="B2124" t="s">
        <v>51</v>
      </c>
      <c r="C2124" t="s">
        <v>43</v>
      </c>
      <c r="D2124" s="14">
        <v>15.65</v>
      </c>
      <c r="E2124" t="s">
        <v>77</v>
      </c>
      <c r="F2124" s="2">
        <v>44798</v>
      </c>
      <c r="G2124" s="15">
        <f>IF(A2124="2020",D2124/Escalation!$F$3,IF(A2124="2021",D2124/Escalation!$G$3,IF(A2124="2022",D2124/Escalation!$H$3,IF(A2124="2023",D2124/Escalation!$I$3))))</f>
        <v>16.342014258623536</v>
      </c>
    </row>
    <row r="2125" spans="1:7" x14ac:dyDescent="0.25">
      <c r="A2125" t="s">
        <v>3</v>
      </c>
      <c r="B2125" t="s">
        <v>51</v>
      </c>
      <c r="C2125" t="s">
        <v>43</v>
      </c>
      <c r="D2125" s="14">
        <v>74.47</v>
      </c>
      <c r="E2125" t="s">
        <v>77</v>
      </c>
      <c r="F2125" s="2">
        <v>44798</v>
      </c>
      <c r="G2125" s="15">
        <f>IF(A2125="2020",D2125/Escalation!$F$3,IF(A2125="2021",D2125/Escalation!$G$3,IF(A2125="2022",D2125/Escalation!$H$3,IF(A2125="2023",D2125/Escalation!$I$3))))</f>
        <v>77.762926635124273</v>
      </c>
    </row>
    <row r="2126" spans="1:7" x14ac:dyDescent="0.25">
      <c r="A2126" t="s">
        <v>3</v>
      </c>
      <c r="B2126" t="s">
        <v>51</v>
      </c>
      <c r="C2126" t="s">
        <v>43</v>
      </c>
      <c r="D2126" s="14">
        <v>50.57</v>
      </c>
      <c r="E2126" t="s">
        <v>77</v>
      </c>
      <c r="F2126" s="2">
        <v>44798</v>
      </c>
      <c r="G2126" s="15">
        <f>IF(A2126="2020",D2126/Escalation!$F$3,IF(A2126="2021",D2126/Escalation!$G$3,IF(A2126="2022",D2126/Escalation!$H$3,IF(A2126="2023",D2126/Escalation!$I$3))))</f>
        <v>52.806112527705579</v>
      </c>
    </row>
    <row r="2127" spans="1:7" x14ac:dyDescent="0.25">
      <c r="A2127" t="s">
        <v>3</v>
      </c>
      <c r="B2127" t="s">
        <v>51</v>
      </c>
      <c r="C2127" t="s">
        <v>43</v>
      </c>
      <c r="D2127" s="14">
        <v>1304.3499999999999</v>
      </c>
      <c r="E2127" t="s">
        <v>77</v>
      </c>
      <c r="F2127" s="2">
        <v>44798</v>
      </c>
      <c r="G2127" s="15">
        <f>IF(A2127="2020",D2127/Escalation!$F$3,IF(A2127="2021",D2127/Escalation!$G$3,IF(A2127="2022",D2127/Escalation!$H$3,IF(A2127="2023",D2127/Escalation!$I$3))))</f>
        <v>1362.0259615486011</v>
      </c>
    </row>
    <row r="2128" spans="1:7" x14ac:dyDescent="0.25">
      <c r="A2128" t="s">
        <v>3</v>
      </c>
      <c r="B2128" t="s">
        <v>51</v>
      </c>
      <c r="C2128" t="s">
        <v>43</v>
      </c>
      <c r="D2128" s="14">
        <v>23589.33</v>
      </c>
      <c r="E2128" t="s">
        <v>77</v>
      </c>
      <c r="F2128" s="2">
        <v>44798</v>
      </c>
      <c r="G2128" s="15">
        <f>IF(A2128="2020",D2128/Escalation!$F$3,IF(A2128="2021",D2128/Escalation!$G$3,IF(A2128="2022",D2128/Escalation!$H$3,IF(A2128="2023",D2128/Escalation!$I$3))))</f>
        <v>24632.406850567157</v>
      </c>
    </row>
    <row r="2129" spans="1:7" x14ac:dyDescent="0.25">
      <c r="A2129" t="s">
        <v>6</v>
      </c>
      <c r="B2129" t="s">
        <v>51</v>
      </c>
      <c r="C2129" t="s">
        <v>43</v>
      </c>
      <c r="D2129" s="14">
        <v>10.69</v>
      </c>
      <c r="E2129" t="s">
        <v>77</v>
      </c>
      <c r="F2129" s="2">
        <v>44798</v>
      </c>
      <c r="G2129" s="15">
        <f>IF(A2129="2020",D2129/Escalation!$F$3,IF(A2129="2021",D2129/Escalation!$G$3,IF(A2129="2022",D2129/Escalation!$H$3,IF(A2129="2023",D2129/Escalation!$I$3))))</f>
        <v>10.69</v>
      </c>
    </row>
    <row r="2130" spans="1:7" x14ac:dyDescent="0.25">
      <c r="A2130" t="s">
        <v>6</v>
      </c>
      <c r="B2130" t="s">
        <v>51</v>
      </c>
      <c r="C2130" t="s">
        <v>43</v>
      </c>
      <c r="D2130" s="14">
        <v>4.17</v>
      </c>
      <c r="E2130" t="s">
        <v>77</v>
      </c>
      <c r="F2130" s="2">
        <v>44798</v>
      </c>
      <c r="G2130" s="15">
        <f>IF(A2130="2020",D2130/Escalation!$F$3,IF(A2130="2021",D2130/Escalation!$G$3,IF(A2130="2022",D2130/Escalation!$H$3,IF(A2130="2023",D2130/Escalation!$I$3))))</f>
        <v>4.17</v>
      </c>
    </row>
    <row r="2131" spans="1:7" x14ac:dyDescent="0.25">
      <c r="A2131" t="s">
        <v>6</v>
      </c>
      <c r="B2131" t="s">
        <v>51</v>
      </c>
      <c r="C2131" t="s">
        <v>43</v>
      </c>
      <c r="D2131" s="14">
        <v>268.57</v>
      </c>
      <c r="E2131" t="s">
        <v>77</v>
      </c>
      <c r="F2131" s="2">
        <v>44798</v>
      </c>
      <c r="G2131" s="15">
        <f>IF(A2131="2020",D2131/Escalation!$F$3,IF(A2131="2021",D2131/Escalation!$G$3,IF(A2131="2022",D2131/Escalation!$H$3,IF(A2131="2023",D2131/Escalation!$I$3))))</f>
        <v>268.57</v>
      </c>
    </row>
    <row r="2132" spans="1:7" x14ac:dyDescent="0.25">
      <c r="A2132" t="s">
        <v>6</v>
      </c>
      <c r="B2132" t="s">
        <v>51</v>
      </c>
      <c r="C2132" t="s">
        <v>43</v>
      </c>
      <c r="D2132" s="14">
        <v>1942.54</v>
      </c>
      <c r="E2132" t="s">
        <v>77</v>
      </c>
      <c r="F2132" s="2">
        <v>44798</v>
      </c>
      <c r="G2132" s="15">
        <f>IF(A2132="2020",D2132/Escalation!$F$3,IF(A2132="2021",D2132/Escalation!$G$3,IF(A2132="2022",D2132/Escalation!$H$3,IF(A2132="2023",D2132/Escalation!$I$3))))</f>
        <v>1942.54</v>
      </c>
    </row>
    <row r="2133" spans="1:7" x14ac:dyDescent="0.25">
      <c r="A2133" t="s">
        <v>6</v>
      </c>
      <c r="B2133" t="s">
        <v>51</v>
      </c>
      <c r="C2133" t="s">
        <v>43</v>
      </c>
      <c r="D2133" s="14">
        <v>483.55</v>
      </c>
      <c r="E2133" t="s">
        <v>77</v>
      </c>
      <c r="F2133" s="2">
        <v>44798</v>
      </c>
      <c r="G2133" s="15">
        <f>IF(A2133="2020",D2133/Escalation!$F$3,IF(A2133="2021",D2133/Escalation!$G$3,IF(A2133="2022",D2133/Escalation!$H$3,IF(A2133="2023",D2133/Escalation!$I$3))))</f>
        <v>483.55</v>
      </c>
    </row>
    <row r="2134" spans="1:7" x14ac:dyDescent="0.25">
      <c r="A2134" t="s">
        <v>3</v>
      </c>
      <c r="B2134" t="s">
        <v>51</v>
      </c>
      <c r="C2134" t="s">
        <v>43</v>
      </c>
      <c r="D2134" s="14">
        <v>1044.8900000000001</v>
      </c>
      <c r="E2134" t="s">
        <v>77</v>
      </c>
      <c r="F2134" s="2">
        <v>44798</v>
      </c>
      <c r="G2134" s="15">
        <f>IF(A2134="2020",D2134/Escalation!$F$3,IF(A2134="2021",D2134/Escalation!$G$3,IF(A2134="2022",D2134/Escalation!$H$3,IF(A2134="2023",D2134/Escalation!$I$3))))</f>
        <v>1091.0931168494026</v>
      </c>
    </row>
    <row r="2135" spans="1:7" x14ac:dyDescent="0.25">
      <c r="A2135" t="s">
        <v>3</v>
      </c>
      <c r="B2135" t="s">
        <v>51</v>
      </c>
      <c r="C2135" t="s">
        <v>43</v>
      </c>
      <c r="D2135" s="14">
        <v>9.5500000000000007</v>
      </c>
      <c r="E2135" t="s">
        <v>77</v>
      </c>
      <c r="F2135" s="2">
        <v>44798</v>
      </c>
      <c r="G2135" s="15">
        <f>IF(A2135="2020",D2135/Escalation!$F$3,IF(A2135="2021",D2135/Escalation!$G$3,IF(A2135="2022",D2135/Escalation!$H$3,IF(A2135="2023",D2135/Escalation!$I$3))))</f>
        <v>9.9722834613325748</v>
      </c>
    </row>
    <row r="2136" spans="1:7" x14ac:dyDescent="0.25">
      <c r="A2136" t="s">
        <v>3</v>
      </c>
      <c r="B2136" t="s">
        <v>51</v>
      </c>
      <c r="C2136" t="s">
        <v>43</v>
      </c>
      <c r="D2136" s="14">
        <v>23.21</v>
      </c>
      <c r="E2136" t="s">
        <v>77</v>
      </c>
      <c r="F2136" s="2">
        <v>44798</v>
      </c>
      <c r="G2136" s="15">
        <f>IF(A2136="2020",D2136/Escalation!$F$3,IF(A2136="2021",D2136/Escalation!$G$3,IF(A2136="2022",D2136/Escalation!$H$3,IF(A2136="2023",D2136/Escalation!$I$3))))</f>
        <v>24.236303574610371</v>
      </c>
    </row>
    <row r="2137" spans="1:7" x14ac:dyDescent="0.25">
      <c r="A2137" t="s">
        <v>3</v>
      </c>
      <c r="B2137" t="s">
        <v>51</v>
      </c>
      <c r="C2137" t="s">
        <v>43</v>
      </c>
      <c r="D2137" s="14">
        <v>159.59</v>
      </c>
      <c r="E2137" t="s">
        <v>77</v>
      </c>
      <c r="F2137" s="2">
        <v>44798</v>
      </c>
      <c r="G2137" s="15">
        <f>IF(A2137="2020",D2137/Escalation!$F$3,IF(A2137="2021",D2137/Escalation!$G$3,IF(A2137="2022",D2137/Escalation!$H$3,IF(A2137="2023",D2137/Escalation!$I$3))))</f>
        <v>166.64677671142047</v>
      </c>
    </row>
    <row r="2138" spans="1:7" x14ac:dyDescent="0.25">
      <c r="A2138" t="s">
        <v>3</v>
      </c>
      <c r="B2138" t="s">
        <v>51</v>
      </c>
      <c r="C2138" t="s">
        <v>43</v>
      </c>
      <c r="D2138" s="14">
        <v>78.33</v>
      </c>
      <c r="E2138" t="s">
        <v>77</v>
      </c>
      <c r="F2138" s="2">
        <v>44798</v>
      </c>
      <c r="G2138" s="15">
        <f>IF(A2138="2020",D2138/Escalation!$F$3,IF(A2138="2021",D2138/Escalation!$G$3,IF(A2138="2022",D2138/Escalation!$H$3,IF(A2138="2023",D2138/Escalation!$I$3))))</f>
        <v>81.793608746196909</v>
      </c>
    </row>
    <row r="2139" spans="1:7" x14ac:dyDescent="0.25">
      <c r="A2139" t="s">
        <v>3</v>
      </c>
      <c r="B2139" t="s">
        <v>51</v>
      </c>
      <c r="C2139" t="s">
        <v>43</v>
      </c>
      <c r="D2139" s="14">
        <v>1950.97</v>
      </c>
      <c r="E2139" t="s">
        <v>77</v>
      </c>
      <c r="F2139" s="2">
        <v>44798</v>
      </c>
      <c r="G2139" s="15">
        <f>IF(A2139="2020",D2139/Escalation!$F$3,IF(A2139="2021",D2139/Escalation!$G$3,IF(A2139="2022",D2139/Escalation!$H$3,IF(A2139="2023",D2139/Escalation!$I$3))))</f>
        <v>2037.2383104247133</v>
      </c>
    </row>
    <row r="2140" spans="1:7" x14ac:dyDescent="0.25">
      <c r="A2140" t="s">
        <v>3</v>
      </c>
      <c r="B2140" t="s">
        <v>51</v>
      </c>
      <c r="C2140" t="s">
        <v>43</v>
      </c>
      <c r="D2140" s="14">
        <v>32797.26</v>
      </c>
      <c r="E2140" t="s">
        <v>77</v>
      </c>
      <c r="F2140" s="2">
        <v>44798</v>
      </c>
      <c r="G2140" s="15">
        <f>IF(A2140="2020",D2140/Escalation!$F$3,IF(A2140="2021",D2140/Escalation!$G$3,IF(A2140="2022",D2140/Escalation!$H$3,IF(A2140="2023",D2140/Escalation!$I$3))))</f>
        <v>34247.494604714593</v>
      </c>
    </row>
    <row r="2141" spans="1:7" x14ac:dyDescent="0.25">
      <c r="A2141" t="s">
        <v>6</v>
      </c>
      <c r="B2141" t="s">
        <v>51</v>
      </c>
      <c r="C2141" t="s">
        <v>43</v>
      </c>
      <c r="D2141" s="14">
        <v>18.36</v>
      </c>
      <c r="E2141" t="s">
        <v>77</v>
      </c>
      <c r="F2141" s="2">
        <v>44798</v>
      </c>
      <c r="G2141" s="15">
        <f>IF(A2141="2020",D2141/Escalation!$F$3,IF(A2141="2021",D2141/Escalation!$G$3,IF(A2141="2022",D2141/Escalation!$H$3,IF(A2141="2023",D2141/Escalation!$I$3))))</f>
        <v>18.36</v>
      </c>
    </row>
    <row r="2142" spans="1:7" x14ac:dyDescent="0.25">
      <c r="A2142" t="s">
        <v>6</v>
      </c>
      <c r="B2142" t="s">
        <v>51</v>
      </c>
      <c r="C2142" t="s">
        <v>43</v>
      </c>
      <c r="D2142" s="14">
        <v>7.16</v>
      </c>
      <c r="E2142" t="s">
        <v>77</v>
      </c>
      <c r="F2142" s="2">
        <v>44798</v>
      </c>
      <c r="G2142" s="15">
        <f>IF(A2142="2020",D2142/Escalation!$F$3,IF(A2142="2021",D2142/Escalation!$G$3,IF(A2142="2022",D2142/Escalation!$H$3,IF(A2142="2023",D2142/Escalation!$I$3))))</f>
        <v>7.16</v>
      </c>
    </row>
    <row r="2143" spans="1:7" x14ac:dyDescent="0.25">
      <c r="A2143" t="s">
        <v>6</v>
      </c>
      <c r="B2143" t="s">
        <v>51</v>
      </c>
      <c r="C2143" t="s">
        <v>43</v>
      </c>
      <c r="D2143" s="14">
        <v>483.46</v>
      </c>
      <c r="E2143" t="s">
        <v>77</v>
      </c>
      <c r="F2143" s="2">
        <v>44798</v>
      </c>
      <c r="G2143" s="15">
        <f>IF(A2143="2020",D2143/Escalation!$F$3,IF(A2143="2021",D2143/Escalation!$G$3,IF(A2143="2022",D2143/Escalation!$H$3,IF(A2143="2023",D2143/Escalation!$I$3))))</f>
        <v>483.46</v>
      </c>
    </row>
    <row r="2144" spans="1:7" x14ac:dyDescent="0.25">
      <c r="A2144" t="s">
        <v>6</v>
      </c>
      <c r="B2144" t="s">
        <v>51</v>
      </c>
      <c r="C2144" t="s">
        <v>43</v>
      </c>
      <c r="D2144" s="14">
        <v>3428</v>
      </c>
      <c r="E2144" t="s">
        <v>77</v>
      </c>
      <c r="F2144" s="2">
        <v>44798</v>
      </c>
      <c r="G2144" s="15">
        <f>IF(A2144="2020",D2144/Escalation!$F$3,IF(A2144="2021",D2144/Escalation!$G$3,IF(A2144="2022",D2144/Escalation!$H$3,IF(A2144="2023",D2144/Escalation!$I$3))))</f>
        <v>3428</v>
      </c>
    </row>
    <row r="2145" spans="1:7" x14ac:dyDescent="0.25">
      <c r="A2145" t="s">
        <v>6</v>
      </c>
      <c r="B2145" t="s">
        <v>51</v>
      </c>
      <c r="C2145" t="s">
        <v>43</v>
      </c>
      <c r="D2145" s="14">
        <v>719.47</v>
      </c>
      <c r="E2145" t="s">
        <v>77</v>
      </c>
      <c r="F2145" s="2">
        <v>44798</v>
      </c>
      <c r="G2145" s="15">
        <f>IF(A2145="2020",D2145/Escalation!$F$3,IF(A2145="2021",D2145/Escalation!$G$3,IF(A2145="2022",D2145/Escalation!$H$3,IF(A2145="2023",D2145/Escalation!$I$3))))</f>
        <v>719.47</v>
      </c>
    </row>
    <row r="2146" spans="1:7" x14ac:dyDescent="0.25">
      <c r="A2146" t="s">
        <v>3</v>
      </c>
      <c r="B2146" t="s">
        <v>51</v>
      </c>
      <c r="C2146" t="s">
        <v>43</v>
      </c>
      <c r="D2146" s="14">
        <v>259.04000000000002</v>
      </c>
      <c r="E2146" t="s">
        <v>77</v>
      </c>
      <c r="F2146" s="2">
        <v>44798</v>
      </c>
      <c r="G2146" s="15">
        <f>IF(A2146="2020",D2146/Escalation!$F$3,IF(A2146="2021",D2146/Escalation!$G$3,IF(A2146="2022",D2146/Escalation!$H$3,IF(A2146="2023",D2146/Escalation!$I$3))))</f>
        <v>270.49427307053298</v>
      </c>
    </row>
    <row r="2147" spans="1:7" x14ac:dyDescent="0.25">
      <c r="A2147" t="s">
        <v>3</v>
      </c>
      <c r="B2147" t="s">
        <v>51</v>
      </c>
      <c r="C2147" t="s">
        <v>43</v>
      </c>
      <c r="D2147" s="14">
        <v>2.29</v>
      </c>
      <c r="E2147" t="s">
        <v>77</v>
      </c>
      <c r="F2147" s="2">
        <v>44798</v>
      </c>
      <c r="G2147" s="15">
        <f>IF(A2147="2020",D2147/Escalation!$F$3,IF(A2147="2021",D2147/Escalation!$G$3,IF(A2147="2022",D2147/Escalation!$H$3,IF(A2147="2023",D2147/Escalation!$I$3))))</f>
        <v>2.391259594392837</v>
      </c>
    </row>
    <row r="2148" spans="1:7" x14ac:dyDescent="0.25">
      <c r="A2148" t="s">
        <v>3</v>
      </c>
      <c r="B2148" t="s">
        <v>51</v>
      </c>
      <c r="C2148" t="s">
        <v>43</v>
      </c>
      <c r="D2148" s="14">
        <v>5.59</v>
      </c>
      <c r="E2148" t="s">
        <v>77</v>
      </c>
      <c r="F2148" s="2">
        <v>44798</v>
      </c>
      <c r="G2148" s="15">
        <f>IF(A2148="2020",D2148/Escalation!$F$3,IF(A2148="2021",D2148/Escalation!$G$3,IF(A2148="2022",D2148/Escalation!$H$3,IF(A2148="2023",D2148/Escalation!$I$3))))</f>
        <v>5.8371795339108994</v>
      </c>
    </row>
    <row r="2149" spans="1:7" x14ac:dyDescent="0.25">
      <c r="A2149" t="s">
        <v>3</v>
      </c>
      <c r="B2149" t="s">
        <v>51</v>
      </c>
      <c r="C2149" t="s">
        <v>43</v>
      </c>
      <c r="D2149" s="14">
        <v>25.55</v>
      </c>
      <c r="E2149" t="s">
        <v>77</v>
      </c>
      <c r="F2149" s="2">
        <v>44798</v>
      </c>
      <c r="G2149" s="15">
        <f>IF(A2149="2020",D2149/Escalation!$F$3,IF(A2149="2021",D2149/Escalation!$G$3,IF(A2149="2022",D2149/Escalation!$H$3,IF(A2149="2023",D2149/Escalation!$I$3))))</f>
        <v>26.679774077177726</v>
      </c>
    </row>
    <row r="2150" spans="1:7" x14ac:dyDescent="0.25">
      <c r="A2150" t="s">
        <v>3</v>
      </c>
      <c r="B2150" t="s">
        <v>51</v>
      </c>
      <c r="C2150" t="s">
        <v>43</v>
      </c>
      <c r="D2150" s="14">
        <v>19.02</v>
      </c>
      <c r="E2150" t="s">
        <v>77</v>
      </c>
      <c r="F2150" s="2">
        <v>44798</v>
      </c>
      <c r="G2150" s="15">
        <f>IF(A2150="2020",D2150/Escalation!$F$3,IF(A2150="2021",D2150/Escalation!$G$3,IF(A2150="2022",D2150/Escalation!$H$3,IF(A2150="2023",D2150/Escalation!$I$3))))</f>
        <v>19.861029469585922</v>
      </c>
    </row>
    <row r="2151" spans="1:7" x14ac:dyDescent="0.25">
      <c r="A2151" t="s">
        <v>3</v>
      </c>
      <c r="B2151" t="s">
        <v>51</v>
      </c>
      <c r="C2151" t="s">
        <v>43</v>
      </c>
      <c r="D2151" s="14">
        <v>409.64</v>
      </c>
      <c r="E2151" t="s">
        <v>77</v>
      </c>
      <c r="F2151" s="2">
        <v>44798</v>
      </c>
      <c r="G2151" s="15">
        <f>IF(A2151="2020",D2151/Escalation!$F$3,IF(A2151="2021",D2151/Escalation!$G$3,IF(A2151="2022",D2151/Escalation!$H$3,IF(A2151="2023",D2151/Escalation!$I$3))))</f>
        <v>427.75352849217541</v>
      </c>
    </row>
    <row r="2152" spans="1:7" x14ac:dyDescent="0.25">
      <c r="A2152" t="s">
        <v>3</v>
      </c>
      <c r="B2152" t="s">
        <v>51</v>
      </c>
      <c r="C2152" t="s">
        <v>43</v>
      </c>
      <c r="D2152" s="14">
        <v>6513.64</v>
      </c>
      <c r="E2152" t="s">
        <v>77</v>
      </c>
      <c r="F2152" s="2">
        <v>44798</v>
      </c>
      <c r="G2152" s="15">
        <f>IF(A2152="2020",D2152/Escalation!$F$3,IF(A2152="2021",D2152/Escalation!$G$3,IF(A2152="2022",D2152/Escalation!$H$3,IF(A2152="2023",D2152/Escalation!$I$3))))</f>
        <v>6801.6611984371002</v>
      </c>
    </row>
    <row r="2153" spans="1:7" x14ac:dyDescent="0.25">
      <c r="A2153" t="s">
        <v>6</v>
      </c>
      <c r="B2153" t="s">
        <v>51</v>
      </c>
      <c r="C2153" t="s">
        <v>43</v>
      </c>
      <c r="D2153" s="14">
        <v>4.63</v>
      </c>
      <c r="E2153" t="s">
        <v>77</v>
      </c>
      <c r="F2153" s="2">
        <v>44798</v>
      </c>
      <c r="G2153" s="15">
        <f>IF(A2153="2020",D2153/Escalation!$F$3,IF(A2153="2021",D2153/Escalation!$G$3,IF(A2153="2022",D2153/Escalation!$H$3,IF(A2153="2023",D2153/Escalation!$I$3))))</f>
        <v>4.63</v>
      </c>
    </row>
    <row r="2154" spans="1:7" x14ac:dyDescent="0.25">
      <c r="A2154" t="s">
        <v>6</v>
      </c>
      <c r="B2154" t="s">
        <v>51</v>
      </c>
      <c r="C2154" t="s">
        <v>43</v>
      </c>
      <c r="D2154" s="14">
        <v>1.79</v>
      </c>
      <c r="E2154" t="s">
        <v>77</v>
      </c>
      <c r="F2154" s="2">
        <v>44798</v>
      </c>
      <c r="G2154" s="15">
        <f>IF(A2154="2020",D2154/Escalation!$F$3,IF(A2154="2021",D2154/Escalation!$G$3,IF(A2154="2022",D2154/Escalation!$H$3,IF(A2154="2023",D2154/Escalation!$I$3))))</f>
        <v>1.79</v>
      </c>
    </row>
    <row r="2155" spans="1:7" x14ac:dyDescent="0.25">
      <c r="A2155" t="s">
        <v>6</v>
      </c>
      <c r="B2155" t="s">
        <v>51</v>
      </c>
      <c r="C2155" t="s">
        <v>43</v>
      </c>
      <c r="D2155" s="14">
        <v>116.92</v>
      </c>
      <c r="E2155" t="s">
        <v>77</v>
      </c>
      <c r="F2155" s="2">
        <v>44798</v>
      </c>
      <c r="G2155" s="15">
        <f>IF(A2155="2020",D2155/Escalation!$F$3,IF(A2155="2021",D2155/Escalation!$G$3,IF(A2155="2022",D2155/Escalation!$H$3,IF(A2155="2023",D2155/Escalation!$I$3))))</f>
        <v>116.92</v>
      </c>
    </row>
    <row r="2156" spans="1:7" x14ac:dyDescent="0.25">
      <c r="A2156" t="s">
        <v>6</v>
      </c>
      <c r="B2156" t="s">
        <v>51</v>
      </c>
      <c r="C2156" t="s">
        <v>43</v>
      </c>
      <c r="D2156" s="14">
        <v>799.09</v>
      </c>
      <c r="E2156" t="s">
        <v>77</v>
      </c>
      <c r="F2156" s="2">
        <v>44798</v>
      </c>
      <c r="G2156" s="15">
        <f>IF(A2156="2020",D2156/Escalation!$F$3,IF(A2156="2021",D2156/Escalation!$G$3,IF(A2156="2022",D2156/Escalation!$H$3,IF(A2156="2023",D2156/Escalation!$I$3))))</f>
        <v>799.09</v>
      </c>
    </row>
    <row r="2157" spans="1:7" x14ac:dyDescent="0.25">
      <c r="A2157" t="s">
        <v>6</v>
      </c>
      <c r="B2157" t="s">
        <v>51</v>
      </c>
      <c r="C2157" t="s">
        <v>43</v>
      </c>
      <c r="D2157" s="14">
        <v>180.26</v>
      </c>
      <c r="E2157" t="s">
        <v>77</v>
      </c>
      <c r="F2157" s="2">
        <v>44798</v>
      </c>
      <c r="G2157" s="15">
        <f>IF(A2157="2020",D2157/Escalation!$F$3,IF(A2157="2021",D2157/Escalation!$G$3,IF(A2157="2022",D2157/Escalation!$H$3,IF(A2157="2023",D2157/Escalation!$I$3))))</f>
        <v>180.26</v>
      </c>
    </row>
    <row r="2158" spans="1:7" x14ac:dyDescent="0.25">
      <c r="A2158" t="s">
        <v>3</v>
      </c>
      <c r="B2158" t="s">
        <v>51</v>
      </c>
      <c r="C2158" t="s">
        <v>43</v>
      </c>
      <c r="D2158" s="14">
        <v>1591.88</v>
      </c>
      <c r="E2158" t="s">
        <v>77</v>
      </c>
      <c r="F2158" s="2">
        <v>44798</v>
      </c>
      <c r="G2158" s="15">
        <f>IF(A2158="2020",D2158/Escalation!$F$3,IF(A2158="2021",D2158/Escalation!$G$3,IF(A2158="2022",D2158/Escalation!$H$3,IF(A2158="2023",D2158/Escalation!$I$3))))</f>
        <v>1662.2700100969737</v>
      </c>
    </row>
    <row r="2159" spans="1:7" x14ac:dyDescent="0.25">
      <c r="A2159" t="s">
        <v>3</v>
      </c>
      <c r="B2159" t="s">
        <v>51</v>
      </c>
      <c r="C2159" t="s">
        <v>43</v>
      </c>
      <c r="D2159" s="14">
        <v>2841.89</v>
      </c>
      <c r="E2159" t="s">
        <v>77</v>
      </c>
      <c r="F2159" s="2">
        <v>44798</v>
      </c>
      <c r="G2159" s="15">
        <f>IF(A2159="2020",D2159/Escalation!$F$3,IF(A2159="2021",D2159/Escalation!$G$3,IF(A2159="2022",D2159/Escalation!$H$3,IF(A2159="2023",D2159/Escalation!$I$3))))</f>
        <v>2967.5531566415107</v>
      </c>
    </row>
    <row r="2160" spans="1:7" x14ac:dyDescent="0.25">
      <c r="A2160" t="s">
        <v>6</v>
      </c>
      <c r="B2160" t="s">
        <v>51</v>
      </c>
      <c r="C2160" t="s">
        <v>43</v>
      </c>
      <c r="D2160" s="14">
        <v>348.11</v>
      </c>
      <c r="E2160" t="s">
        <v>77</v>
      </c>
      <c r="F2160" s="2">
        <v>44798</v>
      </c>
      <c r="G2160" s="15">
        <f>IF(A2160="2020",D2160/Escalation!$F$3,IF(A2160="2021",D2160/Escalation!$G$3,IF(A2160="2022",D2160/Escalation!$H$3,IF(A2160="2023",D2160/Escalation!$I$3))))</f>
        <v>348.11</v>
      </c>
    </row>
    <row r="2161" spans="1:7" x14ac:dyDescent="0.25">
      <c r="A2161" t="s">
        <v>3</v>
      </c>
      <c r="B2161" t="s">
        <v>51</v>
      </c>
      <c r="C2161" t="s">
        <v>43</v>
      </c>
      <c r="D2161" s="14">
        <v>43.14</v>
      </c>
      <c r="E2161" t="s">
        <v>77</v>
      </c>
      <c r="F2161" s="2">
        <v>44798</v>
      </c>
      <c r="G2161" s="15">
        <f>IF(A2161="2020",D2161/Escalation!$F$3,IF(A2161="2021",D2161/Escalation!$G$3,IF(A2161="2022",D2161/Escalation!$H$3,IF(A2161="2023",D2161/Escalation!$I$3))))</f>
        <v>45.047571572972487</v>
      </c>
    </row>
    <row r="2162" spans="1:7" x14ac:dyDescent="0.25">
      <c r="A2162" t="s">
        <v>3</v>
      </c>
      <c r="B2162" t="s">
        <v>51</v>
      </c>
      <c r="C2162" t="s">
        <v>43</v>
      </c>
      <c r="D2162" s="14">
        <v>0.42</v>
      </c>
      <c r="E2162" t="s">
        <v>77</v>
      </c>
      <c r="F2162" s="2">
        <v>44798</v>
      </c>
      <c r="G2162" s="15">
        <f>IF(A2162="2020",D2162/Escalation!$F$3,IF(A2162="2021",D2162/Escalation!$G$3,IF(A2162="2022",D2162/Escalation!$H$3,IF(A2162="2023",D2162/Escalation!$I$3))))</f>
        <v>0.43857162866593519</v>
      </c>
    </row>
    <row r="2163" spans="1:7" x14ac:dyDescent="0.25">
      <c r="A2163" t="s">
        <v>3</v>
      </c>
      <c r="B2163" t="s">
        <v>51</v>
      </c>
      <c r="C2163" t="s">
        <v>43</v>
      </c>
      <c r="D2163" s="14">
        <v>1443.89</v>
      </c>
      <c r="E2163" t="s">
        <v>77</v>
      </c>
      <c r="F2163" s="2">
        <v>44798</v>
      </c>
      <c r="G2163" s="15">
        <f>IF(A2163="2020",D2163/Escalation!$F$3,IF(A2163="2021",D2163/Escalation!$G$3,IF(A2163="2022",D2163/Escalation!$H$3,IF(A2163="2023",D2163/Escalation!$I$3))))</f>
        <v>1507.7361640820409</v>
      </c>
    </row>
    <row r="2164" spans="1:7" x14ac:dyDescent="0.25">
      <c r="A2164" t="s">
        <v>6</v>
      </c>
      <c r="B2164" t="s">
        <v>51</v>
      </c>
      <c r="C2164" t="s">
        <v>43</v>
      </c>
      <c r="D2164" s="14">
        <v>132.5</v>
      </c>
      <c r="E2164" t="s">
        <v>77</v>
      </c>
      <c r="F2164" s="2">
        <v>44798</v>
      </c>
      <c r="G2164" s="15">
        <f>IF(A2164="2020",D2164/Escalation!$F$3,IF(A2164="2021",D2164/Escalation!$G$3,IF(A2164="2022",D2164/Escalation!$H$3,IF(A2164="2023",D2164/Escalation!$I$3))))</f>
        <v>132.5</v>
      </c>
    </row>
    <row r="2165" spans="1:7" x14ac:dyDescent="0.25">
      <c r="A2165" t="s">
        <v>6</v>
      </c>
      <c r="B2165" t="s">
        <v>51</v>
      </c>
      <c r="C2165" t="s">
        <v>43</v>
      </c>
      <c r="D2165" s="14">
        <v>29.19</v>
      </c>
      <c r="E2165" t="s">
        <v>77</v>
      </c>
      <c r="F2165" s="2">
        <v>44798</v>
      </c>
      <c r="G2165" s="15">
        <f>IF(A2165="2020",D2165/Escalation!$F$3,IF(A2165="2021",D2165/Escalation!$G$3,IF(A2165="2022",D2165/Escalation!$H$3,IF(A2165="2023",D2165/Escalation!$I$3))))</f>
        <v>29.19</v>
      </c>
    </row>
    <row r="2166" spans="1:7" x14ac:dyDescent="0.25">
      <c r="A2166" t="s">
        <v>3</v>
      </c>
      <c r="B2166" t="s">
        <v>51</v>
      </c>
      <c r="C2166" t="s">
        <v>27</v>
      </c>
      <c r="D2166" s="14">
        <v>1153.1600000000001</v>
      </c>
      <c r="E2166" t="s">
        <v>77</v>
      </c>
      <c r="F2166" s="2">
        <v>44798</v>
      </c>
      <c r="G2166" s="15">
        <f>IF(A2166="2020",D2166/Escalation!$F$3,IF(A2166="2021",D2166/Escalation!$G$3,IF(A2166="2022",D2166/Escalation!$H$3,IF(A2166="2023",D2166/Escalation!$I$3))))</f>
        <v>1204.1506174104995</v>
      </c>
    </row>
    <row r="2167" spans="1:7" x14ac:dyDescent="0.25">
      <c r="A2167" t="s">
        <v>3</v>
      </c>
      <c r="B2167" t="s">
        <v>51</v>
      </c>
      <c r="C2167" t="s">
        <v>27</v>
      </c>
      <c r="D2167" s="14">
        <v>1373.68</v>
      </c>
      <c r="E2167" t="s">
        <v>77</v>
      </c>
      <c r="F2167" s="2">
        <v>44798</v>
      </c>
      <c r="G2167" s="15">
        <f>IF(A2167="2020",D2167/Escalation!$F$3,IF(A2167="2021",D2167/Escalation!$G$3,IF(A2167="2022",D2167/Escalation!$H$3,IF(A2167="2023",D2167/Escalation!$I$3))))</f>
        <v>1434.4216068233854</v>
      </c>
    </row>
    <row r="2168" spans="1:7" x14ac:dyDescent="0.25">
      <c r="A2168" t="s">
        <v>6</v>
      </c>
      <c r="B2168" t="s">
        <v>51</v>
      </c>
      <c r="C2168" t="s">
        <v>27</v>
      </c>
      <c r="D2168" s="14">
        <v>185.88</v>
      </c>
      <c r="E2168" t="s">
        <v>77</v>
      </c>
      <c r="F2168" s="2">
        <v>44798</v>
      </c>
      <c r="G2168" s="15">
        <f>IF(A2168="2020",D2168/Escalation!$F$3,IF(A2168="2021",D2168/Escalation!$G$3,IF(A2168="2022",D2168/Escalation!$H$3,IF(A2168="2023",D2168/Escalation!$I$3))))</f>
        <v>185.88</v>
      </c>
    </row>
    <row r="2169" spans="1:7" x14ac:dyDescent="0.25">
      <c r="A2169" t="s">
        <v>6</v>
      </c>
      <c r="B2169" t="s">
        <v>52</v>
      </c>
      <c r="C2169" t="s">
        <v>26</v>
      </c>
      <c r="D2169" s="14">
        <v>6133.81</v>
      </c>
      <c r="E2169" t="s">
        <v>77</v>
      </c>
      <c r="F2169" s="2">
        <v>44788</v>
      </c>
      <c r="G2169" s="15">
        <f>IF(A2169="2020",D2169/Escalation!$F$3,IF(A2169="2021",D2169/Escalation!$G$3,IF(A2169="2022",D2169/Escalation!$H$3,IF(A2169="2023",D2169/Escalation!$I$3))))</f>
        <v>6133.81</v>
      </c>
    </row>
    <row r="2170" spans="1:7" x14ac:dyDescent="0.25">
      <c r="A2170" t="s">
        <v>6</v>
      </c>
      <c r="B2170" t="s">
        <v>52</v>
      </c>
      <c r="C2170" t="s">
        <v>26</v>
      </c>
      <c r="D2170" s="14">
        <v>-3615.92</v>
      </c>
      <c r="E2170" t="s">
        <v>77</v>
      </c>
      <c r="F2170" s="2">
        <v>44788</v>
      </c>
      <c r="G2170" s="15">
        <f>IF(A2170="2020",D2170/Escalation!$F$3,IF(A2170="2021",D2170/Escalation!$G$3,IF(A2170="2022",D2170/Escalation!$H$3,IF(A2170="2023",D2170/Escalation!$I$3))))</f>
        <v>-3615.92</v>
      </c>
    </row>
    <row r="2171" spans="1:7" x14ac:dyDescent="0.25">
      <c r="A2171" t="s">
        <v>6</v>
      </c>
      <c r="B2171" t="s">
        <v>52</v>
      </c>
      <c r="C2171" t="s">
        <v>26</v>
      </c>
      <c r="D2171" s="14">
        <v>382.51</v>
      </c>
      <c r="E2171" t="s">
        <v>77</v>
      </c>
      <c r="F2171" s="2">
        <v>44788</v>
      </c>
      <c r="G2171" s="15">
        <f>IF(A2171="2020",D2171/Escalation!$F$3,IF(A2171="2021",D2171/Escalation!$G$3,IF(A2171="2022",D2171/Escalation!$H$3,IF(A2171="2023",D2171/Escalation!$I$3))))</f>
        <v>382.51</v>
      </c>
    </row>
    <row r="2172" spans="1:7" x14ac:dyDescent="0.25">
      <c r="A2172" t="s">
        <v>3</v>
      </c>
      <c r="B2172" t="s">
        <v>52</v>
      </c>
      <c r="C2172" t="s">
        <v>43</v>
      </c>
      <c r="D2172" s="14">
        <v>0.08</v>
      </c>
      <c r="E2172" t="s">
        <v>77</v>
      </c>
      <c r="F2172" s="2">
        <v>44788</v>
      </c>
      <c r="G2172" s="15">
        <f>IF(A2172="2020",D2172/Escalation!$F$3,IF(A2172="2021",D2172/Escalation!$G$3,IF(A2172="2022",D2172/Escalation!$H$3,IF(A2172="2023",D2172/Escalation!$I$3))))</f>
        <v>8.3537453079225749E-2</v>
      </c>
    </row>
    <row r="2173" spans="1:7" x14ac:dyDescent="0.25">
      <c r="A2173" t="s">
        <v>3</v>
      </c>
      <c r="B2173" t="s">
        <v>52</v>
      </c>
      <c r="C2173" t="s">
        <v>43</v>
      </c>
      <c r="D2173" s="14">
        <v>0.01</v>
      </c>
      <c r="E2173" t="s">
        <v>77</v>
      </c>
      <c r="F2173" s="2">
        <v>44788</v>
      </c>
      <c r="G2173" s="15">
        <f>IF(A2173="2020",D2173/Escalation!$F$3,IF(A2173="2021",D2173/Escalation!$G$3,IF(A2173="2022",D2173/Escalation!$H$3,IF(A2173="2023",D2173/Escalation!$I$3))))</f>
        <v>1.0442181634903219E-2</v>
      </c>
    </row>
    <row r="2174" spans="1:7" x14ac:dyDescent="0.25">
      <c r="A2174" t="s">
        <v>3</v>
      </c>
      <c r="B2174" t="s">
        <v>52</v>
      </c>
      <c r="C2174" t="s">
        <v>43</v>
      </c>
      <c r="D2174" s="14">
        <v>0.06</v>
      </c>
      <c r="E2174" t="s">
        <v>77</v>
      </c>
      <c r="F2174" s="2">
        <v>44788</v>
      </c>
      <c r="G2174" s="15">
        <f>IF(A2174="2020",D2174/Escalation!$F$3,IF(A2174="2021",D2174/Escalation!$G$3,IF(A2174="2022",D2174/Escalation!$H$3,IF(A2174="2023",D2174/Escalation!$I$3))))</f>
        <v>6.2653089809419305E-2</v>
      </c>
    </row>
    <row r="2175" spans="1:7" x14ac:dyDescent="0.25">
      <c r="A2175" t="s">
        <v>3</v>
      </c>
      <c r="B2175" t="s">
        <v>52</v>
      </c>
      <c r="C2175" t="s">
        <v>43</v>
      </c>
      <c r="D2175" s="14">
        <v>0.01</v>
      </c>
      <c r="E2175" t="s">
        <v>77</v>
      </c>
      <c r="F2175" s="2">
        <v>44788</v>
      </c>
      <c r="G2175" s="15">
        <f>IF(A2175="2020",D2175/Escalation!$F$3,IF(A2175="2021",D2175/Escalation!$G$3,IF(A2175="2022",D2175/Escalation!$H$3,IF(A2175="2023",D2175/Escalation!$I$3))))</f>
        <v>1.0442181634903219E-2</v>
      </c>
    </row>
    <row r="2176" spans="1:7" x14ac:dyDescent="0.25">
      <c r="A2176" t="s">
        <v>3</v>
      </c>
      <c r="B2176" t="s">
        <v>52</v>
      </c>
      <c r="C2176" t="s">
        <v>43</v>
      </c>
      <c r="D2176" s="14">
        <v>0.01</v>
      </c>
      <c r="E2176" t="s">
        <v>77</v>
      </c>
      <c r="F2176" s="2">
        <v>44788</v>
      </c>
      <c r="G2176" s="15">
        <f>IF(A2176="2020",D2176/Escalation!$F$3,IF(A2176="2021",D2176/Escalation!$G$3,IF(A2176="2022",D2176/Escalation!$H$3,IF(A2176="2023",D2176/Escalation!$I$3))))</f>
        <v>1.0442181634903219E-2</v>
      </c>
    </row>
    <row r="2177" spans="1:7" x14ac:dyDescent="0.25">
      <c r="A2177" t="s">
        <v>3</v>
      </c>
      <c r="B2177" t="s">
        <v>52</v>
      </c>
      <c r="C2177" t="s">
        <v>43</v>
      </c>
      <c r="D2177" s="14">
        <v>0.1</v>
      </c>
      <c r="E2177" t="s">
        <v>77</v>
      </c>
      <c r="F2177" s="2">
        <v>44788</v>
      </c>
      <c r="G2177" s="15">
        <f>IF(A2177="2020",D2177/Escalation!$F$3,IF(A2177="2021",D2177/Escalation!$G$3,IF(A2177="2022",D2177/Escalation!$H$3,IF(A2177="2023",D2177/Escalation!$I$3))))</f>
        <v>0.10442181634903219</v>
      </c>
    </row>
    <row r="2178" spans="1:7" x14ac:dyDescent="0.25">
      <c r="A2178" t="s">
        <v>3</v>
      </c>
      <c r="B2178" t="s">
        <v>52</v>
      </c>
      <c r="C2178" t="s">
        <v>43</v>
      </c>
      <c r="D2178" s="14">
        <v>0.04</v>
      </c>
      <c r="E2178" t="s">
        <v>77</v>
      </c>
      <c r="F2178" s="2">
        <v>44788</v>
      </c>
      <c r="G2178" s="15">
        <f>IF(A2178="2020",D2178/Escalation!$F$3,IF(A2178="2021",D2178/Escalation!$G$3,IF(A2178="2022",D2178/Escalation!$H$3,IF(A2178="2023",D2178/Escalation!$I$3))))</f>
        <v>4.1768726539612874E-2</v>
      </c>
    </row>
    <row r="2179" spans="1:7" x14ac:dyDescent="0.25">
      <c r="A2179" t="s">
        <v>3</v>
      </c>
      <c r="B2179" t="s">
        <v>52</v>
      </c>
      <c r="C2179" t="s">
        <v>43</v>
      </c>
      <c r="D2179" s="14">
        <v>0.02</v>
      </c>
      <c r="E2179" t="s">
        <v>77</v>
      </c>
      <c r="F2179" s="2">
        <v>44788</v>
      </c>
      <c r="G2179" s="15">
        <f>IF(A2179="2020",D2179/Escalation!$F$3,IF(A2179="2021",D2179/Escalation!$G$3,IF(A2179="2022",D2179/Escalation!$H$3,IF(A2179="2023",D2179/Escalation!$I$3))))</f>
        <v>2.0884363269806437E-2</v>
      </c>
    </row>
    <row r="2180" spans="1:7" x14ac:dyDescent="0.25">
      <c r="A2180" t="s">
        <v>3</v>
      </c>
      <c r="B2180" t="s">
        <v>52</v>
      </c>
      <c r="C2180" t="s">
        <v>43</v>
      </c>
      <c r="D2180" s="14">
        <v>0.15</v>
      </c>
      <c r="E2180" t="s">
        <v>77</v>
      </c>
      <c r="F2180" s="2">
        <v>44788</v>
      </c>
      <c r="G2180" s="15">
        <f>IF(A2180="2020",D2180/Escalation!$F$3,IF(A2180="2021",D2180/Escalation!$G$3,IF(A2180="2022",D2180/Escalation!$H$3,IF(A2180="2023",D2180/Escalation!$I$3))))</f>
        <v>0.15663272452354826</v>
      </c>
    </row>
    <row r="2181" spans="1:7" x14ac:dyDescent="0.25">
      <c r="A2181" t="s">
        <v>3</v>
      </c>
      <c r="B2181" t="s">
        <v>52</v>
      </c>
      <c r="C2181" t="s">
        <v>43</v>
      </c>
      <c r="D2181" s="14">
        <v>0.09</v>
      </c>
      <c r="E2181" t="s">
        <v>77</v>
      </c>
      <c r="F2181" s="2">
        <v>44788</v>
      </c>
      <c r="G2181" s="15">
        <f>IF(A2181="2020",D2181/Escalation!$F$3,IF(A2181="2021",D2181/Escalation!$G$3,IF(A2181="2022",D2181/Escalation!$H$3,IF(A2181="2023",D2181/Escalation!$I$3))))</f>
        <v>9.3979634714128957E-2</v>
      </c>
    </row>
    <row r="2182" spans="1:7" x14ac:dyDescent="0.25">
      <c r="A2182" t="s">
        <v>3</v>
      </c>
      <c r="B2182" t="s">
        <v>52</v>
      </c>
      <c r="C2182" t="s">
        <v>43</v>
      </c>
      <c r="D2182" s="14">
        <v>0.01</v>
      </c>
      <c r="E2182" t="s">
        <v>77</v>
      </c>
      <c r="F2182" s="2">
        <v>44788</v>
      </c>
      <c r="G2182" s="15">
        <f>IF(A2182="2020",D2182/Escalation!$F$3,IF(A2182="2021",D2182/Escalation!$G$3,IF(A2182="2022",D2182/Escalation!$H$3,IF(A2182="2023",D2182/Escalation!$I$3))))</f>
        <v>1.0442181634903219E-2</v>
      </c>
    </row>
    <row r="2183" spans="1:7" x14ac:dyDescent="0.25">
      <c r="A2183" t="s">
        <v>3</v>
      </c>
      <c r="B2183" t="s">
        <v>52</v>
      </c>
      <c r="C2183" t="s">
        <v>43</v>
      </c>
      <c r="D2183" s="14">
        <v>0.02</v>
      </c>
      <c r="E2183" t="s">
        <v>77</v>
      </c>
      <c r="F2183" s="2">
        <v>44788</v>
      </c>
      <c r="G2183" s="15">
        <f>IF(A2183="2020",D2183/Escalation!$F$3,IF(A2183="2021",D2183/Escalation!$G$3,IF(A2183="2022",D2183/Escalation!$H$3,IF(A2183="2023",D2183/Escalation!$I$3))))</f>
        <v>2.0884363269806437E-2</v>
      </c>
    </row>
    <row r="2184" spans="1:7" x14ac:dyDescent="0.25">
      <c r="A2184" t="s">
        <v>3</v>
      </c>
      <c r="B2184" t="s">
        <v>52</v>
      </c>
      <c r="C2184" t="s">
        <v>43</v>
      </c>
      <c r="D2184" s="14">
        <v>0.02</v>
      </c>
      <c r="E2184" t="s">
        <v>77</v>
      </c>
      <c r="F2184" s="2">
        <v>44788</v>
      </c>
      <c r="G2184" s="15">
        <f>IF(A2184="2020",D2184/Escalation!$F$3,IF(A2184="2021",D2184/Escalation!$G$3,IF(A2184="2022",D2184/Escalation!$H$3,IF(A2184="2023",D2184/Escalation!$I$3))))</f>
        <v>2.0884363269806437E-2</v>
      </c>
    </row>
    <row r="2185" spans="1:7" x14ac:dyDescent="0.25">
      <c r="A2185" t="s">
        <v>3</v>
      </c>
      <c r="B2185" t="s">
        <v>52</v>
      </c>
      <c r="C2185" t="s">
        <v>43</v>
      </c>
      <c r="D2185" s="14">
        <v>0.02</v>
      </c>
      <c r="E2185" t="s">
        <v>77</v>
      </c>
      <c r="F2185" s="2">
        <v>44788</v>
      </c>
      <c r="G2185" s="15">
        <f>IF(A2185="2020",D2185/Escalation!$F$3,IF(A2185="2021",D2185/Escalation!$G$3,IF(A2185="2022",D2185/Escalation!$H$3,IF(A2185="2023",D2185/Escalation!$I$3))))</f>
        <v>2.0884363269806437E-2</v>
      </c>
    </row>
    <row r="2186" spans="1:7" x14ac:dyDescent="0.25">
      <c r="A2186" t="s">
        <v>3</v>
      </c>
      <c r="B2186" t="s">
        <v>52</v>
      </c>
      <c r="C2186" t="s">
        <v>43</v>
      </c>
      <c r="D2186" s="14">
        <v>0.01</v>
      </c>
      <c r="E2186" t="s">
        <v>77</v>
      </c>
      <c r="F2186" s="2">
        <v>44788</v>
      </c>
      <c r="G2186" s="15">
        <f>IF(A2186="2020",D2186/Escalation!$F$3,IF(A2186="2021",D2186/Escalation!$G$3,IF(A2186="2022",D2186/Escalation!$H$3,IF(A2186="2023",D2186/Escalation!$I$3))))</f>
        <v>1.0442181634903219E-2</v>
      </c>
    </row>
    <row r="2187" spans="1:7" x14ac:dyDescent="0.25">
      <c r="A2187" t="s">
        <v>3</v>
      </c>
      <c r="B2187" t="s">
        <v>52</v>
      </c>
      <c r="C2187" t="s">
        <v>43</v>
      </c>
      <c r="D2187" s="14">
        <v>0.05</v>
      </c>
      <c r="E2187" t="s">
        <v>77</v>
      </c>
      <c r="F2187" s="2">
        <v>44788</v>
      </c>
      <c r="G2187" s="15">
        <f>IF(A2187="2020",D2187/Escalation!$F$3,IF(A2187="2021",D2187/Escalation!$G$3,IF(A2187="2022",D2187/Escalation!$H$3,IF(A2187="2023",D2187/Escalation!$I$3))))</f>
        <v>5.2210908174516096E-2</v>
      </c>
    </row>
    <row r="2188" spans="1:7" x14ac:dyDescent="0.25">
      <c r="A2188" t="s">
        <v>3</v>
      </c>
      <c r="B2188" t="s">
        <v>52</v>
      </c>
      <c r="C2188" t="s">
        <v>43</v>
      </c>
      <c r="D2188" s="14">
        <v>0.04</v>
      </c>
      <c r="E2188" t="s">
        <v>77</v>
      </c>
      <c r="F2188" s="2">
        <v>44788</v>
      </c>
      <c r="G2188" s="15">
        <f>IF(A2188="2020",D2188/Escalation!$F$3,IF(A2188="2021",D2188/Escalation!$G$3,IF(A2188="2022",D2188/Escalation!$H$3,IF(A2188="2023",D2188/Escalation!$I$3))))</f>
        <v>4.1768726539612874E-2</v>
      </c>
    </row>
    <row r="2189" spans="1:7" x14ac:dyDescent="0.25">
      <c r="A2189" t="s">
        <v>6</v>
      </c>
      <c r="B2189" t="s">
        <v>52</v>
      </c>
      <c r="C2189" t="s">
        <v>43</v>
      </c>
      <c r="D2189" s="14">
        <v>26.84</v>
      </c>
      <c r="E2189" t="s">
        <v>77</v>
      </c>
      <c r="F2189" s="2">
        <v>44788</v>
      </c>
      <c r="G2189" s="15">
        <f>IF(A2189="2020",D2189/Escalation!$F$3,IF(A2189="2021",D2189/Escalation!$G$3,IF(A2189="2022",D2189/Escalation!$H$3,IF(A2189="2023",D2189/Escalation!$I$3))))</f>
        <v>26.84</v>
      </c>
    </row>
    <row r="2190" spans="1:7" x14ac:dyDescent="0.25">
      <c r="A2190" t="s">
        <v>6</v>
      </c>
      <c r="B2190" t="s">
        <v>52</v>
      </c>
      <c r="C2190" t="s">
        <v>43</v>
      </c>
      <c r="D2190" s="14">
        <v>0.45</v>
      </c>
      <c r="E2190" t="s">
        <v>77</v>
      </c>
      <c r="F2190" s="2">
        <v>44788</v>
      </c>
      <c r="G2190" s="15">
        <f>IF(A2190="2020",D2190/Escalation!$F$3,IF(A2190="2021",D2190/Escalation!$G$3,IF(A2190="2022",D2190/Escalation!$H$3,IF(A2190="2023",D2190/Escalation!$I$3))))</f>
        <v>0.45</v>
      </c>
    </row>
    <row r="2191" spans="1:7" x14ac:dyDescent="0.25">
      <c r="A2191" t="s">
        <v>6</v>
      </c>
      <c r="B2191" t="s">
        <v>52</v>
      </c>
      <c r="C2191" t="s">
        <v>43</v>
      </c>
      <c r="D2191" s="14">
        <v>0.04</v>
      </c>
      <c r="E2191" t="s">
        <v>77</v>
      </c>
      <c r="F2191" s="2">
        <v>44788</v>
      </c>
      <c r="G2191" s="15">
        <f>IF(A2191="2020",D2191/Escalation!$F$3,IF(A2191="2021",D2191/Escalation!$G$3,IF(A2191="2022",D2191/Escalation!$H$3,IF(A2191="2023",D2191/Escalation!$I$3))))</f>
        <v>0.04</v>
      </c>
    </row>
    <row r="2192" spans="1:7" x14ac:dyDescent="0.25">
      <c r="A2192" t="s">
        <v>6</v>
      </c>
      <c r="B2192" t="s">
        <v>52</v>
      </c>
      <c r="C2192" t="s">
        <v>43</v>
      </c>
      <c r="D2192" s="14">
        <v>0.03</v>
      </c>
      <c r="E2192" t="s">
        <v>77</v>
      </c>
      <c r="F2192" s="2">
        <v>44788</v>
      </c>
      <c r="G2192" s="15">
        <f>IF(A2192="2020",D2192/Escalation!$F$3,IF(A2192="2021",D2192/Escalation!$G$3,IF(A2192="2022",D2192/Escalation!$H$3,IF(A2192="2023",D2192/Escalation!$I$3))))</f>
        <v>0.03</v>
      </c>
    </row>
    <row r="2193" spans="1:7" x14ac:dyDescent="0.25">
      <c r="A2193" t="s">
        <v>6</v>
      </c>
      <c r="B2193" t="s">
        <v>52</v>
      </c>
      <c r="C2193" t="s">
        <v>43</v>
      </c>
      <c r="D2193" s="14">
        <v>0.22</v>
      </c>
      <c r="E2193" t="s">
        <v>77</v>
      </c>
      <c r="F2193" s="2">
        <v>44788</v>
      </c>
      <c r="G2193" s="15">
        <f>IF(A2193="2020",D2193/Escalation!$F$3,IF(A2193="2021",D2193/Escalation!$G$3,IF(A2193="2022",D2193/Escalation!$H$3,IF(A2193="2023",D2193/Escalation!$I$3))))</f>
        <v>0.22</v>
      </c>
    </row>
    <row r="2194" spans="1:7" x14ac:dyDescent="0.25">
      <c r="A2194" t="s">
        <v>6</v>
      </c>
      <c r="B2194" t="s">
        <v>52</v>
      </c>
      <c r="C2194" t="s">
        <v>43</v>
      </c>
      <c r="D2194" s="14">
        <v>0.03</v>
      </c>
      <c r="E2194" t="s">
        <v>77</v>
      </c>
      <c r="F2194" s="2">
        <v>44788</v>
      </c>
      <c r="G2194" s="15">
        <f>IF(A2194="2020",D2194/Escalation!$F$3,IF(A2194="2021",D2194/Escalation!$G$3,IF(A2194="2022",D2194/Escalation!$H$3,IF(A2194="2023",D2194/Escalation!$I$3))))</f>
        <v>0.03</v>
      </c>
    </row>
    <row r="2195" spans="1:7" x14ac:dyDescent="0.25">
      <c r="A2195" t="s">
        <v>6</v>
      </c>
      <c r="B2195" t="s">
        <v>52</v>
      </c>
      <c r="C2195" t="s">
        <v>43</v>
      </c>
      <c r="D2195" s="14">
        <v>0.11</v>
      </c>
      <c r="E2195" t="s">
        <v>77</v>
      </c>
      <c r="F2195" s="2">
        <v>44788</v>
      </c>
      <c r="G2195" s="15">
        <f>IF(A2195="2020",D2195/Escalation!$F$3,IF(A2195="2021",D2195/Escalation!$G$3,IF(A2195="2022",D2195/Escalation!$H$3,IF(A2195="2023",D2195/Escalation!$I$3))))</f>
        <v>0.11</v>
      </c>
    </row>
    <row r="2196" spans="1:7" x14ac:dyDescent="0.25">
      <c r="A2196" t="s">
        <v>6</v>
      </c>
      <c r="B2196" t="s">
        <v>52</v>
      </c>
      <c r="C2196" t="s">
        <v>43</v>
      </c>
      <c r="D2196" s="14">
        <v>0.01</v>
      </c>
      <c r="E2196" t="s">
        <v>77</v>
      </c>
      <c r="F2196" s="2">
        <v>44788</v>
      </c>
      <c r="G2196" s="15">
        <f>IF(A2196="2020",D2196/Escalation!$F$3,IF(A2196="2021",D2196/Escalation!$G$3,IF(A2196="2022",D2196/Escalation!$H$3,IF(A2196="2023",D2196/Escalation!$I$3))))</f>
        <v>0.01</v>
      </c>
    </row>
    <row r="2197" spans="1:7" x14ac:dyDescent="0.25">
      <c r="A2197" t="s">
        <v>6</v>
      </c>
      <c r="B2197" t="s">
        <v>52</v>
      </c>
      <c r="C2197" t="s">
        <v>43</v>
      </c>
      <c r="D2197" s="14">
        <v>0.01</v>
      </c>
      <c r="E2197" t="s">
        <v>77</v>
      </c>
      <c r="F2197" s="2">
        <v>44788</v>
      </c>
      <c r="G2197" s="15">
        <f>IF(A2197="2020",D2197/Escalation!$F$3,IF(A2197="2021",D2197/Escalation!$G$3,IF(A2197="2022",D2197/Escalation!$H$3,IF(A2197="2023",D2197/Escalation!$I$3))))</f>
        <v>0.01</v>
      </c>
    </row>
    <row r="2198" spans="1:7" x14ac:dyDescent="0.25">
      <c r="A2198" t="s">
        <v>6</v>
      </c>
      <c r="B2198" t="s">
        <v>52</v>
      </c>
      <c r="C2198" t="s">
        <v>43</v>
      </c>
      <c r="D2198" s="14">
        <v>7.0000000000000007E-2</v>
      </c>
      <c r="E2198" t="s">
        <v>77</v>
      </c>
      <c r="F2198" s="2">
        <v>44788</v>
      </c>
      <c r="G2198" s="15">
        <f>IF(A2198="2020",D2198/Escalation!$F$3,IF(A2198="2021",D2198/Escalation!$G$3,IF(A2198="2022",D2198/Escalation!$H$3,IF(A2198="2023",D2198/Escalation!$I$3))))</f>
        <v>7.0000000000000007E-2</v>
      </c>
    </row>
    <row r="2199" spans="1:7" x14ac:dyDescent="0.25">
      <c r="A2199" t="s">
        <v>6</v>
      </c>
      <c r="B2199" t="s">
        <v>52</v>
      </c>
      <c r="C2199" t="s">
        <v>43</v>
      </c>
      <c r="D2199" s="14">
        <v>0.01</v>
      </c>
      <c r="E2199" t="s">
        <v>77</v>
      </c>
      <c r="F2199" s="2">
        <v>44788</v>
      </c>
      <c r="G2199" s="15">
        <f>IF(A2199="2020",D2199/Escalation!$F$3,IF(A2199="2021",D2199/Escalation!$G$3,IF(A2199="2022",D2199/Escalation!$H$3,IF(A2199="2023",D2199/Escalation!$I$3))))</f>
        <v>0.01</v>
      </c>
    </row>
    <row r="2200" spans="1:7" x14ac:dyDescent="0.25">
      <c r="A2200" t="s">
        <v>6</v>
      </c>
      <c r="B2200" t="s">
        <v>52</v>
      </c>
      <c r="C2200" t="s">
        <v>43</v>
      </c>
      <c r="D2200" s="14">
        <v>0.05</v>
      </c>
      <c r="E2200" t="s">
        <v>77</v>
      </c>
      <c r="F2200" s="2">
        <v>44788</v>
      </c>
      <c r="G2200" s="15">
        <f>IF(A2200="2020",D2200/Escalation!$F$3,IF(A2200="2021",D2200/Escalation!$G$3,IF(A2200="2022",D2200/Escalation!$H$3,IF(A2200="2023",D2200/Escalation!$I$3))))</f>
        <v>0.05</v>
      </c>
    </row>
    <row r="2201" spans="1:7" x14ac:dyDescent="0.25">
      <c r="A2201" t="s">
        <v>6</v>
      </c>
      <c r="B2201" t="s">
        <v>52</v>
      </c>
      <c r="C2201" t="s">
        <v>43</v>
      </c>
      <c r="D2201" s="14">
        <v>-0.12</v>
      </c>
      <c r="E2201" t="s">
        <v>77</v>
      </c>
      <c r="F2201" s="2">
        <v>44788</v>
      </c>
      <c r="G2201" s="15">
        <f>IF(A2201="2020",D2201/Escalation!$F$3,IF(A2201="2021",D2201/Escalation!$G$3,IF(A2201="2022",D2201/Escalation!$H$3,IF(A2201="2023",D2201/Escalation!$I$3))))</f>
        <v>-0.12</v>
      </c>
    </row>
    <row r="2202" spans="1:7" x14ac:dyDescent="0.25">
      <c r="A2202" t="s">
        <v>6</v>
      </c>
      <c r="B2202" t="s">
        <v>52</v>
      </c>
      <c r="C2202" t="s">
        <v>43</v>
      </c>
      <c r="D2202" s="14">
        <v>-8.3699999999999992</v>
      </c>
      <c r="E2202" t="s">
        <v>77</v>
      </c>
      <c r="F2202" s="2">
        <v>44788</v>
      </c>
      <c r="G2202" s="15">
        <f>IF(A2202="2020",D2202/Escalation!$F$3,IF(A2202="2021",D2202/Escalation!$G$3,IF(A2202="2022",D2202/Escalation!$H$3,IF(A2202="2023",D2202/Escalation!$I$3))))</f>
        <v>-8.3699999999999992</v>
      </c>
    </row>
    <row r="2203" spans="1:7" x14ac:dyDescent="0.25">
      <c r="A2203" t="s">
        <v>6</v>
      </c>
      <c r="B2203" t="s">
        <v>52</v>
      </c>
      <c r="C2203" t="s">
        <v>43</v>
      </c>
      <c r="D2203" s="14">
        <v>1.1499999999999999</v>
      </c>
      <c r="E2203" t="s">
        <v>77</v>
      </c>
      <c r="F2203" s="2">
        <v>44788</v>
      </c>
      <c r="G2203" s="15">
        <f>IF(A2203="2020",D2203/Escalation!$F$3,IF(A2203="2021",D2203/Escalation!$G$3,IF(A2203="2022",D2203/Escalation!$H$3,IF(A2203="2023",D2203/Escalation!$I$3))))</f>
        <v>1.1499999999999999</v>
      </c>
    </row>
    <row r="2204" spans="1:7" x14ac:dyDescent="0.25">
      <c r="A2204" t="s">
        <v>6</v>
      </c>
      <c r="B2204" t="s">
        <v>52</v>
      </c>
      <c r="C2204" t="s">
        <v>43</v>
      </c>
      <c r="D2204" s="14">
        <v>0.03</v>
      </c>
      <c r="E2204" t="s">
        <v>77</v>
      </c>
      <c r="F2204" s="2">
        <v>44788</v>
      </c>
      <c r="G2204" s="15">
        <f>IF(A2204="2020",D2204/Escalation!$F$3,IF(A2204="2021",D2204/Escalation!$G$3,IF(A2204="2022",D2204/Escalation!$H$3,IF(A2204="2023",D2204/Escalation!$I$3))))</f>
        <v>0.03</v>
      </c>
    </row>
    <row r="2205" spans="1:7" x14ac:dyDescent="0.25">
      <c r="A2205" t="s">
        <v>6</v>
      </c>
      <c r="B2205" t="s">
        <v>52</v>
      </c>
      <c r="C2205" t="s">
        <v>43</v>
      </c>
      <c r="D2205" s="14">
        <v>2.89</v>
      </c>
      <c r="E2205" t="s">
        <v>77</v>
      </c>
      <c r="F2205" s="2">
        <v>44788</v>
      </c>
      <c r="G2205" s="15">
        <f>IF(A2205="2020",D2205/Escalation!$F$3,IF(A2205="2021",D2205/Escalation!$G$3,IF(A2205="2022",D2205/Escalation!$H$3,IF(A2205="2023",D2205/Escalation!$I$3))))</f>
        <v>2.89</v>
      </c>
    </row>
    <row r="2206" spans="1:7" x14ac:dyDescent="0.25">
      <c r="A2206" t="s">
        <v>6</v>
      </c>
      <c r="B2206" t="s">
        <v>52</v>
      </c>
      <c r="C2206" t="s">
        <v>43</v>
      </c>
      <c r="D2206" s="14">
        <v>25.18</v>
      </c>
      <c r="E2206" t="s">
        <v>77</v>
      </c>
      <c r="F2206" s="2">
        <v>44788</v>
      </c>
      <c r="G2206" s="15">
        <f>IF(A2206="2020",D2206/Escalation!$F$3,IF(A2206="2021",D2206/Escalation!$G$3,IF(A2206="2022",D2206/Escalation!$H$3,IF(A2206="2023",D2206/Escalation!$I$3))))</f>
        <v>25.18</v>
      </c>
    </row>
    <row r="2207" spans="1:7" x14ac:dyDescent="0.25">
      <c r="A2207" t="s">
        <v>6</v>
      </c>
      <c r="B2207" t="s">
        <v>52</v>
      </c>
      <c r="C2207" t="s">
        <v>43</v>
      </c>
      <c r="D2207" s="14">
        <v>0.02</v>
      </c>
      <c r="E2207" t="s">
        <v>77</v>
      </c>
      <c r="F2207" s="2">
        <v>44788</v>
      </c>
      <c r="G2207" s="15">
        <f>IF(A2207="2020",D2207/Escalation!$F$3,IF(A2207="2021",D2207/Escalation!$G$3,IF(A2207="2022",D2207/Escalation!$H$3,IF(A2207="2023",D2207/Escalation!$I$3))))</f>
        <v>0.02</v>
      </c>
    </row>
    <row r="2208" spans="1:7" x14ac:dyDescent="0.25">
      <c r="A2208" t="s">
        <v>6</v>
      </c>
      <c r="B2208" t="s">
        <v>52</v>
      </c>
      <c r="C2208" t="s">
        <v>43</v>
      </c>
      <c r="D2208" s="14">
        <v>0.03</v>
      </c>
      <c r="E2208" t="s">
        <v>77</v>
      </c>
      <c r="F2208" s="2">
        <v>44788</v>
      </c>
      <c r="G2208" s="15">
        <f>IF(A2208="2020",D2208/Escalation!$F$3,IF(A2208="2021",D2208/Escalation!$G$3,IF(A2208="2022",D2208/Escalation!$H$3,IF(A2208="2023",D2208/Escalation!$I$3))))</f>
        <v>0.03</v>
      </c>
    </row>
    <row r="2209" spans="1:7" x14ac:dyDescent="0.25">
      <c r="A2209" t="s">
        <v>7</v>
      </c>
      <c r="B2209" t="s">
        <v>52</v>
      </c>
      <c r="C2209" t="s">
        <v>43</v>
      </c>
      <c r="D2209" s="14">
        <v>0.02</v>
      </c>
      <c r="E2209" t="s">
        <v>77</v>
      </c>
      <c r="F2209" s="2">
        <v>44788</v>
      </c>
      <c r="G2209" s="15">
        <f>IF(A2209="2020",D2209/Escalation!$F$3,IF(A2209="2021",D2209/Escalation!$G$3,IF(A2209="2022",D2209/Escalation!$H$3,IF(A2209="2023",D2209/Escalation!$I$3))))</f>
        <v>1.8978331178983465E-2</v>
      </c>
    </row>
    <row r="2210" spans="1:7" x14ac:dyDescent="0.25">
      <c r="A2210" t="s">
        <v>7</v>
      </c>
      <c r="B2210" t="s">
        <v>52</v>
      </c>
      <c r="C2210" t="s">
        <v>43</v>
      </c>
      <c r="D2210" s="14">
        <v>0.04</v>
      </c>
      <c r="E2210" t="s">
        <v>77</v>
      </c>
      <c r="F2210" s="2">
        <v>44788</v>
      </c>
      <c r="G2210" s="15">
        <f>IF(A2210="2020",D2210/Escalation!$F$3,IF(A2210="2021",D2210/Escalation!$G$3,IF(A2210="2022",D2210/Escalation!$H$3,IF(A2210="2023",D2210/Escalation!$I$3))))</f>
        <v>3.7956662357966929E-2</v>
      </c>
    </row>
    <row r="2211" spans="1:7" x14ac:dyDescent="0.25">
      <c r="A2211" t="s">
        <v>7</v>
      </c>
      <c r="B2211" t="s">
        <v>52</v>
      </c>
      <c r="C2211" t="s">
        <v>43</v>
      </c>
      <c r="D2211" s="14">
        <v>0.01</v>
      </c>
      <c r="E2211" t="s">
        <v>77</v>
      </c>
      <c r="F2211" s="2">
        <v>44788</v>
      </c>
      <c r="G2211" s="15">
        <f>IF(A2211="2020",D2211/Escalation!$F$3,IF(A2211="2021",D2211/Escalation!$G$3,IF(A2211="2022",D2211/Escalation!$H$3,IF(A2211="2023",D2211/Escalation!$I$3))))</f>
        <v>9.4891655894917323E-3</v>
      </c>
    </row>
    <row r="2212" spans="1:7" x14ac:dyDescent="0.25">
      <c r="A2212" t="s">
        <v>6</v>
      </c>
      <c r="B2212" t="s">
        <v>52</v>
      </c>
      <c r="C2212" t="s">
        <v>26</v>
      </c>
      <c r="D2212" s="14">
        <v>272.85000000000002</v>
      </c>
      <c r="E2212" t="s">
        <v>77</v>
      </c>
      <c r="F2212" s="2">
        <v>44788</v>
      </c>
      <c r="G2212" s="15">
        <f>IF(A2212="2020",D2212/Escalation!$F$3,IF(A2212="2021",D2212/Escalation!$G$3,IF(A2212="2022",D2212/Escalation!$H$3,IF(A2212="2023",D2212/Escalation!$I$3))))</f>
        <v>272.85000000000002</v>
      </c>
    </row>
    <row r="2213" spans="1:7" x14ac:dyDescent="0.25">
      <c r="A2213" t="s">
        <v>6</v>
      </c>
      <c r="B2213" t="s">
        <v>52</v>
      </c>
      <c r="C2213" t="s">
        <v>26</v>
      </c>
      <c r="D2213" s="14">
        <v>9.5299999999999994</v>
      </c>
      <c r="E2213" t="s">
        <v>77</v>
      </c>
      <c r="F2213" s="2">
        <v>44788</v>
      </c>
      <c r="G2213" s="15">
        <f>IF(A2213="2020",D2213/Escalation!$F$3,IF(A2213="2021",D2213/Escalation!$G$3,IF(A2213="2022",D2213/Escalation!$H$3,IF(A2213="2023",D2213/Escalation!$I$3))))</f>
        <v>9.5299999999999994</v>
      </c>
    </row>
    <row r="2214" spans="1:7" x14ac:dyDescent="0.25">
      <c r="A2214" t="s">
        <v>6</v>
      </c>
      <c r="B2214" t="s">
        <v>52</v>
      </c>
      <c r="C2214" t="s">
        <v>26</v>
      </c>
      <c r="D2214" s="14">
        <v>179.65</v>
      </c>
      <c r="E2214" t="s">
        <v>77</v>
      </c>
      <c r="F2214" s="2">
        <v>44788</v>
      </c>
      <c r="G2214" s="15">
        <f>IF(A2214="2020",D2214/Escalation!$F$3,IF(A2214="2021",D2214/Escalation!$G$3,IF(A2214="2022",D2214/Escalation!$H$3,IF(A2214="2023",D2214/Escalation!$I$3))))</f>
        <v>179.65</v>
      </c>
    </row>
    <row r="2215" spans="1:7" x14ac:dyDescent="0.25">
      <c r="A2215" t="s">
        <v>6</v>
      </c>
      <c r="B2215" t="s">
        <v>52</v>
      </c>
      <c r="C2215" t="s">
        <v>26</v>
      </c>
      <c r="D2215" s="14">
        <v>-3.41</v>
      </c>
      <c r="E2215" t="s">
        <v>77</v>
      </c>
      <c r="F2215" s="2">
        <v>44788</v>
      </c>
      <c r="G2215" s="15">
        <f>IF(A2215="2020",D2215/Escalation!$F$3,IF(A2215="2021",D2215/Escalation!$G$3,IF(A2215="2022",D2215/Escalation!$H$3,IF(A2215="2023",D2215/Escalation!$I$3))))</f>
        <v>-3.41</v>
      </c>
    </row>
    <row r="2216" spans="1:7" x14ac:dyDescent="0.25">
      <c r="A2216" t="s">
        <v>6</v>
      </c>
      <c r="B2216" t="s">
        <v>52</v>
      </c>
      <c r="C2216" t="s">
        <v>26</v>
      </c>
      <c r="D2216" s="14">
        <v>-306.5</v>
      </c>
      <c r="E2216" t="s">
        <v>77</v>
      </c>
      <c r="F2216" s="2">
        <v>44788</v>
      </c>
      <c r="G2216" s="15">
        <f>IF(A2216="2020",D2216/Escalation!$F$3,IF(A2216="2021",D2216/Escalation!$G$3,IF(A2216="2022",D2216/Escalation!$H$3,IF(A2216="2023",D2216/Escalation!$I$3))))</f>
        <v>-306.5</v>
      </c>
    </row>
    <row r="2217" spans="1:7" x14ac:dyDescent="0.25">
      <c r="A2217" t="s">
        <v>6</v>
      </c>
      <c r="B2217" t="s">
        <v>52</v>
      </c>
      <c r="C2217" t="s">
        <v>26</v>
      </c>
      <c r="D2217" s="14">
        <v>11.64</v>
      </c>
      <c r="E2217" t="s">
        <v>77</v>
      </c>
      <c r="F2217" s="2">
        <v>44788</v>
      </c>
      <c r="G2217" s="15">
        <f>IF(A2217="2020",D2217/Escalation!$F$3,IF(A2217="2021",D2217/Escalation!$G$3,IF(A2217="2022",D2217/Escalation!$H$3,IF(A2217="2023",D2217/Escalation!$I$3))))</f>
        <v>11.64</v>
      </c>
    </row>
    <row r="2218" spans="1:7" x14ac:dyDescent="0.25">
      <c r="A2218" t="s">
        <v>6</v>
      </c>
      <c r="B2218" t="s">
        <v>52</v>
      </c>
      <c r="C2218" t="s">
        <v>26</v>
      </c>
      <c r="D2218" s="14">
        <v>-11.7</v>
      </c>
      <c r="E2218" t="s">
        <v>77</v>
      </c>
      <c r="F2218" s="2">
        <v>44788</v>
      </c>
      <c r="G2218" s="15">
        <f>IF(A2218="2020",D2218/Escalation!$F$3,IF(A2218="2021",D2218/Escalation!$G$3,IF(A2218="2022",D2218/Escalation!$H$3,IF(A2218="2023",D2218/Escalation!$I$3))))</f>
        <v>-11.7</v>
      </c>
    </row>
    <row r="2219" spans="1:7" x14ac:dyDescent="0.25">
      <c r="A2219" t="s">
        <v>6</v>
      </c>
      <c r="B2219" t="s">
        <v>52</v>
      </c>
      <c r="C2219" t="s">
        <v>26</v>
      </c>
      <c r="D2219" s="14">
        <v>44.18</v>
      </c>
      <c r="E2219" t="s">
        <v>77</v>
      </c>
      <c r="F2219" s="2">
        <v>44788</v>
      </c>
      <c r="G2219" s="15">
        <f>IF(A2219="2020",D2219/Escalation!$F$3,IF(A2219="2021",D2219/Escalation!$G$3,IF(A2219="2022",D2219/Escalation!$H$3,IF(A2219="2023",D2219/Escalation!$I$3))))</f>
        <v>44.18</v>
      </c>
    </row>
    <row r="2220" spans="1:7" x14ac:dyDescent="0.25">
      <c r="A2220" t="s">
        <v>6</v>
      </c>
      <c r="B2220" t="s">
        <v>52</v>
      </c>
      <c r="C2220" t="s">
        <v>26</v>
      </c>
      <c r="D2220" s="14">
        <v>122.98</v>
      </c>
      <c r="E2220" t="s">
        <v>77</v>
      </c>
      <c r="F2220" s="2">
        <v>44788</v>
      </c>
      <c r="G2220" s="15">
        <f>IF(A2220="2020",D2220/Escalation!$F$3,IF(A2220="2021",D2220/Escalation!$G$3,IF(A2220="2022",D2220/Escalation!$H$3,IF(A2220="2023",D2220/Escalation!$I$3))))</f>
        <v>122.98</v>
      </c>
    </row>
    <row r="2221" spans="1:7" x14ac:dyDescent="0.25">
      <c r="A2221" t="s">
        <v>6</v>
      </c>
      <c r="B2221" t="s">
        <v>52</v>
      </c>
      <c r="C2221" t="s">
        <v>26</v>
      </c>
      <c r="D2221" s="14">
        <v>-44.04</v>
      </c>
      <c r="E2221" t="s">
        <v>77</v>
      </c>
      <c r="F2221" s="2">
        <v>44788</v>
      </c>
      <c r="G2221" s="15">
        <f>IF(A2221="2020",D2221/Escalation!$F$3,IF(A2221="2021",D2221/Escalation!$G$3,IF(A2221="2022",D2221/Escalation!$H$3,IF(A2221="2023",D2221/Escalation!$I$3))))</f>
        <v>-44.04</v>
      </c>
    </row>
    <row r="2222" spans="1:7" x14ac:dyDescent="0.25">
      <c r="A2222" t="s">
        <v>6</v>
      </c>
      <c r="B2222" t="s">
        <v>52</v>
      </c>
      <c r="C2222" t="s">
        <v>26</v>
      </c>
      <c r="D2222" s="14">
        <v>150.24</v>
      </c>
      <c r="E2222" t="s">
        <v>77</v>
      </c>
      <c r="F2222" s="2">
        <v>44788</v>
      </c>
      <c r="G2222" s="15">
        <f>IF(A2222="2020",D2222/Escalation!$F$3,IF(A2222="2021",D2222/Escalation!$G$3,IF(A2222="2022",D2222/Escalation!$H$3,IF(A2222="2023",D2222/Escalation!$I$3))))</f>
        <v>150.24</v>
      </c>
    </row>
    <row r="2223" spans="1:7" x14ac:dyDescent="0.25">
      <c r="A2223" t="s">
        <v>6</v>
      </c>
      <c r="B2223" t="s">
        <v>52</v>
      </c>
      <c r="C2223" t="s">
        <v>26</v>
      </c>
      <c r="D2223" s="14">
        <v>-151</v>
      </c>
      <c r="E2223" t="s">
        <v>77</v>
      </c>
      <c r="F2223" s="2">
        <v>44788</v>
      </c>
      <c r="G2223" s="15">
        <f>IF(A2223="2020",D2223/Escalation!$F$3,IF(A2223="2021",D2223/Escalation!$G$3,IF(A2223="2022",D2223/Escalation!$H$3,IF(A2223="2023",D2223/Escalation!$I$3))))</f>
        <v>-151</v>
      </c>
    </row>
    <row r="2224" spans="1:7" x14ac:dyDescent="0.25">
      <c r="A2224" t="s">
        <v>6</v>
      </c>
      <c r="B2224" t="s">
        <v>52</v>
      </c>
      <c r="C2224" t="s">
        <v>26</v>
      </c>
      <c r="D2224" s="14">
        <v>570.01</v>
      </c>
      <c r="E2224" t="s">
        <v>77</v>
      </c>
      <c r="F2224" s="2">
        <v>44788</v>
      </c>
      <c r="G2224" s="15">
        <f>IF(A2224="2020",D2224/Escalation!$F$3,IF(A2224="2021",D2224/Escalation!$G$3,IF(A2224="2022",D2224/Escalation!$H$3,IF(A2224="2023",D2224/Escalation!$I$3))))</f>
        <v>570.01</v>
      </c>
    </row>
    <row r="2225" spans="1:7" x14ac:dyDescent="0.25">
      <c r="A2225" t="s">
        <v>6</v>
      </c>
      <c r="B2225" t="s">
        <v>52</v>
      </c>
      <c r="C2225" t="s">
        <v>26</v>
      </c>
      <c r="D2225" s="14">
        <v>3520.69</v>
      </c>
      <c r="E2225" t="s">
        <v>77</v>
      </c>
      <c r="F2225" s="2">
        <v>44788</v>
      </c>
      <c r="G2225" s="15">
        <f>IF(A2225="2020",D2225/Escalation!$F$3,IF(A2225="2021",D2225/Escalation!$G$3,IF(A2225="2022",D2225/Escalation!$H$3,IF(A2225="2023",D2225/Escalation!$I$3))))</f>
        <v>3520.69</v>
      </c>
    </row>
    <row r="2226" spans="1:7" x14ac:dyDescent="0.25">
      <c r="A2226" t="s">
        <v>6</v>
      </c>
      <c r="B2226" t="s">
        <v>52</v>
      </c>
      <c r="C2226" t="s">
        <v>26</v>
      </c>
      <c r="D2226" s="14">
        <v>-3954.83</v>
      </c>
      <c r="E2226" t="s">
        <v>77</v>
      </c>
      <c r="F2226" s="2">
        <v>44788</v>
      </c>
      <c r="G2226" s="15">
        <f>IF(A2226="2020",D2226/Escalation!$F$3,IF(A2226="2021",D2226/Escalation!$G$3,IF(A2226="2022",D2226/Escalation!$H$3,IF(A2226="2023",D2226/Escalation!$I$3))))</f>
        <v>-3954.83</v>
      </c>
    </row>
    <row r="2227" spans="1:7" x14ac:dyDescent="0.25">
      <c r="A2227" t="s">
        <v>6</v>
      </c>
      <c r="B2227" t="s">
        <v>52</v>
      </c>
      <c r="C2227" t="s">
        <v>26</v>
      </c>
      <c r="D2227" s="14">
        <v>2318.0300000000002</v>
      </c>
      <c r="E2227" t="s">
        <v>77</v>
      </c>
      <c r="F2227" s="2">
        <v>44788</v>
      </c>
      <c r="G2227" s="15">
        <f>IF(A2227="2020",D2227/Escalation!$F$3,IF(A2227="2021",D2227/Escalation!$G$3,IF(A2227="2022",D2227/Escalation!$H$3,IF(A2227="2023",D2227/Escalation!$I$3))))</f>
        <v>2318.0300000000002</v>
      </c>
    </row>
    <row r="2228" spans="1:7" x14ac:dyDescent="0.25">
      <c r="A2228" t="s">
        <v>3</v>
      </c>
      <c r="B2228" t="s">
        <v>52</v>
      </c>
      <c r="C2228" t="s">
        <v>43</v>
      </c>
      <c r="D2228" s="14">
        <v>7625.42</v>
      </c>
      <c r="E2228" t="s">
        <v>77</v>
      </c>
      <c r="F2228" s="2">
        <v>44788</v>
      </c>
      <c r="G2228" s="15">
        <f>IF(A2228="2020",D2228/Escalation!$F$3,IF(A2228="2021",D2228/Escalation!$G$3,IF(A2228="2022",D2228/Escalation!$H$3,IF(A2228="2023",D2228/Escalation!$I$3))))</f>
        <v>7962.6020682423705</v>
      </c>
    </row>
    <row r="2229" spans="1:7" x14ac:dyDescent="0.25">
      <c r="A2229" t="s">
        <v>6</v>
      </c>
      <c r="B2229" t="s">
        <v>52</v>
      </c>
      <c r="C2229" t="s">
        <v>43</v>
      </c>
      <c r="D2229" s="14">
        <v>-7625.42</v>
      </c>
      <c r="E2229" t="s">
        <v>77</v>
      </c>
      <c r="F2229" s="2">
        <v>44788</v>
      </c>
      <c r="G2229" s="15">
        <f>IF(A2229="2020",D2229/Escalation!$F$3,IF(A2229="2021",D2229/Escalation!$G$3,IF(A2229="2022",D2229/Escalation!$H$3,IF(A2229="2023",D2229/Escalation!$I$3))))</f>
        <v>-7625.42</v>
      </c>
    </row>
    <row r="2230" spans="1:7" x14ac:dyDescent="0.25">
      <c r="A2230" t="s">
        <v>6</v>
      </c>
      <c r="B2230" t="s">
        <v>52</v>
      </c>
      <c r="C2230" t="s">
        <v>43</v>
      </c>
      <c r="D2230" s="14">
        <v>7625.42</v>
      </c>
      <c r="E2230" t="s">
        <v>77</v>
      </c>
      <c r="F2230" s="2">
        <v>44788</v>
      </c>
      <c r="G2230" s="15">
        <f>IF(A2230="2020",D2230/Escalation!$F$3,IF(A2230="2021",D2230/Escalation!$G$3,IF(A2230="2022",D2230/Escalation!$H$3,IF(A2230="2023",D2230/Escalation!$I$3))))</f>
        <v>7625.42</v>
      </c>
    </row>
    <row r="2231" spans="1:7" x14ac:dyDescent="0.25">
      <c r="A2231" t="s">
        <v>6</v>
      </c>
      <c r="B2231" t="s">
        <v>52</v>
      </c>
      <c r="C2231" t="s">
        <v>43</v>
      </c>
      <c r="D2231" s="14">
        <v>-7625.42</v>
      </c>
      <c r="E2231" t="s">
        <v>77</v>
      </c>
      <c r="F2231" s="2">
        <v>44788</v>
      </c>
      <c r="G2231" s="15">
        <f>IF(A2231="2020",D2231/Escalation!$F$3,IF(A2231="2021",D2231/Escalation!$G$3,IF(A2231="2022",D2231/Escalation!$H$3,IF(A2231="2023",D2231/Escalation!$I$3))))</f>
        <v>-7625.42</v>
      </c>
    </row>
    <row r="2232" spans="1:7" x14ac:dyDescent="0.25">
      <c r="A2232" t="s">
        <v>6</v>
      </c>
      <c r="B2232" t="s">
        <v>52</v>
      </c>
      <c r="C2232" t="s">
        <v>43</v>
      </c>
      <c r="D2232" s="14">
        <v>7625.42</v>
      </c>
      <c r="E2232" t="s">
        <v>77</v>
      </c>
      <c r="F2232" s="2">
        <v>44788</v>
      </c>
      <c r="G2232" s="15">
        <f>IF(A2232="2020",D2232/Escalation!$F$3,IF(A2232="2021",D2232/Escalation!$G$3,IF(A2232="2022",D2232/Escalation!$H$3,IF(A2232="2023",D2232/Escalation!$I$3))))</f>
        <v>7625.42</v>
      </c>
    </row>
    <row r="2233" spans="1:7" x14ac:dyDescent="0.25">
      <c r="A2233" t="s">
        <v>6</v>
      </c>
      <c r="B2233" t="s">
        <v>52</v>
      </c>
      <c r="C2233" t="s">
        <v>43</v>
      </c>
      <c r="D2233" s="14">
        <v>-7625.42</v>
      </c>
      <c r="E2233" t="s">
        <v>77</v>
      </c>
      <c r="F2233" s="2">
        <v>44788</v>
      </c>
      <c r="G2233" s="15">
        <f>IF(A2233="2020",D2233/Escalation!$F$3,IF(A2233="2021",D2233/Escalation!$G$3,IF(A2233="2022",D2233/Escalation!$H$3,IF(A2233="2023",D2233/Escalation!$I$3))))</f>
        <v>-7625.42</v>
      </c>
    </row>
    <row r="2234" spans="1:7" x14ac:dyDescent="0.25">
      <c r="A2234" t="s">
        <v>6</v>
      </c>
      <c r="B2234" t="s">
        <v>52</v>
      </c>
      <c r="C2234" t="s">
        <v>43</v>
      </c>
      <c r="D2234" s="14">
        <v>7625.42</v>
      </c>
      <c r="E2234" t="s">
        <v>77</v>
      </c>
      <c r="F2234" s="2">
        <v>44788</v>
      </c>
      <c r="G2234" s="15">
        <f>IF(A2234="2020",D2234/Escalation!$F$3,IF(A2234="2021",D2234/Escalation!$G$3,IF(A2234="2022",D2234/Escalation!$H$3,IF(A2234="2023",D2234/Escalation!$I$3))))</f>
        <v>7625.42</v>
      </c>
    </row>
    <row r="2235" spans="1:7" x14ac:dyDescent="0.25">
      <c r="A2235" t="s">
        <v>6</v>
      </c>
      <c r="B2235" t="s">
        <v>52</v>
      </c>
      <c r="C2235" t="s">
        <v>43</v>
      </c>
      <c r="D2235" s="14">
        <v>7625.42</v>
      </c>
      <c r="E2235" t="s">
        <v>77</v>
      </c>
      <c r="F2235" s="2">
        <v>44788</v>
      </c>
      <c r="G2235" s="15">
        <f>IF(A2235="2020",D2235/Escalation!$F$3,IF(A2235="2021",D2235/Escalation!$G$3,IF(A2235="2022",D2235/Escalation!$H$3,IF(A2235="2023",D2235/Escalation!$I$3))))</f>
        <v>7625.42</v>
      </c>
    </row>
    <row r="2236" spans="1:7" x14ac:dyDescent="0.25">
      <c r="A2236" t="s">
        <v>6</v>
      </c>
      <c r="B2236" t="s">
        <v>52</v>
      </c>
      <c r="C2236" t="s">
        <v>43</v>
      </c>
      <c r="D2236" s="14">
        <v>-7625.42</v>
      </c>
      <c r="E2236" t="s">
        <v>77</v>
      </c>
      <c r="F2236" s="2">
        <v>44788</v>
      </c>
      <c r="G2236" s="15">
        <f>IF(A2236="2020",D2236/Escalation!$F$3,IF(A2236="2021",D2236/Escalation!$G$3,IF(A2236="2022",D2236/Escalation!$H$3,IF(A2236="2023",D2236/Escalation!$I$3))))</f>
        <v>-7625.42</v>
      </c>
    </row>
    <row r="2237" spans="1:7" x14ac:dyDescent="0.25">
      <c r="A2237" t="s">
        <v>6</v>
      </c>
      <c r="B2237" t="s">
        <v>52</v>
      </c>
      <c r="C2237" t="s">
        <v>43</v>
      </c>
      <c r="D2237" s="14">
        <v>-7625.42</v>
      </c>
      <c r="E2237" t="s">
        <v>77</v>
      </c>
      <c r="F2237" s="2">
        <v>44788</v>
      </c>
      <c r="G2237" s="15">
        <f>IF(A2237="2020",D2237/Escalation!$F$3,IF(A2237="2021",D2237/Escalation!$G$3,IF(A2237="2022",D2237/Escalation!$H$3,IF(A2237="2023",D2237/Escalation!$I$3))))</f>
        <v>-7625.42</v>
      </c>
    </row>
    <row r="2238" spans="1:7" x14ac:dyDescent="0.25">
      <c r="A2238" t="s">
        <v>6</v>
      </c>
      <c r="B2238" t="s">
        <v>52</v>
      </c>
      <c r="C2238" t="s">
        <v>43</v>
      </c>
      <c r="D2238" s="14">
        <v>7625.42</v>
      </c>
      <c r="E2238" t="s">
        <v>77</v>
      </c>
      <c r="F2238" s="2">
        <v>44788</v>
      </c>
      <c r="G2238" s="15">
        <f>IF(A2238="2020",D2238/Escalation!$F$3,IF(A2238="2021",D2238/Escalation!$G$3,IF(A2238="2022",D2238/Escalation!$H$3,IF(A2238="2023",D2238/Escalation!$I$3))))</f>
        <v>7625.42</v>
      </c>
    </row>
    <row r="2239" spans="1:7" x14ac:dyDescent="0.25">
      <c r="A2239" t="s">
        <v>6</v>
      </c>
      <c r="B2239" t="s">
        <v>52</v>
      </c>
      <c r="C2239" t="s">
        <v>43</v>
      </c>
      <c r="D2239" s="14">
        <v>7625.42</v>
      </c>
      <c r="E2239" t="s">
        <v>77</v>
      </c>
      <c r="F2239" s="2">
        <v>44788</v>
      </c>
      <c r="G2239" s="15">
        <f>IF(A2239="2020",D2239/Escalation!$F$3,IF(A2239="2021",D2239/Escalation!$G$3,IF(A2239="2022",D2239/Escalation!$H$3,IF(A2239="2023",D2239/Escalation!$I$3))))</f>
        <v>7625.42</v>
      </c>
    </row>
    <row r="2240" spans="1:7" x14ac:dyDescent="0.25">
      <c r="A2240" t="s">
        <v>6</v>
      </c>
      <c r="B2240" t="s">
        <v>52</v>
      </c>
      <c r="C2240" t="s">
        <v>43</v>
      </c>
      <c r="D2240" s="14">
        <v>-7625.42</v>
      </c>
      <c r="E2240" t="s">
        <v>77</v>
      </c>
      <c r="F2240" s="2">
        <v>44788</v>
      </c>
      <c r="G2240" s="15">
        <f>IF(A2240="2020",D2240/Escalation!$F$3,IF(A2240="2021",D2240/Escalation!$G$3,IF(A2240="2022",D2240/Escalation!$H$3,IF(A2240="2023",D2240/Escalation!$I$3))))</f>
        <v>-7625.42</v>
      </c>
    </row>
    <row r="2241" spans="1:7" x14ac:dyDescent="0.25">
      <c r="A2241" t="s">
        <v>6</v>
      </c>
      <c r="B2241" t="s">
        <v>52</v>
      </c>
      <c r="C2241" t="s">
        <v>43</v>
      </c>
      <c r="D2241" s="14">
        <v>-7625.42</v>
      </c>
      <c r="E2241" t="s">
        <v>77</v>
      </c>
      <c r="F2241" s="2">
        <v>44788</v>
      </c>
      <c r="G2241" s="15">
        <f>IF(A2241="2020",D2241/Escalation!$F$3,IF(A2241="2021",D2241/Escalation!$G$3,IF(A2241="2022",D2241/Escalation!$H$3,IF(A2241="2023",D2241/Escalation!$I$3))))</f>
        <v>-7625.42</v>
      </c>
    </row>
    <row r="2242" spans="1:7" x14ac:dyDescent="0.25">
      <c r="A2242" t="s">
        <v>6</v>
      </c>
      <c r="B2242" t="s">
        <v>52</v>
      </c>
      <c r="C2242" t="s">
        <v>43</v>
      </c>
      <c r="D2242" s="14">
        <v>7625.42</v>
      </c>
      <c r="E2242" t="s">
        <v>77</v>
      </c>
      <c r="F2242" s="2">
        <v>44788</v>
      </c>
      <c r="G2242" s="15">
        <f>IF(A2242="2020",D2242/Escalation!$F$3,IF(A2242="2021",D2242/Escalation!$G$3,IF(A2242="2022",D2242/Escalation!$H$3,IF(A2242="2023",D2242/Escalation!$I$3))))</f>
        <v>7625.42</v>
      </c>
    </row>
    <row r="2243" spans="1:7" x14ac:dyDescent="0.25">
      <c r="A2243" t="s">
        <v>6</v>
      </c>
      <c r="B2243" t="s">
        <v>52</v>
      </c>
      <c r="C2243" t="s">
        <v>43</v>
      </c>
      <c r="D2243" s="14">
        <v>7625.42</v>
      </c>
      <c r="E2243" t="s">
        <v>77</v>
      </c>
      <c r="F2243" s="2">
        <v>44788</v>
      </c>
      <c r="G2243" s="15">
        <f>IF(A2243="2020",D2243/Escalation!$F$3,IF(A2243="2021",D2243/Escalation!$G$3,IF(A2243="2022",D2243/Escalation!$H$3,IF(A2243="2023",D2243/Escalation!$I$3))))</f>
        <v>7625.42</v>
      </c>
    </row>
    <row r="2244" spans="1:7" x14ac:dyDescent="0.25">
      <c r="A2244" t="s">
        <v>6</v>
      </c>
      <c r="B2244" t="s">
        <v>52</v>
      </c>
      <c r="C2244" t="s">
        <v>43</v>
      </c>
      <c r="D2244" s="14">
        <v>-7625.42</v>
      </c>
      <c r="E2244" t="s">
        <v>77</v>
      </c>
      <c r="F2244" s="2">
        <v>44788</v>
      </c>
      <c r="G2244" s="15">
        <f>IF(A2244="2020",D2244/Escalation!$F$3,IF(A2244="2021",D2244/Escalation!$G$3,IF(A2244="2022",D2244/Escalation!$H$3,IF(A2244="2023",D2244/Escalation!$I$3))))</f>
        <v>-7625.42</v>
      </c>
    </row>
    <row r="2245" spans="1:7" x14ac:dyDescent="0.25">
      <c r="A2245" t="s">
        <v>6</v>
      </c>
      <c r="B2245" t="s">
        <v>52</v>
      </c>
      <c r="C2245" t="s">
        <v>43</v>
      </c>
      <c r="D2245" s="14">
        <v>-7625.42</v>
      </c>
      <c r="E2245" t="s">
        <v>77</v>
      </c>
      <c r="F2245" s="2">
        <v>44788</v>
      </c>
      <c r="G2245" s="15">
        <f>IF(A2245="2020",D2245/Escalation!$F$3,IF(A2245="2021",D2245/Escalation!$G$3,IF(A2245="2022",D2245/Escalation!$H$3,IF(A2245="2023",D2245/Escalation!$I$3))))</f>
        <v>-7625.42</v>
      </c>
    </row>
    <row r="2246" spans="1:7" x14ac:dyDescent="0.25">
      <c r="A2246" t="s">
        <v>6</v>
      </c>
      <c r="B2246" t="s">
        <v>52</v>
      </c>
      <c r="C2246" t="s">
        <v>43</v>
      </c>
      <c r="D2246" s="14">
        <v>7625.42</v>
      </c>
      <c r="E2246" t="s">
        <v>77</v>
      </c>
      <c r="F2246" s="2">
        <v>44788</v>
      </c>
      <c r="G2246" s="15">
        <f>IF(A2246="2020",D2246/Escalation!$F$3,IF(A2246="2021",D2246/Escalation!$G$3,IF(A2246="2022",D2246/Escalation!$H$3,IF(A2246="2023",D2246/Escalation!$I$3))))</f>
        <v>7625.42</v>
      </c>
    </row>
    <row r="2247" spans="1:7" x14ac:dyDescent="0.25">
      <c r="A2247" t="s">
        <v>6</v>
      </c>
      <c r="B2247" t="s">
        <v>52</v>
      </c>
      <c r="C2247" t="s">
        <v>43</v>
      </c>
      <c r="D2247" s="14">
        <v>7625.42</v>
      </c>
      <c r="E2247" t="s">
        <v>77</v>
      </c>
      <c r="F2247" s="2">
        <v>44788</v>
      </c>
      <c r="G2247" s="15">
        <f>IF(A2247="2020",D2247/Escalation!$F$3,IF(A2247="2021",D2247/Escalation!$G$3,IF(A2247="2022",D2247/Escalation!$H$3,IF(A2247="2023",D2247/Escalation!$I$3))))</f>
        <v>7625.42</v>
      </c>
    </row>
    <row r="2248" spans="1:7" x14ac:dyDescent="0.25">
      <c r="A2248" t="s">
        <v>6</v>
      </c>
      <c r="B2248" t="s">
        <v>52</v>
      </c>
      <c r="C2248" t="s">
        <v>43</v>
      </c>
      <c r="D2248" s="14">
        <v>-7625.42</v>
      </c>
      <c r="E2248" t="s">
        <v>77</v>
      </c>
      <c r="F2248" s="2">
        <v>44788</v>
      </c>
      <c r="G2248" s="15">
        <f>IF(A2248="2020",D2248/Escalation!$F$3,IF(A2248="2021",D2248/Escalation!$G$3,IF(A2248="2022",D2248/Escalation!$H$3,IF(A2248="2023",D2248/Escalation!$I$3))))</f>
        <v>-7625.42</v>
      </c>
    </row>
    <row r="2249" spans="1:7" x14ac:dyDescent="0.25">
      <c r="A2249" t="s">
        <v>6</v>
      </c>
      <c r="B2249" t="s">
        <v>52</v>
      </c>
      <c r="C2249" t="s">
        <v>43</v>
      </c>
      <c r="D2249" s="14">
        <v>-7625.42</v>
      </c>
      <c r="E2249" t="s">
        <v>77</v>
      </c>
      <c r="F2249" s="2">
        <v>44788</v>
      </c>
      <c r="G2249" s="15">
        <f>IF(A2249="2020",D2249/Escalation!$F$3,IF(A2249="2021",D2249/Escalation!$G$3,IF(A2249="2022",D2249/Escalation!$H$3,IF(A2249="2023",D2249/Escalation!$I$3))))</f>
        <v>-7625.42</v>
      </c>
    </row>
    <row r="2250" spans="1:7" x14ac:dyDescent="0.25">
      <c r="A2250" t="s">
        <v>6</v>
      </c>
      <c r="B2250" t="s">
        <v>52</v>
      </c>
      <c r="C2250" t="s">
        <v>43</v>
      </c>
      <c r="D2250" s="14">
        <v>7625.42</v>
      </c>
      <c r="E2250" t="s">
        <v>77</v>
      </c>
      <c r="F2250" s="2">
        <v>44788</v>
      </c>
      <c r="G2250" s="15">
        <f>IF(A2250="2020",D2250/Escalation!$F$3,IF(A2250="2021",D2250/Escalation!$G$3,IF(A2250="2022",D2250/Escalation!$H$3,IF(A2250="2023",D2250/Escalation!$I$3))))</f>
        <v>7625.42</v>
      </c>
    </row>
    <row r="2251" spans="1:7" x14ac:dyDescent="0.25">
      <c r="A2251" t="s">
        <v>6</v>
      </c>
      <c r="B2251" t="s">
        <v>52</v>
      </c>
      <c r="C2251" t="s">
        <v>43</v>
      </c>
      <c r="D2251" s="14">
        <v>7625.42</v>
      </c>
      <c r="E2251" t="s">
        <v>77</v>
      </c>
      <c r="F2251" s="2">
        <v>44788</v>
      </c>
      <c r="G2251" s="15">
        <f>IF(A2251="2020",D2251/Escalation!$F$3,IF(A2251="2021",D2251/Escalation!$G$3,IF(A2251="2022",D2251/Escalation!$H$3,IF(A2251="2023",D2251/Escalation!$I$3))))</f>
        <v>7625.42</v>
      </c>
    </row>
    <row r="2252" spans="1:7" x14ac:dyDescent="0.25">
      <c r="A2252" t="s">
        <v>6</v>
      </c>
      <c r="B2252" t="s">
        <v>52</v>
      </c>
      <c r="C2252" t="s">
        <v>43</v>
      </c>
      <c r="D2252" s="14">
        <v>-7625.42</v>
      </c>
      <c r="E2252" t="s">
        <v>77</v>
      </c>
      <c r="F2252" s="2">
        <v>44788</v>
      </c>
      <c r="G2252" s="15">
        <f>IF(A2252="2020",D2252/Escalation!$F$3,IF(A2252="2021",D2252/Escalation!$G$3,IF(A2252="2022",D2252/Escalation!$H$3,IF(A2252="2023",D2252/Escalation!$I$3))))</f>
        <v>-7625.42</v>
      </c>
    </row>
    <row r="2253" spans="1:7" x14ac:dyDescent="0.25">
      <c r="A2253" t="s">
        <v>6</v>
      </c>
      <c r="B2253" t="s">
        <v>52</v>
      </c>
      <c r="C2253" t="s">
        <v>43</v>
      </c>
      <c r="D2253" s="14">
        <v>-7625.42</v>
      </c>
      <c r="E2253" t="s">
        <v>77</v>
      </c>
      <c r="F2253" s="2">
        <v>44788</v>
      </c>
      <c r="G2253" s="15">
        <f>IF(A2253="2020",D2253/Escalation!$F$3,IF(A2253="2021",D2253/Escalation!$G$3,IF(A2253="2022",D2253/Escalation!$H$3,IF(A2253="2023",D2253/Escalation!$I$3))))</f>
        <v>-7625.42</v>
      </c>
    </row>
    <row r="2254" spans="1:7" x14ac:dyDescent="0.25">
      <c r="A2254" t="s">
        <v>6</v>
      </c>
      <c r="B2254" t="s">
        <v>52</v>
      </c>
      <c r="C2254" t="s">
        <v>43</v>
      </c>
      <c r="D2254" s="14">
        <v>7625.42</v>
      </c>
      <c r="E2254" t="s">
        <v>77</v>
      </c>
      <c r="F2254" s="2">
        <v>44788</v>
      </c>
      <c r="G2254" s="15">
        <f>IF(A2254="2020",D2254/Escalation!$F$3,IF(A2254="2021",D2254/Escalation!$G$3,IF(A2254="2022",D2254/Escalation!$H$3,IF(A2254="2023",D2254/Escalation!$I$3))))</f>
        <v>7625.42</v>
      </c>
    </row>
    <row r="2255" spans="1:7" x14ac:dyDescent="0.25">
      <c r="A2255" t="s">
        <v>6</v>
      </c>
      <c r="B2255" t="s">
        <v>52</v>
      </c>
      <c r="C2255" t="s">
        <v>43</v>
      </c>
      <c r="D2255" s="14">
        <v>7625.42</v>
      </c>
      <c r="E2255" t="s">
        <v>77</v>
      </c>
      <c r="F2255" s="2">
        <v>44788</v>
      </c>
      <c r="G2255" s="15">
        <f>IF(A2255="2020",D2255/Escalation!$F$3,IF(A2255="2021",D2255/Escalation!$G$3,IF(A2255="2022",D2255/Escalation!$H$3,IF(A2255="2023",D2255/Escalation!$I$3))))</f>
        <v>7625.42</v>
      </c>
    </row>
    <row r="2256" spans="1:7" x14ac:dyDescent="0.25">
      <c r="A2256" t="s">
        <v>6</v>
      </c>
      <c r="B2256" t="s">
        <v>52</v>
      </c>
      <c r="C2256" t="s">
        <v>43</v>
      </c>
      <c r="D2256" s="14">
        <v>-7625.42</v>
      </c>
      <c r="E2256" t="s">
        <v>77</v>
      </c>
      <c r="F2256" s="2">
        <v>44788</v>
      </c>
      <c r="G2256" s="15">
        <f>IF(A2256="2020",D2256/Escalation!$F$3,IF(A2256="2021",D2256/Escalation!$G$3,IF(A2256="2022",D2256/Escalation!$H$3,IF(A2256="2023",D2256/Escalation!$I$3))))</f>
        <v>-7625.42</v>
      </c>
    </row>
    <row r="2257" spans="1:7" x14ac:dyDescent="0.25">
      <c r="A2257" t="s">
        <v>6</v>
      </c>
      <c r="B2257" t="s">
        <v>52</v>
      </c>
      <c r="C2257" t="s">
        <v>43</v>
      </c>
      <c r="D2257" s="14">
        <v>-7625.42</v>
      </c>
      <c r="E2257" t="s">
        <v>77</v>
      </c>
      <c r="F2257" s="2">
        <v>44788</v>
      </c>
      <c r="G2257" s="15">
        <f>IF(A2257="2020",D2257/Escalation!$F$3,IF(A2257="2021",D2257/Escalation!$G$3,IF(A2257="2022",D2257/Escalation!$H$3,IF(A2257="2023",D2257/Escalation!$I$3))))</f>
        <v>-7625.42</v>
      </c>
    </row>
    <row r="2258" spans="1:7" x14ac:dyDescent="0.25">
      <c r="A2258" t="s">
        <v>6</v>
      </c>
      <c r="B2258" t="s">
        <v>52</v>
      </c>
      <c r="C2258" t="s">
        <v>43</v>
      </c>
      <c r="D2258" s="14">
        <v>7625.42</v>
      </c>
      <c r="E2258" t="s">
        <v>77</v>
      </c>
      <c r="F2258" s="2">
        <v>44788</v>
      </c>
      <c r="G2258" s="15">
        <f>IF(A2258="2020",D2258/Escalation!$F$3,IF(A2258="2021",D2258/Escalation!$G$3,IF(A2258="2022",D2258/Escalation!$H$3,IF(A2258="2023",D2258/Escalation!$I$3))))</f>
        <v>7625.42</v>
      </c>
    </row>
    <row r="2259" spans="1:7" x14ac:dyDescent="0.25">
      <c r="A2259" t="s">
        <v>6</v>
      </c>
      <c r="B2259" t="s">
        <v>52</v>
      </c>
      <c r="C2259" t="s">
        <v>43</v>
      </c>
      <c r="D2259" s="14">
        <v>26846.28</v>
      </c>
      <c r="E2259" t="s">
        <v>77</v>
      </c>
      <c r="F2259" s="2">
        <v>44788</v>
      </c>
      <c r="G2259" s="15">
        <f>IF(A2259="2020",D2259/Escalation!$F$3,IF(A2259="2021",D2259/Escalation!$G$3,IF(A2259="2022",D2259/Escalation!$H$3,IF(A2259="2023",D2259/Escalation!$I$3))))</f>
        <v>26846.28</v>
      </c>
    </row>
    <row r="2260" spans="1:7" x14ac:dyDescent="0.25">
      <c r="A2260" t="s">
        <v>6</v>
      </c>
      <c r="B2260" t="s">
        <v>52</v>
      </c>
      <c r="C2260" t="s">
        <v>43</v>
      </c>
      <c r="D2260" s="14">
        <v>-26846.28</v>
      </c>
      <c r="E2260" t="s">
        <v>77</v>
      </c>
      <c r="F2260" s="2">
        <v>44788</v>
      </c>
      <c r="G2260" s="15">
        <f>IF(A2260="2020",D2260/Escalation!$F$3,IF(A2260="2021",D2260/Escalation!$G$3,IF(A2260="2022",D2260/Escalation!$H$3,IF(A2260="2023",D2260/Escalation!$I$3))))</f>
        <v>-26846.28</v>
      </c>
    </row>
    <row r="2261" spans="1:7" x14ac:dyDescent="0.25">
      <c r="A2261" t="s">
        <v>6</v>
      </c>
      <c r="B2261" t="s">
        <v>52</v>
      </c>
      <c r="C2261" t="s">
        <v>43</v>
      </c>
      <c r="D2261" s="14">
        <v>-7625.42</v>
      </c>
      <c r="E2261" t="s">
        <v>77</v>
      </c>
      <c r="F2261" s="2">
        <v>44788</v>
      </c>
      <c r="G2261" s="15">
        <f>IF(A2261="2020",D2261/Escalation!$F$3,IF(A2261="2021",D2261/Escalation!$G$3,IF(A2261="2022",D2261/Escalation!$H$3,IF(A2261="2023",D2261/Escalation!$I$3))))</f>
        <v>-7625.42</v>
      </c>
    </row>
    <row r="2262" spans="1:7" x14ac:dyDescent="0.25">
      <c r="A2262" t="s">
        <v>6</v>
      </c>
      <c r="B2262" t="s">
        <v>52</v>
      </c>
      <c r="C2262" t="s">
        <v>43</v>
      </c>
      <c r="D2262" s="14">
        <v>7625.42</v>
      </c>
      <c r="E2262" t="s">
        <v>77</v>
      </c>
      <c r="F2262" s="2">
        <v>44788</v>
      </c>
      <c r="G2262" s="15">
        <f>IF(A2262="2020",D2262/Escalation!$F$3,IF(A2262="2021",D2262/Escalation!$G$3,IF(A2262="2022",D2262/Escalation!$H$3,IF(A2262="2023",D2262/Escalation!$I$3))))</f>
        <v>7625.42</v>
      </c>
    </row>
    <row r="2263" spans="1:7" x14ac:dyDescent="0.25">
      <c r="A2263" t="s">
        <v>6</v>
      </c>
      <c r="B2263" t="s">
        <v>52</v>
      </c>
      <c r="C2263" t="s">
        <v>43</v>
      </c>
      <c r="D2263" s="14">
        <v>-7625.42</v>
      </c>
      <c r="E2263" t="s">
        <v>77</v>
      </c>
      <c r="F2263" s="2">
        <v>44788</v>
      </c>
      <c r="G2263" s="15">
        <f>IF(A2263="2020",D2263/Escalation!$F$3,IF(A2263="2021",D2263/Escalation!$G$3,IF(A2263="2022",D2263/Escalation!$H$3,IF(A2263="2023",D2263/Escalation!$I$3))))</f>
        <v>-7625.42</v>
      </c>
    </row>
    <row r="2264" spans="1:7" x14ac:dyDescent="0.25">
      <c r="A2264" t="s">
        <v>6</v>
      </c>
      <c r="B2264" t="s">
        <v>52</v>
      </c>
      <c r="C2264" t="s">
        <v>43</v>
      </c>
      <c r="D2264" s="14">
        <v>7625.42</v>
      </c>
      <c r="E2264" t="s">
        <v>77</v>
      </c>
      <c r="F2264" s="2">
        <v>44788</v>
      </c>
      <c r="G2264" s="15">
        <f>IF(A2264="2020",D2264/Escalation!$F$3,IF(A2264="2021",D2264/Escalation!$G$3,IF(A2264="2022",D2264/Escalation!$H$3,IF(A2264="2023",D2264/Escalation!$I$3))))</f>
        <v>7625.42</v>
      </c>
    </row>
    <row r="2265" spans="1:7" x14ac:dyDescent="0.25">
      <c r="A2265" t="s">
        <v>6</v>
      </c>
      <c r="B2265" t="s">
        <v>52</v>
      </c>
      <c r="C2265" t="s">
        <v>43</v>
      </c>
      <c r="D2265" s="14">
        <v>-7625.42</v>
      </c>
      <c r="E2265" t="s">
        <v>77</v>
      </c>
      <c r="F2265" s="2">
        <v>44788</v>
      </c>
      <c r="G2265" s="15">
        <f>IF(A2265="2020",D2265/Escalation!$F$3,IF(A2265="2021",D2265/Escalation!$G$3,IF(A2265="2022",D2265/Escalation!$H$3,IF(A2265="2023",D2265/Escalation!$I$3))))</f>
        <v>-7625.42</v>
      </c>
    </row>
    <row r="2266" spans="1:7" x14ac:dyDescent="0.25">
      <c r="A2266" t="s">
        <v>6</v>
      </c>
      <c r="B2266" t="s">
        <v>52</v>
      </c>
      <c r="C2266" t="s">
        <v>27</v>
      </c>
      <c r="D2266" s="14">
        <v>24232.92</v>
      </c>
      <c r="E2266" t="s">
        <v>77</v>
      </c>
      <c r="F2266" s="2">
        <v>44788</v>
      </c>
      <c r="G2266" s="15">
        <f>IF(A2266="2020",D2266/Escalation!$F$3,IF(A2266="2021",D2266/Escalation!$G$3,IF(A2266="2022",D2266/Escalation!$H$3,IF(A2266="2023",D2266/Escalation!$I$3))))</f>
        <v>24232.92</v>
      </c>
    </row>
    <row r="2267" spans="1:7" x14ac:dyDescent="0.25">
      <c r="A2267" t="s">
        <v>6</v>
      </c>
      <c r="B2267" t="s">
        <v>52</v>
      </c>
      <c r="C2267" t="s">
        <v>27</v>
      </c>
      <c r="D2267" s="14">
        <v>49.62</v>
      </c>
      <c r="E2267" t="s">
        <v>77</v>
      </c>
      <c r="F2267" s="2">
        <v>44788</v>
      </c>
      <c r="G2267" s="15">
        <f>IF(A2267="2020",D2267/Escalation!$F$3,IF(A2267="2021",D2267/Escalation!$G$3,IF(A2267="2022",D2267/Escalation!$H$3,IF(A2267="2023",D2267/Escalation!$I$3))))</f>
        <v>49.62</v>
      </c>
    </row>
    <row r="2268" spans="1:7" x14ac:dyDescent="0.25">
      <c r="A2268" t="s">
        <v>6</v>
      </c>
      <c r="B2268" t="s">
        <v>52</v>
      </c>
      <c r="C2268" t="s">
        <v>27</v>
      </c>
      <c r="D2268" s="14">
        <v>4.1900000000000004</v>
      </c>
      <c r="E2268" t="s">
        <v>77</v>
      </c>
      <c r="F2268" s="2">
        <v>44788</v>
      </c>
      <c r="G2268" s="15">
        <f>IF(A2268="2020",D2268/Escalation!$F$3,IF(A2268="2021",D2268/Escalation!$G$3,IF(A2268="2022",D2268/Escalation!$H$3,IF(A2268="2023",D2268/Escalation!$I$3))))</f>
        <v>4.1900000000000004</v>
      </c>
    </row>
    <row r="2269" spans="1:7" x14ac:dyDescent="0.25">
      <c r="A2269" t="s">
        <v>3</v>
      </c>
      <c r="B2269" t="s">
        <v>52</v>
      </c>
      <c r="C2269" t="s">
        <v>28</v>
      </c>
      <c r="D2269" s="14">
        <v>3.68</v>
      </c>
      <c r="E2269" t="s">
        <v>77</v>
      </c>
      <c r="F2269" s="2">
        <v>44788</v>
      </c>
      <c r="G2269" s="15">
        <f>IF(A2269="2020",D2269/Escalation!$F$3,IF(A2269="2021",D2269/Escalation!$G$3,IF(A2269="2022",D2269/Escalation!$H$3,IF(A2269="2023",D2269/Escalation!$I$3))))</f>
        <v>3.8427228416443846</v>
      </c>
    </row>
    <row r="2270" spans="1:7" x14ac:dyDescent="0.25">
      <c r="A2270" t="s">
        <v>3</v>
      </c>
      <c r="B2270" t="s">
        <v>52</v>
      </c>
      <c r="C2270" t="s">
        <v>28</v>
      </c>
      <c r="D2270" s="14">
        <v>0.05</v>
      </c>
      <c r="E2270" t="s">
        <v>77</v>
      </c>
      <c r="F2270" s="2">
        <v>44788</v>
      </c>
      <c r="G2270" s="15">
        <f>IF(A2270="2020",D2270/Escalation!$F$3,IF(A2270="2021",D2270/Escalation!$G$3,IF(A2270="2022",D2270/Escalation!$H$3,IF(A2270="2023",D2270/Escalation!$I$3))))</f>
        <v>5.2210908174516096E-2</v>
      </c>
    </row>
    <row r="2271" spans="1:7" x14ac:dyDescent="0.25">
      <c r="A2271" t="s">
        <v>3</v>
      </c>
      <c r="B2271" t="s">
        <v>52</v>
      </c>
      <c r="C2271" t="s">
        <v>28</v>
      </c>
      <c r="D2271" s="14">
        <v>3.16</v>
      </c>
      <c r="E2271" t="s">
        <v>77</v>
      </c>
      <c r="F2271" s="2">
        <v>44788</v>
      </c>
      <c r="G2271" s="15">
        <f>IF(A2271="2020",D2271/Escalation!$F$3,IF(A2271="2021",D2271/Escalation!$G$3,IF(A2271="2022",D2271/Escalation!$H$3,IF(A2271="2023",D2271/Escalation!$I$3))))</f>
        <v>3.299729396629417</v>
      </c>
    </row>
    <row r="2272" spans="1:7" x14ac:dyDescent="0.25">
      <c r="A2272" t="s">
        <v>3</v>
      </c>
      <c r="B2272" t="s">
        <v>52</v>
      </c>
      <c r="C2272" t="s">
        <v>28</v>
      </c>
      <c r="D2272" s="14">
        <v>0.09</v>
      </c>
      <c r="E2272" t="s">
        <v>77</v>
      </c>
      <c r="F2272" s="2">
        <v>44788</v>
      </c>
      <c r="G2272" s="15">
        <f>IF(A2272="2020",D2272/Escalation!$F$3,IF(A2272="2021",D2272/Escalation!$G$3,IF(A2272="2022",D2272/Escalation!$H$3,IF(A2272="2023",D2272/Escalation!$I$3))))</f>
        <v>9.3979634714128957E-2</v>
      </c>
    </row>
    <row r="2273" spans="1:7" x14ac:dyDescent="0.25">
      <c r="A2273" t="s">
        <v>6</v>
      </c>
      <c r="B2273" t="s">
        <v>52</v>
      </c>
      <c r="C2273" t="s">
        <v>28</v>
      </c>
      <c r="D2273" s="14">
        <v>9.1999999999999993</v>
      </c>
      <c r="E2273" t="s">
        <v>77</v>
      </c>
      <c r="F2273" s="2">
        <v>44788</v>
      </c>
      <c r="G2273" s="15">
        <f>IF(A2273="2020",D2273/Escalation!$F$3,IF(A2273="2021",D2273/Escalation!$G$3,IF(A2273="2022",D2273/Escalation!$H$3,IF(A2273="2023",D2273/Escalation!$I$3))))</f>
        <v>9.1999999999999993</v>
      </c>
    </row>
    <row r="2274" spans="1:7" x14ac:dyDescent="0.25">
      <c r="A2274" t="s">
        <v>6</v>
      </c>
      <c r="B2274" t="s">
        <v>52</v>
      </c>
      <c r="C2274" t="s">
        <v>28</v>
      </c>
      <c r="D2274" s="14">
        <v>-0.65</v>
      </c>
      <c r="E2274" t="s">
        <v>77</v>
      </c>
      <c r="F2274" s="2">
        <v>44788</v>
      </c>
      <c r="G2274" s="15">
        <f>IF(A2274="2020",D2274/Escalation!$F$3,IF(A2274="2021",D2274/Escalation!$G$3,IF(A2274="2022",D2274/Escalation!$H$3,IF(A2274="2023",D2274/Escalation!$I$3))))</f>
        <v>-0.65</v>
      </c>
    </row>
    <row r="2275" spans="1:7" x14ac:dyDescent="0.25">
      <c r="A2275" t="s">
        <v>6</v>
      </c>
      <c r="B2275" t="s">
        <v>52</v>
      </c>
      <c r="C2275" t="s">
        <v>28</v>
      </c>
      <c r="D2275" s="14">
        <v>6.96</v>
      </c>
      <c r="E2275" t="s">
        <v>77</v>
      </c>
      <c r="F2275" s="2">
        <v>44788</v>
      </c>
      <c r="G2275" s="15">
        <f>IF(A2275="2020",D2275/Escalation!$F$3,IF(A2275="2021",D2275/Escalation!$G$3,IF(A2275="2022",D2275/Escalation!$H$3,IF(A2275="2023",D2275/Escalation!$I$3))))</f>
        <v>6.96</v>
      </c>
    </row>
    <row r="2276" spans="1:7" x14ac:dyDescent="0.25">
      <c r="A2276" t="s">
        <v>6</v>
      </c>
      <c r="B2276" t="s">
        <v>52</v>
      </c>
      <c r="C2276" t="s">
        <v>28</v>
      </c>
      <c r="D2276" s="14">
        <v>0</v>
      </c>
      <c r="E2276" t="s">
        <v>77</v>
      </c>
      <c r="F2276" s="2">
        <v>44788</v>
      </c>
      <c r="G2276" s="15">
        <f>IF(A2276="2020",D2276/Escalation!$F$3,IF(A2276="2021",D2276/Escalation!$G$3,IF(A2276="2022",D2276/Escalation!$H$3,IF(A2276="2023",D2276/Escalation!$I$3))))</f>
        <v>0</v>
      </c>
    </row>
    <row r="2277" spans="1:7" x14ac:dyDescent="0.25">
      <c r="A2277" t="s">
        <v>6</v>
      </c>
      <c r="B2277" t="s">
        <v>52</v>
      </c>
      <c r="C2277" t="s">
        <v>28</v>
      </c>
      <c r="D2277" s="14">
        <v>-1.2</v>
      </c>
      <c r="E2277" t="s">
        <v>77</v>
      </c>
      <c r="F2277" s="2">
        <v>44788</v>
      </c>
      <c r="G2277" s="15">
        <f>IF(A2277="2020",D2277/Escalation!$F$3,IF(A2277="2021",D2277/Escalation!$G$3,IF(A2277="2022",D2277/Escalation!$H$3,IF(A2277="2023",D2277/Escalation!$I$3))))</f>
        <v>-1.2</v>
      </c>
    </row>
    <row r="2278" spans="1:7" x14ac:dyDescent="0.25">
      <c r="A2278" t="s">
        <v>3</v>
      </c>
      <c r="B2278" t="s">
        <v>52</v>
      </c>
      <c r="C2278" t="s">
        <v>28</v>
      </c>
      <c r="D2278" s="14">
        <v>-1.94</v>
      </c>
      <c r="E2278" t="s">
        <v>77</v>
      </c>
      <c r="F2278" s="2">
        <v>44788</v>
      </c>
      <c r="G2278" s="15">
        <f>IF(A2278="2020",D2278/Escalation!$F$3,IF(A2278="2021",D2278/Escalation!$G$3,IF(A2278="2022",D2278/Escalation!$H$3,IF(A2278="2023",D2278/Escalation!$I$3))))</f>
        <v>-2.0257832371712245</v>
      </c>
    </row>
    <row r="2279" spans="1:7" x14ac:dyDescent="0.25">
      <c r="A2279" t="s">
        <v>3</v>
      </c>
      <c r="B2279" t="s">
        <v>52</v>
      </c>
      <c r="C2279" t="s">
        <v>28</v>
      </c>
      <c r="D2279" s="14">
        <v>-0.06</v>
      </c>
      <c r="E2279" t="s">
        <v>77</v>
      </c>
      <c r="F2279" s="2">
        <v>44788</v>
      </c>
      <c r="G2279" s="15">
        <f>IF(A2279="2020",D2279/Escalation!$F$3,IF(A2279="2021",D2279/Escalation!$G$3,IF(A2279="2022",D2279/Escalation!$H$3,IF(A2279="2023",D2279/Escalation!$I$3))))</f>
        <v>-6.2653089809419305E-2</v>
      </c>
    </row>
    <row r="2280" spans="1:7" x14ac:dyDescent="0.25">
      <c r="A2280" t="s">
        <v>6</v>
      </c>
      <c r="B2280" t="s">
        <v>52</v>
      </c>
      <c r="C2280" t="s">
        <v>28</v>
      </c>
      <c r="D2280" s="14">
        <v>-0.13</v>
      </c>
      <c r="E2280" t="s">
        <v>77</v>
      </c>
      <c r="F2280" s="2">
        <v>44788</v>
      </c>
      <c r="G2280" s="15">
        <f>IF(A2280="2020",D2280/Escalation!$F$3,IF(A2280="2021",D2280/Escalation!$G$3,IF(A2280="2022",D2280/Escalation!$H$3,IF(A2280="2023",D2280/Escalation!$I$3))))</f>
        <v>-0.13</v>
      </c>
    </row>
    <row r="2281" spans="1:7" x14ac:dyDescent="0.25">
      <c r="A2281" t="s">
        <v>6</v>
      </c>
      <c r="B2281" t="s">
        <v>52</v>
      </c>
      <c r="C2281" t="s">
        <v>28</v>
      </c>
      <c r="D2281" s="14">
        <v>-0.05</v>
      </c>
      <c r="E2281" t="s">
        <v>77</v>
      </c>
      <c r="F2281" s="2">
        <v>44788</v>
      </c>
      <c r="G2281" s="15">
        <f>IF(A2281="2020",D2281/Escalation!$F$3,IF(A2281="2021",D2281/Escalation!$G$3,IF(A2281="2022",D2281/Escalation!$H$3,IF(A2281="2023",D2281/Escalation!$I$3))))</f>
        <v>-0.05</v>
      </c>
    </row>
    <row r="2282" spans="1:7" x14ac:dyDescent="0.25">
      <c r="A2282" t="s">
        <v>3</v>
      </c>
      <c r="B2282" t="s">
        <v>52</v>
      </c>
      <c r="C2282" t="s">
        <v>28</v>
      </c>
      <c r="D2282" s="14">
        <v>0.78</v>
      </c>
      <c r="E2282" t="s">
        <v>77</v>
      </c>
      <c r="F2282" s="2">
        <v>44788</v>
      </c>
      <c r="G2282" s="15">
        <f>IF(A2282="2020",D2282/Escalation!$F$3,IF(A2282="2021",D2282/Escalation!$G$3,IF(A2282="2022",D2282/Escalation!$H$3,IF(A2282="2023",D2282/Escalation!$I$3))))</f>
        <v>0.81449016752245107</v>
      </c>
    </row>
    <row r="2283" spans="1:7" x14ac:dyDescent="0.25">
      <c r="A2283" t="s">
        <v>3</v>
      </c>
      <c r="B2283" t="s">
        <v>52</v>
      </c>
      <c r="C2283" t="s">
        <v>28</v>
      </c>
      <c r="D2283" s="14">
        <v>0.96</v>
      </c>
      <c r="E2283" t="s">
        <v>77</v>
      </c>
      <c r="F2283" s="2">
        <v>44788</v>
      </c>
      <c r="G2283" s="15">
        <f>IF(A2283="2020",D2283/Escalation!$F$3,IF(A2283="2021",D2283/Escalation!$G$3,IF(A2283="2022",D2283/Escalation!$H$3,IF(A2283="2023",D2283/Escalation!$I$3))))</f>
        <v>1.0024494369507089</v>
      </c>
    </row>
    <row r="2284" spans="1:7" x14ac:dyDescent="0.25">
      <c r="A2284" t="s">
        <v>6</v>
      </c>
      <c r="B2284" t="s">
        <v>52</v>
      </c>
      <c r="C2284" t="s">
        <v>28</v>
      </c>
      <c r="D2284" s="14">
        <v>1.89</v>
      </c>
      <c r="E2284" t="s">
        <v>77</v>
      </c>
      <c r="F2284" s="2">
        <v>44788</v>
      </c>
      <c r="G2284" s="15">
        <f>IF(A2284="2020",D2284/Escalation!$F$3,IF(A2284="2021",D2284/Escalation!$G$3,IF(A2284="2022",D2284/Escalation!$H$3,IF(A2284="2023",D2284/Escalation!$I$3))))</f>
        <v>1.89</v>
      </c>
    </row>
    <row r="2285" spans="1:7" x14ac:dyDescent="0.25">
      <c r="A2285" t="s">
        <v>6</v>
      </c>
      <c r="B2285" t="s">
        <v>52</v>
      </c>
      <c r="C2285" t="s">
        <v>28</v>
      </c>
      <c r="D2285" s="14">
        <v>1.54</v>
      </c>
      <c r="E2285" t="s">
        <v>77</v>
      </c>
      <c r="F2285" s="2">
        <v>44788</v>
      </c>
      <c r="G2285" s="15">
        <f>IF(A2285="2020",D2285/Escalation!$F$3,IF(A2285="2021",D2285/Escalation!$G$3,IF(A2285="2022",D2285/Escalation!$H$3,IF(A2285="2023",D2285/Escalation!$I$3))))</f>
        <v>1.54</v>
      </c>
    </row>
    <row r="2286" spans="1:7" x14ac:dyDescent="0.25">
      <c r="A2286" t="s">
        <v>6</v>
      </c>
      <c r="B2286" t="s">
        <v>52</v>
      </c>
      <c r="C2286" t="s">
        <v>28</v>
      </c>
      <c r="D2286" s="14">
        <v>-0.26</v>
      </c>
      <c r="E2286" t="s">
        <v>77</v>
      </c>
      <c r="F2286" s="2">
        <v>44788</v>
      </c>
      <c r="G2286" s="15">
        <f>IF(A2286="2020",D2286/Escalation!$F$3,IF(A2286="2021",D2286/Escalation!$G$3,IF(A2286="2022",D2286/Escalation!$H$3,IF(A2286="2023",D2286/Escalation!$I$3))))</f>
        <v>-0.26</v>
      </c>
    </row>
    <row r="2287" spans="1:7" x14ac:dyDescent="0.25">
      <c r="A2287" t="s">
        <v>3</v>
      </c>
      <c r="B2287" t="s">
        <v>52</v>
      </c>
      <c r="C2287" t="s">
        <v>28</v>
      </c>
      <c r="D2287" s="14">
        <v>80.58</v>
      </c>
      <c r="E2287" t="s">
        <v>77</v>
      </c>
      <c r="F2287" s="2">
        <v>44788</v>
      </c>
      <c r="G2287" s="15">
        <f>IF(A2287="2020",D2287/Escalation!$F$3,IF(A2287="2021",D2287/Escalation!$G$3,IF(A2287="2022",D2287/Escalation!$H$3,IF(A2287="2023",D2287/Escalation!$I$3))))</f>
        <v>84.143099614050129</v>
      </c>
    </row>
    <row r="2288" spans="1:7" x14ac:dyDescent="0.25">
      <c r="A2288" t="s">
        <v>3</v>
      </c>
      <c r="B2288" t="s">
        <v>52</v>
      </c>
      <c r="C2288" t="s">
        <v>28</v>
      </c>
      <c r="D2288" s="14">
        <v>49.06</v>
      </c>
      <c r="E2288" t="s">
        <v>77</v>
      </c>
      <c r="F2288" s="2">
        <v>44788</v>
      </c>
      <c r="G2288" s="15">
        <f>IF(A2288="2020",D2288/Escalation!$F$3,IF(A2288="2021",D2288/Escalation!$G$3,IF(A2288="2022",D2288/Escalation!$H$3,IF(A2288="2023",D2288/Escalation!$I$3))))</f>
        <v>51.229343100835194</v>
      </c>
    </row>
    <row r="2289" spans="1:7" x14ac:dyDescent="0.25">
      <c r="A2289" t="s">
        <v>3</v>
      </c>
      <c r="B2289" t="s">
        <v>52</v>
      </c>
      <c r="C2289" t="s">
        <v>28</v>
      </c>
      <c r="D2289" s="14">
        <v>120.48</v>
      </c>
      <c r="E2289" t="s">
        <v>77</v>
      </c>
      <c r="F2289" s="2">
        <v>44788</v>
      </c>
      <c r="G2289" s="15">
        <f>IF(A2289="2020",D2289/Escalation!$F$3,IF(A2289="2021",D2289/Escalation!$G$3,IF(A2289="2022",D2289/Escalation!$H$3,IF(A2289="2023",D2289/Escalation!$I$3))))</f>
        <v>125.80740433731398</v>
      </c>
    </row>
    <row r="2290" spans="1:7" x14ac:dyDescent="0.25">
      <c r="A2290" t="s">
        <v>3</v>
      </c>
      <c r="B2290" t="s">
        <v>52</v>
      </c>
      <c r="C2290" t="s">
        <v>28</v>
      </c>
      <c r="D2290" s="14">
        <v>56.27</v>
      </c>
      <c r="E2290" t="s">
        <v>77</v>
      </c>
      <c r="F2290" s="2">
        <v>44788</v>
      </c>
      <c r="G2290" s="15">
        <f>IF(A2290="2020",D2290/Escalation!$F$3,IF(A2290="2021",D2290/Escalation!$G$3,IF(A2290="2022",D2290/Escalation!$H$3,IF(A2290="2023",D2290/Escalation!$I$3))))</f>
        <v>58.758156059600417</v>
      </c>
    </row>
    <row r="2291" spans="1:7" x14ac:dyDescent="0.25">
      <c r="A2291" t="s">
        <v>3</v>
      </c>
      <c r="B2291" t="s">
        <v>52</v>
      </c>
      <c r="C2291" t="s">
        <v>28</v>
      </c>
      <c r="D2291" s="14">
        <v>144.91999999999999</v>
      </c>
      <c r="E2291" t="s">
        <v>77</v>
      </c>
      <c r="F2291" s="2">
        <v>44788</v>
      </c>
      <c r="G2291" s="15">
        <f>IF(A2291="2020",D2291/Escalation!$F$3,IF(A2291="2021",D2291/Escalation!$G$3,IF(A2291="2022",D2291/Escalation!$H$3,IF(A2291="2023",D2291/Escalation!$I$3))))</f>
        <v>151.32809625301743</v>
      </c>
    </row>
    <row r="2292" spans="1:7" x14ac:dyDescent="0.25">
      <c r="A2292" t="s">
        <v>3</v>
      </c>
      <c r="B2292" t="s">
        <v>52</v>
      </c>
      <c r="C2292" t="s">
        <v>28</v>
      </c>
      <c r="D2292" s="14">
        <v>51.97</v>
      </c>
      <c r="E2292" t="s">
        <v>77</v>
      </c>
      <c r="F2292" s="2">
        <v>44788</v>
      </c>
      <c r="G2292" s="15">
        <f>IF(A2292="2020",D2292/Escalation!$F$3,IF(A2292="2021",D2292/Escalation!$G$3,IF(A2292="2022",D2292/Escalation!$H$3,IF(A2292="2023",D2292/Escalation!$I$3))))</f>
        <v>54.268017956592026</v>
      </c>
    </row>
    <row r="2293" spans="1:7" x14ac:dyDescent="0.25">
      <c r="A2293" t="s">
        <v>3</v>
      </c>
      <c r="B2293" t="s">
        <v>52</v>
      </c>
      <c r="C2293" t="s">
        <v>28</v>
      </c>
      <c r="D2293" s="14">
        <v>19.87</v>
      </c>
      <c r="E2293" t="s">
        <v>77</v>
      </c>
      <c r="F2293" s="2">
        <v>44788</v>
      </c>
      <c r="G2293" s="15">
        <f>IF(A2293="2020",D2293/Escalation!$F$3,IF(A2293="2021",D2293/Escalation!$G$3,IF(A2293="2022",D2293/Escalation!$H$3,IF(A2293="2023",D2293/Escalation!$I$3))))</f>
        <v>20.748614908552696</v>
      </c>
    </row>
    <row r="2294" spans="1:7" x14ac:dyDescent="0.25">
      <c r="A2294" t="s">
        <v>3</v>
      </c>
      <c r="B2294" t="s">
        <v>52</v>
      </c>
      <c r="C2294" t="s">
        <v>28</v>
      </c>
      <c r="D2294" s="14">
        <v>18.57</v>
      </c>
      <c r="E2294" t="s">
        <v>77</v>
      </c>
      <c r="F2294" s="2">
        <v>44788</v>
      </c>
      <c r="G2294" s="15">
        <f>IF(A2294="2020",D2294/Escalation!$F$3,IF(A2294="2021",D2294/Escalation!$G$3,IF(A2294="2022",D2294/Escalation!$H$3,IF(A2294="2023",D2294/Escalation!$I$3))))</f>
        <v>19.391131296015278</v>
      </c>
    </row>
    <row r="2295" spans="1:7" x14ac:dyDescent="0.25">
      <c r="A2295" t="s">
        <v>3</v>
      </c>
      <c r="B2295" t="s">
        <v>52</v>
      </c>
      <c r="C2295" t="s">
        <v>28</v>
      </c>
      <c r="D2295" s="14">
        <v>49.89</v>
      </c>
      <c r="E2295" t="s">
        <v>77</v>
      </c>
      <c r="F2295" s="2">
        <v>44788</v>
      </c>
      <c r="G2295" s="15">
        <f>IF(A2295="2020",D2295/Escalation!$F$3,IF(A2295="2021",D2295/Escalation!$G$3,IF(A2295="2022",D2295/Escalation!$H$3,IF(A2295="2023",D2295/Escalation!$I$3))))</f>
        <v>52.09604417653216</v>
      </c>
    </row>
    <row r="2296" spans="1:7" x14ac:dyDescent="0.25">
      <c r="A2296" t="s">
        <v>3</v>
      </c>
      <c r="B2296" t="s">
        <v>52</v>
      </c>
      <c r="C2296" t="s">
        <v>28</v>
      </c>
      <c r="D2296" s="14">
        <v>68.569999999999993</v>
      </c>
      <c r="E2296" t="s">
        <v>77</v>
      </c>
      <c r="F2296" s="2">
        <v>44788</v>
      </c>
      <c r="G2296" s="15">
        <f>IF(A2296="2020",D2296/Escalation!$F$3,IF(A2296="2021",D2296/Escalation!$G$3,IF(A2296="2022",D2296/Escalation!$H$3,IF(A2296="2023",D2296/Escalation!$I$3))))</f>
        <v>71.602039470531366</v>
      </c>
    </row>
    <row r="2297" spans="1:7" x14ac:dyDescent="0.25">
      <c r="A2297" t="s">
        <v>3</v>
      </c>
      <c r="B2297" t="s">
        <v>52</v>
      </c>
      <c r="C2297" t="s">
        <v>28</v>
      </c>
      <c r="D2297" s="14">
        <v>35.840000000000003</v>
      </c>
      <c r="E2297" t="s">
        <v>77</v>
      </c>
      <c r="F2297" s="2">
        <v>44788</v>
      </c>
      <c r="G2297" s="15">
        <f>IF(A2297="2020",D2297/Escalation!$F$3,IF(A2297="2021",D2297/Escalation!$G$3,IF(A2297="2022",D2297/Escalation!$H$3,IF(A2297="2023",D2297/Escalation!$I$3))))</f>
        <v>37.424778979493141</v>
      </c>
    </row>
    <row r="2298" spans="1:7" x14ac:dyDescent="0.25">
      <c r="A2298" t="s">
        <v>6</v>
      </c>
      <c r="B2298" t="s">
        <v>52</v>
      </c>
      <c r="C2298" t="s">
        <v>28</v>
      </c>
      <c r="D2298" s="14">
        <v>121.86</v>
      </c>
      <c r="E2298" t="s">
        <v>77</v>
      </c>
      <c r="F2298" s="2">
        <v>44788</v>
      </c>
      <c r="G2298" s="15">
        <f>IF(A2298="2020",D2298/Escalation!$F$3,IF(A2298="2021",D2298/Escalation!$G$3,IF(A2298="2022",D2298/Escalation!$H$3,IF(A2298="2023",D2298/Escalation!$I$3))))</f>
        <v>121.86</v>
      </c>
    </row>
    <row r="2299" spans="1:7" x14ac:dyDescent="0.25">
      <c r="A2299" t="s">
        <v>6</v>
      </c>
      <c r="B2299" t="s">
        <v>52</v>
      </c>
      <c r="C2299" t="s">
        <v>28</v>
      </c>
      <c r="D2299" s="14">
        <v>144.46</v>
      </c>
      <c r="E2299" t="s">
        <v>77</v>
      </c>
      <c r="F2299" s="2">
        <v>44788</v>
      </c>
      <c r="G2299" s="15">
        <f>IF(A2299="2020",D2299/Escalation!$F$3,IF(A2299="2021",D2299/Escalation!$G$3,IF(A2299="2022",D2299/Escalation!$H$3,IF(A2299="2023",D2299/Escalation!$I$3))))</f>
        <v>144.46</v>
      </c>
    </row>
    <row r="2300" spans="1:7" x14ac:dyDescent="0.25">
      <c r="A2300" t="s">
        <v>6</v>
      </c>
      <c r="B2300" t="s">
        <v>52</v>
      </c>
      <c r="C2300" t="s">
        <v>28</v>
      </c>
      <c r="D2300" s="14">
        <v>101.82</v>
      </c>
      <c r="E2300" t="s">
        <v>77</v>
      </c>
      <c r="F2300" s="2">
        <v>44788</v>
      </c>
      <c r="G2300" s="15">
        <f>IF(A2300="2020",D2300/Escalation!$F$3,IF(A2300="2021",D2300/Escalation!$G$3,IF(A2300="2022",D2300/Escalation!$H$3,IF(A2300="2023",D2300/Escalation!$I$3))))</f>
        <v>101.82</v>
      </c>
    </row>
    <row r="2301" spans="1:7" x14ac:dyDescent="0.25">
      <c r="A2301" t="s">
        <v>6</v>
      </c>
      <c r="B2301" t="s">
        <v>52</v>
      </c>
      <c r="C2301" t="s">
        <v>28</v>
      </c>
      <c r="D2301" s="14">
        <v>32.36</v>
      </c>
      <c r="E2301" t="s">
        <v>77</v>
      </c>
      <c r="F2301" s="2">
        <v>44788</v>
      </c>
      <c r="G2301" s="15">
        <f>IF(A2301="2020",D2301/Escalation!$F$3,IF(A2301="2021",D2301/Escalation!$G$3,IF(A2301="2022",D2301/Escalation!$H$3,IF(A2301="2023",D2301/Escalation!$I$3))))</f>
        <v>32.36</v>
      </c>
    </row>
    <row r="2302" spans="1:7" x14ac:dyDescent="0.25">
      <c r="A2302" t="s">
        <v>6</v>
      </c>
      <c r="B2302" t="s">
        <v>52</v>
      </c>
      <c r="C2302" t="s">
        <v>28</v>
      </c>
      <c r="D2302" s="14">
        <v>92.43</v>
      </c>
      <c r="E2302" t="s">
        <v>77</v>
      </c>
      <c r="F2302" s="2">
        <v>44788</v>
      </c>
      <c r="G2302" s="15">
        <f>IF(A2302="2020",D2302/Escalation!$F$3,IF(A2302="2021",D2302/Escalation!$G$3,IF(A2302="2022",D2302/Escalation!$H$3,IF(A2302="2023",D2302/Escalation!$I$3))))</f>
        <v>92.43</v>
      </c>
    </row>
    <row r="2303" spans="1:7" x14ac:dyDescent="0.25">
      <c r="A2303" t="s">
        <v>6</v>
      </c>
      <c r="B2303" t="s">
        <v>52</v>
      </c>
      <c r="C2303" t="s">
        <v>28</v>
      </c>
      <c r="D2303" s="14">
        <v>58.82</v>
      </c>
      <c r="E2303" t="s">
        <v>77</v>
      </c>
      <c r="F2303" s="2">
        <v>44788</v>
      </c>
      <c r="G2303" s="15">
        <f>IF(A2303="2020",D2303/Escalation!$F$3,IF(A2303="2021",D2303/Escalation!$G$3,IF(A2303="2022",D2303/Escalation!$H$3,IF(A2303="2023",D2303/Escalation!$I$3))))</f>
        <v>58.82</v>
      </c>
    </row>
    <row r="2304" spans="1:7" x14ac:dyDescent="0.25">
      <c r="A2304" t="s">
        <v>6</v>
      </c>
      <c r="B2304" t="s">
        <v>52</v>
      </c>
      <c r="C2304" t="s">
        <v>28</v>
      </c>
      <c r="D2304" s="14">
        <v>60.39</v>
      </c>
      <c r="E2304" t="s">
        <v>77</v>
      </c>
      <c r="F2304" s="2">
        <v>44788</v>
      </c>
      <c r="G2304" s="15">
        <f>IF(A2304="2020",D2304/Escalation!$F$3,IF(A2304="2021",D2304/Escalation!$G$3,IF(A2304="2022",D2304/Escalation!$H$3,IF(A2304="2023",D2304/Escalation!$I$3))))</f>
        <v>60.39</v>
      </c>
    </row>
    <row r="2305" spans="1:7" x14ac:dyDescent="0.25">
      <c r="A2305" t="s">
        <v>6</v>
      </c>
      <c r="B2305" t="s">
        <v>52</v>
      </c>
      <c r="C2305" t="s">
        <v>28</v>
      </c>
      <c r="D2305" s="14">
        <v>211.3</v>
      </c>
      <c r="E2305" t="s">
        <v>77</v>
      </c>
      <c r="F2305" s="2">
        <v>44788</v>
      </c>
      <c r="G2305" s="15">
        <f>IF(A2305="2020",D2305/Escalation!$F$3,IF(A2305="2021",D2305/Escalation!$G$3,IF(A2305="2022",D2305/Escalation!$H$3,IF(A2305="2023",D2305/Escalation!$I$3))))</f>
        <v>211.3</v>
      </c>
    </row>
    <row r="2306" spans="1:7" x14ac:dyDescent="0.25">
      <c r="A2306" t="s">
        <v>6</v>
      </c>
      <c r="B2306" t="s">
        <v>52</v>
      </c>
      <c r="C2306" t="s">
        <v>28</v>
      </c>
      <c r="D2306" s="14">
        <v>105.13</v>
      </c>
      <c r="E2306" t="s">
        <v>77</v>
      </c>
      <c r="F2306" s="2">
        <v>44788</v>
      </c>
      <c r="G2306" s="15">
        <f>IF(A2306="2020",D2306/Escalation!$F$3,IF(A2306="2021",D2306/Escalation!$G$3,IF(A2306="2022",D2306/Escalation!$H$3,IF(A2306="2023",D2306/Escalation!$I$3))))</f>
        <v>105.13</v>
      </c>
    </row>
    <row r="2307" spans="1:7" x14ac:dyDescent="0.25">
      <c r="A2307" t="s">
        <v>6</v>
      </c>
      <c r="B2307" t="s">
        <v>52</v>
      </c>
      <c r="C2307" t="s">
        <v>28</v>
      </c>
      <c r="D2307" s="14">
        <v>93.32</v>
      </c>
      <c r="E2307" t="s">
        <v>77</v>
      </c>
      <c r="F2307" s="2">
        <v>44788</v>
      </c>
      <c r="G2307" s="15">
        <f>IF(A2307="2020",D2307/Escalation!$F$3,IF(A2307="2021",D2307/Escalation!$G$3,IF(A2307="2022",D2307/Escalation!$H$3,IF(A2307="2023",D2307/Escalation!$I$3))))</f>
        <v>93.32</v>
      </c>
    </row>
    <row r="2308" spans="1:7" x14ac:dyDescent="0.25">
      <c r="A2308" t="s">
        <v>6</v>
      </c>
      <c r="B2308" t="s">
        <v>52</v>
      </c>
      <c r="C2308" t="s">
        <v>28</v>
      </c>
      <c r="D2308" s="14">
        <v>31.91</v>
      </c>
      <c r="E2308" t="s">
        <v>77</v>
      </c>
      <c r="F2308" s="2">
        <v>44788</v>
      </c>
      <c r="G2308" s="15">
        <f>IF(A2308="2020",D2308/Escalation!$F$3,IF(A2308="2021",D2308/Escalation!$G$3,IF(A2308="2022",D2308/Escalation!$H$3,IF(A2308="2023",D2308/Escalation!$I$3))))</f>
        <v>31.91</v>
      </c>
    </row>
    <row r="2309" spans="1:7" x14ac:dyDescent="0.25">
      <c r="A2309" t="s">
        <v>6</v>
      </c>
      <c r="B2309" t="s">
        <v>52</v>
      </c>
      <c r="C2309" t="s">
        <v>28</v>
      </c>
      <c r="D2309" s="14">
        <v>24.69</v>
      </c>
      <c r="E2309" t="s">
        <v>77</v>
      </c>
      <c r="F2309" s="2">
        <v>44788</v>
      </c>
      <c r="G2309" s="15">
        <f>IF(A2309="2020",D2309/Escalation!$F$3,IF(A2309="2021",D2309/Escalation!$G$3,IF(A2309="2022",D2309/Escalation!$H$3,IF(A2309="2023",D2309/Escalation!$I$3))))</f>
        <v>24.69</v>
      </c>
    </row>
    <row r="2310" spans="1:7" x14ac:dyDescent="0.25">
      <c r="A2310" t="s">
        <v>7</v>
      </c>
      <c r="B2310" t="s">
        <v>52</v>
      </c>
      <c r="C2310" t="s">
        <v>28</v>
      </c>
      <c r="D2310" s="14">
        <v>37.17</v>
      </c>
      <c r="E2310" t="s">
        <v>77</v>
      </c>
      <c r="F2310" s="2">
        <v>44788</v>
      </c>
      <c r="G2310" s="15">
        <f>IF(A2310="2020",D2310/Escalation!$F$3,IF(A2310="2021",D2310/Escalation!$G$3,IF(A2310="2022",D2310/Escalation!$H$3,IF(A2310="2023",D2310/Escalation!$I$3))))</f>
        <v>35.271228496140772</v>
      </c>
    </row>
    <row r="2311" spans="1:7" x14ac:dyDescent="0.25">
      <c r="A2311" t="s">
        <v>7</v>
      </c>
      <c r="B2311" t="s">
        <v>52</v>
      </c>
      <c r="C2311" t="s">
        <v>28</v>
      </c>
      <c r="D2311" s="14">
        <v>32.92</v>
      </c>
      <c r="E2311" t="s">
        <v>77</v>
      </c>
      <c r="F2311" s="2">
        <v>44788</v>
      </c>
      <c r="G2311" s="15">
        <f>IF(A2311="2020",D2311/Escalation!$F$3,IF(A2311="2021",D2311/Escalation!$G$3,IF(A2311="2022",D2311/Escalation!$H$3,IF(A2311="2023",D2311/Escalation!$I$3))))</f>
        <v>31.238333120606786</v>
      </c>
    </row>
    <row r="2312" spans="1:7" x14ac:dyDescent="0.25">
      <c r="A2312" t="s">
        <v>7</v>
      </c>
      <c r="B2312" t="s">
        <v>52</v>
      </c>
      <c r="C2312" t="s">
        <v>28</v>
      </c>
      <c r="D2312" s="14">
        <v>2.84</v>
      </c>
      <c r="E2312" t="s">
        <v>77</v>
      </c>
      <c r="F2312" s="2">
        <v>44788</v>
      </c>
      <c r="G2312" s="15">
        <f>IF(A2312="2020",D2312/Escalation!$F$3,IF(A2312="2021",D2312/Escalation!$G$3,IF(A2312="2022",D2312/Escalation!$H$3,IF(A2312="2023",D2312/Escalation!$I$3))))</f>
        <v>2.6949230274156517</v>
      </c>
    </row>
    <row r="2313" spans="1:7" x14ac:dyDescent="0.25">
      <c r="A2313" t="s">
        <v>3</v>
      </c>
      <c r="B2313" t="s">
        <v>52</v>
      </c>
      <c r="C2313" t="s">
        <v>28</v>
      </c>
      <c r="D2313" s="14">
        <v>5</v>
      </c>
      <c r="E2313" t="s">
        <v>77</v>
      </c>
      <c r="F2313" s="2">
        <v>44788</v>
      </c>
      <c r="G2313" s="15">
        <f>IF(A2313="2020",D2313/Escalation!$F$3,IF(A2313="2021",D2313/Escalation!$G$3,IF(A2313="2022",D2313/Escalation!$H$3,IF(A2313="2023",D2313/Escalation!$I$3))))</f>
        <v>5.2210908174516089</v>
      </c>
    </row>
    <row r="2314" spans="1:7" x14ac:dyDescent="0.25">
      <c r="A2314" t="s">
        <v>6</v>
      </c>
      <c r="B2314" t="s">
        <v>52</v>
      </c>
      <c r="C2314" t="s">
        <v>28</v>
      </c>
      <c r="D2314" s="14">
        <v>-5</v>
      </c>
      <c r="E2314" t="s">
        <v>77</v>
      </c>
      <c r="F2314" s="2">
        <v>44788</v>
      </c>
      <c r="G2314" s="15">
        <f>IF(A2314="2020",D2314/Escalation!$F$3,IF(A2314="2021",D2314/Escalation!$G$3,IF(A2314="2022",D2314/Escalation!$H$3,IF(A2314="2023",D2314/Escalation!$I$3))))</f>
        <v>-5</v>
      </c>
    </row>
    <row r="2315" spans="1:7" x14ac:dyDescent="0.25">
      <c r="A2315" t="s">
        <v>6</v>
      </c>
      <c r="B2315" t="s">
        <v>52</v>
      </c>
      <c r="C2315" t="s">
        <v>28</v>
      </c>
      <c r="D2315" s="14">
        <v>28.94</v>
      </c>
      <c r="E2315" t="s">
        <v>77</v>
      </c>
      <c r="F2315" s="2">
        <v>44788</v>
      </c>
      <c r="G2315" s="15">
        <f>IF(A2315="2020",D2315/Escalation!$F$3,IF(A2315="2021",D2315/Escalation!$G$3,IF(A2315="2022",D2315/Escalation!$H$3,IF(A2315="2023",D2315/Escalation!$I$3))))</f>
        <v>28.94</v>
      </c>
    </row>
    <row r="2316" spans="1:7" x14ac:dyDescent="0.25">
      <c r="A2316" t="s">
        <v>7</v>
      </c>
      <c r="B2316" t="s">
        <v>52</v>
      </c>
      <c r="C2316" t="s">
        <v>28</v>
      </c>
      <c r="D2316" s="14">
        <v>-28.94</v>
      </c>
      <c r="E2316" t="s">
        <v>77</v>
      </c>
      <c r="F2316" s="2">
        <v>44788</v>
      </c>
      <c r="G2316" s="15">
        <f>IF(A2316="2020",D2316/Escalation!$F$3,IF(A2316="2021",D2316/Escalation!$G$3,IF(A2316="2022",D2316/Escalation!$H$3,IF(A2316="2023",D2316/Escalation!$I$3))))</f>
        <v>-27.461645215989076</v>
      </c>
    </row>
    <row r="2317" spans="1:7" x14ac:dyDescent="0.25">
      <c r="A2317" t="s">
        <v>3</v>
      </c>
      <c r="B2317" t="s">
        <v>52</v>
      </c>
      <c r="C2317" t="s">
        <v>28</v>
      </c>
      <c r="D2317" s="14">
        <v>0.42</v>
      </c>
      <c r="E2317" t="s">
        <v>77</v>
      </c>
      <c r="F2317" s="2">
        <v>44788</v>
      </c>
      <c r="G2317" s="15">
        <f>IF(A2317="2020",D2317/Escalation!$F$3,IF(A2317="2021",D2317/Escalation!$G$3,IF(A2317="2022",D2317/Escalation!$H$3,IF(A2317="2023",D2317/Escalation!$I$3))))</f>
        <v>0.43857162866593519</v>
      </c>
    </row>
    <row r="2318" spans="1:7" x14ac:dyDescent="0.25">
      <c r="A2318" t="s">
        <v>3</v>
      </c>
      <c r="B2318" t="s">
        <v>52</v>
      </c>
      <c r="C2318" t="s">
        <v>28</v>
      </c>
      <c r="D2318" s="14">
        <v>0.26</v>
      </c>
      <c r="E2318" t="s">
        <v>77</v>
      </c>
      <c r="F2318" s="2">
        <v>44788</v>
      </c>
      <c r="G2318" s="15">
        <f>IF(A2318="2020",D2318/Escalation!$F$3,IF(A2318="2021",D2318/Escalation!$G$3,IF(A2318="2022",D2318/Escalation!$H$3,IF(A2318="2023",D2318/Escalation!$I$3))))</f>
        <v>0.27149672250748369</v>
      </c>
    </row>
    <row r="2319" spans="1:7" x14ac:dyDescent="0.25">
      <c r="A2319" t="s">
        <v>3</v>
      </c>
      <c r="B2319" t="s">
        <v>52</v>
      </c>
      <c r="C2319" t="s">
        <v>28</v>
      </c>
      <c r="D2319" s="14">
        <v>0.63</v>
      </c>
      <c r="E2319" t="s">
        <v>77</v>
      </c>
      <c r="F2319" s="2">
        <v>44788</v>
      </c>
      <c r="G2319" s="15">
        <f>IF(A2319="2020",D2319/Escalation!$F$3,IF(A2319="2021",D2319/Escalation!$G$3,IF(A2319="2022",D2319/Escalation!$H$3,IF(A2319="2023",D2319/Escalation!$I$3))))</f>
        <v>0.65785744299890281</v>
      </c>
    </row>
    <row r="2320" spans="1:7" x14ac:dyDescent="0.25">
      <c r="A2320" t="s">
        <v>3</v>
      </c>
      <c r="B2320" t="s">
        <v>52</v>
      </c>
      <c r="C2320" t="s">
        <v>28</v>
      </c>
      <c r="D2320" s="14">
        <v>0.28999999999999998</v>
      </c>
      <c r="E2320" t="s">
        <v>77</v>
      </c>
      <c r="F2320" s="2">
        <v>44788</v>
      </c>
      <c r="G2320" s="15">
        <f>IF(A2320="2020",D2320/Escalation!$F$3,IF(A2320="2021",D2320/Escalation!$G$3,IF(A2320="2022",D2320/Escalation!$H$3,IF(A2320="2023",D2320/Escalation!$I$3))))</f>
        <v>0.30282326741219334</v>
      </c>
    </row>
    <row r="2321" spans="1:7" x14ac:dyDescent="0.25">
      <c r="A2321" t="s">
        <v>3</v>
      </c>
      <c r="B2321" t="s">
        <v>52</v>
      </c>
      <c r="C2321" t="s">
        <v>28</v>
      </c>
      <c r="D2321" s="14">
        <v>0.75</v>
      </c>
      <c r="E2321" t="s">
        <v>77</v>
      </c>
      <c r="F2321" s="2">
        <v>44788</v>
      </c>
      <c r="G2321" s="15">
        <f>IF(A2321="2020",D2321/Escalation!$F$3,IF(A2321="2021",D2321/Escalation!$G$3,IF(A2321="2022",D2321/Escalation!$H$3,IF(A2321="2023",D2321/Escalation!$I$3))))</f>
        <v>0.78316362261774142</v>
      </c>
    </row>
    <row r="2322" spans="1:7" x14ac:dyDescent="0.25">
      <c r="A2322" t="s">
        <v>3</v>
      </c>
      <c r="B2322" t="s">
        <v>52</v>
      </c>
      <c r="C2322" t="s">
        <v>28</v>
      </c>
      <c r="D2322" s="14">
        <v>0.27</v>
      </c>
      <c r="E2322" t="s">
        <v>77</v>
      </c>
      <c r="F2322" s="2">
        <v>44788</v>
      </c>
      <c r="G2322" s="15">
        <f>IF(A2322="2020",D2322/Escalation!$F$3,IF(A2322="2021",D2322/Escalation!$G$3,IF(A2322="2022",D2322/Escalation!$H$3,IF(A2322="2023",D2322/Escalation!$I$3))))</f>
        <v>0.28193890414238693</v>
      </c>
    </row>
    <row r="2323" spans="1:7" x14ac:dyDescent="0.25">
      <c r="A2323" t="s">
        <v>3</v>
      </c>
      <c r="B2323" t="s">
        <v>52</v>
      </c>
      <c r="C2323" t="s">
        <v>28</v>
      </c>
      <c r="D2323" s="14">
        <v>0.1</v>
      </c>
      <c r="E2323" t="s">
        <v>77</v>
      </c>
      <c r="F2323" s="2">
        <v>44788</v>
      </c>
      <c r="G2323" s="15">
        <f>IF(A2323="2020",D2323/Escalation!$F$3,IF(A2323="2021",D2323/Escalation!$G$3,IF(A2323="2022",D2323/Escalation!$H$3,IF(A2323="2023",D2323/Escalation!$I$3))))</f>
        <v>0.10442181634903219</v>
      </c>
    </row>
    <row r="2324" spans="1:7" x14ac:dyDescent="0.25">
      <c r="A2324" t="s">
        <v>3</v>
      </c>
      <c r="B2324" t="s">
        <v>52</v>
      </c>
      <c r="C2324" t="s">
        <v>28</v>
      </c>
      <c r="D2324" s="14">
        <v>0.1</v>
      </c>
      <c r="E2324" t="s">
        <v>77</v>
      </c>
      <c r="F2324" s="2">
        <v>44788</v>
      </c>
      <c r="G2324" s="15">
        <f>IF(A2324="2020",D2324/Escalation!$F$3,IF(A2324="2021",D2324/Escalation!$G$3,IF(A2324="2022",D2324/Escalation!$H$3,IF(A2324="2023",D2324/Escalation!$I$3))))</f>
        <v>0.10442181634903219</v>
      </c>
    </row>
    <row r="2325" spans="1:7" x14ac:dyDescent="0.25">
      <c r="A2325" t="s">
        <v>3</v>
      </c>
      <c r="B2325" t="s">
        <v>52</v>
      </c>
      <c r="C2325" t="s">
        <v>28</v>
      </c>
      <c r="D2325" s="14">
        <v>0.26</v>
      </c>
      <c r="E2325" t="s">
        <v>77</v>
      </c>
      <c r="F2325" s="2">
        <v>44788</v>
      </c>
      <c r="G2325" s="15">
        <f>IF(A2325="2020",D2325/Escalation!$F$3,IF(A2325="2021",D2325/Escalation!$G$3,IF(A2325="2022",D2325/Escalation!$H$3,IF(A2325="2023",D2325/Escalation!$I$3))))</f>
        <v>0.27149672250748369</v>
      </c>
    </row>
    <row r="2326" spans="1:7" x14ac:dyDescent="0.25">
      <c r="A2326" t="s">
        <v>3</v>
      </c>
      <c r="B2326" t="s">
        <v>52</v>
      </c>
      <c r="C2326" t="s">
        <v>28</v>
      </c>
      <c r="D2326" s="14">
        <v>0.36</v>
      </c>
      <c r="E2326" t="s">
        <v>77</v>
      </c>
      <c r="F2326" s="2">
        <v>44788</v>
      </c>
      <c r="G2326" s="15">
        <f>IF(A2326="2020",D2326/Escalation!$F$3,IF(A2326="2021",D2326/Escalation!$G$3,IF(A2326="2022",D2326/Escalation!$H$3,IF(A2326="2023",D2326/Escalation!$I$3))))</f>
        <v>0.37591853885651583</v>
      </c>
    </row>
    <row r="2327" spans="1:7" x14ac:dyDescent="0.25">
      <c r="A2327" t="s">
        <v>3</v>
      </c>
      <c r="B2327" t="s">
        <v>52</v>
      </c>
      <c r="C2327" t="s">
        <v>28</v>
      </c>
      <c r="D2327" s="14">
        <v>0.19</v>
      </c>
      <c r="E2327" t="s">
        <v>77</v>
      </c>
      <c r="F2327" s="2">
        <v>44788</v>
      </c>
      <c r="G2327" s="15">
        <f>IF(A2327="2020",D2327/Escalation!$F$3,IF(A2327="2021",D2327/Escalation!$G$3,IF(A2327="2022",D2327/Escalation!$H$3,IF(A2327="2023",D2327/Escalation!$I$3))))</f>
        <v>0.19840145106316115</v>
      </c>
    </row>
    <row r="2328" spans="1:7" x14ac:dyDescent="0.25">
      <c r="A2328" t="s">
        <v>6</v>
      </c>
      <c r="B2328" t="s">
        <v>52</v>
      </c>
      <c r="C2328" t="s">
        <v>28</v>
      </c>
      <c r="D2328" s="14">
        <v>0.63</v>
      </c>
      <c r="E2328" t="s">
        <v>77</v>
      </c>
      <c r="F2328" s="2">
        <v>44788</v>
      </c>
      <c r="G2328" s="15">
        <f>IF(A2328="2020",D2328/Escalation!$F$3,IF(A2328="2021",D2328/Escalation!$G$3,IF(A2328="2022",D2328/Escalation!$H$3,IF(A2328="2023",D2328/Escalation!$I$3))))</f>
        <v>0.63</v>
      </c>
    </row>
    <row r="2329" spans="1:7" x14ac:dyDescent="0.25">
      <c r="A2329" t="s">
        <v>6</v>
      </c>
      <c r="B2329" t="s">
        <v>52</v>
      </c>
      <c r="C2329" t="s">
        <v>28</v>
      </c>
      <c r="D2329" s="14">
        <v>0.75</v>
      </c>
      <c r="E2329" t="s">
        <v>77</v>
      </c>
      <c r="F2329" s="2">
        <v>44788</v>
      </c>
      <c r="G2329" s="15">
        <f>IF(A2329="2020",D2329/Escalation!$F$3,IF(A2329="2021",D2329/Escalation!$G$3,IF(A2329="2022",D2329/Escalation!$H$3,IF(A2329="2023",D2329/Escalation!$I$3))))</f>
        <v>0.75</v>
      </c>
    </row>
    <row r="2330" spans="1:7" x14ac:dyDescent="0.25">
      <c r="A2330" t="s">
        <v>6</v>
      </c>
      <c r="B2330" t="s">
        <v>52</v>
      </c>
      <c r="C2330" t="s">
        <v>28</v>
      </c>
      <c r="D2330" s="14">
        <v>0.53</v>
      </c>
      <c r="E2330" t="s">
        <v>77</v>
      </c>
      <c r="F2330" s="2">
        <v>44788</v>
      </c>
      <c r="G2330" s="15">
        <f>IF(A2330="2020",D2330/Escalation!$F$3,IF(A2330="2021",D2330/Escalation!$G$3,IF(A2330="2022",D2330/Escalation!$H$3,IF(A2330="2023",D2330/Escalation!$I$3))))</f>
        <v>0.53</v>
      </c>
    </row>
    <row r="2331" spans="1:7" x14ac:dyDescent="0.25">
      <c r="A2331" t="s">
        <v>6</v>
      </c>
      <c r="B2331" t="s">
        <v>52</v>
      </c>
      <c r="C2331" t="s">
        <v>28</v>
      </c>
      <c r="D2331" s="14">
        <v>0.17</v>
      </c>
      <c r="E2331" t="s">
        <v>77</v>
      </c>
      <c r="F2331" s="2">
        <v>44788</v>
      </c>
      <c r="G2331" s="15">
        <f>IF(A2331="2020",D2331/Escalation!$F$3,IF(A2331="2021",D2331/Escalation!$G$3,IF(A2331="2022",D2331/Escalation!$H$3,IF(A2331="2023",D2331/Escalation!$I$3))))</f>
        <v>0.17</v>
      </c>
    </row>
    <row r="2332" spans="1:7" x14ac:dyDescent="0.25">
      <c r="A2332" t="s">
        <v>6</v>
      </c>
      <c r="B2332" t="s">
        <v>52</v>
      </c>
      <c r="C2332" t="s">
        <v>28</v>
      </c>
      <c r="D2332" s="14">
        <v>0.48</v>
      </c>
      <c r="E2332" t="s">
        <v>77</v>
      </c>
      <c r="F2332" s="2">
        <v>44788</v>
      </c>
      <c r="G2332" s="15">
        <f>IF(A2332="2020",D2332/Escalation!$F$3,IF(A2332="2021",D2332/Escalation!$G$3,IF(A2332="2022",D2332/Escalation!$H$3,IF(A2332="2023",D2332/Escalation!$I$3))))</f>
        <v>0.48</v>
      </c>
    </row>
    <row r="2333" spans="1:7" x14ac:dyDescent="0.25">
      <c r="A2333" t="s">
        <v>6</v>
      </c>
      <c r="B2333" t="s">
        <v>52</v>
      </c>
      <c r="C2333" t="s">
        <v>28</v>
      </c>
      <c r="D2333" s="14">
        <v>0.31</v>
      </c>
      <c r="E2333" t="s">
        <v>77</v>
      </c>
      <c r="F2333" s="2">
        <v>44788</v>
      </c>
      <c r="G2333" s="15">
        <f>IF(A2333="2020",D2333/Escalation!$F$3,IF(A2333="2021",D2333/Escalation!$G$3,IF(A2333="2022",D2333/Escalation!$H$3,IF(A2333="2023",D2333/Escalation!$I$3))))</f>
        <v>0.31</v>
      </c>
    </row>
    <row r="2334" spans="1:7" x14ac:dyDescent="0.25">
      <c r="A2334" t="s">
        <v>6</v>
      </c>
      <c r="B2334" t="s">
        <v>52</v>
      </c>
      <c r="C2334" t="s">
        <v>28</v>
      </c>
      <c r="D2334" s="14">
        <v>0.31</v>
      </c>
      <c r="E2334" t="s">
        <v>77</v>
      </c>
      <c r="F2334" s="2">
        <v>44788</v>
      </c>
      <c r="G2334" s="15">
        <f>IF(A2334="2020",D2334/Escalation!$F$3,IF(A2334="2021",D2334/Escalation!$G$3,IF(A2334="2022",D2334/Escalation!$H$3,IF(A2334="2023",D2334/Escalation!$I$3))))</f>
        <v>0.31</v>
      </c>
    </row>
    <row r="2335" spans="1:7" x14ac:dyDescent="0.25">
      <c r="A2335" t="s">
        <v>6</v>
      </c>
      <c r="B2335" t="s">
        <v>52</v>
      </c>
      <c r="C2335" t="s">
        <v>28</v>
      </c>
      <c r="D2335" s="14">
        <v>1.1000000000000001</v>
      </c>
      <c r="E2335" t="s">
        <v>77</v>
      </c>
      <c r="F2335" s="2">
        <v>44788</v>
      </c>
      <c r="G2335" s="15">
        <f>IF(A2335="2020",D2335/Escalation!$F$3,IF(A2335="2021",D2335/Escalation!$G$3,IF(A2335="2022",D2335/Escalation!$H$3,IF(A2335="2023",D2335/Escalation!$I$3))))</f>
        <v>1.1000000000000001</v>
      </c>
    </row>
    <row r="2336" spans="1:7" x14ac:dyDescent="0.25">
      <c r="A2336" t="s">
        <v>6</v>
      </c>
      <c r="B2336" t="s">
        <v>52</v>
      </c>
      <c r="C2336" t="s">
        <v>28</v>
      </c>
      <c r="D2336" s="14">
        <v>0.55000000000000004</v>
      </c>
      <c r="E2336" t="s">
        <v>77</v>
      </c>
      <c r="F2336" s="2">
        <v>44788</v>
      </c>
      <c r="G2336" s="15">
        <f>IF(A2336="2020",D2336/Escalation!$F$3,IF(A2336="2021",D2336/Escalation!$G$3,IF(A2336="2022",D2336/Escalation!$H$3,IF(A2336="2023",D2336/Escalation!$I$3))))</f>
        <v>0.55000000000000004</v>
      </c>
    </row>
    <row r="2337" spans="1:7" x14ac:dyDescent="0.25">
      <c r="A2337" t="s">
        <v>6</v>
      </c>
      <c r="B2337" t="s">
        <v>52</v>
      </c>
      <c r="C2337" t="s">
        <v>28</v>
      </c>
      <c r="D2337" s="14">
        <v>0.49</v>
      </c>
      <c r="E2337" t="s">
        <v>77</v>
      </c>
      <c r="F2337" s="2">
        <v>44788</v>
      </c>
      <c r="G2337" s="15">
        <f>IF(A2337="2020",D2337/Escalation!$F$3,IF(A2337="2021",D2337/Escalation!$G$3,IF(A2337="2022",D2337/Escalation!$H$3,IF(A2337="2023",D2337/Escalation!$I$3))))</f>
        <v>0.49</v>
      </c>
    </row>
    <row r="2338" spans="1:7" x14ac:dyDescent="0.25">
      <c r="A2338" t="s">
        <v>6</v>
      </c>
      <c r="B2338" t="s">
        <v>52</v>
      </c>
      <c r="C2338" t="s">
        <v>28</v>
      </c>
      <c r="D2338" s="14">
        <v>0.17</v>
      </c>
      <c r="E2338" t="s">
        <v>77</v>
      </c>
      <c r="F2338" s="2">
        <v>44788</v>
      </c>
      <c r="G2338" s="15">
        <f>IF(A2338="2020",D2338/Escalation!$F$3,IF(A2338="2021",D2338/Escalation!$G$3,IF(A2338="2022",D2338/Escalation!$H$3,IF(A2338="2023",D2338/Escalation!$I$3))))</f>
        <v>0.17</v>
      </c>
    </row>
    <row r="2339" spans="1:7" x14ac:dyDescent="0.25">
      <c r="A2339" t="s">
        <v>6</v>
      </c>
      <c r="B2339" t="s">
        <v>52</v>
      </c>
      <c r="C2339" t="s">
        <v>28</v>
      </c>
      <c r="D2339" s="14">
        <v>0.13</v>
      </c>
      <c r="E2339" t="s">
        <v>77</v>
      </c>
      <c r="F2339" s="2">
        <v>44788</v>
      </c>
      <c r="G2339" s="15">
        <f>IF(A2339="2020",D2339/Escalation!$F$3,IF(A2339="2021",D2339/Escalation!$G$3,IF(A2339="2022",D2339/Escalation!$H$3,IF(A2339="2023",D2339/Escalation!$I$3))))</f>
        <v>0.13</v>
      </c>
    </row>
    <row r="2340" spans="1:7" x14ac:dyDescent="0.25">
      <c r="A2340" t="s">
        <v>7</v>
      </c>
      <c r="B2340" t="s">
        <v>52</v>
      </c>
      <c r="C2340" t="s">
        <v>28</v>
      </c>
      <c r="D2340" s="14">
        <v>0.19</v>
      </c>
      <c r="E2340" t="s">
        <v>77</v>
      </c>
      <c r="F2340" s="2">
        <v>44788</v>
      </c>
      <c r="G2340" s="15">
        <f>IF(A2340="2020",D2340/Escalation!$F$3,IF(A2340="2021",D2340/Escalation!$G$3,IF(A2340="2022",D2340/Escalation!$H$3,IF(A2340="2023",D2340/Escalation!$I$3))))</f>
        <v>0.18029414620034293</v>
      </c>
    </row>
    <row r="2341" spans="1:7" x14ac:dyDescent="0.25">
      <c r="A2341" t="s">
        <v>7</v>
      </c>
      <c r="B2341" t="s">
        <v>52</v>
      </c>
      <c r="C2341" t="s">
        <v>28</v>
      </c>
      <c r="D2341" s="14">
        <v>0.17</v>
      </c>
      <c r="E2341" t="s">
        <v>77</v>
      </c>
      <c r="F2341" s="2">
        <v>44788</v>
      </c>
      <c r="G2341" s="15">
        <f>IF(A2341="2020",D2341/Escalation!$F$3,IF(A2341="2021",D2341/Escalation!$G$3,IF(A2341="2022",D2341/Escalation!$H$3,IF(A2341="2023",D2341/Escalation!$I$3))))</f>
        <v>0.16131581502135947</v>
      </c>
    </row>
    <row r="2342" spans="1:7" x14ac:dyDescent="0.25">
      <c r="A2342" t="s">
        <v>7</v>
      </c>
      <c r="B2342" t="s">
        <v>52</v>
      </c>
      <c r="C2342" t="s">
        <v>28</v>
      </c>
      <c r="D2342" s="14">
        <v>0.02</v>
      </c>
      <c r="E2342" t="s">
        <v>77</v>
      </c>
      <c r="F2342" s="2">
        <v>44788</v>
      </c>
      <c r="G2342" s="15">
        <f>IF(A2342="2020",D2342/Escalation!$F$3,IF(A2342="2021",D2342/Escalation!$G$3,IF(A2342="2022",D2342/Escalation!$H$3,IF(A2342="2023",D2342/Escalation!$I$3))))</f>
        <v>1.8978331178983465E-2</v>
      </c>
    </row>
    <row r="2343" spans="1:7" x14ac:dyDescent="0.25">
      <c r="A2343" t="s">
        <v>6</v>
      </c>
      <c r="B2343" t="s">
        <v>52</v>
      </c>
      <c r="C2343" t="s">
        <v>27</v>
      </c>
      <c r="D2343" s="14">
        <v>11.89</v>
      </c>
      <c r="E2343" t="s">
        <v>77</v>
      </c>
      <c r="F2343" s="2">
        <v>44788</v>
      </c>
      <c r="G2343" s="15">
        <f>IF(A2343="2020",D2343/Escalation!$F$3,IF(A2343="2021",D2343/Escalation!$G$3,IF(A2343="2022",D2343/Escalation!$H$3,IF(A2343="2023",D2343/Escalation!$I$3))))</f>
        <v>11.89</v>
      </c>
    </row>
    <row r="2344" spans="1:7" x14ac:dyDescent="0.25">
      <c r="A2344" t="s">
        <v>6</v>
      </c>
      <c r="B2344" t="s">
        <v>52</v>
      </c>
      <c r="C2344" t="s">
        <v>43</v>
      </c>
      <c r="D2344" s="14">
        <v>3.52</v>
      </c>
      <c r="E2344" t="s">
        <v>77</v>
      </c>
      <c r="F2344" s="2">
        <v>44788</v>
      </c>
      <c r="G2344" s="15">
        <f>IF(A2344="2020",D2344/Escalation!$F$3,IF(A2344="2021",D2344/Escalation!$G$3,IF(A2344="2022",D2344/Escalation!$H$3,IF(A2344="2023",D2344/Escalation!$I$3))))</f>
        <v>3.52</v>
      </c>
    </row>
    <row r="2345" spans="1:7" x14ac:dyDescent="0.25">
      <c r="A2345" t="s">
        <v>6</v>
      </c>
      <c r="B2345" t="s">
        <v>52</v>
      </c>
      <c r="C2345" t="s">
        <v>43</v>
      </c>
      <c r="D2345" s="14">
        <v>442.83</v>
      </c>
      <c r="E2345" t="s">
        <v>77</v>
      </c>
      <c r="F2345" s="2">
        <v>44788</v>
      </c>
      <c r="G2345" s="15">
        <f>IF(A2345="2020",D2345/Escalation!$F$3,IF(A2345="2021",D2345/Escalation!$G$3,IF(A2345="2022",D2345/Escalation!$H$3,IF(A2345="2023",D2345/Escalation!$I$3))))</f>
        <v>442.83</v>
      </c>
    </row>
    <row r="2346" spans="1:7" x14ac:dyDescent="0.25">
      <c r="A2346" t="s">
        <v>6</v>
      </c>
      <c r="B2346" t="s">
        <v>52</v>
      </c>
      <c r="C2346" t="s">
        <v>43</v>
      </c>
      <c r="D2346" s="14">
        <v>4.17</v>
      </c>
      <c r="E2346" t="s">
        <v>77</v>
      </c>
      <c r="F2346" s="2">
        <v>44788</v>
      </c>
      <c r="G2346" s="15">
        <f>IF(A2346="2020",D2346/Escalation!$F$3,IF(A2346="2021",D2346/Escalation!$G$3,IF(A2346="2022",D2346/Escalation!$H$3,IF(A2346="2023",D2346/Escalation!$I$3))))</f>
        <v>4.17</v>
      </c>
    </row>
    <row r="2347" spans="1:7" x14ac:dyDescent="0.25">
      <c r="A2347" t="s">
        <v>6</v>
      </c>
      <c r="B2347" t="s">
        <v>52</v>
      </c>
      <c r="C2347" t="s">
        <v>43</v>
      </c>
      <c r="D2347" s="14">
        <v>-333.54</v>
      </c>
      <c r="E2347" t="s">
        <v>77</v>
      </c>
      <c r="F2347" s="2">
        <v>44788</v>
      </c>
      <c r="G2347" s="15">
        <f>IF(A2347="2020",D2347/Escalation!$F$3,IF(A2347="2021",D2347/Escalation!$G$3,IF(A2347="2022",D2347/Escalation!$H$3,IF(A2347="2023",D2347/Escalation!$I$3))))</f>
        <v>-333.54</v>
      </c>
    </row>
    <row r="2348" spans="1:7" x14ac:dyDescent="0.25">
      <c r="A2348" t="s">
        <v>6</v>
      </c>
      <c r="B2348" t="s">
        <v>52</v>
      </c>
      <c r="C2348" t="s">
        <v>43</v>
      </c>
      <c r="D2348" s="14">
        <v>13.82</v>
      </c>
      <c r="E2348" t="s">
        <v>77</v>
      </c>
      <c r="F2348" s="2">
        <v>44788</v>
      </c>
      <c r="G2348" s="15">
        <f>IF(A2348="2020",D2348/Escalation!$F$3,IF(A2348="2021",D2348/Escalation!$G$3,IF(A2348="2022",D2348/Escalation!$H$3,IF(A2348="2023",D2348/Escalation!$I$3))))</f>
        <v>13.82</v>
      </c>
    </row>
    <row r="2349" spans="1:7" x14ac:dyDescent="0.25">
      <c r="A2349" t="s">
        <v>6</v>
      </c>
      <c r="B2349" t="s">
        <v>52</v>
      </c>
      <c r="C2349" t="s">
        <v>43</v>
      </c>
      <c r="D2349" s="14">
        <v>1453.66</v>
      </c>
      <c r="E2349" t="s">
        <v>77</v>
      </c>
      <c r="F2349" s="2">
        <v>44788</v>
      </c>
      <c r="G2349" s="15">
        <f>IF(A2349="2020",D2349/Escalation!$F$3,IF(A2349="2021",D2349/Escalation!$G$3,IF(A2349="2022",D2349/Escalation!$H$3,IF(A2349="2023",D2349/Escalation!$I$3))))</f>
        <v>1453.66</v>
      </c>
    </row>
    <row r="2350" spans="1:7" x14ac:dyDescent="0.25">
      <c r="A2350" t="s">
        <v>6</v>
      </c>
      <c r="B2350" t="s">
        <v>52</v>
      </c>
      <c r="C2350" t="s">
        <v>43</v>
      </c>
      <c r="D2350" s="14">
        <v>760.77</v>
      </c>
      <c r="E2350" t="s">
        <v>77</v>
      </c>
      <c r="F2350" s="2">
        <v>44788</v>
      </c>
      <c r="G2350" s="15">
        <f>IF(A2350="2020",D2350/Escalation!$F$3,IF(A2350="2021",D2350/Escalation!$G$3,IF(A2350="2022",D2350/Escalation!$H$3,IF(A2350="2023",D2350/Escalation!$I$3))))</f>
        <v>760.77</v>
      </c>
    </row>
    <row r="2351" spans="1:7" x14ac:dyDescent="0.25">
      <c r="A2351" t="s">
        <v>6</v>
      </c>
      <c r="B2351" t="s">
        <v>52</v>
      </c>
      <c r="C2351" t="s">
        <v>43</v>
      </c>
      <c r="D2351" s="14">
        <v>7.16</v>
      </c>
      <c r="E2351" t="s">
        <v>77</v>
      </c>
      <c r="F2351" s="2">
        <v>44788</v>
      </c>
      <c r="G2351" s="15">
        <f>IF(A2351="2020",D2351/Escalation!$F$3,IF(A2351="2021",D2351/Escalation!$G$3,IF(A2351="2022",D2351/Escalation!$H$3,IF(A2351="2023",D2351/Escalation!$I$3))))</f>
        <v>7.16</v>
      </c>
    </row>
    <row r="2352" spans="1:7" x14ac:dyDescent="0.25">
      <c r="A2352" t="s">
        <v>6</v>
      </c>
      <c r="B2352" t="s">
        <v>52</v>
      </c>
      <c r="C2352" t="s">
        <v>43</v>
      </c>
      <c r="D2352" s="14">
        <v>-481.72</v>
      </c>
      <c r="E2352" t="s">
        <v>77</v>
      </c>
      <c r="F2352" s="2">
        <v>44788</v>
      </c>
      <c r="G2352" s="15">
        <f>IF(A2352="2020",D2352/Escalation!$F$3,IF(A2352="2021",D2352/Escalation!$G$3,IF(A2352="2022",D2352/Escalation!$H$3,IF(A2352="2023",D2352/Escalation!$I$3))))</f>
        <v>-481.72</v>
      </c>
    </row>
    <row r="2353" spans="1:7" x14ac:dyDescent="0.25">
      <c r="A2353" t="s">
        <v>6</v>
      </c>
      <c r="B2353" t="s">
        <v>52</v>
      </c>
      <c r="C2353" t="s">
        <v>43</v>
      </c>
      <c r="D2353" s="14">
        <v>45.25</v>
      </c>
      <c r="E2353" t="s">
        <v>77</v>
      </c>
      <c r="F2353" s="2">
        <v>44788</v>
      </c>
      <c r="G2353" s="15">
        <f>IF(A2353="2020",D2353/Escalation!$F$3,IF(A2353="2021",D2353/Escalation!$G$3,IF(A2353="2022",D2353/Escalation!$H$3,IF(A2353="2023",D2353/Escalation!$I$3))))</f>
        <v>45.25</v>
      </c>
    </row>
    <row r="2354" spans="1:7" x14ac:dyDescent="0.25">
      <c r="A2354" t="s">
        <v>6</v>
      </c>
      <c r="B2354" t="s">
        <v>52</v>
      </c>
      <c r="C2354" t="s">
        <v>43</v>
      </c>
      <c r="D2354" s="14">
        <v>2715.75</v>
      </c>
      <c r="E2354" t="s">
        <v>77</v>
      </c>
      <c r="F2354" s="2">
        <v>44788</v>
      </c>
      <c r="G2354" s="15">
        <f>IF(A2354="2020",D2354/Escalation!$F$3,IF(A2354="2021",D2354/Escalation!$G$3,IF(A2354="2022",D2354/Escalation!$H$3,IF(A2354="2023",D2354/Escalation!$I$3))))</f>
        <v>2715.75</v>
      </c>
    </row>
    <row r="2355" spans="1:7" x14ac:dyDescent="0.25">
      <c r="A2355" t="s">
        <v>6</v>
      </c>
      <c r="B2355" t="s">
        <v>52</v>
      </c>
      <c r="C2355" t="s">
        <v>43</v>
      </c>
      <c r="D2355" s="14">
        <v>191.91</v>
      </c>
      <c r="E2355" t="s">
        <v>77</v>
      </c>
      <c r="F2355" s="2">
        <v>44788</v>
      </c>
      <c r="G2355" s="15">
        <f>IF(A2355="2020",D2355/Escalation!$F$3,IF(A2355="2021",D2355/Escalation!$G$3,IF(A2355="2022",D2355/Escalation!$H$3,IF(A2355="2023",D2355/Escalation!$I$3))))</f>
        <v>191.91</v>
      </c>
    </row>
    <row r="2356" spans="1:7" x14ac:dyDescent="0.25">
      <c r="A2356" t="s">
        <v>6</v>
      </c>
      <c r="B2356" t="s">
        <v>52</v>
      </c>
      <c r="C2356" t="s">
        <v>43</v>
      </c>
      <c r="D2356" s="14">
        <v>1.79</v>
      </c>
      <c r="E2356" t="s">
        <v>77</v>
      </c>
      <c r="F2356" s="2">
        <v>44788</v>
      </c>
      <c r="G2356" s="15">
        <f>IF(A2356="2020",D2356/Escalation!$F$3,IF(A2356="2021",D2356/Escalation!$G$3,IF(A2356="2022",D2356/Escalation!$H$3,IF(A2356="2023",D2356/Escalation!$I$3))))</f>
        <v>1.79</v>
      </c>
    </row>
    <row r="2357" spans="1:7" x14ac:dyDescent="0.25">
      <c r="A2357" t="s">
        <v>6</v>
      </c>
      <c r="B2357" t="s">
        <v>52</v>
      </c>
      <c r="C2357" t="s">
        <v>43</v>
      </c>
      <c r="D2357" s="14">
        <v>-113.17</v>
      </c>
      <c r="E2357" t="s">
        <v>77</v>
      </c>
      <c r="F2357" s="2">
        <v>44788</v>
      </c>
      <c r="G2357" s="15">
        <f>IF(A2357="2020",D2357/Escalation!$F$3,IF(A2357="2021",D2357/Escalation!$G$3,IF(A2357="2022",D2357/Escalation!$H$3,IF(A2357="2023",D2357/Escalation!$I$3))))</f>
        <v>-113.17</v>
      </c>
    </row>
    <row r="2358" spans="1:7" x14ac:dyDescent="0.25">
      <c r="A2358" t="s">
        <v>6</v>
      </c>
      <c r="B2358" t="s">
        <v>52</v>
      </c>
      <c r="C2358" t="s">
        <v>43</v>
      </c>
      <c r="D2358" s="14">
        <v>10.57</v>
      </c>
      <c r="E2358" t="s">
        <v>77</v>
      </c>
      <c r="F2358" s="2">
        <v>44788</v>
      </c>
      <c r="G2358" s="15">
        <f>IF(A2358="2020",D2358/Escalation!$F$3,IF(A2358="2021",D2358/Escalation!$G$3,IF(A2358="2022",D2358/Escalation!$H$3,IF(A2358="2023",D2358/Escalation!$I$3))))</f>
        <v>10.57</v>
      </c>
    </row>
    <row r="2359" spans="1:7" x14ac:dyDescent="0.25">
      <c r="A2359" t="s">
        <v>6</v>
      </c>
      <c r="B2359" t="s">
        <v>52</v>
      </c>
      <c r="C2359" t="s">
        <v>43</v>
      </c>
      <c r="D2359" s="14">
        <v>565.15</v>
      </c>
      <c r="E2359" t="s">
        <v>77</v>
      </c>
      <c r="F2359" s="2">
        <v>44788</v>
      </c>
      <c r="G2359" s="15">
        <f>IF(A2359="2020",D2359/Escalation!$F$3,IF(A2359="2021",D2359/Escalation!$G$3,IF(A2359="2022",D2359/Escalation!$H$3,IF(A2359="2023",D2359/Escalation!$I$3))))</f>
        <v>565.15</v>
      </c>
    </row>
    <row r="2360" spans="1:7" x14ac:dyDescent="0.25">
      <c r="A2360" t="s">
        <v>6</v>
      </c>
      <c r="B2360" t="s">
        <v>52</v>
      </c>
      <c r="C2360" t="s">
        <v>43</v>
      </c>
      <c r="D2360" s="14">
        <v>592.42999999999995</v>
      </c>
      <c r="E2360" t="s">
        <v>77</v>
      </c>
      <c r="F2360" s="2">
        <v>44788</v>
      </c>
      <c r="G2360" s="15">
        <f>IF(A2360="2020",D2360/Escalation!$F$3,IF(A2360="2021",D2360/Escalation!$G$3,IF(A2360="2022",D2360/Escalation!$H$3,IF(A2360="2023",D2360/Escalation!$I$3))))</f>
        <v>592.42999999999995</v>
      </c>
    </row>
    <row r="2361" spans="1:7" x14ac:dyDescent="0.25">
      <c r="A2361" t="s">
        <v>6</v>
      </c>
      <c r="B2361" t="s">
        <v>52</v>
      </c>
      <c r="C2361" t="s">
        <v>43</v>
      </c>
      <c r="D2361" s="14">
        <v>-315.43</v>
      </c>
      <c r="E2361" t="s">
        <v>77</v>
      </c>
      <c r="F2361" s="2">
        <v>44788</v>
      </c>
      <c r="G2361" s="15">
        <f>IF(A2361="2020",D2361/Escalation!$F$3,IF(A2361="2021",D2361/Escalation!$G$3,IF(A2361="2022",D2361/Escalation!$H$3,IF(A2361="2023",D2361/Escalation!$I$3))))</f>
        <v>-315.43</v>
      </c>
    </row>
    <row r="2362" spans="1:7" x14ac:dyDescent="0.25">
      <c r="A2362" t="s">
        <v>6</v>
      </c>
      <c r="B2362" t="s">
        <v>52</v>
      </c>
      <c r="C2362" t="s">
        <v>43</v>
      </c>
      <c r="D2362" s="14">
        <v>33.76</v>
      </c>
      <c r="E2362" t="s">
        <v>77</v>
      </c>
      <c r="F2362" s="2">
        <v>44788</v>
      </c>
      <c r="G2362" s="15">
        <f>IF(A2362="2020",D2362/Escalation!$F$3,IF(A2362="2021",D2362/Escalation!$G$3,IF(A2362="2022",D2362/Escalation!$H$3,IF(A2362="2023",D2362/Escalation!$I$3))))</f>
        <v>33.76</v>
      </c>
    </row>
    <row r="2363" spans="1:7" x14ac:dyDescent="0.25">
      <c r="A2363" t="s">
        <v>6</v>
      </c>
      <c r="B2363" t="s">
        <v>52</v>
      </c>
      <c r="C2363" t="s">
        <v>43</v>
      </c>
      <c r="D2363" s="14">
        <v>0.01</v>
      </c>
      <c r="E2363" t="s">
        <v>77</v>
      </c>
      <c r="F2363" s="2">
        <v>44788</v>
      </c>
      <c r="G2363" s="15">
        <f>IF(A2363="2020",D2363/Escalation!$F$3,IF(A2363="2021",D2363/Escalation!$G$3,IF(A2363="2022",D2363/Escalation!$H$3,IF(A2363="2023",D2363/Escalation!$I$3))))</f>
        <v>0.01</v>
      </c>
    </row>
    <row r="2364" spans="1:7" x14ac:dyDescent="0.25">
      <c r="A2364" t="s">
        <v>6</v>
      </c>
      <c r="B2364" t="s">
        <v>52</v>
      </c>
      <c r="C2364" t="s">
        <v>43</v>
      </c>
      <c r="D2364" s="14">
        <v>126.01</v>
      </c>
      <c r="E2364" t="s">
        <v>77</v>
      </c>
      <c r="F2364" s="2">
        <v>44788</v>
      </c>
      <c r="G2364" s="15">
        <f>IF(A2364="2020",D2364/Escalation!$F$3,IF(A2364="2021",D2364/Escalation!$G$3,IF(A2364="2022",D2364/Escalation!$H$3,IF(A2364="2023",D2364/Escalation!$I$3))))</f>
        <v>126.01</v>
      </c>
    </row>
    <row r="2365" spans="1:7" x14ac:dyDescent="0.25">
      <c r="A2365" t="s">
        <v>6</v>
      </c>
      <c r="B2365" t="s">
        <v>52</v>
      </c>
      <c r="C2365" t="s">
        <v>27</v>
      </c>
      <c r="D2365" s="14">
        <v>273.22000000000003</v>
      </c>
      <c r="E2365" t="s">
        <v>77</v>
      </c>
      <c r="F2365" s="2">
        <v>44788</v>
      </c>
      <c r="G2365" s="15">
        <f>IF(A2365="2020",D2365/Escalation!$F$3,IF(A2365="2021",D2365/Escalation!$G$3,IF(A2365="2022",D2365/Escalation!$H$3,IF(A2365="2023",D2365/Escalation!$I$3))))</f>
        <v>273.22000000000003</v>
      </c>
    </row>
    <row r="2366" spans="1:7" x14ac:dyDescent="0.25">
      <c r="A2366" t="s">
        <v>6</v>
      </c>
      <c r="B2366" t="s">
        <v>52</v>
      </c>
      <c r="C2366" t="s">
        <v>27</v>
      </c>
      <c r="D2366" s="14">
        <v>-192.13</v>
      </c>
      <c r="E2366" t="s">
        <v>77</v>
      </c>
      <c r="F2366" s="2">
        <v>44788</v>
      </c>
      <c r="G2366" s="15">
        <f>IF(A2366="2020",D2366/Escalation!$F$3,IF(A2366="2021",D2366/Escalation!$G$3,IF(A2366="2022",D2366/Escalation!$H$3,IF(A2366="2023",D2366/Escalation!$I$3))))</f>
        <v>-192.13</v>
      </c>
    </row>
    <row r="2367" spans="1:7" x14ac:dyDescent="0.25">
      <c r="A2367" t="s">
        <v>6</v>
      </c>
      <c r="B2367" t="s">
        <v>52</v>
      </c>
      <c r="C2367" t="s">
        <v>27</v>
      </c>
      <c r="D2367" s="14">
        <v>25.2</v>
      </c>
      <c r="E2367" t="s">
        <v>77</v>
      </c>
      <c r="F2367" s="2">
        <v>44788</v>
      </c>
      <c r="G2367" s="15">
        <f>IF(A2367="2020",D2367/Escalation!$F$3,IF(A2367="2021",D2367/Escalation!$G$3,IF(A2367="2022",D2367/Escalation!$H$3,IF(A2367="2023",D2367/Escalation!$I$3))))</f>
        <v>25.2</v>
      </c>
    </row>
    <row r="2368" spans="1:7" x14ac:dyDescent="0.25">
      <c r="A2368" t="s">
        <v>6</v>
      </c>
      <c r="B2368" t="s">
        <v>53</v>
      </c>
      <c r="C2368" t="s">
        <v>26</v>
      </c>
      <c r="D2368" s="14">
        <v>26249.05</v>
      </c>
      <c r="E2368" t="s">
        <v>77</v>
      </c>
      <c r="F2368" s="2">
        <v>44798</v>
      </c>
      <c r="G2368" s="15">
        <f>IF(A2368="2020",D2368/Escalation!$F$3,IF(A2368="2021",D2368/Escalation!$G$3,IF(A2368="2022",D2368/Escalation!$H$3,IF(A2368="2023",D2368/Escalation!$I$3))))</f>
        <v>26249.05</v>
      </c>
    </row>
    <row r="2369" spans="1:7" x14ac:dyDescent="0.25">
      <c r="A2369" t="s">
        <v>6</v>
      </c>
      <c r="B2369" t="s">
        <v>53</v>
      </c>
      <c r="C2369" t="s">
        <v>26</v>
      </c>
      <c r="D2369" s="14">
        <v>16763</v>
      </c>
      <c r="E2369" t="s">
        <v>77</v>
      </c>
      <c r="F2369" s="2">
        <v>44798</v>
      </c>
      <c r="G2369" s="15">
        <f>IF(A2369="2020",D2369/Escalation!$F$3,IF(A2369="2021",D2369/Escalation!$G$3,IF(A2369="2022",D2369/Escalation!$H$3,IF(A2369="2023",D2369/Escalation!$I$3))))</f>
        <v>16763</v>
      </c>
    </row>
    <row r="2370" spans="1:7" x14ac:dyDescent="0.25">
      <c r="A2370" t="s">
        <v>6</v>
      </c>
      <c r="B2370" t="s">
        <v>53</v>
      </c>
      <c r="C2370" t="s">
        <v>26</v>
      </c>
      <c r="D2370" s="14">
        <v>924.24</v>
      </c>
      <c r="E2370" t="s">
        <v>77</v>
      </c>
      <c r="F2370" s="2">
        <v>44798</v>
      </c>
      <c r="G2370" s="15">
        <f>IF(A2370="2020",D2370/Escalation!$F$3,IF(A2370="2021",D2370/Escalation!$G$3,IF(A2370="2022",D2370/Escalation!$H$3,IF(A2370="2023",D2370/Escalation!$I$3))))</f>
        <v>924.24</v>
      </c>
    </row>
    <row r="2371" spans="1:7" x14ac:dyDescent="0.25">
      <c r="A2371" t="s">
        <v>3</v>
      </c>
      <c r="B2371" t="s">
        <v>53</v>
      </c>
      <c r="C2371" t="s">
        <v>43</v>
      </c>
      <c r="D2371" s="14">
        <v>0.01</v>
      </c>
      <c r="E2371" t="s">
        <v>77</v>
      </c>
      <c r="F2371" s="2">
        <v>44798</v>
      </c>
      <c r="G2371" s="15">
        <f>IF(A2371="2020",D2371/Escalation!$F$3,IF(A2371="2021",D2371/Escalation!$G$3,IF(A2371="2022",D2371/Escalation!$H$3,IF(A2371="2023",D2371/Escalation!$I$3))))</f>
        <v>1.0442181634903219E-2</v>
      </c>
    </row>
    <row r="2372" spans="1:7" x14ac:dyDescent="0.25">
      <c r="A2372" t="s">
        <v>3</v>
      </c>
      <c r="B2372" t="s">
        <v>53</v>
      </c>
      <c r="C2372" t="s">
        <v>43</v>
      </c>
      <c r="D2372" s="14">
        <v>0.08</v>
      </c>
      <c r="E2372" t="s">
        <v>77</v>
      </c>
      <c r="F2372" s="2">
        <v>44798</v>
      </c>
      <c r="G2372" s="15">
        <f>IF(A2372="2020",D2372/Escalation!$F$3,IF(A2372="2021",D2372/Escalation!$G$3,IF(A2372="2022",D2372/Escalation!$H$3,IF(A2372="2023",D2372/Escalation!$I$3))))</f>
        <v>8.3537453079225749E-2</v>
      </c>
    </row>
    <row r="2373" spans="1:7" x14ac:dyDescent="0.25">
      <c r="A2373" t="s">
        <v>3</v>
      </c>
      <c r="B2373" t="s">
        <v>53</v>
      </c>
      <c r="C2373" t="s">
        <v>43</v>
      </c>
      <c r="D2373" s="14">
        <v>0.06</v>
      </c>
      <c r="E2373" t="s">
        <v>77</v>
      </c>
      <c r="F2373" s="2">
        <v>44798</v>
      </c>
      <c r="G2373" s="15">
        <f>IF(A2373="2020",D2373/Escalation!$F$3,IF(A2373="2021",D2373/Escalation!$G$3,IF(A2373="2022",D2373/Escalation!$H$3,IF(A2373="2023",D2373/Escalation!$I$3))))</f>
        <v>6.2653089809419305E-2</v>
      </c>
    </row>
    <row r="2374" spans="1:7" x14ac:dyDescent="0.25">
      <c r="A2374" t="s">
        <v>3</v>
      </c>
      <c r="B2374" t="s">
        <v>53</v>
      </c>
      <c r="C2374" t="s">
        <v>43</v>
      </c>
      <c r="D2374" s="14">
        <v>0.01</v>
      </c>
      <c r="E2374" t="s">
        <v>77</v>
      </c>
      <c r="F2374" s="2">
        <v>44798</v>
      </c>
      <c r="G2374" s="15">
        <f>IF(A2374="2020",D2374/Escalation!$F$3,IF(A2374="2021",D2374/Escalation!$G$3,IF(A2374="2022",D2374/Escalation!$H$3,IF(A2374="2023",D2374/Escalation!$I$3))))</f>
        <v>1.0442181634903219E-2</v>
      </c>
    </row>
    <row r="2375" spans="1:7" x14ac:dyDescent="0.25">
      <c r="A2375" t="s">
        <v>3</v>
      </c>
      <c r="B2375" t="s">
        <v>53</v>
      </c>
      <c r="C2375" t="s">
        <v>43</v>
      </c>
      <c r="D2375" s="14">
        <v>0.4</v>
      </c>
      <c r="E2375" t="s">
        <v>77</v>
      </c>
      <c r="F2375" s="2">
        <v>44798</v>
      </c>
      <c r="G2375" s="15">
        <f>IF(A2375="2020",D2375/Escalation!$F$3,IF(A2375="2021",D2375/Escalation!$G$3,IF(A2375="2022",D2375/Escalation!$H$3,IF(A2375="2023",D2375/Escalation!$I$3))))</f>
        <v>0.41768726539612877</v>
      </c>
    </row>
    <row r="2376" spans="1:7" x14ac:dyDescent="0.25">
      <c r="A2376" t="s">
        <v>3</v>
      </c>
      <c r="B2376" t="s">
        <v>53</v>
      </c>
      <c r="C2376" t="s">
        <v>43</v>
      </c>
      <c r="D2376" s="14">
        <v>3.47</v>
      </c>
      <c r="E2376" t="s">
        <v>77</v>
      </c>
      <c r="F2376" s="2">
        <v>44798</v>
      </c>
      <c r="G2376" s="15">
        <f>IF(A2376="2020",D2376/Escalation!$F$3,IF(A2376="2021",D2376/Escalation!$G$3,IF(A2376="2022",D2376/Escalation!$H$3,IF(A2376="2023",D2376/Escalation!$I$3))))</f>
        <v>3.6234370273114171</v>
      </c>
    </row>
    <row r="2377" spans="1:7" x14ac:dyDescent="0.25">
      <c r="A2377" t="s">
        <v>3</v>
      </c>
      <c r="B2377" t="s">
        <v>53</v>
      </c>
      <c r="C2377" t="s">
        <v>43</v>
      </c>
      <c r="D2377" s="14">
        <v>0.04</v>
      </c>
      <c r="E2377" t="s">
        <v>77</v>
      </c>
      <c r="F2377" s="2">
        <v>44798</v>
      </c>
      <c r="G2377" s="15">
        <f>IF(A2377="2020",D2377/Escalation!$F$3,IF(A2377="2021",D2377/Escalation!$G$3,IF(A2377="2022",D2377/Escalation!$H$3,IF(A2377="2023",D2377/Escalation!$I$3))))</f>
        <v>4.1768726539612874E-2</v>
      </c>
    </row>
    <row r="2378" spans="1:7" x14ac:dyDescent="0.25">
      <c r="A2378" t="s">
        <v>3</v>
      </c>
      <c r="B2378" t="s">
        <v>53</v>
      </c>
      <c r="C2378" t="s">
        <v>43</v>
      </c>
      <c r="D2378" s="14">
        <v>0.02</v>
      </c>
      <c r="E2378" t="s">
        <v>77</v>
      </c>
      <c r="F2378" s="2">
        <v>44798</v>
      </c>
      <c r="G2378" s="15">
        <f>IF(A2378="2020",D2378/Escalation!$F$3,IF(A2378="2021",D2378/Escalation!$G$3,IF(A2378="2022",D2378/Escalation!$H$3,IF(A2378="2023",D2378/Escalation!$I$3))))</f>
        <v>2.0884363269806437E-2</v>
      </c>
    </row>
    <row r="2379" spans="1:7" x14ac:dyDescent="0.25">
      <c r="A2379" t="s">
        <v>3</v>
      </c>
      <c r="B2379" t="s">
        <v>53</v>
      </c>
      <c r="C2379" t="s">
        <v>43</v>
      </c>
      <c r="D2379" s="14">
        <v>0.15</v>
      </c>
      <c r="E2379" t="s">
        <v>77</v>
      </c>
      <c r="F2379" s="2">
        <v>44798</v>
      </c>
      <c r="G2379" s="15">
        <f>IF(A2379="2020",D2379/Escalation!$F$3,IF(A2379="2021",D2379/Escalation!$G$3,IF(A2379="2022",D2379/Escalation!$H$3,IF(A2379="2023",D2379/Escalation!$I$3))))</f>
        <v>0.15663272452354826</v>
      </c>
    </row>
    <row r="2380" spans="1:7" x14ac:dyDescent="0.25">
      <c r="A2380" t="s">
        <v>3</v>
      </c>
      <c r="B2380" t="s">
        <v>53</v>
      </c>
      <c r="C2380" t="s">
        <v>43</v>
      </c>
      <c r="D2380" s="14">
        <v>0.09</v>
      </c>
      <c r="E2380" t="s">
        <v>77</v>
      </c>
      <c r="F2380" s="2">
        <v>44798</v>
      </c>
      <c r="G2380" s="15">
        <f>IF(A2380="2020",D2380/Escalation!$F$3,IF(A2380="2021",D2380/Escalation!$G$3,IF(A2380="2022",D2380/Escalation!$H$3,IF(A2380="2023",D2380/Escalation!$I$3))))</f>
        <v>9.3979634714128957E-2</v>
      </c>
    </row>
    <row r="2381" spans="1:7" x14ac:dyDescent="0.25">
      <c r="A2381" t="s">
        <v>3</v>
      </c>
      <c r="B2381" t="s">
        <v>53</v>
      </c>
      <c r="C2381" t="s">
        <v>43</v>
      </c>
      <c r="D2381" s="14">
        <v>0.01</v>
      </c>
      <c r="E2381" t="s">
        <v>77</v>
      </c>
      <c r="F2381" s="2">
        <v>44798</v>
      </c>
      <c r="G2381" s="15">
        <f>IF(A2381="2020",D2381/Escalation!$F$3,IF(A2381="2021",D2381/Escalation!$G$3,IF(A2381="2022",D2381/Escalation!$H$3,IF(A2381="2023",D2381/Escalation!$I$3))))</f>
        <v>1.0442181634903219E-2</v>
      </c>
    </row>
    <row r="2382" spans="1:7" x14ac:dyDescent="0.25">
      <c r="A2382" t="s">
        <v>3</v>
      </c>
      <c r="B2382" t="s">
        <v>53</v>
      </c>
      <c r="C2382" t="s">
        <v>43</v>
      </c>
      <c r="D2382" s="14">
        <v>0.42</v>
      </c>
      <c r="E2382" t="s">
        <v>77</v>
      </c>
      <c r="F2382" s="2">
        <v>44798</v>
      </c>
      <c r="G2382" s="15">
        <f>IF(A2382="2020",D2382/Escalation!$F$3,IF(A2382="2021",D2382/Escalation!$G$3,IF(A2382="2022",D2382/Escalation!$H$3,IF(A2382="2023",D2382/Escalation!$I$3))))</f>
        <v>0.43857162866593519</v>
      </c>
    </row>
    <row r="2383" spans="1:7" x14ac:dyDescent="0.25">
      <c r="A2383" t="s">
        <v>3</v>
      </c>
      <c r="B2383" t="s">
        <v>53</v>
      </c>
      <c r="C2383" t="s">
        <v>43</v>
      </c>
      <c r="D2383" s="14">
        <v>0.05</v>
      </c>
      <c r="E2383" t="s">
        <v>77</v>
      </c>
      <c r="F2383" s="2">
        <v>44798</v>
      </c>
      <c r="G2383" s="15">
        <f>IF(A2383="2020",D2383/Escalation!$F$3,IF(A2383="2021",D2383/Escalation!$G$3,IF(A2383="2022",D2383/Escalation!$H$3,IF(A2383="2023",D2383/Escalation!$I$3))))</f>
        <v>5.2210908174516096E-2</v>
      </c>
    </row>
    <row r="2384" spans="1:7" x14ac:dyDescent="0.25">
      <c r="A2384" t="s">
        <v>3</v>
      </c>
      <c r="B2384" t="s">
        <v>53</v>
      </c>
      <c r="C2384" t="s">
        <v>43</v>
      </c>
      <c r="D2384" s="14">
        <v>0.67</v>
      </c>
      <c r="E2384" t="s">
        <v>77</v>
      </c>
      <c r="F2384" s="2">
        <v>44798</v>
      </c>
      <c r="G2384" s="15">
        <f>IF(A2384="2020",D2384/Escalation!$F$3,IF(A2384="2021",D2384/Escalation!$G$3,IF(A2384="2022",D2384/Escalation!$H$3,IF(A2384="2023",D2384/Escalation!$I$3))))</f>
        <v>0.69962616953851564</v>
      </c>
    </row>
    <row r="2385" spans="1:7" x14ac:dyDescent="0.25">
      <c r="A2385" t="s">
        <v>3</v>
      </c>
      <c r="B2385" t="s">
        <v>53</v>
      </c>
      <c r="C2385" t="s">
        <v>43</v>
      </c>
      <c r="D2385" s="14">
        <v>0.08</v>
      </c>
      <c r="E2385" t="s">
        <v>77</v>
      </c>
      <c r="F2385" s="2">
        <v>44798</v>
      </c>
      <c r="G2385" s="15">
        <f>IF(A2385="2020",D2385/Escalation!$F$3,IF(A2385="2021",D2385/Escalation!$G$3,IF(A2385="2022",D2385/Escalation!$H$3,IF(A2385="2023",D2385/Escalation!$I$3))))</f>
        <v>8.3537453079225749E-2</v>
      </c>
    </row>
    <row r="2386" spans="1:7" x14ac:dyDescent="0.25">
      <c r="A2386" t="s">
        <v>3</v>
      </c>
      <c r="B2386" t="s">
        <v>53</v>
      </c>
      <c r="C2386" t="s">
        <v>43</v>
      </c>
      <c r="D2386" s="14">
        <v>0.64</v>
      </c>
      <c r="E2386" t="s">
        <v>77</v>
      </c>
      <c r="F2386" s="2">
        <v>44798</v>
      </c>
      <c r="G2386" s="15">
        <f>IF(A2386="2020",D2386/Escalation!$F$3,IF(A2386="2021",D2386/Escalation!$G$3,IF(A2386="2022",D2386/Escalation!$H$3,IF(A2386="2023",D2386/Escalation!$I$3))))</f>
        <v>0.66829962463380599</v>
      </c>
    </row>
    <row r="2387" spans="1:7" x14ac:dyDescent="0.25">
      <c r="A2387" t="s">
        <v>3</v>
      </c>
      <c r="B2387" t="s">
        <v>53</v>
      </c>
      <c r="C2387" t="s">
        <v>43</v>
      </c>
      <c r="D2387" s="14">
        <v>7.0000000000000007E-2</v>
      </c>
      <c r="E2387" t="s">
        <v>77</v>
      </c>
      <c r="F2387" s="2">
        <v>44798</v>
      </c>
      <c r="G2387" s="15">
        <f>IF(A2387="2020",D2387/Escalation!$F$3,IF(A2387="2021",D2387/Escalation!$G$3,IF(A2387="2022",D2387/Escalation!$H$3,IF(A2387="2023",D2387/Escalation!$I$3))))</f>
        <v>7.309527144432254E-2</v>
      </c>
    </row>
    <row r="2388" spans="1:7" x14ac:dyDescent="0.25">
      <c r="A2388" t="s">
        <v>3</v>
      </c>
      <c r="B2388" t="s">
        <v>53</v>
      </c>
      <c r="C2388" t="s">
        <v>43</v>
      </c>
      <c r="D2388" s="14">
        <v>0.87</v>
      </c>
      <c r="E2388" t="s">
        <v>77</v>
      </c>
      <c r="F2388" s="2">
        <v>44798</v>
      </c>
      <c r="G2388" s="15">
        <f>IF(A2388="2020",D2388/Escalation!$F$3,IF(A2388="2021",D2388/Escalation!$G$3,IF(A2388="2022",D2388/Escalation!$H$3,IF(A2388="2023",D2388/Escalation!$I$3))))</f>
        <v>0.90846980223658003</v>
      </c>
    </row>
    <row r="2389" spans="1:7" x14ac:dyDescent="0.25">
      <c r="A2389" t="s">
        <v>3</v>
      </c>
      <c r="B2389" t="s">
        <v>53</v>
      </c>
      <c r="C2389" t="s">
        <v>43</v>
      </c>
      <c r="D2389" s="14">
        <v>0.1</v>
      </c>
      <c r="E2389" t="s">
        <v>77</v>
      </c>
      <c r="F2389" s="2">
        <v>44798</v>
      </c>
      <c r="G2389" s="15">
        <f>IF(A2389="2020",D2389/Escalation!$F$3,IF(A2389="2021",D2389/Escalation!$G$3,IF(A2389="2022",D2389/Escalation!$H$3,IF(A2389="2023",D2389/Escalation!$I$3))))</f>
        <v>0.10442181634903219</v>
      </c>
    </row>
    <row r="2390" spans="1:7" x14ac:dyDescent="0.25">
      <c r="A2390" t="s">
        <v>3</v>
      </c>
      <c r="B2390" t="s">
        <v>53</v>
      </c>
      <c r="C2390" t="s">
        <v>43</v>
      </c>
      <c r="D2390" s="14">
        <v>0.35</v>
      </c>
      <c r="E2390" t="s">
        <v>77</v>
      </c>
      <c r="F2390" s="2">
        <v>44798</v>
      </c>
      <c r="G2390" s="15">
        <f>IF(A2390="2020",D2390/Escalation!$F$3,IF(A2390="2021",D2390/Escalation!$G$3,IF(A2390="2022",D2390/Escalation!$H$3,IF(A2390="2023",D2390/Escalation!$I$3))))</f>
        <v>0.36547635722161265</v>
      </c>
    </row>
    <row r="2391" spans="1:7" x14ac:dyDescent="0.25">
      <c r="A2391" t="s">
        <v>3</v>
      </c>
      <c r="B2391" t="s">
        <v>53</v>
      </c>
      <c r="C2391" t="s">
        <v>43</v>
      </c>
      <c r="D2391" s="14">
        <v>3.01</v>
      </c>
      <c r="E2391" t="s">
        <v>77</v>
      </c>
      <c r="F2391" s="2">
        <v>44798</v>
      </c>
      <c r="G2391" s="15">
        <f>IF(A2391="2020",D2391/Escalation!$F$3,IF(A2391="2021",D2391/Escalation!$G$3,IF(A2391="2022",D2391/Escalation!$H$3,IF(A2391="2023",D2391/Escalation!$I$3))))</f>
        <v>3.1430966721058686</v>
      </c>
    </row>
    <row r="2392" spans="1:7" x14ac:dyDescent="0.25">
      <c r="A2392" t="s">
        <v>6</v>
      </c>
      <c r="B2392" t="s">
        <v>53</v>
      </c>
      <c r="C2392" t="s">
        <v>43</v>
      </c>
      <c r="D2392" s="14">
        <v>120.51</v>
      </c>
      <c r="E2392" t="s">
        <v>77</v>
      </c>
      <c r="F2392" s="2">
        <v>44798</v>
      </c>
      <c r="G2392" s="15">
        <f>IF(A2392="2020",D2392/Escalation!$F$3,IF(A2392="2021",D2392/Escalation!$G$3,IF(A2392="2022",D2392/Escalation!$H$3,IF(A2392="2023",D2392/Escalation!$I$3))))</f>
        <v>120.51</v>
      </c>
    </row>
    <row r="2393" spans="1:7" x14ac:dyDescent="0.25">
      <c r="A2393" t="s">
        <v>6</v>
      </c>
      <c r="B2393" t="s">
        <v>53</v>
      </c>
      <c r="C2393" t="s">
        <v>43</v>
      </c>
      <c r="D2393" s="14">
        <v>2.57</v>
      </c>
      <c r="E2393" t="s">
        <v>77</v>
      </c>
      <c r="F2393" s="2">
        <v>44798</v>
      </c>
      <c r="G2393" s="15">
        <f>IF(A2393="2020",D2393/Escalation!$F$3,IF(A2393="2021",D2393/Escalation!$G$3,IF(A2393="2022",D2393/Escalation!$H$3,IF(A2393="2023",D2393/Escalation!$I$3))))</f>
        <v>2.57</v>
      </c>
    </row>
    <row r="2394" spans="1:7" x14ac:dyDescent="0.25">
      <c r="A2394" t="s">
        <v>6</v>
      </c>
      <c r="B2394" t="s">
        <v>53</v>
      </c>
      <c r="C2394" t="s">
        <v>43</v>
      </c>
      <c r="D2394" s="14">
        <v>0.17</v>
      </c>
      <c r="E2394" t="s">
        <v>77</v>
      </c>
      <c r="F2394" s="2">
        <v>44798</v>
      </c>
      <c r="G2394" s="15">
        <f>IF(A2394="2020",D2394/Escalation!$F$3,IF(A2394="2021",D2394/Escalation!$G$3,IF(A2394="2022",D2394/Escalation!$H$3,IF(A2394="2023",D2394/Escalation!$I$3))))</f>
        <v>0.17</v>
      </c>
    </row>
    <row r="2395" spans="1:7" x14ac:dyDescent="0.25">
      <c r="A2395" t="s">
        <v>6</v>
      </c>
      <c r="B2395" t="s">
        <v>53</v>
      </c>
      <c r="C2395" t="s">
        <v>43</v>
      </c>
      <c r="D2395" s="14">
        <v>11.44</v>
      </c>
      <c r="E2395" t="s">
        <v>77</v>
      </c>
      <c r="F2395" s="2">
        <v>44798</v>
      </c>
      <c r="G2395" s="15">
        <f>IF(A2395="2020",D2395/Escalation!$F$3,IF(A2395="2021",D2395/Escalation!$G$3,IF(A2395="2022",D2395/Escalation!$H$3,IF(A2395="2023",D2395/Escalation!$I$3))))</f>
        <v>11.44</v>
      </c>
    </row>
    <row r="2396" spans="1:7" x14ac:dyDescent="0.25">
      <c r="A2396" t="s">
        <v>6</v>
      </c>
      <c r="B2396" t="s">
        <v>53</v>
      </c>
      <c r="C2396" t="s">
        <v>43</v>
      </c>
      <c r="D2396" s="14">
        <v>0.03</v>
      </c>
      <c r="E2396" t="s">
        <v>77</v>
      </c>
      <c r="F2396" s="2">
        <v>44798</v>
      </c>
      <c r="G2396" s="15">
        <f>IF(A2396="2020",D2396/Escalation!$F$3,IF(A2396="2021",D2396/Escalation!$G$3,IF(A2396="2022",D2396/Escalation!$H$3,IF(A2396="2023",D2396/Escalation!$I$3))))</f>
        <v>0.03</v>
      </c>
    </row>
    <row r="2397" spans="1:7" x14ac:dyDescent="0.25">
      <c r="A2397" t="s">
        <v>6</v>
      </c>
      <c r="B2397" t="s">
        <v>53</v>
      </c>
      <c r="C2397" t="s">
        <v>43</v>
      </c>
      <c r="D2397" s="14">
        <v>0.22</v>
      </c>
      <c r="E2397" t="s">
        <v>77</v>
      </c>
      <c r="F2397" s="2">
        <v>44798</v>
      </c>
      <c r="G2397" s="15">
        <f>IF(A2397="2020",D2397/Escalation!$F$3,IF(A2397="2021",D2397/Escalation!$G$3,IF(A2397="2022",D2397/Escalation!$H$3,IF(A2397="2023",D2397/Escalation!$I$3))))</f>
        <v>0.22</v>
      </c>
    </row>
    <row r="2398" spans="1:7" x14ac:dyDescent="0.25">
      <c r="A2398" t="s">
        <v>6</v>
      </c>
      <c r="B2398" t="s">
        <v>53</v>
      </c>
      <c r="C2398" t="s">
        <v>43</v>
      </c>
      <c r="D2398" s="14">
        <v>0.06</v>
      </c>
      <c r="E2398" t="s">
        <v>77</v>
      </c>
      <c r="F2398" s="2">
        <v>44798</v>
      </c>
      <c r="G2398" s="15">
        <f>IF(A2398="2020",D2398/Escalation!$F$3,IF(A2398="2021",D2398/Escalation!$G$3,IF(A2398="2022",D2398/Escalation!$H$3,IF(A2398="2023",D2398/Escalation!$I$3))))</f>
        <v>0.06</v>
      </c>
    </row>
    <row r="2399" spans="1:7" x14ac:dyDescent="0.25">
      <c r="A2399" t="s">
        <v>6</v>
      </c>
      <c r="B2399" t="s">
        <v>53</v>
      </c>
      <c r="C2399" t="s">
        <v>43</v>
      </c>
      <c r="D2399" s="14">
        <v>2.39</v>
      </c>
      <c r="E2399" t="s">
        <v>77</v>
      </c>
      <c r="F2399" s="2">
        <v>44798</v>
      </c>
      <c r="G2399" s="15">
        <f>IF(A2399="2020",D2399/Escalation!$F$3,IF(A2399="2021",D2399/Escalation!$G$3,IF(A2399="2022",D2399/Escalation!$H$3,IF(A2399="2023",D2399/Escalation!$I$3))))</f>
        <v>2.39</v>
      </c>
    </row>
    <row r="2400" spans="1:7" x14ac:dyDescent="0.25">
      <c r="A2400" t="s">
        <v>6</v>
      </c>
      <c r="B2400" t="s">
        <v>53</v>
      </c>
      <c r="C2400" t="s">
        <v>43</v>
      </c>
      <c r="D2400" s="14">
        <v>674.13</v>
      </c>
      <c r="E2400" t="s">
        <v>77</v>
      </c>
      <c r="F2400" s="2">
        <v>44798</v>
      </c>
      <c r="G2400" s="15">
        <f>IF(A2400="2020",D2400/Escalation!$F$3,IF(A2400="2021",D2400/Escalation!$G$3,IF(A2400="2022",D2400/Escalation!$H$3,IF(A2400="2023",D2400/Escalation!$I$3))))</f>
        <v>674.13</v>
      </c>
    </row>
    <row r="2401" spans="1:7" x14ac:dyDescent="0.25">
      <c r="A2401" t="s">
        <v>6</v>
      </c>
      <c r="B2401" t="s">
        <v>53</v>
      </c>
      <c r="C2401" t="s">
        <v>43</v>
      </c>
      <c r="D2401" s="14">
        <v>77.430000000000007</v>
      </c>
      <c r="E2401" t="s">
        <v>77</v>
      </c>
      <c r="F2401" s="2">
        <v>44798</v>
      </c>
      <c r="G2401" s="15">
        <f>IF(A2401="2020",D2401/Escalation!$F$3,IF(A2401="2021",D2401/Escalation!$G$3,IF(A2401="2022",D2401/Escalation!$H$3,IF(A2401="2023",D2401/Escalation!$I$3))))</f>
        <v>77.430000000000007</v>
      </c>
    </row>
    <row r="2402" spans="1:7" x14ac:dyDescent="0.25">
      <c r="A2402" t="s">
        <v>6</v>
      </c>
      <c r="B2402" t="s">
        <v>53</v>
      </c>
      <c r="C2402" t="s">
        <v>43</v>
      </c>
      <c r="D2402" s="14">
        <v>0.01</v>
      </c>
      <c r="E2402" t="s">
        <v>77</v>
      </c>
      <c r="F2402" s="2">
        <v>44798</v>
      </c>
      <c r="G2402" s="15">
        <f>IF(A2402="2020",D2402/Escalation!$F$3,IF(A2402="2021",D2402/Escalation!$G$3,IF(A2402="2022",D2402/Escalation!$H$3,IF(A2402="2023",D2402/Escalation!$I$3))))</f>
        <v>0.01</v>
      </c>
    </row>
    <row r="2403" spans="1:7" x14ac:dyDescent="0.25">
      <c r="A2403" t="s">
        <v>6</v>
      </c>
      <c r="B2403" t="s">
        <v>53</v>
      </c>
      <c r="C2403" t="s">
        <v>43</v>
      </c>
      <c r="D2403" s="14">
        <v>7.0000000000000007E-2</v>
      </c>
      <c r="E2403" t="s">
        <v>77</v>
      </c>
      <c r="F2403" s="2">
        <v>44798</v>
      </c>
      <c r="G2403" s="15">
        <f>IF(A2403="2020",D2403/Escalation!$F$3,IF(A2403="2021",D2403/Escalation!$G$3,IF(A2403="2022",D2403/Escalation!$H$3,IF(A2403="2023",D2403/Escalation!$I$3))))</f>
        <v>7.0000000000000007E-2</v>
      </c>
    </row>
    <row r="2404" spans="1:7" x14ac:dyDescent="0.25">
      <c r="A2404" t="s">
        <v>6</v>
      </c>
      <c r="B2404" t="s">
        <v>53</v>
      </c>
      <c r="C2404" t="s">
        <v>43</v>
      </c>
      <c r="D2404" s="14">
        <v>-0.97</v>
      </c>
      <c r="E2404" t="s">
        <v>77</v>
      </c>
      <c r="F2404" s="2">
        <v>44798</v>
      </c>
      <c r="G2404" s="15">
        <f>IF(A2404="2020",D2404/Escalation!$F$3,IF(A2404="2021",D2404/Escalation!$G$3,IF(A2404="2022",D2404/Escalation!$H$3,IF(A2404="2023",D2404/Escalation!$I$3))))</f>
        <v>-0.97</v>
      </c>
    </row>
    <row r="2405" spans="1:7" x14ac:dyDescent="0.25">
      <c r="A2405" t="s">
        <v>6</v>
      </c>
      <c r="B2405" t="s">
        <v>53</v>
      </c>
      <c r="C2405" t="s">
        <v>43</v>
      </c>
      <c r="D2405" s="14">
        <v>-0.11</v>
      </c>
      <c r="E2405" t="s">
        <v>77</v>
      </c>
      <c r="F2405" s="2">
        <v>44798</v>
      </c>
      <c r="G2405" s="15">
        <f>IF(A2405="2020",D2405/Escalation!$F$3,IF(A2405="2021",D2405/Escalation!$G$3,IF(A2405="2022",D2405/Escalation!$H$3,IF(A2405="2023",D2405/Escalation!$I$3))))</f>
        <v>-0.11</v>
      </c>
    </row>
    <row r="2406" spans="1:7" x14ac:dyDescent="0.25">
      <c r="A2406" t="s">
        <v>6</v>
      </c>
      <c r="B2406" t="s">
        <v>53</v>
      </c>
      <c r="C2406" t="s">
        <v>43</v>
      </c>
      <c r="D2406" s="14">
        <v>0.18</v>
      </c>
      <c r="E2406" t="s">
        <v>77</v>
      </c>
      <c r="F2406" s="2">
        <v>44798</v>
      </c>
      <c r="G2406" s="15">
        <f>IF(A2406="2020",D2406/Escalation!$F$3,IF(A2406="2021",D2406/Escalation!$G$3,IF(A2406="2022",D2406/Escalation!$H$3,IF(A2406="2023",D2406/Escalation!$I$3))))</f>
        <v>0.18</v>
      </c>
    </row>
    <row r="2407" spans="1:7" x14ac:dyDescent="0.25">
      <c r="A2407" t="s">
        <v>6</v>
      </c>
      <c r="B2407" t="s">
        <v>53</v>
      </c>
      <c r="C2407" t="s">
        <v>43</v>
      </c>
      <c r="D2407" s="14">
        <v>0.02</v>
      </c>
      <c r="E2407" t="s">
        <v>77</v>
      </c>
      <c r="F2407" s="2">
        <v>44798</v>
      </c>
      <c r="G2407" s="15">
        <f>IF(A2407="2020",D2407/Escalation!$F$3,IF(A2407="2021",D2407/Escalation!$G$3,IF(A2407="2022",D2407/Escalation!$H$3,IF(A2407="2023",D2407/Escalation!$I$3))))</f>
        <v>0.02</v>
      </c>
    </row>
    <row r="2408" spans="1:7" x14ac:dyDescent="0.25">
      <c r="A2408" t="s">
        <v>6</v>
      </c>
      <c r="B2408" t="s">
        <v>53</v>
      </c>
      <c r="C2408" t="s">
        <v>43</v>
      </c>
      <c r="D2408" s="14">
        <v>0.1</v>
      </c>
      <c r="E2408" t="s">
        <v>77</v>
      </c>
      <c r="F2408" s="2">
        <v>44798</v>
      </c>
      <c r="G2408" s="15">
        <f>IF(A2408="2020",D2408/Escalation!$F$3,IF(A2408="2021",D2408/Escalation!$G$3,IF(A2408="2022",D2408/Escalation!$H$3,IF(A2408="2023",D2408/Escalation!$I$3))))</f>
        <v>0.1</v>
      </c>
    </row>
    <row r="2409" spans="1:7" x14ac:dyDescent="0.25">
      <c r="A2409" t="s">
        <v>6</v>
      </c>
      <c r="B2409" t="s">
        <v>53</v>
      </c>
      <c r="C2409" t="s">
        <v>43</v>
      </c>
      <c r="D2409" s="14">
        <v>0.01</v>
      </c>
      <c r="E2409" t="s">
        <v>77</v>
      </c>
      <c r="F2409" s="2">
        <v>44798</v>
      </c>
      <c r="G2409" s="15">
        <f>IF(A2409="2020",D2409/Escalation!$F$3,IF(A2409="2021",D2409/Escalation!$G$3,IF(A2409="2022",D2409/Escalation!$H$3,IF(A2409="2023",D2409/Escalation!$I$3))))</f>
        <v>0.01</v>
      </c>
    </row>
    <row r="2410" spans="1:7" x14ac:dyDescent="0.25">
      <c r="A2410" t="s">
        <v>6</v>
      </c>
      <c r="B2410" t="s">
        <v>53</v>
      </c>
      <c r="C2410" t="s">
        <v>43</v>
      </c>
      <c r="D2410" s="14">
        <v>67.3</v>
      </c>
      <c r="E2410" t="s">
        <v>77</v>
      </c>
      <c r="F2410" s="2">
        <v>44798</v>
      </c>
      <c r="G2410" s="15">
        <f>IF(A2410="2020",D2410/Escalation!$F$3,IF(A2410="2021",D2410/Escalation!$G$3,IF(A2410="2022",D2410/Escalation!$H$3,IF(A2410="2023",D2410/Escalation!$I$3))))</f>
        <v>67.3</v>
      </c>
    </row>
    <row r="2411" spans="1:7" x14ac:dyDescent="0.25">
      <c r="A2411" t="s">
        <v>6</v>
      </c>
      <c r="B2411" t="s">
        <v>53</v>
      </c>
      <c r="C2411" t="s">
        <v>43</v>
      </c>
      <c r="D2411" s="14">
        <v>-67.290000000000006</v>
      </c>
      <c r="E2411" t="s">
        <v>77</v>
      </c>
      <c r="F2411" s="2">
        <v>44798</v>
      </c>
      <c r="G2411" s="15">
        <f>IF(A2411="2020",D2411/Escalation!$F$3,IF(A2411="2021",D2411/Escalation!$G$3,IF(A2411="2022",D2411/Escalation!$H$3,IF(A2411="2023",D2411/Escalation!$I$3))))</f>
        <v>-67.290000000000006</v>
      </c>
    </row>
    <row r="2412" spans="1:7" x14ac:dyDescent="0.25">
      <c r="A2412" t="s">
        <v>6</v>
      </c>
      <c r="B2412" t="s">
        <v>53</v>
      </c>
      <c r="C2412" t="s">
        <v>43</v>
      </c>
      <c r="D2412" s="14">
        <v>-14</v>
      </c>
      <c r="E2412" t="s">
        <v>77</v>
      </c>
      <c r="F2412" s="2">
        <v>44798</v>
      </c>
      <c r="G2412" s="15">
        <f>IF(A2412="2020",D2412/Escalation!$F$3,IF(A2412="2021",D2412/Escalation!$G$3,IF(A2412="2022",D2412/Escalation!$H$3,IF(A2412="2023",D2412/Escalation!$I$3))))</f>
        <v>-14</v>
      </c>
    </row>
    <row r="2413" spans="1:7" x14ac:dyDescent="0.25">
      <c r="A2413" t="s">
        <v>6</v>
      </c>
      <c r="B2413" t="s">
        <v>53</v>
      </c>
      <c r="C2413" t="s">
        <v>43</v>
      </c>
      <c r="D2413" s="14">
        <v>0.03</v>
      </c>
      <c r="E2413" t="s">
        <v>77</v>
      </c>
      <c r="F2413" s="2">
        <v>44798</v>
      </c>
      <c r="G2413" s="15">
        <f>IF(A2413="2020",D2413/Escalation!$F$3,IF(A2413="2021",D2413/Escalation!$G$3,IF(A2413="2022",D2413/Escalation!$H$3,IF(A2413="2023",D2413/Escalation!$I$3))))</f>
        <v>0.03</v>
      </c>
    </row>
    <row r="2414" spans="1:7" x14ac:dyDescent="0.25">
      <c r="A2414" t="s">
        <v>6</v>
      </c>
      <c r="B2414" t="s">
        <v>53</v>
      </c>
      <c r="C2414" t="s">
        <v>43</v>
      </c>
      <c r="D2414" s="14">
        <v>0.03</v>
      </c>
      <c r="E2414" t="s">
        <v>77</v>
      </c>
      <c r="F2414" s="2">
        <v>44798</v>
      </c>
      <c r="G2414" s="15">
        <f>IF(A2414="2020",D2414/Escalation!$F$3,IF(A2414="2021",D2414/Escalation!$G$3,IF(A2414="2022",D2414/Escalation!$H$3,IF(A2414="2023",D2414/Escalation!$I$3))))</f>
        <v>0.03</v>
      </c>
    </row>
    <row r="2415" spans="1:7" x14ac:dyDescent="0.25">
      <c r="A2415" t="s">
        <v>7</v>
      </c>
      <c r="B2415" t="s">
        <v>53</v>
      </c>
      <c r="C2415" t="s">
        <v>43</v>
      </c>
      <c r="D2415" s="14">
        <v>0.02</v>
      </c>
      <c r="E2415" t="s">
        <v>77</v>
      </c>
      <c r="F2415" s="2">
        <v>44798</v>
      </c>
      <c r="G2415" s="15">
        <f>IF(A2415="2020",D2415/Escalation!$F$3,IF(A2415="2021",D2415/Escalation!$G$3,IF(A2415="2022",D2415/Escalation!$H$3,IF(A2415="2023",D2415/Escalation!$I$3))))</f>
        <v>1.8978331178983465E-2</v>
      </c>
    </row>
    <row r="2416" spans="1:7" x14ac:dyDescent="0.25">
      <c r="A2416" t="s">
        <v>7</v>
      </c>
      <c r="B2416" t="s">
        <v>53</v>
      </c>
      <c r="C2416" t="s">
        <v>43</v>
      </c>
      <c r="D2416" s="14">
        <v>0.05</v>
      </c>
      <c r="E2416" t="s">
        <v>77</v>
      </c>
      <c r="F2416" s="2">
        <v>44798</v>
      </c>
      <c r="G2416" s="15">
        <f>IF(A2416="2020",D2416/Escalation!$F$3,IF(A2416="2021",D2416/Escalation!$G$3,IF(A2416="2022",D2416/Escalation!$H$3,IF(A2416="2023",D2416/Escalation!$I$3))))</f>
        <v>4.7445827947458663E-2</v>
      </c>
    </row>
    <row r="2417" spans="1:7" x14ac:dyDescent="0.25">
      <c r="A2417" t="s">
        <v>6</v>
      </c>
      <c r="B2417" t="s">
        <v>53</v>
      </c>
      <c r="C2417" t="s">
        <v>26</v>
      </c>
      <c r="D2417" s="14">
        <v>1977.22</v>
      </c>
      <c r="E2417" t="s">
        <v>77</v>
      </c>
      <c r="F2417" s="2">
        <v>44798</v>
      </c>
      <c r="G2417" s="15">
        <f>IF(A2417="2020",D2417/Escalation!$F$3,IF(A2417="2021",D2417/Escalation!$G$3,IF(A2417="2022",D2417/Escalation!$H$3,IF(A2417="2023",D2417/Escalation!$I$3))))</f>
        <v>1977.22</v>
      </c>
    </row>
    <row r="2418" spans="1:7" x14ac:dyDescent="0.25">
      <c r="A2418" t="s">
        <v>6</v>
      </c>
      <c r="B2418" t="s">
        <v>53</v>
      </c>
      <c r="C2418" t="s">
        <v>26</v>
      </c>
      <c r="D2418" s="14">
        <v>953.92</v>
      </c>
      <c r="E2418" t="s">
        <v>77</v>
      </c>
      <c r="F2418" s="2">
        <v>44798</v>
      </c>
      <c r="G2418" s="15">
        <f>IF(A2418="2020",D2418/Escalation!$F$3,IF(A2418="2021",D2418/Escalation!$G$3,IF(A2418="2022",D2418/Escalation!$H$3,IF(A2418="2023",D2418/Escalation!$I$3))))</f>
        <v>953.92</v>
      </c>
    </row>
    <row r="2419" spans="1:7" x14ac:dyDescent="0.25">
      <c r="A2419" t="s">
        <v>6</v>
      </c>
      <c r="B2419" t="s">
        <v>53</v>
      </c>
      <c r="C2419" t="s">
        <v>26</v>
      </c>
      <c r="D2419" s="14">
        <v>61.78</v>
      </c>
      <c r="E2419" t="s">
        <v>77</v>
      </c>
      <c r="F2419" s="2">
        <v>44798</v>
      </c>
      <c r="G2419" s="15">
        <f>IF(A2419="2020",D2419/Escalation!$F$3,IF(A2419="2021",D2419/Escalation!$G$3,IF(A2419="2022",D2419/Escalation!$H$3,IF(A2419="2023",D2419/Escalation!$I$3))))</f>
        <v>61.78</v>
      </c>
    </row>
    <row r="2420" spans="1:7" x14ac:dyDescent="0.25">
      <c r="A2420" t="s">
        <v>6</v>
      </c>
      <c r="B2420" t="s">
        <v>53</v>
      </c>
      <c r="C2420" t="s">
        <v>26</v>
      </c>
      <c r="D2420" s="14">
        <v>12308.63</v>
      </c>
      <c r="E2420" t="s">
        <v>77</v>
      </c>
      <c r="F2420" s="2">
        <v>44798</v>
      </c>
      <c r="G2420" s="15">
        <f>IF(A2420="2020",D2420/Escalation!$F$3,IF(A2420="2021",D2420/Escalation!$G$3,IF(A2420="2022",D2420/Escalation!$H$3,IF(A2420="2023",D2420/Escalation!$I$3))))</f>
        <v>12308.63</v>
      </c>
    </row>
    <row r="2421" spans="1:7" x14ac:dyDescent="0.25">
      <c r="A2421" t="s">
        <v>6</v>
      </c>
      <c r="B2421" t="s">
        <v>53</v>
      </c>
      <c r="C2421" t="s">
        <v>26</v>
      </c>
      <c r="D2421" s="14">
        <v>25512.52</v>
      </c>
      <c r="E2421" t="s">
        <v>77</v>
      </c>
      <c r="F2421" s="2">
        <v>44798</v>
      </c>
      <c r="G2421" s="15">
        <f>IF(A2421="2020",D2421/Escalation!$F$3,IF(A2421="2021",D2421/Escalation!$G$3,IF(A2421="2022",D2421/Escalation!$H$3,IF(A2421="2023",D2421/Escalation!$I$3))))</f>
        <v>25512.52</v>
      </c>
    </row>
    <row r="2422" spans="1:7" x14ac:dyDescent="0.25">
      <c r="A2422" t="s">
        <v>6</v>
      </c>
      <c r="B2422" t="s">
        <v>53</v>
      </c>
      <c r="C2422" t="s">
        <v>26</v>
      </c>
      <c r="D2422" s="14">
        <v>797.13</v>
      </c>
      <c r="E2422" t="s">
        <v>77</v>
      </c>
      <c r="F2422" s="2">
        <v>44798</v>
      </c>
      <c r="G2422" s="15">
        <f>IF(A2422="2020",D2422/Escalation!$F$3,IF(A2422="2021",D2422/Escalation!$G$3,IF(A2422="2022",D2422/Escalation!$H$3,IF(A2422="2023",D2422/Escalation!$I$3))))</f>
        <v>797.13</v>
      </c>
    </row>
    <row r="2423" spans="1:7" x14ac:dyDescent="0.25">
      <c r="A2423" t="s">
        <v>6</v>
      </c>
      <c r="B2423" t="s">
        <v>53</v>
      </c>
      <c r="C2423" t="s">
        <v>28</v>
      </c>
      <c r="D2423" s="14">
        <v>-1204.43</v>
      </c>
      <c r="E2423" t="s">
        <v>77</v>
      </c>
      <c r="F2423" s="2">
        <v>44798</v>
      </c>
      <c r="G2423" s="15">
        <f>IF(A2423="2020",D2423/Escalation!$F$3,IF(A2423="2021",D2423/Escalation!$G$3,IF(A2423="2022",D2423/Escalation!$H$3,IF(A2423="2023",D2423/Escalation!$I$3))))</f>
        <v>-1204.43</v>
      </c>
    </row>
    <row r="2424" spans="1:7" x14ac:dyDescent="0.25">
      <c r="A2424" t="s">
        <v>3</v>
      </c>
      <c r="B2424" t="s">
        <v>53</v>
      </c>
      <c r="C2424" t="s">
        <v>43</v>
      </c>
      <c r="D2424" s="14">
        <v>29629.360000000001</v>
      </c>
      <c r="E2424" t="s">
        <v>77</v>
      </c>
      <c r="F2424" s="2">
        <v>44798</v>
      </c>
      <c r="G2424" s="15">
        <f>IF(A2424="2020",D2424/Escalation!$F$3,IF(A2424="2021",D2424/Escalation!$G$3,IF(A2424="2022",D2424/Escalation!$H$3,IF(A2424="2023",D2424/Escalation!$I$3))))</f>
        <v>30939.515884593602</v>
      </c>
    </row>
    <row r="2425" spans="1:7" x14ac:dyDescent="0.25">
      <c r="A2425" t="s">
        <v>3</v>
      </c>
      <c r="B2425" t="s">
        <v>53</v>
      </c>
      <c r="C2425" t="s">
        <v>43</v>
      </c>
      <c r="D2425" s="14">
        <v>-29629.360000000001</v>
      </c>
      <c r="E2425" t="s">
        <v>77</v>
      </c>
      <c r="F2425" s="2">
        <v>44798</v>
      </c>
      <c r="G2425" s="15">
        <f>IF(A2425="2020",D2425/Escalation!$F$3,IF(A2425="2021",D2425/Escalation!$G$3,IF(A2425="2022",D2425/Escalation!$H$3,IF(A2425="2023",D2425/Escalation!$I$3))))</f>
        <v>-30939.515884593602</v>
      </c>
    </row>
    <row r="2426" spans="1:7" x14ac:dyDescent="0.25">
      <c r="A2426" t="s">
        <v>3</v>
      </c>
      <c r="B2426" t="s">
        <v>53</v>
      </c>
      <c r="C2426" t="s">
        <v>27</v>
      </c>
      <c r="D2426" s="14">
        <v>266664.28000000003</v>
      </c>
      <c r="E2426" t="s">
        <v>77</v>
      </c>
      <c r="F2426" s="2">
        <v>44798</v>
      </c>
      <c r="G2426" s="15">
        <f>IF(A2426="2020",D2426/Escalation!$F$3,IF(A2426="2021",D2426/Escalation!$G$3,IF(A2426="2022",D2426/Escalation!$H$3,IF(A2426="2023",D2426/Escalation!$I$3))))</f>
        <v>278455.68473006901</v>
      </c>
    </row>
    <row r="2427" spans="1:7" x14ac:dyDescent="0.25">
      <c r="A2427" t="s">
        <v>3</v>
      </c>
      <c r="B2427" t="s">
        <v>53</v>
      </c>
      <c r="C2427" t="s">
        <v>27</v>
      </c>
      <c r="D2427" s="14">
        <v>-266664.28000000003</v>
      </c>
      <c r="E2427" t="s">
        <v>77</v>
      </c>
      <c r="F2427" s="2">
        <v>44798</v>
      </c>
      <c r="G2427" s="15">
        <f>IF(A2427="2020",D2427/Escalation!$F$3,IF(A2427="2021",D2427/Escalation!$G$3,IF(A2427="2022",D2427/Escalation!$H$3,IF(A2427="2023",D2427/Escalation!$I$3))))</f>
        <v>-278455.68473006901</v>
      </c>
    </row>
    <row r="2428" spans="1:7" x14ac:dyDescent="0.25">
      <c r="A2428" t="s">
        <v>3</v>
      </c>
      <c r="B2428" t="s">
        <v>53</v>
      </c>
      <c r="C2428" t="s">
        <v>27</v>
      </c>
      <c r="D2428" s="14">
        <v>266664.28000000003</v>
      </c>
      <c r="E2428" t="s">
        <v>77</v>
      </c>
      <c r="F2428" s="2">
        <v>44798</v>
      </c>
      <c r="G2428" s="15">
        <f>IF(A2428="2020",D2428/Escalation!$F$3,IF(A2428="2021",D2428/Escalation!$G$3,IF(A2428="2022",D2428/Escalation!$H$3,IF(A2428="2023",D2428/Escalation!$I$3))))</f>
        <v>278455.68473006901</v>
      </c>
    </row>
    <row r="2429" spans="1:7" x14ac:dyDescent="0.25">
      <c r="A2429" t="s">
        <v>6</v>
      </c>
      <c r="B2429" t="s">
        <v>53</v>
      </c>
      <c r="C2429" t="s">
        <v>27</v>
      </c>
      <c r="D2429" s="14">
        <v>-266664.28000000003</v>
      </c>
      <c r="E2429" t="s">
        <v>77</v>
      </c>
      <c r="F2429" s="2">
        <v>44798</v>
      </c>
      <c r="G2429" s="15">
        <f>IF(A2429="2020",D2429/Escalation!$F$3,IF(A2429="2021",D2429/Escalation!$G$3,IF(A2429="2022",D2429/Escalation!$H$3,IF(A2429="2023",D2429/Escalation!$I$3))))</f>
        <v>-266664.28000000003</v>
      </c>
    </row>
    <row r="2430" spans="1:7" x14ac:dyDescent="0.25">
      <c r="A2430" t="s">
        <v>6</v>
      </c>
      <c r="B2430" t="s">
        <v>53</v>
      </c>
      <c r="C2430" t="s">
        <v>27</v>
      </c>
      <c r="D2430" s="14">
        <v>266664.28000000003</v>
      </c>
      <c r="E2430" t="s">
        <v>77</v>
      </c>
      <c r="F2430" s="2">
        <v>44798</v>
      </c>
      <c r="G2430" s="15">
        <f>IF(A2430="2020",D2430/Escalation!$F$3,IF(A2430="2021",D2430/Escalation!$G$3,IF(A2430="2022",D2430/Escalation!$H$3,IF(A2430="2023",D2430/Escalation!$I$3))))</f>
        <v>266664.28000000003</v>
      </c>
    </row>
    <row r="2431" spans="1:7" x14ac:dyDescent="0.25">
      <c r="A2431" t="s">
        <v>6</v>
      </c>
      <c r="B2431" t="s">
        <v>53</v>
      </c>
      <c r="C2431" t="s">
        <v>27</v>
      </c>
      <c r="D2431" s="14">
        <v>-266664.28000000003</v>
      </c>
      <c r="E2431" t="s">
        <v>77</v>
      </c>
      <c r="F2431" s="2">
        <v>44798</v>
      </c>
      <c r="G2431" s="15">
        <f>IF(A2431="2020",D2431/Escalation!$F$3,IF(A2431="2021",D2431/Escalation!$G$3,IF(A2431="2022",D2431/Escalation!$H$3,IF(A2431="2023",D2431/Escalation!$I$3))))</f>
        <v>-266664.28000000003</v>
      </c>
    </row>
    <row r="2432" spans="1:7" x14ac:dyDescent="0.25">
      <c r="A2432" t="s">
        <v>6</v>
      </c>
      <c r="B2432" t="s">
        <v>53</v>
      </c>
      <c r="C2432" t="s">
        <v>27</v>
      </c>
      <c r="D2432" s="14">
        <v>266664.28000000003</v>
      </c>
      <c r="E2432" t="s">
        <v>77</v>
      </c>
      <c r="F2432" s="2">
        <v>44798</v>
      </c>
      <c r="G2432" s="15">
        <f>IF(A2432="2020",D2432/Escalation!$F$3,IF(A2432="2021",D2432/Escalation!$G$3,IF(A2432="2022",D2432/Escalation!$H$3,IF(A2432="2023",D2432/Escalation!$I$3))))</f>
        <v>266664.28000000003</v>
      </c>
    </row>
    <row r="2433" spans="1:7" x14ac:dyDescent="0.25">
      <c r="A2433" t="s">
        <v>6</v>
      </c>
      <c r="B2433" t="s">
        <v>53</v>
      </c>
      <c r="C2433" t="s">
        <v>27</v>
      </c>
      <c r="D2433" s="14">
        <v>-266664.28000000003</v>
      </c>
      <c r="E2433" t="s">
        <v>77</v>
      </c>
      <c r="F2433" s="2">
        <v>44798</v>
      </c>
      <c r="G2433" s="15">
        <f>IF(A2433="2020",D2433/Escalation!$F$3,IF(A2433="2021",D2433/Escalation!$G$3,IF(A2433="2022",D2433/Escalation!$H$3,IF(A2433="2023",D2433/Escalation!$I$3))))</f>
        <v>-266664.28000000003</v>
      </c>
    </row>
    <row r="2434" spans="1:7" x14ac:dyDescent="0.25">
      <c r="A2434" t="s">
        <v>6</v>
      </c>
      <c r="B2434" t="s">
        <v>53</v>
      </c>
      <c r="C2434" t="s">
        <v>27</v>
      </c>
      <c r="D2434" s="14">
        <v>290367.77</v>
      </c>
      <c r="E2434" t="s">
        <v>77</v>
      </c>
      <c r="F2434" s="2">
        <v>44798</v>
      </c>
      <c r="G2434" s="15">
        <f>IF(A2434="2020",D2434/Escalation!$F$3,IF(A2434="2021",D2434/Escalation!$G$3,IF(A2434="2022",D2434/Escalation!$H$3,IF(A2434="2023",D2434/Escalation!$I$3))))</f>
        <v>290367.77</v>
      </c>
    </row>
    <row r="2435" spans="1:7" x14ac:dyDescent="0.25">
      <c r="A2435" t="s">
        <v>6</v>
      </c>
      <c r="B2435" t="s">
        <v>53</v>
      </c>
      <c r="C2435" t="s">
        <v>27</v>
      </c>
      <c r="D2435" s="14">
        <v>266664.28000000003</v>
      </c>
      <c r="E2435" t="s">
        <v>77</v>
      </c>
      <c r="F2435" s="2">
        <v>44798</v>
      </c>
      <c r="G2435" s="15">
        <f>IF(A2435="2020",D2435/Escalation!$F$3,IF(A2435="2021",D2435/Escalation!$G$3,IF(A2435="2022",D2435/Escalation!$H$3,IF(A2435="2023",D2435/Escalation!$I$3))))</f>
        <v>266664.28000000003</v>
      </c>
    </row>
    <row r="2436" spans="1:7" x14ac:dyDescent="0.25">
      <c r="A2436" t="s">
        <v>6</v>
      </c>
      <c r="B2436" t="s">
        <v>53</v>
      </c>
      <c r="C2436" t="s">
        <v>43</v>
      </c>
      <c r="D2436" s="14">
        <v>23774.240000000002</v>
      </c>
      <c r="E2436" t="s">
        <v>77</v>
      </c>
      <c r="F2436" s="2">
        <v>44798</v>
      </c>
      <c r="G2436" s="15">
        <f>IF(A2436="2020",D2436/Escalation!$F$3,IF(A2436="2021",D2436/Escalation!$G$3,IF(A2436="2022",D2436/Escalation!$H$3,IF(A2436="2023",D2436/Escalation!$I$3))))</f>
        <v>23774.240000000002</v>
      </c>
    </row>
    <row r="2437" spans="1:7" x14ac:dyDescent="0.25">
      <c r="A2437" t="s">
        <v>6</v>
      </c>
      <c r="B2437" t="s">
        <v>53</v>
      </c>
      <c r="C2437" t="s">
        <v>27</v>
      </c>
      <c r="D2437" s="14">
        <v>-266664.28000000003</v>
      </c>
      <c r="E2437" t="s">
        <v>77</v>
      </c>
      <c r="F2437" s="2">
        <v>44798</v>
      </c>
      <c r="G2437" s="15">
        <f>IF(A2437="2020",D2437/Escalation!$F$3,IF(A2437="2021",D2437/Escalation!$G$3,IF(A2437="2022",D2437/Escalation!$H$3,IF(A2437="2023",D2437/Escalation!$I$3))))</f>
        <v>-266664.28000000003</v>
      </c>
    </row>
    <row r="2438" spans="1:7" x14ac:dyDescent="0.25">
      <c r="A2438" t="s">
        <v>6</v>
      </c>
      <c r="B2438" t="s">
        <v>53</v>
      </c>
      <c r="C2438" t="s">
        <v>27</v>
      </c>
      <c r="D2438" s="14">
        <v>-290367.77</v>
      </c>
      <c r="E2438" t="s">
        <v>77</v>
      </c>
      <c r="F2438" s="2">
        <v>44798</v>
      </c>
      <c r="G2438" s="15">
        <f>IF(A2438="2020",D2438/Escalation!$F$3,IF(A2438="2021",D2438/Escalation!$G$3,IF(A2438="2022",D2438/Escalation!$H$3,IF(A2438="2023",D2438/Escalation!$I$3))))</f>
        <v>-290367.77</v>
      </c>
    </row>
    <row r="2439" spans="1:7" x14ac:dyDescent="0.25">
      <c r="A2439" t="s">
        <v>6</v>
      </c>
      <c r="B2439" t="s">
        <v>53</v>
      </c>
      <c r="C2439" t="s">
        <v>43</v>
      </c>
      <c r="D2439" s="14">
        <v>-23774.240000000002</v>
      </c>
      <c r="E2439" t="s">
        <v>77</v>
      </c>
      <c r="F2439" s="2">
        <v>44798</v>
      </c>
      <c r="G2439" s="15">
        <f>IF(A2439="2020",D2439/Escalation!$F$3,IF(A2439="2021",D2439/Escalation!$G$3,IF(A2439="2022",D2439/Escalation!$H$3,IF(A2439="2023",D2439/Escalation!$I$3))))</f>
        <v>-23774.240000000002</v>
      </c>
    </row>
    <row r="2440" spans="1:7" x14ac:dyDescent="0.25">
      <c r="A2440" t="s">
        <v>6</v>
      </c>
      <c r="B2440" t="s">
        <v>53</v>
      </c>
      <c r="C2440" t="s">
        <v>27</v>
      </c>
      <c r="D2440" s="14">
        <v>266664.28000000003</v>
      </c>
      <c r="E2440" t="s">
        <v>77</v>
      </c>
      <c r="F2440" s="2">
        <v>44798</v>
      </c>
      <c r="G2440" s="15">
        <f>IF(A2440="2020",D2440/Escalation!$F$3,IF(A2440="2021",D2440/Escalation!$G$3,IF(A2440="2022",D2440/Escalation!$H$3,IF(A2440="2023",D2440/Escalation!$I$3))))</f>
        <v>266664.28000000003</v>
      </c>
    </row>
    <row r="2441" spans="1:7" x14ac:dyDescent="0.25">
      <c r="A2441" t="s">
        <v>6</v>
      </c>
      <c r="B2441" t="s">
        <v>53</v>
      </c>
      <c r="C2441" t="s">
        <v>27</v>
      </c>
      <c r="D2441" s="14">
        <v>290367.77</v>
      </c>
      <c r="E2441" t="s">
        <v>77</v>
      </c>
      <c r="F2441" s="2">
        <v>44798</v>
      </c>
      <c r="G2441" s="15">
        <f>IF(A2441="2020",D2441/Escalation!$F$3,IF(A2441="2021",D2441/Escalation!$G$3,IF(A2441="2022",D2441/Escalation!$H$3,IF(A2441="2023",D2441/Escalation!$I$3))))</f>
        <v>290367.77</v>
      </c>
    </row>
    <row r="2442" spans="1:7" x14ac:dyDescent="0.25">
      <c r="A2442" t="s">
        <v>6</v>
      </c>
      <c r="B2442" t="s">
        <v>53</v>
      </c>
      <c r="C2442" t="s">
        <v>43</v>
      </c>
      <c r="D2442" s="14">
        <v>23774.240000000002</v>
      </c>
      <c r="E2442" t="s">
        <v>77</v>
      </c>
      <c r="F2442" s="2">
        <v>44798</v>
      </c>
      <c r="G2442" s="15">
        <f>IF(A2442="2020",D2442/Escalation!$F$3,IF(A2442="2021",D2442/Escalation!$G$3,IF(A2442="2022",D2442/Escalation!$H$3,IF(A2442="2023",D2442/Escalation!$I$3))))</f>
        <v>23774.240000000002</v>
      </c>
    </row>
    <row r="2443" spans="1:7" x14ac:dyDescent="0.25">
      <c r="A2443" t="s">
        <v>6</v>
      </c>
      <c r="B2443" t="s">
        <v>53</v>
      </c>
      <c r="C2443" t="s">
        <v>27</v>
      </c>
      <c r="D2443" s="14">
        <v>-266664.28000000003</v>
      </c>
      <c r="E2443" t="s">
        <v>77</v>
      </c>
      <c r="F2443" s="2">
        <v>44798</v>
      </c>
      <c r="G2443" s="15">
        <f>IF(A2443="2020",D2443/Escalation!$F$3,IF(A2443="2021",D2443/Escalation!$G$3,IF(A2443="2022",D2443/Escalation!$H$3,IF(A2443="2023",D2443/Escalation!$I$3))))</f>
        <v>-266664.28000000003</v>
      </c>
    </row>
    <row r="2444" spans="1:7" x14ac:dyDescent="0.25">
      <c r="A2444" t="s">
        <v>6</v>
      </c>
      <c r="B2444" t="s">
        <v>53</v>
      </c>
      <c r="C2444" t="s">
        <v>27</v>
      </c>
      <c r="D2444" s="14">
        <v>-290367.77</v>
      </c>
      <c r="E2444" t="s">
        <v>77</v>
      </c>
      <c r="F2444" s="2">
        <v>44798</v>
      </c>
      <c r="G2444" s="15">
        <f>IF(A2444="2020",D2444/Escalation!$F$3,IF(A2444="2021",D2444/Escalation!$G$3,IF(A2444="2022",D2444/Escalation!$H$3,IF(A2444="2023",D2444/Escalation!$I$3))))</f>
        <v>-290367.77</v>
      </c>
    </row>
    <row r="2445" spans="1:7" x14ac:dyDescent="0.25">
      <c r="A2445" t="s">
        <v>6</v>
      </c>
      <c r="B2445" t="s">
        <v>53</v>
      </c>
      <c r="C2445" t="s">
        <v>43</v>
      </c>
      <c r="D2445" s="14">
        <v>-23774.240000000002</v>
      </c>
      <c r="E2445" t="s">
        <v>77</v>
      </c>
      <c r="F2445" s="2">
        <v>44798</v>
      </c>
      <c r="G2445" s="15">
        <f>IF(A2445="2020",D2445/Escalation!$F$3,IF(A2445="2021",D2445/Escalation!$G$3,IF(A2445="2022",D2445/Escalation!$H$3,IF(A2445="2023",D2445/Escalation!$I$3))))</f>
        <v>-23774.240000000002</v>
      </c>
    </row>
    <row r="2446" spans="1:7" x14ac:dyDescent="0.25">
      <c r="A2446" t="s">
        <v>3</v>
      </c>
      <c r="B2446" t="s">
        <v>53</v>
      </c>
      <c r="C2446" t="s">
        <v>28</v>
      </c>
      <c r="D2446" s="14">
        <v>1020</v>
      </c>
      <c r="E2446" t="s">
        <v>77</v>
      </c>
      <c r="F2446" s="2">
        <v>44798</v>
      </c>
      <c r="G2446" s="15">
        <f>IF(A2446="2020",D2446/Escalation!$F$3,IF(A2446="2021",D2446/Escalation!$G$3,IF(A2446="2022",D2446/Escalation!$H$3,IF(A2446="2023",D2446/Escalation!$I$3))))</f>
        <v>1065.1025267601283</v>
      </c>
    </row>
    <row r="2447" spans="1:7" x14ac:dyDescent="0.25">
      <c r="A2447" t="s">
        <v>6</v>
      </c>
      <c r="B2447" t="s">
        <v>53</v>
      </c>
      <c r="C2447" t="s">
        <v>28</v>
      </c>
      <c r="D2447" s="14">
        <v>365.3</v>
      </c>
      <c r="E2447" t="s">
        <v>77</v>
      </c>
      <c r="F2447" s="2">
        <v>44798</v>
      </c>
      <c r="G2447" s="15">
        <f>IF(A2447="2020",D2447/Escalation!$F$3,IF(A2447="2021",D2447/Escalation!$G$3,IF(A2447="2022",D2447/Escalation!$H$3,IF(A2447="2023",D2447/Escalation!$I$3))))</f>
        <v>365.3</v>
      </c>
    </row>
    <row r="2448" spans="1:7" x14ac:dyDescent="0.25">
      <c r="A2448" t="s">
        <v>6</v>
      </c>
      <c r="B2448" t="s">
        <v>53</v>
      </c>
      <c r="C2448" t="s">
        <v>28</v>
      </c>
      <c r="D2448" s="14">
        <v>365.3</v>
      </c>
      <c r="E2448" t="s">
        <v>77</v>
      </c>
      <c r="F2448" s="2">
        <v>44798</v>
      </c>
      <c r="G2448" s="15">
        <f>IF(A2448="2020",D2448/Escalation!$F$3,IF(A2448="2021",D2448/Escalation!$G$3,IF(A2448="2022",D2448/Escalation!$H$3,IF(A2448="2023",D2448/Escalation!$I$3))))</f>
        <v>365.3</v>
      </c>
    </row>
    <row r="2449" spans="1:7" x14ac:dyDescent="0.25">
      <c r="A2449" t="s">
        <v>6</v>
      </c>
      <c r="B2449" t="s">
        <v>53</v>
      </c>
      <c r="C2449" t="s">
        <v>28</v>
      </c>
      <c r="D2449" s="14">
        <v>14</v>
      </c>
      <c r="E2449" t="s">
        <v>77</v>
      </c>
      <c r="F2449" s="2">
        <v>44798</v>
      </c>
      <c r="G2449" s="15">
        <f>IF(A2449="2020",D2449/Escalation!$F$3,IF(A2449="2021",D2449/Escalation!$G$3,IF(A2449="2022",D2449/Escalation!$H$3,IF(A2449="2023",D2449/Escalation!$I$3))))</f>
        <v>14</v>
      </c>
    </row>
    <row r="2450" spans="1:7" x14ac:dyDescent="0.25">
      <c r="A2450" t="s">
        <v>6</v>
      </c>
      <c r="B2450" t="s">
        <v>53</v>
      </c>
      <c r="C2450" t="s">
        <v>28</v>
      </c>
      <c r="D2450" s="14">
        <v>14</v>
      </c>
      <c r="E2450" t="s">
        <v>77</v>
      </c>
      <c r="F2450" s="2">
        <v>44798</v>
      </c>
      <c r="G2450" s="15">
        <f>IF(A2450="2020",D2450/Escalation!$F$3,IF(A2450="2021",D2450/Escalation!$G$3,IF(A2450="2022",D2450/Escalation!$H$3,IF(A2450="2023",D2450/Escalation!$I$3))))</f>
        <v>14</v>
      </c>
    </row>
    <row r="2451" spans="1:7" x14ac:dyDescent="0.25">
      <c r="A2451" t="s">
        <v>3</v>
      </c>
      <c r="B2451" t="s">
        <v>53</v>
      </c>
      <c r="C2451" t="s">
        <v>28</v>
      </c>
      <c r="D2451" s="14">
        <v>2424</v>
      </c>
      <c r="E2451" t="s">
        <v>77</v>
      </c>
      <c r="F2451" s="2">
        <v>44798</v>
      </c>
      <c r="G2451" s="15">
        <f>IF(A2451="2020",D2451/Escalation!$F$3,IF(A2451="2021",D2451/Escalation!$G$3,IF(A2451="2022",D2451/Escalation!$H$3,IF(A2451="2023",D2451/Escalation!$I$3))))</f>
        <v>2531.1848283005402</v>
      </c>
    </row>
    <row r="2452" spans="1:7" x14ac:dyDescent="0.25">
      <c r="A2452" t="s">
        <v>3</v>
      </c>
      <c r="B2452" t="s">
        <v>53</v>
      </c>
      <c r="C2452" t="s">
        <v>28</v>
      </c>
      <c r="D2452" s="14">
        <v>80.8</v>
      </c>
      <c r="E2452" t="s">
        <v>77</v>
      </c>
      <c r="F2452" s="2">
        <v>44798</v>
      </c>
      <c r="G2452" s="15">
        <f>IF(A2452="2020",D2452/Escalation!$F$3,IF(A2452="2021",D2452/Escalation!$G$3,IF(A2452="2022",D2452/Escalation!$H$3,IF(A2452="2023",D2452/Escalation!$I$3))))</f>
        <v>84.372827610018007</v>
      </c>
    </row>
    <row r="2453" spans="1:7" x14ac:dyDescent="0.25">
      <c r="A2453" t="s">
        <v>3</v>
      </c>
      <c r="B2453" t="s">
        <v>53</v>
      </c>
      <c r="C2453" t="s">
        <v>28</v>
      </c>
      <c r="D2453" s="14">
        <v>80.8</v>
      </c>
      <c r="E2453" t="s">
        <v>77</v>
      </c>
      <c r="F2453" s="2">
        <v>44798</v>
      </c>
      <c r="G2453" s="15">
        <f>IF(A2453="2020",D2453/Escalation!$F$3,IF(A2453="2021",D2453/Escalation!$G$3,IF(A2453="2022",D2453/Escalation!$H$3,IF(A2453="2023",D2453/Escalation!$I$3))))</f>
        <v>84.372827610018007</v>
      </c>
    </row>
    <row r="2454" spans="1:7" x14ac:dyDescent="0.25">
      <c r="A2454" t="s">
        <v>6</v>
      </c>
      <c r="B2454" t="s">
        <v>53</v>
      </c>
      <c r="C2454" t="s">
        <v>27</v>
      </c>
      <c r="D2454" s="14">
        <v>487566.38</v>
      </c>
      <c r="E2454" t="s">
        <v>77</v>
      </c>
      <c r="F2454" s="2">
        <v>44798</v>
      </c>
      <c r="G2454" s="15">
        <f>IF(A2454="2020",D2454/Escalation!$F$3,IF(A2454="2021",D2454/Escalation!$G$3,IF(A2454="2022",D2454/Escalation!$H$3,IF(A2454="2023",D2454/Escalation!$I$3))))</f>
        <v>487566.38</v>
      </c>
    </row>
    <row r="2455" spans="1:7" x14ac:dyDescent="0.25">
      <c r="A2455" t="s">
        <v>6</v>
      </c>
      <c r="B2455" t="s">
        <v>53</v>
      </c>
      <c r="C2455" t="s">
        <v>27</v>
      </c>
      <c r="D2455" s="14">
        <v>32561.42</v>
      </c>
      <c r="E2455" t="s">
        <v>77</v>
      </c>
      <c r="F2455" s="2">
        <v>44798</v>
      </c>
      <c r="G2455" s="15">
        <f>IF(A2455="2020",D2455/Escalation!$F$3,IF(A2455="2021",D2455/Escalation!$G$3,IF(A2455="2022",D2455/Escalation!$H$3,IF(A2455="2023",D2455/Escalation!$I$3))))</f>
        <v>32561.42</v>
      </c>
    </row>
    <row r="2456" spans="1:7" x14ac:dyDescent="0.25">
      <c r="A2456" t="s">
        <v>3</v>
      </c>
      <c r="B2456" t="s">
        <v>53</v>
      </c>
      <c r="C2456" t="s">
        <v>27</v>
      </c>
      <c r="D2456" s="14">
        <v>77.66</v>
      </c>
      <c r="E2456" t="s">
        <v>77</v>
      </c>
      <c r="F2456" s="2">
        <v>44798</v>
      </c>
      <c r="G2456" s="15">
        <f>IF(A2456="2020",D2456/Escalation!$F$3,IF(A2456="2021",D2456/Escalation!$G$3,IF(A2456="2022",D2456/Escalation!$H$3,IF(A2456="2023",D2456/Escalation!$I$3))))</f>
        <v>81.093982576658391</v>
      </c>
    </row>
    <row r="2457" spans="1:7" x14ac:dyDescent="0.25">
      <c r="A2457" t="s">
        <v>3</v>
      </c>
      <c r="B2457" t="s">
        <v>53</v>
      </c>
      <c r="C2457" t="s">
        <v>27</v>
      </c>
      <c r="D2457" s="14">
        <v>25.89</v>
      </c>
      <c r="E2457" t="s">
        <v>77</v>
      </c>
      <c r="F2457" s="2">
        <v>44798</v>
      </c>
      <c r="G2457" s="15">
        <f>IF(A2457="2020",D2457/Escalation!$F$3,IF(A2457="2021",D2457/Escalation!$G$3,IF(A2457="2022",D2457/Escalation!$H$3,IF(A2457="2023",D2457/Escalation!$I$3))))</f>
        <v>27.034808252764435</v>
      </c>
    </row>
    <row r="2458" spans="1:7" x14ac:dyDescent="0.25">
      <c r="A2458" t="s">
        <v>3</v>
      </c>
      <c r="B2458" t="s">
        <v>53</v>
      </c>
      <c r="C2458" t="s">
        <v>27</v>
      </c>
      <c r="D2458" s="14">
        <v>103.54</v>
      </c>
      <c r="E2458" t="s">
        <v>77</v>
      </c>
      <c r="F2458" s="2">
        <v>44798</v>
      </c>
      <c r="G2458" s="15">
        <f>IF(A2458="2020",D2458/Escalation!$F$3,IF(A2458="2021",D2458/Escalation!$G$3,IF(A2458="2022",D2458/Escalation!$H$3,IF(A2458="2023",D2458/Escalation!$I$3))))</f>
        <v>108.11834864778793</v>
      </c>
    </row>
    <row r="2459" spans="1:7" x14ac:dyDescent="0.25">
      <c r="A2459" t="s">
        <v>3</v>
      </c>
      <c r="B2459" t="s">
        <v>53</v>
      </c>
      <c r="C2459" t="s">
        <v>27</v>
      </c>
      <c r="D2459" s="14">
        <v>103.54</v>
      </c>
      <c r="E2459" t="s">
        <v>77</v>
      </c>
      <c r="F2459" s="2">
        <v>44798</v>
      </c>
      <c r="G2459" s="15">
        <f>IF(A2459="2020",D2459/Escalation!$F$3,IF(A2459="2021",D2459/Escalation!$G$3,IF(A2459="2022",D2459/Escalation!$H$3,IF(A2459="2023",D2459/Escalation!$I$3))))</f>
        <v>108.11834864778793</v>
      </c>
    </row>
    <row r="2460" spans="1:7" x14ac:dyDescent="0.25">
      <c r="A2460" t="s">
        <v>3</v>
      </c>
      <c r="B2460" t="s">
        <v>53</v>
      </c>
      <c r="C2460" t="s">
        <v>27</v>
      </c>
      <c r="D2460" s="14">
        <v>-2.2000000000000002</v>
      </c>
      <c r="E2460" t="s">
        <v>77</v>
      </c>
      <c r="F2460" s="2">
        <v>44798</v>
      </c>
      <c r="G2460" s="15">
        <f>IF(A2460="2020",D2460/Escalation!$F$3,IF(A2460="2021",D2460/Escalation!$G$3,IF(A2460="2022",D2460/Escalation!$H$3,IF(A2460="2023",D2460/Escalation!$I$3))))</f>
        <v>-2.2972799596787081</v>
      </c>
    </row>
    <row r="2461" spans="1:7" x14ac:dyDescent="0.25">
      <c r="A2461" t="s">
        <v>3</v>
      </c>
      <c r="B2461" t="s">
        <v>53</v>
      </c>
      <c r="C2461" t="s">
        <v>27</v>
      </c>
      <c r="D2461" s="14">
        <v>103.54</v>
      </c>
      <c r="E2461" t="s">
        <v>77</v>
      </c>
      <c r="F2461" s="2">
        <v>44798</v>
      </c>
      <c r="G2461" s="15">
        <f>IF(A2461="2020",D2461/Escalation!$F$3,IF(A2461="2021",D2461/Escalation!$G$3,IF(A2461="2022",D2461/Escalation!$H$3,IF(A2461="2023",D2461/Escalation!$I$3))))</f>
        <v>108.11834864778793</v>
      </c>
    </row>
    <row r="2462" spans="1:7" x14ac:dyDescent="0.25">
      <c r="A2462" t="s">
        <v>3</v>
      </c>
      <c r="B2462" t="s">
        <v>53</v>
      </c>
      <c r="C2462" t="s">
        <v>27</v>
      </c>
      <c r="D2462" s="14">
        <v>38.83</v>
      </c>
      <c r="E2462" t="s">
        <v>77</v>
      </c>
      <c r="F2462" s="2">
        <v>44798</v>
      </c>
      <c r="G2462" s="15">
        <f>IF(A2462="2020",D2462/Escalation!$F$3,IF(A2462="2021",D2462/Escalation!$G$3,IF(A2462="2022",D2462/Escalation!$H$3,IF(A2462="2023",D2462/Escalation!$I$3))))</f>
        <v>40.546991288329195</v>
      </c>
    </row>
    <row r="2463" spans="1:7" x14ac:dyDescent="0.25">
      <c r="A2463" t="s">
        <v>3</v>
      </c>
      <c r="B2463" t="s">
        <v>53</v>
      </c>
      <c r="C2463" t="s">
        <v>27</v>
      </c>
      <c r="D2463" s="14">
        <v>51.77</v>
      </c>
      <c r="E2463" t="s">
        <v>77</v>
      </c>
      <c r="F2463" s="2">
        <v>44798</v>
      </c>
      <c r="G2463" s="15">
        <f>IF(A2463="2020",D2463/Escalation!$F$3,IF(A2463="2021",D2463/Escalation!$G$3,IF(A2463="2022",D2463/Escalation!$H$3,IF(A2463="2023",D2463/Escalation!$I$3))))</f>
        <v>54.059174323893963</v>
      </c>
    </row>
    <row r="2464" spans="1:7" x14ac:dyDescent="0.25">
      <c r="A2464" t="s">
        <v>3</v>
      </c>
      <c r="B2464" t="s">
        <v>53</v>
      </c>
      <c r="C2464" t="s">
        <v>27</v>
      </c>
      <c r="D2464" s="14">
        <v>103.54</v>
      </c>
      <c r="E2464" t="s">
        <v>77</v>
      </c>
      <c r="F2464" s="2">
        <v>44798</v>
      </c>
      <c r="G2464" s="15">
        <f>IF(A2464="2020",D2464/Escalation!$F$3,IF(A2464="2021",D2464/Escalation!$G$3,IF(A2464="2022",D2464/Escalation!$H$3,IF(A2464="2023",D2464/Escalation!$I$3))))</f>
        <v>108.11834864778793</v>
      </c>
    </row>
    <row r="2465" spans="1:7" x14ac:dyDescent="0.25">
      <c r="A2465" t="s">
        <v>3</v>
      </c>
      <c r="B2465" t="s">
        <v>53</v>
      </c>
      <c r="C2465" t="s">
        <v>27</v>
      </c>
      <c r="D2465" s="14">
        <v>0.46</v>
      </c>
      <c r="E2465" t="s">
        <v>77</v>
      </c>
      <c r="F2465" s="2">
        <v>44798</v>
      </c>
      <c r="G2465" s="15">
        <f>IF(A2465="2020",D2465/Escalation!$F$3,IF(A2465="2021",D2465/Escalation!$G$3,IF(A2465="2022",D2465/Escalation!$H$3,IF(A2465="2023",D2465/Escalation!$I$3))))</f>
        <v>0.48034035520554808</v>
      </c>
    </row>
    <row r="2466" spans="1:7" x14ac:dyDescent="0.25">
      <c r="A2466" t="s">
        <v>3</v>
      </c>
      <c r="B2466" t="s">
        <v>53</v>
      </c>
      <c r="C2466" t="s">
        <v>27</v>
      </c>
      <c r="D2466" s="14">
        <v>77.66</v>
      </c>
      <c r="E2466" t="s">
        <v>77</v>
      </c>
      <c r="F2466" s="2">
        <v>44798</v>
      </c>
      <c r="G2466" s="15">
        <f>IF(A2466="2020",D2466/Escalation!$F$3,IF(A2466="2021",D2466/Escalation!$G$3,IF(A2466="2022",D2466/Escalation!$H$3,IF(A2466="2023",D2466/Escalation!$I$3))))</f>
        <v>81.093982576658391</v>
      </c>
    </row>
    <row r="2467" spans="1:7" x14ac:dyDescent="0.25">
      <c r="A2467" t="s">
        <v>3</v>
      </c>
      <c r="B2467" t="s">
        <v>53</v>
      </c>
      <c r="C2467" t="s">
        <v>27</v>
      </c>
      <c r="D2467" s="14">
        <v>51.77</v>
      </c>
      <c r="E2467" t="s">
        <v>77</v>
      </c>
      <c r="F2467" s="2">
        <v>44798</v>
      </c>
      <c r="G2467" s="15">
        <f>IF(A2467="2020",D2467/Escalation!$F$3,IF(A2467="2021",D2467/Escalation!$G$3,IF(A2467="2022",D2467/Escalation!$H$3,IF(A2467="2023",D2467/Escalation!$I$3))))</f>
        <v>54.059174323893963</v>
      </c>
    </row>
    <row r="2468" spans="1:7" x14ac:dyDescent="0.25">
      <c r="A2468" t="s">
        <v>3</v>
      </c>
      <c r="B2468" t="s">
        <v>53</v>
      </c>
      <c r="C2468" t="s">
        <v>27</v>
      </c>
      <c r="D2468" s="14">
        <v>51.77</v>
      </c>
      <c r="E2468" t="s">
        <v>77</v>
      </c>
      <c r="F2468" s="2">
        <v>44798</v>
      </c>
      <c r="G2468" s="15">
        <f>IF(A2468="2020",D2468/Escalation!$F$3,IF(A2468="2021",D2468/Escalation!$G$3,IF(A2468="2022",D2468/Escalation!$H$3,IF(A2468="2023",D2468/Escalation!$I$3))))</f>
        <v>54.059174323893963</v>
      </c>
    </row>
    <row r="2469" spans="1:7" x14ac:dyDescent="0.25">
      <c r="A2469" t="s">
        <v>3</v>
      </c>
      <c r="B2469" t="s">
        <v>53</v>
      </c>
      <c r="C2469" t="s">
        <v>27</v>
      </c>
      <c r="D2469" s="14">
        <v>51.77</v>
      </c>
      <c r="E2469" t="s">
        <v>77</v>
      </c>
      <c r="F2469" s="2">
        <v>44798</v>
      </c>
      <c r="G2469" s="15">
        <f>IF(A2469="2020",D2469/Escalation!$F$3,IF(A2469="2021",D2469/Escalation!$G$3,IF(A2469="2022",D2469/Escalation!$H$3,IF(A2469="2023",D2469/Escalation!$I$3))))</f>
        <v>54.059174323893963</v>
      </c>
    </row>
    <row r="2470" spans="1:7" x14ac:dyDescent="0.25">
      <c r="A2470" t="s">
        <v>3</v>
      </c>
      <c r="B2470" t="s">
        <v>53</v>
      </c>
      <c r="C2470" t="s">
        <v>27</v>
      </c>
      <c r="D2470" s="14">
        <v>51.77</v>
      </c>
      <c r="E2470" t="s">
        <v>77</v>
      </c>
      <c r="F2470" s="2">
        <v>44798</v>
      </c>
      <c r="G2470" s="15">
        <f>IF(A2470="2020",D2470/Escalation!$F$3,IF(A2470="2021",D2470/Escalation!$G$3,IF(A2470="2022",D2470/Escalation!$H$3,IF(A2470="2023",D2470/Escalation!$I$3))))</f>
        <v>54.059174323893963</v>
      </c>
    </row>
    <row r="2471" spans="1:7" x14ac:dyDescent="0.25">
      <c r="A2471" t="s">
        <v>3</v>
      </c>
      <c r="B2471" t="s">
        <v>53</v>
      </c>
      <c r="C2471" t="s">
        <v>27</v>
      </c>
      <c r="D2471" s="14">
        <v>103.54</v>
      </c>
      <c r="E2471" t="s">
        <v>77</v>
      </c>
      <c r="F2471" s="2">
        <v>44798</v>
      </c>
      <c r="G2471" s="15">
        <f>IF(A2471="2020",D2471/Escalation!$F$3,IF(A2471="2021",D2471/Escalation!$G$3,IF(A2471="2022",D2471/Escalation!$H$3,IF(A2471="2023",D2471/Escalation!$I$3))))</f>
        <v>108.11834864778793</v>
      </c>
    </row>
    <row r="2472" spans="1:7" x14ac:dyDescent="0.25">
      <c r="A2472" t="s">
        <v>3</v>
      </c>
      <c r="B2472" t="s">
        <v>53</v>
      </c>
      <c r="C2472" t="s">
        <v>27</v>
      </c>
      <c r="D2472" s="14">
        <v>77.66</v>
      </c>
      <c r="E2472" t="s">
        <v>77</v>
      </c>
      <c r="F2472" s="2">
        <v>44798</v>
      </c>
      <c r="G2472" s="15">
        <f>IF(A2472="2020",D2472/Escalation!$F$3,IF(A2472="2021",D2472/Escalation!$G$3,IF(A2472="2022",D2472/Escalation!$H$3,IF(A2472="2023",D2472/Escalation!$I$3))))</f>
        <v>81.093982576658391</v>
      </c>
    </row>
    <row r="2473" spans="1:7" x14ac:dyDescent="0.25">
      <c r="A2473" t="s">
        <v>3</v>
      </c>
      <c r="B2473" t="s">
        <v>53</v>
      </c>
      <c r="C2473" t="s">
        <v>27</v>
      </c>
      <c r="D2473" s="14">
        <v>51.77</v>
      </c>
      <c r="E2473" t="s">
        <v>77</v>
      </c>
      <c r="F2473" s="2">
        <v>44798</v>
      </c>
      <c r="G2473" s="15">
        <f>IF(A2473="2020",D2473/Escalation!$F$3,IF(A2473="2021",D2473/Escalation!$G$3,IF(A2473="2022",D2473/Escalation!$H$3,IF(A2473="2023",D2473/Escalation!$I$3))))</f>
        <v>54.059174323893963</v>
      </c>
    </row>
    <row r="2474" spans="1:7" x14ac:dyDescent="0.25">
      <c r="A2474" t="s">
        <v>3</v>
      </c>
      <c r="B2474" t="s">
        <v>53</v>
      </c>
      <c r="C2474" t="s">
        <v>27</v>
      </c>
      <c r="D2474" s="14">
        <v>51.77</v>
      </c>
      <c r="E2474" t="s">
        <v>77</v>
      </c>
      <c r="F2474" s="2">
        <v>44798</v>
      </c>
      <c r="G2474" s="15">
        <f>IF(A2474="2020",D2474/Escalation!$F$3,IF(A2474="2021",D2474/Escalation!$G$3,IF(A2474="2022",D2474/Escalation!$H$3,IF(A2474="2023",D2474/Escalation!$I$3))))</f>
        <v>54.059174323893963</v>
      </c>
    </row>
    <row r="2475" spans="1:7" x14ac:dyDescent="0.25">
      <c r="A2475" t="s">
        <v>3</v>
      </c>
      <c r="B2475" t="s">
        <v>53</v>
      </c>
      <c r="C2475" t="s">
        <v>27</v>
      </c>
      <c r="D2475" s="14">
        <v>103.54</v>
      </c>
      <c r="E2475" t="s">
        <v>77</v>
      </c>
      <c r="F2475" s="2">
        <v>44798</v>
      </c>
      <c r="G2475" s="15">
        <f>IF(A2475="2020",D2475/Escalation!$F$3,IF(A2475="2021",D2475/Escalation!$G$3,IF(A2475="2022",D2475/Escalation!$H$3,IF(A2475="2023",D2475/Escalation!$I$3))))</f>
        <v>108.11834864778793</v>
      </c>
    </row>
    <row r="2476" spans="1:7" x14ac:dyDescent="0.25">
      <c r="A2476" t="s">
        <v>3</v>
      </c>
      <c r="B2476" t="s">
        <v>53</v>
      </c>
      <c r="C2476" t="s">
        <v>27</v>
      </c>
      <c r="D2476" s="14">
        <v>51.77</v>
      </c>
      <c r="E2476" t="s">
        <v>77</v>
      </c>
      <c r="F2476" s="2">
        <v>44798</v>
      </c>
      <c r="G2476" s="15">
        <f>IF(A2476="2020",D2476/Escalation!$F$3,IF(A2476="2021",D2476/Escalation!$G$3,IF(A2476="2022",D2476/Escalation!$H$3,IF(A2476="2023",D2476/Escalation!$I$3))))</f>
        <v>54.059174323893963</v>
      </c>
    </row>
    <row r="2477" spans="1:7" x14ac:dyDescent="0.25">
      <c r="A2477" t="s">
        <v>3</v>
      </c>
      <c r="B2477" t="s">
        <v>53</v>
      </c>
      <c r="C2477" t="s">
        <v>27</v>
      </c>
      <c r="D2477" s="14">
        <v>51.77</v>
      </c>
      <c r="E2477" t="s">
        <v>77</v>
      </c>
      <c r="F2477" s="2">
        <v>44798</v>
      </c>
      <c r="G2477" s="15">
        <f>IF(A2477="2020",D2477/Escalation!$F$3,IF(A2477="2021",D2477/Escalation!$G$3,IF(A2477="2022",D2477/Escalation!$H$3,IF(A2477="2023",D2477/Escalation!$I$3))))</f>
        <v>54.059174323893963</v>
      </c>
    </row>
    <row r="2478" spans="1:7" x14ac:dyDescent="0.25">
      <c r="A2478" t="s">
        <v>3</v>
      </c>
      <c r="B2478" t="s">
        <v>53</v>
      </c>
      <c r="C2478" t="s">
        <v>27</v>
      </c>
      <c r="D2478" s="14">
        <v>51.77</v>
      </c>
      <c r="E2478" t="s">
        <v>77</v>
      </c>
      <c r="F2478" s="2">
        <v>44798</v>
      </c>
      <c r="G2478" s="15">
        <f>IF(A2478="2020",D2478/Escalation!$F$3,IF(A2478="2021",D2478/Escalation!$G$3,IF(A2478="2022",D2478/Escalation!$H$3,IF(A2478="2023",D2478/Escalation!$I$3))))</f>
        <v>54.059174323893963</v>
      </c>
    </row>
    <row r="2479" spans="1:7" x14ac:dyDescent="0.25">
      <c r="A2479" t="s">
        <v>3</v>
      </c>
      <c r="B2479" t="s">
        <v>53</v>
      </c>
      <c r="C2479" t="s">
        <v>27</v>
      </c>
      <c r="D2479" s="14">
        <v>129.43</v>
      </c>
      <c r="E2479" t="s">
        <v>77</v>
      </c>
      <c r="F2479" s="2">
        <v>44798</v>
      </c>
      <c r="G2479" s="15">
        <f>IF(A2479="2020",D2479/Escalation!$F$3,IF(A2479="2021",D2479/Escalation!$G$3,IF(A2479="2022",D2479/Escalation!$H$3,IF(A2479="2023",D2479/Escalation!$I$3))))</f>
        <v>135.15315690055237</v>
      </c>
    </row>
    <row r="2480" spans="1:7" x14ac:dyDescent="0.25">
      <c r="A2480" t="s">
        <v>3</v>
      </c>
      <c r="B2480" t="s">
        <v>53</v>
      </c>
      <c r="C2480" t="s">
        <v>27</v>
      </c>
      <c r="D2480" s="14">
        <v>-1.67</v>
      </c>
      <c r="E2480" t="s">
        <v>77</v>
      </c>
      <c r="F2480" s="2">
        <v>44798</v>
      </c>
      <c r="G2480" s="15">
        <f>IF(A2480="2020",D2480/Escalation!$F$3,IF(A2480="2021",D2480/Escalation!$G$3,IF(A2480="2022",D2480/Escalation!$H$3,IF(A2480="2023",D2480/Escalation!$I$3))))</f>
        <v>-1.7438443330288373</v>
      </c>
    </row>
    <row r="2481" spans="1:7" x14ac:dyDescent="0.25">
      <c r="A2481" t="s">
        <v>3</v>
      </c>
      <c r="B2481" t="s">
        <v>53</v>
      </c>
      <c r="C2481" t="s">
        <v>27</v>
      </c>
      <c r="D2481" s="14">
        <v>129.43</v>
      </c>
      <c r="E2481" t="s">
        <v>77</v>
      </c>
      <c r="F2481" s="2">
        <v>44798</v>
      </c>
      <c r="G2481" s="15">
        <f>IF(A2481="2020",D2481/Escalation!$F$3,IF(A2481="2021",D2481/Escalation!$G$3,IF(A2481="2022",D2481/Escalation!$H$3,IF(A2481="2023",D2481/Escalation!$I$3))))</f>
        <v>135.15315690055237</v>
      </c>
    </row>
    <row r="2482" spans="1:7" x14ac:dyDescent="0.25">
      <c r="A2482" t="s">
        <v>3</v>
      </c>
      <c r="B2482" t="s">
        <v>53</v>
      </c>
      <c r="C2482" t="s">
        <v>27</v>
      </c>
      <c r="D2482" s="14">
        <v>77.66</v>
      </c>
      <c r="E2482" t="s">
        <v>77</v>
      </c>
      <c r="F2482" s="2">
        <v>44798</v>
      </c>
      <c r="G2482" s="15">
        <f>IF(A2482="2020",D2482/Escalation!$F$3,IF(A2482="2021",D2482/Escalation!$G$3,IF(A2482="2022",D2482/Escalation!$H$3,IF(A2482="2023",D2482/Escalation!$I$3))))</f>
        <v>81.093982576658391</v>
      </c>
    </row>
    <row r="2483" spans="1:7" x14ac:dyDescent="0.25">
      <c r="A2483" t="s">
        <v>3</v>
      </c>
      <c r="B2483" t="s">
        <v>53</v>
      </c>
      <c r="C2483" t="s">
        <v>27</v>
      </c>
      <c r="D2483" s="14">
        <v>103.54</v>
      </c>
      <c r="E2483" t="s">
        <v>77</v>
      </c>
      <c r="F2483" s="2">
        <v>44798</v>
      </c>
      <c r="G2483" s="15">
        <f>IF(A2483="2020",D2483/Escalation!$F$3,IF(A2483="2021",D2483/Escalation!$G$3,IF(A2483="2022",D2483/Escalation!$H$3,IF(A2483="2023",D2483/Escalation!$I$3))))</f>
        <v>108.11834864778793</v>
      </c>
    </row>
    <row r="2484" spans="1:7" x14ac:dyDescent="0.25">
      <c r="A2484" t="s">
        <v>3</v>
      </c>
      <c r="B2484" t="s">
        <v>53</v>
      </c>
      <c r="C2484" t="s">
        <v>27</v>
      </c>
      <c r="D2484" s="14">
        <v>51.77</v>
      </c>
      <c r="E2484" t="s">
        <v>77</v>
      </c>
      <c r="F2484" s="2">
        <v>44798</v>
      </c>
      <c r="G2484" s="15">
        <f>IF(A2484="2020",D2484/Escalation!$F$3,IF(A2484="2021",D2484/Escalation!$G$3,IF(A2484="2022",D2484/Escalation!$H$3,IF(A2484="2023",D2484/Escalation!$I$3))))</f>
        <v>54.059174323893963</v>
      </c>
    </row>
    <row r="2485" spans="1:7" x14ac:dyDescent="0.25">
      <c r="A2485" t="s">
        <v>3</v>
      </c>
      <c r="B2485" t="s">
        <v>53</v>
      </c>
      <c r="C2485" t="s">
        <v>27</v>
      </c>
      <c r="D2485" s="14">
        <v>77.66</v>
      </c>
      <c r="E2485" t="s">
        <v>77</v>
      </c>
      <c r="F2485" s="2">
        <v>44798</v>
      </c>
      <c r="G2485" s="15">
        <f>IF(A2485="2020",D2485/Escalation!$F$3,IF(A2485="2021",D2485/Escalation!$G$3,IF(A2485="2022",D2485/Escalation!$H$3,IF(A2485="2023",D2485/Escalation!$I$3))))</f>
        <v>81.093982576658391</v>
      </c>
    </row>
    <row r="2486" spans="1:7" x14ac:dyDescent="0.25">
      <c r="A2486" t="s">
        <v>3</v>
      </c>
      <c r="B2486" t="s">
        <v>53</v>
      </c>
      <c r="C2486" t="s">
        <v>27</v>
      </c>
      <c r="D2486" s="14">
        <v>51.77</v>
      </c>
      <c r="E2486" t="s">
        <v>77</v>
      </c>
      <c r="F2486" s="2">
        <v>44798</v>
      </c>
      <c r="G2486" s="15">
        <f>IF(A2486="2020",D2486/Escalation!$F$3,IF(A2486="2021",D2486/Escalation!$G$3,IF(A2486="2022",D2486/Escalation!$H$3,IF(A2486="2023",D2486/Escalation!$I$3))))</f>
        <v>54.059174323893963</v>
      </c>
    </row>
    <row r="2487" spans="1:7" x14ac:dyDescent="0.25">
      <c r="A2487" t="s">
        <v>3</v>
      </c>
      <c r="B2487" t="s">
        <v>53</v>
      </c>
      <c r="C2487" t="s">
        <v>27</v>
      </c>
      <c r="D2487" s="14">
        <v>77.66</v>
      </c>
      <c r="E2487" t="s">
        <v>77</v>
      </c>
      <c r="F2487" s="2">
        <v>44798</v>
      </c>
      <c r="G2487" s="15">
        <f>IF(A2487="2020",D2487/Escalation!$F$3,IF(A2487="2021",D2487/Escalation!$G$3,IF(A2487="2022",D2487/Escalation!$H$3,IF(A2487="2023",D2487/Escalation!$I$3))))</f>
        <v>81.093982576658391</v>
      </c>
    </row>
    <row r="2488" spans="1:7" x14ac:dyDescent="0.25">
      <c r="A2488" t="s">
        <v>3</v>
      </c>
      <c r="B2488" t="s">
        <v>53</v>
      </c>
      <c r="C2488" t="s">
        <v>27</v>
      </c>
      <c r="D2488" s="14">
        <v>77.66</v>
      </c>
      <c r="E2488" t="s">
        <v>77</v>
      </c>
      <c r="F2488" s="2">
        <v>44798</v>
      </c>
      <c r="G2488" s="15">
        <f>IF(A2488="2020",D2488/Escalation!$F$3,IF(A2488="2021",D2488/Escalation!$G$3,IF(A2488="2022",D2488/Escalation!$H$3,IF(A2488="2023",D2488/Escalation!$I$3))))</f>
        <v>81.093982576658391</v>
      </c>
    </row>
    <row r="2489" spans="1:7" x14ac:dyDescent="0.25">
      <c r="A2489" t="s">
        <v>3</v>
      </c>
      <c r="B2489" t="s">
        <v>53</v>
      </c>
      <c r="C2489" t="s">
        <v>27</v>
      </c>
      <c r="D2489" s="14">
        <v>0.27</v>
      </c>
      <c r="E2489" t="s">
        <v>77</v>
      </c>
      <c r="F2489" s="2">
        <v>44798</v>
      </c>
      <c r="G2489" s="15">
        <f>IF(A2489="2020",D2489/Escalation!$F$3,IF(A2489="2021",D2489/Escalation!$G$3,IF(A2489="2022",D2489/Escalation!$H$3,IF(A2489="2023",D2489/Escalation!$I$3))))</f>
        <v>0.28193890414238693</v>
      </c>
    </row>
    <row r="2490" spans="1:7" x14ac:dyDescent="0.25">
      <c r="A2490" t="s">
        <v>3</v>
      </c>
      <c r="B2490" t="s">
        <v>53</v>
      </c>
      <c r="C2490" t="s">
        <v>27</v>
      </c>
      <c r="D2490" s="14">
        <v>77.66</v>
      </c>
      <c r="E2490" t="s">
        <v>77</v>
      </c>
      <c r="F2490" s="2">
        <v>44798</v>
      </c>
      <c r="G2490" s="15">
        <f>IF(A2490="2020",D2490/Escalation!$F$3,IF(A2490="2021",D2490/Escalation!$G$3,IF(A2490="2022",D2490/Escalation!$H$3,IF(A2490="2023",D2490/Escalation!$I$3))))</f>
        <v>81.093982576658391</v>
      </c>
    </row>
    <row r="2491" spans="1:7" x14ac:dyDescent="0.25">
      <c r="A2491" t="s">
        <v>3</v>
      </c>
      <c r="B2491" t="s">
        <v>53</v>
      </c>
      <c r="C2491" t="s">
        <v>27</v>
      </c>
      <c r="D2491" s="14">
        <v>103.54</v>
      </c>
      <c r="E2491" t="s">
        <v>77</v>
      </c>
      <c r="F2491" s="2">
        <v>44798</v>
      </c>
      <c r="G2491" s="15">
        <f>IF(A2491="2020",D2491/Escalation!$F$3,IF(A2491="2021",D2491/Escalation!$G$3,IF(A2491="2022",D2491/Escalation!$H$3,IF(A2491="2023",D2491/Escalation!$I$3))))</f>
        <v>108.11834864778793</v>
      </c>
    </row>
    <row r="2492" spans="1:7" x14ac:dyDescent="0.25">
      <c r="A2492" t="s">
        <v>3</v>
      </c>
      <c r="B2492" t="s">
        <v>53</v>
      </c>
      <c r="C2492" t="s">
        <v>27</v>
      </c>
      <c r="D2492" s="14">
        <v>103.54</v>
      </c>
      <c r="E2492" t="s">
        <v>77</v>
      </c>
      <c r="F2492" s="2">
        <v>44798</v>
      </c>
      <c r="G2492" s="15">
        <f>IF(A2492="2020",D2492/Escalation!$F$3,IF(A2492="2021",D2492/Escalation!$G$3,IF(A2492="2022",D2492/Escalation!$H$3,IF(A2492="2023",D2492/Escalation!$I$3))))</f>
        <v>108.11834864778793</v>
      </c>
    </row>
    <row r="2493" spans="1:7" x14ac:dyDescent="0.25">
      <c r="A2493" t="s">
        <v>3</v>
      </c>
      <c r="B2493" t="s">
        <v>53</v>
      </c>
      <c r="C2493" t="s">
        <v>27</v>
      </c>
      <c r="D2493" s="14">
        <v>103.54</v>
      </c>
      <c r="E2493" t="s">
        <v>77</v>
      </c>
      <c r="F2493" s="2">
        <v>44798</v>
      </c>
      <c r="G2493" s="15">
        <f>IF(A2493="2020",D2493/Escalation!$F$3,IF(A2493="2021",D2493/Escalation!$G$3,IF(A2493="2022",D2493/Escalation!$H$3,IF(A2493="2023",D2493/Escalation!$I$3))))</f>
        <v>108.11834864778793</v>
      </c>
    </row>
    <row r="2494" spans="1:7" x14ac:dyDescent="0.25">
      <c r="A2494" t="s">
        <v>3</v>
      </c>
      <c r="B2494" t="s">
        <v>53</v>
      </c>
      <c r="C2494" t="s">
        <v>27</v>
      </c>
      <c r="D2494" s="14">
        <v>129.43</v>
      </c>
      <c r="E2494" t="s">
        <v>77</v>
      </c>
      <c r="F2494" s="2">
        <v>44798</v>
      </c>
      <c r="G2494" s="15">
        <f>IF(A2494="2020",D2494/Escalation!$F$3,IF(A2494="2021",D2494/Escalation!$G$3,IF(A2494="2022",D2494/Escalation!$H$3,IF(A2494="2023",D2494/Escalation!$I$3))))</f>
        <v>135.15315690055237</v>
      </c>
    </row>
    <row r="2495" spans="1:7" x14ac:dyDescent="0.25">
      <c r="A2495" t="s">
        <v>3</v>
      </c>
      <c r="B2495" t="s">
        <v>53</v>
      </c>
      <c r="C2495" t="s">
        <v>27</v>
      </c>
      <c r="D2495" s="14">
        <v>103.54</v>
      </c>
      <c r="E2495" t="s">
        <v>77</v>
      </c>
      <c r="F2495" s="2">
        <v>44798</v>
      </c>
      <c r="G2495" s="15">
        <f>IF(A2495="2020",D2495/Escalation!$F$3,IF(A2495="2021",D2495/Escalation!$G$3,IF(A2495="2022",D2495/Escalation!$H$3,IF(A2495="2023",D2495/Escalation!$I$3))))</f>
        <v>108.11834864778793</v>
      </c>
    </row>
    <row r="2496" spans="1:7" x14ac:dyDescent="0.25">
      <c r="A2496" t="s">
        <v>3</v>
      </c>
      <c r="B2496" t="s">
        <v>53</v>
      </c>
      <c r="C2496" t="s">
        <v>27</v>
      </c>
      <c r="D2496" s="14">
        <v>77.66</v>
      </c>
      <c r="E2496" t="s">
        <v>77</v>
      </c>
      <c r="F2496" s="2">
        <v>44798</v>
      </c>
      <c r="G2496" s="15">
        <f>IF(A2496="2020",D2496/Escalation!$F$3,IF(A2496="2021",D2496/Escalation!$G$3,IF(A2496="2022",D2496/Escalation!$H$3,IF(A2496="2023",D2496/Escalation!$I$3))))</f>
        <v>81.093982576658391</v>
      </c>
    </row>
    <row r="2497" spans="1:7" x14ac:dyDescent="0.25">
      <c r="A2497" t="s">
        <v>3</v>
      </c>
      <c r="B2497" t="s">
        <v>53</v>
      </c>
      <c r="C2497" t="s">
        <v>27</v>
      </c>
      <c r="D2497" s="14">
        <v>51.77</v>
      </c>
      <c r="E2497" t="s">
        <v>77</v>
      </c>
      <c r="F2497" s="2">
        <v>44798</v>
      </c>
      <c r="G2497" s="15">
        <f>IF(A2497="2020",D2497/Escalation!$F$3,IF(A2497="2021",D2497/Escalation!$G$3,IF(A2497="2022",D2497/Escalation!$H$3,IF(A2497="2023",D2497/Escalation!$I$3))))</f>
        <v>54.059174323893963</v>
      </c>
    </row>
    <row r="2498" spans="1:7" x14ac:dyDescent="0.25">
      <c r="A2498" t="s">
        <v>3</v>
      </c>
      <c r="B2498" t="s">
        <v>53</v>
      </c>
      <c r="C2498" t="s">
        <v>27</v>
      </c>
      <c r="D2498" s="14">
        <v>51.77</v>
      </c>
      <c r="E2498" t="s">
        <v>77</v>
      </c>
      <c r="F2498" s="2">
        <v>44798</v>
      </c>
      <c r="G2498" s="15">
        <f>IF(A2498="2020",D2498/Escalation!$F$3,IF(A2498="2021",D2498/Escalation!$G$3,IF(A2498="2022",D2498/Escalation!$H$3,IF(A2498="2023",D2498/Escalation!$I$3))))</f>
        <v>54.059174323893963</v>
      </c>
    </row>
    <row r="2499" spans="1:7" x14ac:dyDescent="0.25">
      <c r="A2499" t="s">
        <v>3</v>
      </c>
      <c r="B2499" t="s">
        <v>53</v>
      </c>
      <c r="C2499" t="s">
        <v>27</v>
      </c>
      <c r="D2499" s="14">
        <v>155.31</v>
      </c>
      <c r="E2499" t="s">
        <v>77</v>
      </c>
      <c r="F2499" s="2">
        <v>44798</v>
      </c>
      <c r="G2499" s="15">
        <f>IF(A2499="2020",D2499/Escalation!$F$3,IF(A2499="2021",D2499/Escalation!$G$3,IF(A2499="2022",D2499/Escalation!$H$3,IF(A2499="2023",D2499/Escalation!$I$3))))</f>
        <v>162.1775229716819</v>
      </c>
    </row>
    <row r="2500" spans="1:7" x14ac:dyDescent="0.25">
      <c r="A2500" t="s">
        <v>3</v>
      </c>
      <c r="B2500" t="s">
        <v>53</v>
      </c>
      <c r="C2500" t="s">
        <v>27</v>
      </c>
      <c r="D2500" s="14">
        <v>51.77</v>
      </c>
      <c r="E2500" t="s">
        <v>77</v>
      </c>
      <c r="F2500" s="2">
        <v>44798</v>
      </c>
      <c r="G2500" s="15">
        <f>IF(A2500="2020",D2500/Escalation!$F$3,IF(A2500="2021",D2500/Escalation!$G$3,IF(A2500="2022",D2500/Escalation!$H$3,IF(A2500="2023",D2500/Escalation!$I$3))))</f>
        <v>54.059174323893963</v>
      </c>
    </row>
    <row r="2501" spans="1:7" x14ac:dyDescent="0.25">
      <c r="A2501" t="s">
        <v>3</v>
      </c>
      <c r="B2501" t="s">
        <v>53</v>
      </c>
      <c r="C2501" t="s">
        <v>27</v>
      </c>
      <c r="D2501" s="14">
        <v>77.66</v>
      </c>
      <c r="E2501" t="s">
        <v>77</v>
      </c>
      <c r="F2501" s="2">
        <v>44798</v>
      </c>
      <c r="G2501" s="15">
        <f>IF(A2501="2020",D2501/Escalation!$F$3,IF(A2501="2021",D2501/Escalation!$G$3,IF(A2501="2022",D2501/Escalation!$H$3,IF(A2501="2023",D2501/Escalation!$I$3))))</f>
        <v>81.093982576658391</v>
      </c>
    </row>
    <row r="2502" spans="1:7" x14ac:dyDescent="0.25">
      <c r="A2502" t="s">
        <v>3</v>
      </c>
      <c r="B2502" t="s">
        <v>53</v>
      </c>
      <c r="C2502" t="s">
        <v>27</v>
      </c>
      <c r="D2502" s="14">
        <v>51.77</v>
      </c>
      <c r="E2502" t="s">
        <v>77</v>
      </c>
      <c r="F2502" s="2">
        <v>44798</v>
      </c>
      <c r="G2502" s="15">
        <f>IF(A2502="2020",D2502/Escalation!$F$3,IF(A2502="2021",D2502/Escalation!$G$3,IF(A2502="2022",D2502/Escalation!$H$3,IF(A2502="2023",D2502/Escalation!$I$3))))</f>
        <v>54.059174323893963</v>
      </c>
    </row>
    <row r="2503" spans="1:7" x14ac:dyDescent="0.25">
      <c r="A2503" t="s">
        <v>3</v>
      </c>
      <c r="B2503" t="s">
        <v>53</v>
      </c>
      <c r="C2503" t="s">
        <v>27</v>
      </c>
      <c r="D2503" s="14">
        <v>103.54</v>
      </c>
      <c r="E2503" t="s">
        <v>77</v>
      </c>
      <c r="F2503" s="2">
        <v>44798</v>
      </c>
      <c r="G2503" s="15">
        <f>IF(A2503="2020",D2503/Escalation!$F$3,IF(A2503="2021",D2503/Escalation!$G$3,IF(A2503="2022",D2503/Escalation!$H$3,IF(A2503="2023",D2503/Escalation!$I$3))))</f>
        <v>108.11834864778793</v>
      </c>
    </row>
    <row r="2504" spans="1:7" x14ac:dyDescent="0.25">
      <c r="A2504" t="s">
        <v>3</v>
      </c>
      <c r="B2504" t="s">
        <v>53</v>
      </c>
      <c r="C2504" t="s">
        <v>27</v>
      </c>
      <c r="D2504" s="14">
        <v>77.66</v>
      </c>
      <c r="E2504" t="s">
        <v>77</v>
      </c>
      <c r="F2504" s="2">
        <v>44798</v>
      </c>
      <c r="G2504" s="15">
        <f>IF(A2504="2020",D2504/Escalation!$F$3,IF(A2504="2021",D2504/Escalation!$G$3,IF(A2504="2022",D2504/Escalation!$H$3,IF(A2504="2023",D2504/Escalation!$I$3))))</f>
        <v>81.093982576658391</v>
      </c>
    </row>
    <row r="2505" spans="1:7" x14ac:dyDescent="0.25">
      <c r="A2505" t="s">
        <v>3</v>
      </c>
      <c r="B2505" t="s">
        <v>53</v>
      </c>
      <c r="C2505" t="s">
        <v>27</v>
      </c>
      <c r="D2505" s="14">
        <v>129.43</v>
      </c>
      <c r="E2505" t="s">
        <v>77</v>
      </c>
      <c r="F2505" s="2">
        <v>44798</v>
      </c>
      <c r="G2505" s="15">
        <f>IF(A2505="2020",D2505/Escalation!$F$3,IF(A2505="2021",D2505/Escalation!$G$3,IF(A2505="2022",D2505/Escalation!$H$3,IF(A2505="2023",D2505/Escalation!$I$3))))</f>
        <v>135.15315690055237</v>
      </c>
    </row>
    <row r="2506" spans="1:7" x14ac:dyDescent="0.25">
      <c r="A2506" t="s">
        <v>3</v>
      </c>
      <c r="B2506" t="s">
        <v>53</v>
      </c>
      <c r="C2506" t="s">
        <v>27</v>
      </c>
      <c r="D2506" s="14">
        <v>9.11</v>
      </c>
      <c r="E2506" t="s">
        <v>77</v>
      </c>
      <c r="F2506" s="2">
        <v>44798</v>
      </c>
      <c r="G2506" s="15">
        <f>IF(A2506="2020",D2506/Escalation!$F$3,IF(A2506="2021",D2506/Escalation!$G$3,IF(A2506="2022",D2506/Escalation!$H$3,IF(A2506="2023",D2506/Escalation!$I$3))))</f>
        <v>9.5128274693968322</v>
      </c>
    </row>
    <row r="2507" spans="1:7" x14ac:dyDescent="0.25">
      <c r="A2507" t="s">
        <v>6</v>
      </c>
      <c r="B2507" t="s">
        <v>53</v>
      </c>
      <c r="C2507" t="s">
        <v>27</v>
      </c>
      <c r="D2507" s="14">
        <v>77.66</v>
      </c>
      <c r="E2507" t="s">
        <v>77</v>
      </c>
      <c r="F2507" s="2">
        <v>44798</v>
      </c>
      <c r="G2507" s="15">
        <f>IF(A2507="2020",D2507/Escalation!$F$3,IF(A2507="2021",D2507/Escalation!$G$3,IF(A2507="2022",D2507/Escalation!$H$3,IF(A2507="2023",D2507/Escalation!$I$3))))</f>
        <v>77.66</v>
      </c>
    </row>
    <row r="2508" spans="1:7" x14ac:dyDescent="0.25">
      <c r="A2508" t="s">
        <v>6</v>
      </c>
      <c r="B2508" t="s">
        <v>53</v>
      </c>
      <c r="C2508" t="s">
        <v>27</v>
      </c>
      <c r="D2508" s="14">
        <v>51.77</v>
      </c>
      <c r="E2508" t="s">
        <v>77</v>
      </c>
      <c r="F2508" s="2">
        <v>44798</v>
      </c>
      <c r="G2508" s="15">
        <f>IF(A2508="2020",D2508/Escalation!$F$3,IF(A2508="2021",D2508/Escalation!$G$3,IF(A2508="2022",D2508/Escalation!$H$3,IF(A2508="2023",D2508/Escalation!$I$3))))</f>
        <v>51.77</v>
      </c>
    </row>
    <row r="2509" spans="1:7" x14ac:dyDescent="0.25">
      <c r="A2509" t="s">
        <v>6</v>
      </c>
      <c r="B2509" t="s">
        <v>53</v>
      </c>
      <c r="C2509" t="s">
        <v>27</v>
      </c>
      <c r="D2509" s="14">
        <v>51.77</v>
      </c>
      <c r="E2509" t="s">
        <v>77</v>
      </c>
      <c r="F2509" s="2">
        <v>44798</v>
      </c>
      <c r="G2509" s="15">
        <f>IF(A2509="2020",D2509/Escalation!$F$3,IF(A2509="2021",D2509/Escalation!$G$3,IF(A2509="2022",D2509/Escalation!$H$3,IF(A2509="2023",D2509/Escalation!$I$3))))</f>
        <v>51.77</v>
      </c>
    </row>
    <row r="2510" spans="1:7" x14ac:dyDescent="0.25">
      <c r="A2510" t="s">
        <v>6</v>
      </c>
      <c r="B2510" t="s">
        <v>53</v>
      </c>
      <c r="C2510" t="s">
        <v>27</v>
      </c>
      <c r="D2510" s="14">
        <v>103.54</v>
      </c>
      <c r="E2510" t="s">
        <v>77</v>
      </c>
      <c r="F2510" s="2">
        <v>44798</v>
      </c>
      <c r="G2510" s="15">
        <f>IF(A2510="2020",D2510/Escalation!$F$3,IF(A2510="2021",D2510/Escalation!$G$3,IF(A2510="2022",D2510/Escalation!$H$3,IF(A2510="2023",D2510/Escalation!$I$3))))</f>
        <v>103.54</v>
      </c>
    </row>
    <row r="2511" spans="1:7" x14ac:dyDescent="0.25">
      <c r="A2511" t="s">
        <v>6</v>
      </c>
      <c r="B2511" t="s">
        <v>53</v>
      </c>
      <c r="C2511" t="s">
        <v>27</v>
      </c>
      <c r="D2511" s="14">
        <v>51.77</v>
      </c>
      <c r="E2511" t="s">
        <v>77</v>
      </c>
      <c r="F2511" s="2">
        <v>44798</v>
      </c>
      <c r="G2511" s="15">
        <f>IF(A2511="2020",D2511/Escalation!$F$3,IF(A2511="2021",D2511/Escalation!$G$3,IF(A2511="2022",D2511/Escalation!$H$3,IF(A2511="2023",D2511/Escalation!$I$3))))</f>
        <v>51.77</v>
      </c>
    </row>
    <row r="2512" spans="1:7" x14ac:dyDescent="0.25">
      <c r="A2512" t="s">
        <v>6</v>
      </c>
      <c r="B2512" t="s">
        <v>53</v>
      </c>
      <c r="C2512" t="s">
        <v>27</v>
      </c>
      <c r="D2512" s="14">
        <v>-6.24</v>
      </c>
      <c r="E2512" t="s">
        <v>77</v>
      </c>
      <c r="F2512" s="2">
        <v>44798</v>
      </c>
      <c r="G2512" s="15">
        <f>IF(A2512="2020",D2512/Escalation!$F$3,IF(A2512="2021",D2512/Escalation!$G$3,IF(A2512="2022",D2512/Escalation!$H$3,IF(A2512="2023",D2512/Escalation!$I$3))))</f>
        <v>-6.24</v>
      </c>
    </row>
    <row r="2513" spans="1:7" x14ac:dyDescent="0.25">
      <c r="A2513" t="s">
        <v>6</v>
      </c>
      <c r="B2513" t="s">
        <v>53</v>
      </c>
      <c r="C2513" t="s">
        <v>27</v>
      </c>
      <c r="D2513" s="14">
        <v>51.77</v>
      </c>
      <c r="E2513" t="s">
        <v>77</v>
      </c>
      <c r="F2513" s="2">
        <v>44798</v>
      </c>
      <c r="G2513" s="15">
        <f>IF(A2513="2020",D2513/Escalation!$F$3,IF(A2513="2021",D2513/Escalation!$G$3,IF(A2513="2022",D2513/Escalation!$H$3,IF(A2513="2023",D2513/Escalation!$I$3))))</f>
        <v>51.77</v>
      </c>
    </row>
    <row r="2514" spans="1:7" x14ac:dyDescent="0.25">
      <c r="A2514" t="s">
        <v>6</v>
      </c>
      <c r="B2514" t="s">
        <v>53</v>
      </c>
      <c r="C2514" t="s">
        <v>27</v>
      </c>
      <c r="D2514" s="14">
        <v>-0.38</v>
      </c>
      <c r="E2514" t="s">
        <v>77</v>
      </c>
      <c r="F2514" s="2">
        <v>44798</v>
      </c>
      <c r="G2514" s="15">
        <f>IF(A2514="2020",D2514/Escalation!$F$3,IF(A2514="2021",D2514/Escalation!$G$3,IF(A2514="2022",D2514/Escalation!$H$3,IF(A2514="2023",D2514/Escalation!$I$3))))</f>
        <v>-0.38</v>
      </c>
    </row>
    <row r="2515" spans="1:7" x14ac:dyDescent="0.25">
      <c r="A2515" t="s">
        <v>6</v>
      </c>
      <c r="B2515" t="s">
        <v>53</v>
      </c>
      <c r="C2515" t="s">
        <v>27</v>
      </c>
      <c r="D2515" s="14">
        <v>134.05000000000001</v>
      </c>
      <c r="E2515" t="s">
        <v>77</v>
      </c>
      <c r="F2515" s="2">
        <v>44798</v>
      </c>
      <c r="G2515" s="15">
        <f>IF(A2515="2020",D2515/Escalation!$F$3,IF(A2515="2021",D2515/Escalation!$G$3,IF(A2515="2022",D2515/Escalation!$H$3,IF(A2515="2023",D2515/Escalation!$I$3))))</f>
        <v>134.05000000000001</v>
      </c>
    </row>
    <row r="2516" spans="1:7" x14ac:dyDescent="0.25">
      <c r="A2516" t="s">
        <v>6</v>
      </c>
      <c r="B2516" t="s">
        <v>53</v>
      </c>
      <c r="C2516" t="s">
        <v>27</v>
      </c>
      <c r="D2516" s="14">
        <v>-0.25</v>
      </c>
      <c r="E2516" t="s">
        <v>77</v>
      </c>
      <c r="F2516" s="2">
        <v>44798</v>
      </c>
      <c r="G2516" s="15">
        <f>IF(A2516="2020",D2516/Escalation!$F$3,IF(A2516="2021",D2516/Escalation!$G$3,IF(A2516="2022",D2516/Escalation!$H$3,IF(A2516="2023",D2516/Escalation!$I$3))))</f>
        <v>-0.25</v>
      </c>
    </row>
    <row r="2517" spans="1:7" x14ac:dyDescent="0.25">
      <c r="A2517" t="s">
        <v>3</v>
      </c>
      <c r="B2517" t="s">
        <v>53</v>
      </c>
      <c r="C2517" t="s">
        <v>27</v>
      </c>
      <c r="D2517" s="14">
        <v>230.44</v>
      </c>
      <c r="E2517" t="s">
        <v>77</v>
      </c>
      <c r="F2517" s="2">
        <v>44798</v>
      </c>
      <c r="G2517" s="15">
        <f>IF(A2517="2020",D2517/Escalation!$F$3,IF(A2517="2021",D2517/Escalation!$G$3,IF(A2517="2022",D2517/Escalation!$H$3,IF(A2517="2023",D2517/Escalation!$I$3))))</f>
        <v>240.62963359470976</v>
      </c>
    </row>
    <row r="2518" spans="1:7" x14ac:dyDescent="0.25">
      <c r="A2518" t="s">
        <v>3</v>
      </c>
      <c r="B2518" t="s">
        <v>53</v>
      </c>
      <c r="C2518" t="s">
        <v>27</v>
      </c>
      <c r="D2518" s="14">
        <v>230.44</v>
      </c>
      <c r="E2518" t="s">
        <v>77</v>
      </c>
      <c r="F2518" s="2">
        <v>44798</v>
      </c>
      <c r="G2518" s="15">
        <f>IF(A2518="2020",D2518/Escalation!$F$3,IF(A2518="2021",D2518/Escalation!$G$3,IF(A2518="2022",D2518/Escalation!$H$3,IF(A2518="2023",D2518/Escalation!$I$3))))</f>
        <v>240.62963359470976</v>
      </c>
    </row>
    <row r="2519" spans="1:7" x14ac:dyDescent="0.25">
      <c r="A2519" t="s">
        <v>3</v>
      </c>
      <c r="B2519" t="s">
        <v>53</v>
      </c>
      <c r="C2519" t="s">
        <v>27</v>
      </c>
      <c r="D2519" s="14">
        <v>-9.5</v>
      </c>
      <c r="E2519" t="s">
        <v>77</v>
      </c>
      <c r="F2519" s="2">
        <v>44798</v>
      </c>
      <c r="G2519" s="15">
        <f>IF(A2519="2020",D2519/Escalation!$F$3,IF(A2519="2021",D2519/Escalation!$G$3,IF(A2519="2022",D2519/Escalation!$H$3,IF(A2519="2023",D2519/Escalation!$I$3))))</f>
        <v>-9.9200725531580574</v>
      </c>
    </row>
    <row r="2520" spans="1:7" x14ac:dyDescent="0.25">
      <c r="A2520" t="s">
        <v>6</v>
      </c>
      <c r="B2520" t="s">
        <v>53</v>
      </c>
      <c r="C2520" t="s">
        <v>27</v>
      </c>
      <c r="D2520" s="14">
        <v>51.73</v>
      </c>
      <c r="E2520" t="s">
        <v>77</v>
      </c>
      <c r="F2520" s="2">
        <v>44798</v>
      </c>
      <c r="G2520" s="15">
        <f>IF(A2520="2020",D2520/Escalation!$F$3,IF(A2520="2021",D2520/Escalation!$G$3,IF(A2520="2022",D2520/Escalation!$H$3,IF(A2520="2023",D2520/Escalation!$I$3))))</f>
        <v>51.73</v>
      </c>
    </row>
    <row r="2521" spans="1:7" x14ac:dyDescent="0.25">
      <c r="A2521" t="s">
        <v>6</v>
      </c>
      <c r="B2521" t="s">
        <v>53</v>
      </c>
      <c r="C2521" t="s">
        <v>27</v>
      </c>
      <c r="D2521" s="14">
        <v>2.08</v>
      </c>
      <c r="E2521" t="s">
        <v>77</v>
      </c>
      <c r="F2521" s="2">
        <v>44798</v>
      </c>
      <c r="G2521" s="15">
        <f>IF(A2521="2020",D2521/Escalation!$F$3,IF(A2521="2021",D2521/Escalation!$G$3,IF(A2521="2022",D2521/Escalation!$H$3,IF(A2521="2023",D2521/Escalation!$I$3))))</f>
        <v>2.08</v>
      </c>
    </row>
    <row r="2522" spans="1:7" x14ac:dyDescent="0.25">
      <c r="A2522" t="s">
        <v>6</v>
      </c>
      <c r="B2522" t="s">
        <v>53</v>
      </c>
      <c r="C2522" t="s">
        <v>27</v>
      </c>
      <c r="D2522" s="14">
        <v>150.84</v>
      </c>
      <c r="E2522" t="s">
        <v>77</v>
      </c>
      <c r="F2522" s="2">
        <v>44798</v>
      </c>
      <c r="G2522" s="15">
        <f>IF(A2522="2020",D2522/Escalation!$F$3,IF(A2522="2021",D2522/Escalation!$G$3,IF(A2522="2022",D2522/Escalation!$H$3,IF(A2522="2023",D2522/Escalation!$I$3))))</f>
        <v>150.84</v>
      </c>
    </row>
    <row r="2523" spans="1:7" x14ac:dyDescent="0.25">
      <c r="A2523" t="s">
        <v>6</v>
      </c>
      <c r="B2523" t="s">
        <v>53</v>
      </c>
      <c r="C2523" t="s">
        <v>27</v>
      </c>
      <c r="D2523" s="14">
        <v>18.86</v>
      </c>
      <c r="E2523" t="s">
        <v>77</v>
      </c>
      <c r="F2523" s="2">
        <v>44798</v>
      </c>
      <c r="G2523" s="15">
        <f>IF(A2523="2020",D2523/Escalation!$F$3,IF(A2523="2021",D2523/Escalation!$G$3,IF(A2523="2022",D2523/Escalation!$H$3,IF(A2523="2023",D2523/Escalation!$I$3))))</f>
        <v>18.86</v>
      </c>
    </row>
    <row r="2524" spans="1:7" x14ac:dyDescent="0.25">
      <c r="A2524" t="s">
        <v>6</v>
      </c>
      <c r="B2524" t="s">
        <v>53</v>
      </c>
      <c r="C2524" t="s">
        <v>27</v>
      </c>
      <c r="D2524" s="14">
        <v>150.84</v>
      </c>
      <c r="E2524" t="s">
        <v>77</v>
      </c>
      <c r="F2524" s="2">
        <v>44798</v>
      </c>
      <c r="G2524" s="15">
        <f>IF(A2524="2020",D2524/Escalation!$F$3,IF(A2524="2021",D2524/Escalation!$G$3,IF(A2524="2022",D2524/Escalation!$H$3,IF(A2524="2023",D2524/Escalation!$I$3))))</f>
        <v>150.84</v>
      </c>
    </row>
    <row r="2525" spans="1:7" x14ac:dyDescent="0.25">
      <c r="A2525" t="s">
        <v>6</v>
      </c>
      <c r="B2525" t="s">
        <v>53</v>
      </c>
      <c r="C2525" t="s">
        <v>27</v>
      </c>
      <c r="D2525" s="14">
        <v>18.86</v>
      </c>
      <c r="E2525" t="s">
        <v>77</v>
      </c>
      <c r="F2525" s="2">
        <v>44798</v>
      </c>
      <c r="G2525" s="15">
        <f>IF(A2525="2020",D2525/Escalation!$F$3,IF(A2525="2021",D2525/Escalation!$G$3,IF(A2525="2022",D2525/Escalation!$H$3,IF(A2525="2023",D2525/Escalation!$I$3))))</f>
        <v>18.86</v>
      </c>
    </row>
    <row r="2526" spans="1:7" x14ac:dyDescent="0.25">
      <c r="A2526" t="s">
        <v>6</v>
      </c>
      <c r="B2526" t="s">
        <v>53</v>
      </c>
      <c r="C2526" t="s">
        <v>27</v>
      </c>
      <c r="D2526" s="14">
        <v>137.44</v>
      </c>
      <c r="E2526" t="s">
        <v>77</v>
      </c>
      <c r="F2526" s="2">
        <v>44798</v>
      </c>
      <c r="G2526" s="15">
        <f>IF(A2526="2020",D2526/Escalation!$F$3,IF(A2526="2021",D2526/Escalation!$G$3,IF(A2526="2022",D2526/Escalation!$H$3,IF(A2526="2023",D2526/Escalation!$I$3))))</f>
        <v>137.44</v>
      </c>
    </row>
    <row r="2527" spans="1:7" x14ac:dyDescent="0.25">
      <c r="A2527" t="s">
        <v>6</v>
      </c>
      <c r="B2527" t="s">
        <v>53</v>
      </c>
      <c r="C2527" t="s">
        <v>27</v>
      </c>
      <c r="D2527" s="14">
        <v>150.84</v>
      </c>
      <c r="E2527" t="s">
        <v>77</v>
      </c>
      <c r="F2527" s="2">
        <v>44798</v>
      </c>
      <c r="G2527" s="15">
        <f>IF(A2527="2020",D2527/Escalation!$F$3,IF(A2527="2021",D2527/Escalation!$G$3,IF(A2527="2022",D2527/Escalation!$H$3,IF(A2527="2023",D2527/Escalation!$I$3))))</f>
        <v>150.84</v>
      </c>
    </row>
    <row r="2528" spans="1:7" x14ac:dyDescent="0.25">
      <c r="A2528" t="s">
        <v>6</v>
      </c>
      <c r="B2528" t="s">
        <v>53</v>
      </c>
      <c r="C2528" t="s">
        <v>27</v>
      </c>
      <c r="D2528" s="14">
        <v>17.18</v>
      </c>
      <c r="E2528" t="s">
        <v>77</v>
      </c>
      <c r="F2528" s="2">
        <v>44798</v>
      </c>
      <c r="G2528" s="15">
        <f>IF(A2528="2020",D2528/Escalation!$F$3,IF(A2528="2021",D2528/Escalation!$G$3,IF(A2528="2022",D2528/Escalation!$H$3,IF(A2528="2023",D2528/Escalation!$I$3))))</f>
        <v>17.18</v>
      </c>
    </row>
    <row r="2529" spans="1:7" x14ac:dyDescent="0.25">
      <c r="A2529" t="s">
        <v>6</v>
      </c>
      <c r="B2529" t="s">
        <v>53</v>
      </c>
      <c r="C2529" t="s">
        <v>27</v>
      </c>
      <c r="D2529" s="14">
        <v>18.86</v>
      </c>
      <c r="E2529" t="s">
        <v>77</v>
      </c>
      <c r="F2529" s="2">
        <v>44798</v>
      </c>
      <c r="G2529" s="15">
        <f>IF(A2529="2020",D2529/Escalation!$F$3,IF(A2529="2021",D2529/Escalation!$G$3,IF(A2529="2022",D2529/Escalation!$H$3,IF(A2529="2023",D2529/Escalation!$I$3))))</f>
        <v>18.86</v>
      </c>
    </row>
    <row r="2530" spans="1:7" x14ac:dyDescent="0.25">
      <c r="A2530" t="s">
        <v>6</v>
      </c>
      <c r="B2530" t="s">
        <v>53</v>
      </c>
      <c r="C2530" t="s">
        <v>27</v>
      </c>
      <c r="D2530" s="14">
        <v>-8.15</v>
      </c>
      <c r="E2530" t="s">
        <v>77</v>
      </c>
      <c r="F2530" s="2">
        <v>44798</v>
      </c>
      <c r="G2530" s="15">
        <f>IF(A2530="2020",D2530/Escalation!$F$3,IF(A2530="2021",D2530/Escalation!$G$3,IF(A2530="2022",D2530/Escalation!$H$3,IF(A2530="2023",D2530/Escalation!$I$3))))</f>
        <v>-8.15</v>
      </c>
    </row>
    <row r="2531" spans="1:7" x14ac:dyDescent="0.25">
      <c r="A2531" t="s">
        <v>6</v>
      </c>
      <c r="B2531" t="s">
        <v>53</v>
      </c>
      <c r="C2531" t="s">
        <v>27</v>
      </c>
      <c r="D2531" s="14">
        <v>-26.67</v>
      </c>
      <c r="E2531" t="s">
        <v>77</v>
      </c>
      <c r="F2531" s="2">
        <v>44798</v>
      </c>
      <c r="G2531" s="15">
        <f>IF(A2531="2020",D2531/Escalation!$F$3,IF(A2531="2021",D2531/Escalation!$G$3,IF(A2531="2022",D2531/Escalation!$H$3,IF(A2531="2023",D2531/Escalation!$I$3))))</f>
        <v>-26.67</v>
      </c>
    </row>
    <row r="2532" spans="1:7" x14ac:dyDescent="0.25">
      <c r="A2532" t="s">
        <v>3</v>
      </c>
      <c r="B2532" t="s">
        <v>53</v>
      </c>
      <c r="C2532" t="s">
        <v>27</v>
      </c>
      <c r="D2532" s="14">
        <v>320</v>
      </c>
      <c r="E2532" t="s">
        <v>77</v>
      </c>
      <c r="F2532" s="2">
        <v>44798</v>
      </c>
      <c r="G2532" s="15">
        <f>IF(A2532="2020",D2532/Escalation!$F$3,IF(A2532="2021",D2532/Escalation!$G$3,IF(A2532="2022",D2532/Escalation!$H$3,IF(A2532="2023",D2532/Escalation!$I$3))))</f>
        <v>334.14981231690297</v>
      </c>
    </row>
    <row r="2533" spans="1:7" x14ac:dyDescent="0.25">
      <c r="A2533" t="s">
        <v>3</v>
      </c>
      <c r="B2533" t="s">
        <v>53</v>
      </c>
      <c r="C2533" t="s">
        <v>27</v>
      </c>
      <c r="D2533" s="14">
        <v>-44.18</v>
      </c>
      <c r="E2533" t="s">
        <v>77</v>
      </c>
      <c r="F2533" s="2">
        <v>44798</v>
      </c>
      <c r="G2533" s="15">
        <f>IF(A2533="2020",D2533/Escalation!$F$3,IF(A2533="2021",D2533/Escalation!$G$3,IF(A2533="2022",D2533/Escalation!$H$3,IF(A2533="2023",D2533/Escalation!$I$3))))</f>
        <v>-46.133558463002416</v>
      </c>
    </row>
    <row r="2534" spans="1:7" x14ac:dyDescent="0.25">
      <c r="A2534" t="s">
        <v>3</v>
      </c>
      <c r="B2534" t="s">
        <v>53</v>
      </c>
      <c r="C2534" t="s">
        <v>27</v>
      </c>
      <c r="D2534" s="14">
        <v>122.78</v>
      </c>
      <c r="E2534" t="s">
        <v>77</v>
      </c>
      <c r="F2534" s="2">
        <v>44798</v>
      </c>
      <c r="G2534" s="15">
        <f>IF(A2534="2020",D2534/Escalation!$F$3,IF(A2534="2021",D2534/Escalation!$G$3,IF(A2534="2022",D2534/Escalation!$H$3,IF(A2534="2023",D2534/Escalation!$I$3))))</f>
        <v>128.20910611334173</v>
      </c>
    </row>
    <row r="2535" spans="1:7" x14ac:dyDescent="0.25">
      <c r="A2535" t="s">
        <v>3</v>
      </c>
      <c r="B2535" t="s">
        <v>53</v>
      </c>
      <c r="C2535" t="s">
        <v>27</v>
      </c>
      <c r="D2535" s="14">
        <v>-122.78</v>
      </c>
      <c r="E2535" t="s">
        <v>77</v>
      </c>
      <c r="F2535" s="2">
        <v>44798</v>
      </c>
      <c r="G2535" s="15">
        <f>IF(A2535="2020",D2535/Escalation!$F$3,IF(A2535="2021",D2535/Escalation!$G$3,IF(A2535="2022",D2535/Escalation!$H$3,IF(A2535="2023",D2535/Escalation!$I$3))))</f>
        <v>-128.20910611334173</v>
      </c>
    </row>
    <row r="2536" spans="1:7" x14ac:dyDescent="0.25">
      <c r="A2536" t="s">
        <v>3</v>
      </c>
      <c r="B2536" t="s">
        <v>53</v>
      </c>
      <c r="C2536" t="s">
        <v>27</v>
      </c>
      <c r="D2536" s="14">
        <v>7.7</v>
      </c>
      <c r="E2536" t="s">
        <v>77</v>
      </c>
      <c r="F2536" s="2">
        <v>44798</v>
      </c>
      <c r="G2536" s="15">
        <f>IF(A2536="2020",D2536/Escalation!$F$3,IF(A2536="2021",D2536/Escalation!$G$3,IF(A2536="2022",D2536/Escalation!$H$3,IF(A2536="2023",D2536/Escalation!$I$3))))</f>
        <v>8.0404798588754787</v>
      </c>
    </row>
    <row r="2537" spans="1:7" x14ac:dyDescent="0.25">
      <c r="A2537" t="s">
        <v>3</v>
      </c>
      <c r="B2537" t="s">
        <v>53</v>
      </c>
      <c r="C2537" t="s">
        <v>27</v>
      </c>
      <c r="D2537" s="14">
        <v>-7.7</v>
      </c>
      <c r="E2537" t="s">
        <v>77</v>
      </c>
      <c r="F2537" s="2">
        <v>44798</v>
      </c>
      <c r="G2537" s="15">
        <f>IF(A2537="2020",D2537/Escalation!$F$3,IF(A2537="2021",D2537/Escalation!$G$3,IF(A2537="2022",D2537/Escalation!$H$3,IF(A2537="2023",D2537/Escalation!$I$3))))</f>
        <v>-8.0404798588754787</v>
      </c>
    </row>
    <row r="2538" spans="1:7" x14ac:dyDescent="0.25">
      <c r="A2538" t="s">
        <v>3</v>
      </c>
      <c r="B2538" t="s">
        <v>53</v>
      </c>
      <c r="C2538" t="s">
        <v>27</v>
      </c>
      <c r="D2538" s="14">
        <v>30.63</v>
      </c>
      <c r="E2538" t="s">
        <v>77</v>
      </c>
      <c r="F2538" s="2">
        <v>44798</v>
      </c>
      <c r="G2538" s="15">
        <f>IF(A2538="2020",D2538/Escalation!$F$3,IF(A2538="2021",D2538/Escalation!$G$3,IF(A2538="2022",D2538/Escalation!$H$3,IF(A2538="2023",D2538/Escalation!$I$3))))</f>
        <v>31.984402347708556</v>
      </c>
    </row>
    <row r="2539" spans="1:7" x14ac:dyDescent="0.25">
      <c r="A2539" t="s">
        <v>3</v>
      </c>
      <c r="B2539" t="s">
        <v>53</v>
      </c>
      <c r="C2539" t="s">
        <v>27</v>
      </c>
      <c r="D2539" s="14">
        <v>-30.63</v>
      </c>
      <c r="E2539" t="s">
        <v>77</v>
      </c>
      <c r="F2539" s="2">
        <v>44798</v>
      </c>
      <c r="G2539" s="15">
        <f>IF(A2539="2020",D2539/Escalation!$F$3,IF(A2539="2021",D2539/Escalation!$G$3,IF(A2539="2022",D2539/Escalation!$H$3,IF(A2539="2023",D2539/Escalation!$I$3))))</f>
        <v>-31.984402347708556</v>
      </c>
    </row>
    <row r="2540" spans="1:7" x14ac:dyDescent="0.25">
      <c r="A2540" t="s">
        <v>3</v>
      </c>
      <c r="B2540" t="s">
        <v>53</v>
      </c>
      <c r="C2540" t="s">
        <v>27</v>
      </c>
      <c r="D2540" s="14">
        <v>-3.29</v>
      </c>
      <c r="E2540" t="s">
        <v>77</v>
      </c>
      <c r="F2540" s="2">
        <v>44798</v>
      </c>
      <c r="G2540" s="15">
        <f>IF(A2540="2020",D2540/Escalation!$F$3,IF(A2540="2021",D2540/Escalation!$G$3,IF(A2540="2022",D2540/Escalation!$H$3,IF(A2540="2023",D2540/Escalation!$I$3))))</f>
        <v>-3.435477757883159</v>
      </c>
    </row>
    <row r="2541" spans="1:7" x14ac:dyDescent="0.25">
      <c r="A2541" t="s">
        <v>6</v>
      </c>
      <c r="B2541" t="s">
        <v>53</v>
      </c>
      <c r="C2541" t="s">
        <v>27</v>
      </c>
      <c r="D2541" s="14">
        <v>3.29</v>
      </c>
      <c r="E2541" t="s">
        <v>77</v>
      </c>
      <c r="F2541" s="2">
        <v>44798</v>
      </c>
      <c r="G2541" s="15">
        <f>IF(A2541="2020",D2541/Escalation!$F$3,IF(A2541="2021",D2541/Escalation!$G$3,IF(A2541="2022",D2541/Escalation!$H$3,IF(A2541="2023",D2541/Escalation!$I$3))))</f>
        <v>3.29</v>
      </c>
    </row>
    <row r="2542" spans="1:7" x14ac:dyDescent="0.25">
      <c r="A2542" t="s">
        <v>6</v>
      </c>
      <c r="B2542" t="s">
        <v>53</v>
      </c>
      <c r="C2542" t="s">
        <v>27</v>
      </c>
      <c r="D2542" s="14">
        <v>19.36</v>
      </c>
      <c r="E2542" t="s">
        <v>77</v>
      </c>
      <c r="F2542" s="2">
        <v>44798</v>
      </c>
      <c r="G2542" s="15">
        <f>IF(A2542="2020",D2542/Escalation!$F$3,IF(A2542="2021",D2542/Escalation!$G$3,IF(A2542="2022",D2542/Escalation!$H$3,IF(A2542="2023",D2542/Escalation!$I$3))))</f>
        <v>19.36</v>
      </c>
    </row>
    <row r="2543" spans="1:7" x14ac:dyDescent="0.25">
      <c r="A2543" t="s">
        <v>6</v>
      </c>
      <c r="B2543" t="s">
        <v>53</v>
      </c>
      <c r="C2543" t="s">
        <v>27</v>
      </c>
      <c r="D2543" s="14">
        <v>-19.36</v>
      </c>
      <c r="E2543" t="s">
        <v>77</v>
      </c>
      <c r="F2543" s="2">
        <v>44798</v>
      </c>
      <c r="G2543" s="15">
        <f>IF(A2543="2020",D2543/Escalation!$F$3,IF(A2543="2021",D2543/Escalation!$G$3,IF(A2543="2022",D2543/Escalation!$H$3,IF(A2543="2023",D2543/Escalation!$I$3))))</f>
        <v>-19.36</v>
      </c>
    </row>
    <row r="2544" spans="1:7" x14ac:dyDescent="0.25">
      <c r="A2544" t="s">
        <v>6</v>
      </c>
      <c r="B2544" t="s">
        <v>53</v>
      </c>
      <c r="C2544" t="s">
        <v>27</v>
      </c>
      <c r="D2544" s="14">
        <v>263.97000000000003</v>
      </c>
      <c r="E2544" t="s">
        <v>77</v>
      </c>
      <c r="F2544" s="2">
        <v>44798</v>
      </c>
      <c r="G2544" s="15">
        <f>IF(A2544="2020",D2544/Escalation!$F$3,IF(A2544="2021",D2544/Escalation!$G$3,IF(A2544="2022",D2544/Escalation!$H$3,IF(A2544="2023",D2544/Escalation!$I$3))))</f>
        <v>263.97000000000003</v>
      </c>
    </row>
    <row r="2545" spans="1:7" x14ac:dyDescent="0.25">
      <c r="A2545" t="s">
        <v>6</v>
      </c>
      <c r="B2545" t="s">
        <v>53</v>
      </c>
      <c r="C2545" t="s">
        <v>27</v>
      </c>
      <c r="D2545" s="14">
        <v>263.97000000000003</v>
      </c>
      <c r="E2545" t="s">
        <v>77</v>
      </c>
      <c r="F2545" s="2">
        <v>44798</v>
      </c>
      <c r="G2545" s="15">
        <f>IF(A2545="2020",D2545/Escalation!$F$3,IF(A2545="2021",D2545/Escalation!$G$3,IF(A2545="2022",D2545/Escalation!$H$3,IF(A2545="2023",D2545/Escalation!$I$3))))</f>
        <v>263.97000000000003</v>
      </c>
    </row>
    <row r="2546" spans="1:7" x14ac:dyDescent="0.25">
      <c r="A2546" t="s">
        <v>6</v>
      </c>
      <c r="B2546" t="s">
        <v>53</v>
      </c>
      <c r="C2546" t="s">
        <v>27</v>
      </c>
      <c r="D2546" s="14">
        <v>263.97000000000003</v>
      </c>
      <c r="E2546" t="s">
        <v>77</v>
      </c>
      <c r="F2546" s="2">
        <v>44798</v>
      </c>
      <c r="G2546" s="15">
        <f>IF(A2546="2020",D2546/Escalation!$F$3,IF(A2546="2021",D2546/Escalation!$G$3,IF(A2546="2022",D2546/Escalation!$H$3,IF(A2546="2023",D2546/Escalation!$I$3))))</f>
        <v>263.97000000000003</v>
      </c>
    </row>
    <row r="2547" spans="1:7" x14ac:dyDescent="0.25">
      <c r="A2547" t="s">
        <v>6</v>
      </c>
      <c r="B2547" t="s">
        <v>53</v>
      </c>
      <c r="C2547" t="s">
        <v>27</v>
      </c>
      <c r="D2547" s="14">
        <v>240.52</v>
      </c>
      <c r="E2547" t="s">
        <v>77</v>
      </c>
      <c r="F2547" s="2">
        <v>44798</v>
      </c>
      <c r="G2547" s="15">
        <f>IF(A2547="2020",D2547/Escalation!$F$3,IF(A2547="2021",D2547/Escalation!$G$3,IF(A2547="2022",D2547/Escalation!$H$3,IF(A2547="2023",D2547/Escalation!$I$3))))</f>
        <v>240.52</v>
      </c>
    </row>
    <row r="2548" spans="1:7" x14ac:dyDescent="0.25">
      <c r="A2548" t="s">
        <v>6</v>
      </c>
      <c r="B2548" t="s">
        <v>53</v>
      </c>
      <c r="C2548" t="s">
        <v>27</v>
      </c>
      <c r="D2548" s="14">
        <v>13.82</v>
      </c>
      <c r="E2548" t="s">
        <v>77</v>
      </c>
      <c r="F2548" s="2">
        <v>44798</v>
      </c>
      <c r="G2548" s="15">
        <f>IF(A2548="2020",D2548/Escalation!$F$3,IF(A2548="2021",D2548/Escalation!$G$3,IF(A2548="2022",D2548/Escalation!$H$3,IF(A2548="2023",D2548/Escalation!$I$3))))</f>
        <v>13.82</v>
      </c>
    </row>
    <row r="2549" spans="1:7" x14ac:dyDescent="0.25">
      <c r="A2549" t="s">
        <v>6</v>
      </c>
      <c r="B2549" t="s">
        <v>53</v>
      </c>
      <c r="C2549" t="s">
        <v>27</v>
      </c>
      <c r="D2549" s="14">
        <v>17.100000000000001</v>
      </c>
      <c r="E2549" t="s">
        <v>77</v>
      </c>
      <c r="F2549" s="2">
        <v>44798</v>
      </c>
      <c r="G2549" s="15">
        <f>IF(A2549="2020",D2549/Escalation!$F$3,IF(A2549="2021",D2549/Escalation!$G$3,IF(A2549="2022",D2549/Escalation!$H$3,IF(A2549="2023",D2549/Escalation!$I$3))))</f>
        <v>17.100000000000001</v>
      </c>
    </row>
    <row r="2550" spans="1:7" x14ac:dyDescent="0.25">
      <c r="A2550" t="s">
        <v>3</v>
      </c>
      <c r="B2550" t="s">
        <v>53</v>
      </c>
      <c r="C2550" t="s">
        <v>28</v>
      </c>
      <c r="D2550" s="14">
        <v>3.68</v>
      </c>
      <c r="E2550" t="s">
        <v>77</v>
      </c>
      <c r="F2550" s="2">
        <v>44798</v>
      </c>
      <c r="G2550" s="15">
        <f>IF(A2550="2020",D2550/Escalation!$F$3,IF(A2550="2021",D2550/Escalation!$G$3,IF(A2550="2022",D2550/Escalation!$H$3,IF(A2550="2023",D2550/Escalation!$I$3))))</f>
        <v>3.8427228416443846</v>
      </c>
    </row>
    <row r="2551" spans="1:7" x14ac:dyDescent="0.25">
      <c r="A2551" t="s">
        <v>3</v>
      </c>
      <c r="B2551" t="s">
        <v>53</v>
      </c>
      <c r="C2551" t="s">
        <v>28</v>
      </c>
      <c r="D2551" s="14">
        <v>0.05</v>
      </c>
      <c r="E2551" t="s">
        <v>77</v>
      </c>
      <c r="F2551" s="2">
        <v>44798</v>
      </c>
      <c r="G2551" s="15">
        <f>IF(A2551="2020",D2551/Escalation!$F$3,IF(A2551="2021",D2551/Escalation!$G$3,IF(A2551="2022",D2551/Escalation!$H$3,IF(A2551="2023",D2551/Escalation!$I$3))))</f>
        <v>5.2210908174516096E-2</v>
      </c>
    </row>
    <row r="2552" spans="1:7" x14ac:dyDescent="0.25">
      <c r="A2552" t="s">
        <v>3</v>
      </c>
      <c r="B2552" t="s">
        <v>53</v>
      </c>
      <c r="C2552" t="s">
        <v>28</v>
      </c>
      <c r="D2552" s="14">
        <v>3.16</v>
      </c>
      <c r="E2552" t="s">
        <v>77</v>
      </c>
      <c r="F2552" s="2">
        <v>44798</v>
      </c>
      <c r="G2552" s="15">
        <f>IF(A2552="2020",D2552/Escalation!$F$3,IF(A2552="2021",D2552/Escalation!$G$3,IF(A2552="2022",D2552/Escalation!$H$3,IF(A2552="2023",D2552/Escalation!$I$3))))</f>
        <v>3.299729396629417</v>
      </c>
    </row>
    <row r="2553" spans="1:7" x14ac:dyDescent="0.25">
      <c r="A2553" t="s">
        <v>3</v>
      </c>
      <c r="B2553" t="s">
        <v>53</v>
      </c>
      <c r="C2553" t="s">
        <v>28</v>
      </c>
      <c r="D2553" s="14">
        <v>0.09</v>
      </c>
      <c r="E2553" t="s">
        <v>77</v>
      </c>
      <c r="F2553" s="2">
        <v>44798</v>
      </c>
      <c r="G2553" s="15">
        <f>IF(A2553="2020",D2553/Escalation!$F$3,IF(A2553="2021",D2553/Escalation!$G$3,IF(A2553="2022",D2553/Escalation!$H$3,IF(A2553="2023",D2553/Escalation!$I$3))))</f>
        <v>9.3979634714128957E-2</v>
      </c>
    </row>
    <row r="2554" spans="1:7" x14ac:dyDescent="0.25">
      <c r="A2554" t="s">
        <v>6</v>
      </c>
      <c r="B2554" t="s">
        <v>53</v>
      </c>
      <c r="C2554" t="s">
        <v>28</v>
      </c>
      <c r="D2554" s="14">
        <v>9.1999999999999993</v>
      </c>
      <c r="E2554" t="s">
        <v>77</v>
      </c>
      <c r="F2554" s="2">
        <v>44798</v>
      </c>
      <c r="G2554" s="15">
        <f>IF(A2554="2020",D2554/Escalation!$F$3,IF(A2554="2021",D2554/Escalation!$G$3,IF(A2554="2022",D2554/Escalation!$H$3,IF(A2554="2023",D2554/Escalation!$I$3))))</f>
        <v>9.1999999999999993</v>
      </c>
    </row>
    <row r="2555" spans="1:7" x14ac:dyDescent="0.25">
      <c r="A2555" t="s">
        <v>6</v>
      </c>
      <c r="B2555" t="s">
        <v>53</v>
      </c>
      <c r="C2555" t="s">
        <v>28</v>
      </c>
      <c r="D2555" s="14">
        <v>-0.65</v>
      </c>
      <c r="E2555" t="s">
        <v>77</v>
      </c>
      <c r="F2555" s="2">
        <v>44798</v>
      </c>
      <c r="G2555" s="15">
        <f>IF(A2555="2020",D2555/Escalation!$F$3,IF(A2555="2021",D2555/Escalation!$G$3,IF(A2555="2022",D2555/Escalation!$H$3,IF(A2555="2023",D2555/Escalation!$I$3))))</f>
        <v>-0.65</v>
      </c>
    </row>
    <row r="2556" spans="1:7" x14ac:dyDescent="0.25">
      <c r="A2556" t="s">
        <v>6</v>
      </c>
      <c r="B2556" t="s">
        <v>53</v>
      </c>
      <c r="C2556" t="s">
        <v>28</v>
      </c>
      <c r="D2556" s="14">
        <v>6.96</v>
      </c>
      <c r="E2556" t="s">
        <v>77</v>
      </c>
      <c r="F2556" s="2">
        <v>44798</v>
      </c>
      <c r="G2556" s="15">
        <f>IF(A2556="2020",D2556/Escalation!$F$3,IF(A2556="2021",D2556/Escalation!$G$3,IF(A2556="2022",D2556/Escalation!$H$3,IF(A2556="2023",D2556/Escalation!$I$3))))</f>
        <v>6.96</v>
      </c>
    </row>
    <row r="2557" spans="1:7" x14ac:dyDescent="0.25">
      <c r="A2557" t="s">
        <v>6</v>
      </c>
      <c r="B2557" t="s">
        <v>53</v>
      </c>
      <c r="C2557" t="s">
        <v>28</v>
      </c>
      <c r="D2557" s="14">
        <v>0</v>
      </c>
      <c r="E2557" t="s">
        <v>77</v>
      </c>
      <c r="F2557" s="2">
        <v>44798</v>
      </c>
      <c r="G2557" s="15">
        <f>IF(A2557="2020",D2557/Escalation!$F$3,IF(A2557="2021",D2557/Escalation!$G$3,IF(A2557="2022",D2557/Escalation!$H$3,IF(A2557="2023",D2557/Escalation!$I$3))))</f>
        <v>0</v>
      </c>
    </row>
    <row r="2558" spans="1:7" x14ac:dyDescent="0.25">
      <c r="A2558" t="s">
        <v>6</v>
      </c>
      <c r="B2558" t="s">
        <v>53</v>
      </c>
      <c r="C2558" t="s">
        <v>28</v>
      </c>
      <c r="D2558" s="14">
        <v>-1.2</v>
      </c>
      <c r="E2558" t="s">
        <v>77</v>
      </c>
      <c r="F2558" s="2">
        <v>44798</v>
      </c>
      <c r="G2558" s="15">
        <f>IF(A2558="2020",D2558/Escalation!$F$3,IF(A2558="2021",D2558/Escalation!$G$3,IF(A2558="2022",D2558/Escalation!$H$3,IF(A2558="2023",D2558/Escalation!$I$3))))</f>
        <v>-1.2</v>
      </c>
    </row>
    <row r="2559" spans="1:7" x14ac:dyDescent="0.25">
      <c r="A2559" t="s">
        <v>3</v>
      </c>
      <c r="B2559" t="s">
        <v>53</v>
      </c>
      <c r="C2559" t="s">
        <v>28</v>
      </c>
      <c r="D2559" s="14">
        <v>-1.94</v>
      </c>
      <c r="E2559" t="s">
        <v>77</v>
      </c>
      <c r="F2559" s="2">
        <v>44798</v>
      </c>
      <c r="G2559" s="15">
        <f>IF(A2559="2020",D2559/Escalation!$F$3,IF(A2559="2021",D2559/Escalation!$G$3,IF(A2559="2022",D2559/Escalation!$H$3,IF(A2559="2023",D2559/Escalation!$I$3))))</f>
        <v>-2.0257832371712245</v>
      </c>
    </row>
    <row r="2560" spans="1:7" x14ac:dyDescent="0.25">
      <c r="A2560" t="s">
        <v>3</v>
      </c>
      <c r="B2560" t="s">
        <v>53</v>
      </c>
      <c r="C2560" t="s">
        <v>28</v>
      </c>
      <c r="D2560" s="14">
        <v>-0.06</v>
      </c>
      <c r="E2560" t="s">
        <v>77</v>
      </c>
      <c r="F2560" s="2">
        <v>44798</v>
      </c>
      <c r="G2560" s="15">
        <f>IF(A2560="2020",D2560/Escalation!$F$3,IF(A2560="2021",D2560/Escalation!$G$3,IF(A2560="2022",D2560/Escalation!$H$3,IF(A2560="2023",D2560/Escalation!$I$3))))</f>
        <v>-6.2653089809419305E-2</v>
      </c>
    </row>
    <row r="2561" spans="1:7" x14ac:dyDescent="0.25">
      <c r="A2561" t="s">
        <v>6</v>
      </c>
      <c r="B2561" t="s">
        <v>53</v>
      </c>
      <c r="C2561" t="s">
        <v>28</v>
      </c>
      <c r="D2561" s="14">
        <v>-0.13</v>
      </c>
      <c r="E2561" t="s">
        <v>77</v>
      </c>
      <c r="F2561" s="2">
        <v>44798</v>
      </c>
      <c r="G2561" s="15">
        <f>IF(A2561="2020",D2561/Escalation!$F$3,IF(A2561="2021",D2561/Escalation!$G$3,IF(A2561="2022",D2561/Escalation!$H$3,IF(A2561="2023",D2561/Escalation!$I$3))))</f>
        <v>-0.13</v>
      </c>
    </row>
    <row r="2562" spans="1:7" x14ac:dyDescent="0.25">
      <c r="A2562" t="s">
        <v>6</v>
      </c>
      <c r="B2562" t="s">
        <v>53</v>
      </c>
      <c r="C2562" t="s">
        <v>28</v>
      </c>
      <c r="D2562" s="14">
        <v>-0.05</v>
      </c>
      <c r="E2562" t="s">
        <v>77</v>
      </c>
      <c r="F2562" s="2">
        <v>44798</v>
      </c>
      <c r="G2562" s="15">
        <f>IF(A2562="2020",D2562/Escalation!$F$3,IF(A2562="2021",D2562/Escalation!$G$3,IF(A2562="2022",D2562/Escalation!$H$3,IF(A2562="2023",D2562/Escalation!$I$3))))</f>
        <v>-0.05</v>
      </c>
    </row>
    <row r="2563" spans="1:7" x14ac:dyDescent="0.25">
      <c r="A2563" t="s">
        <v>3</v>
      </c>
      <c r="B2563" t="s">
        <v>53</v>
      </c>
      <c r="C2563" t="s">
        <v>28</v>
      </c>
      <c r="D2563" s="14">
        <v>0.78</v>
      </c>
      <c r="E2563" t="s">
        <v>77</v>
      </c>
      <c r="F2563" s="2">
        <v>44798</v>
      </c>
      <c r="G2563" s="15">
        <f>IF(A2563="2020",D2563/Escalation!$F$3,IF(A2563="2021",D2563/Escalation!$G$3,IF(A2563="2022",D2563/Escalation!$H$3,IF(A2563="2023",D2563/Escalation!$I$3))))</f>
        <v>0.81449016752245107</v>
      </c>
    </row>
    <row r="2564" spans="1:7" x14ac:dyDescent="0.25">
      <c r="A2564" t="s">
        <v>3</v>
      </c>
      <c r="B2564" t="s">
        <v>53</v>
      </c>
      <c r="C2564" t="s">
        <v>28</v>
      </c>
      <c r="D2564" s="14">
        <v>0.96</v>
      </c>
      <c r="E2564" t="s">
        <v>77</v>
      </c>
      <c r="F2564" s="2">
        <v>44798</v>
      </c>
      <c r="G2564" s="15">
        <f>IF(A2564="2020",D2564/Escalation!$F$3,IF(A2564="2021",D2564/Escalation!$G$3,IF(A2564="2022",D2564/Escalation!$H$3,IF(A2564="2023",D2564/Escalation!$I$3))))</f>
        <v>1.0024494369507089</v>
      </c>
    </row>
    <row r="2565" spans="1:7" x14ac:dyDescent="0.25">
      <c r="A2565" t="s">
        <v>6</v>
      </c>
      <c r="B2565" t="s">
        <v>53</v>
      </c>
      <c r="C2565" t="s">
        <v>28</v>
      </c>
      <c r="D2565" s="14">
        <v>1.89</v>
      </c>
      <c r="E2565" t="s">
        <v>77</v>
      </c>
      <c r="F2565" s="2">
        <v>44798</v>
      </c>
      <c r="G2565" s="15">
        <f>IF(A2565="2020",D2565/Escalation!$F$3,IF(A2565="2021",D2565/Escalation!$G$3,IF(A2565="2022",D2565/Escalation!$H$3,IF(A2565="2023",D2565/Escalation!$I$3))))</f>
        <v>1.89</v>
      </c>
    </row>
    <row r="2566" spans="1:7" x14ac:dyDescent="0.25">
      <c r="A2566" t="s">
        <v>6</v>
      </c>
      <c r="B2566" t="s">
        <v>53</v>
      </c>
      <c r="C2566" t="s">
        <v>28</v>
      </c>
      <c r="D2566" s="14">
        <v>1.54</v>
      </c>
      <c r="E2566" t="s">
        <v>77</v>
      </c>
      <c r="F2566" s="2">
        <v>44798</v>
      </c>
      <c r="G2566" s="15">
        <f>IF(A2566="2020",D2566/Escalation!$F$3,IF(A2566="2021",D2566/Escalation!$G$3,IF(A2566="2022",D2566/Escalation!$H$3,IF(A2566="2023",D2566/Escalation!$I$3))))</f>
        <v>1.54</v>
      </c>
    </row>
    <row r="2567" spans="1:7" x14ac:dyDescent="0.25">
      <c r="A2567" t="s">
        <v>6</v>
      </c>
      <c r="B2567" t="s">
        <v>53</v>
      </c>
      <c r="C2567" t="s">
        <v>28</v>
      </c>
      <c r="D2567" s="14">
        <v>-0.26</v>
      </c>
      <c r="E2567" t="s">
        <v>77</v>
      </c>
      <c r="F2567" s="2">
        <v>44798</v>
      </c>
      <c r="G2567" s="15">
        <f>IF(A2567="2020",D2567/Escalation!$F$3,IF(A2567="2021",D2567/Escalation!$G$3,IF(A2567="2022",D2567/Escalation!$H$3,IF(A2567="2023",D2567/Escalation!$I$3))))</f>
        <v>-0.26</v>
      </c>
    </row>
    <row r="2568" spans="1:7" x14ac:dyDescent="0.25">
      <c r="A2568" t="s">
        <v>3</v>
      </c>
      <c r="B2568" t="s">
        <v>53</v>
      </c>
      <c r="C2568" t="s">
        <v>28</v>
      </c>
      <c r="D2568" s="14">
        <v>80.58</v>
      </c>
      <c r="E2568" t="s">
        <v>77</v>
      </c>
      <c r="F2568" s="2">
        <v>44798</v>
      </c>
      <c r="G2568" s="15">
        <f>IF(A2568="2020",D2568/Escalation!$F$3,IF(A2568="2021",D2568/Escalation!$G$3,IF(A2568="2022",D2568/Escalation!$H$3,IF(A2568="2023",D2568/Escalation!$I$3))))</f>
        <v>84.143099614050129</v>
      </c>
    </row>
    <row r="2569" spans="1:7" x14ac:dyDescent="0.25">
      <c r="A2569" t="s">
        <v>3</v>
      </c>
      <c r="B2569" t="s">
        <v>53</v>
      </c>
      <c r="C2569" t="s">
        <v>28</v>
      </c>
      <c r="D2569" s="14">
        <v>49.06</v>
      </c>
      <c r="E2569" t="s">
        <v>77</v>
      </c>
      <c r="F2569" s="2">
        <v>44798</v>
      </c>
      <c r="G2569" s="15">
        <f>IF(A2569="2020",D2569/Escalation!$F$3,IF(A2569="2021",D2569/Escalation!$G$3,IF(A2569="2022",D2569/Escalation!$H$3,IF(A2569="2023",D2569/Escalation!$I$3))))</f>
        <v>51.229343100835194</v>
      </c>
    </row>
    <row r="2570" spans="1:7" x14ac:dyDescent="0.25">
      <c r="A2570" t="s">
        <v>3</v>
      </c>
      <c r="B2570" t="s">
        <v>53</v>
      </c>
      <c r="C2570" t="s">
        <v>28</v>
      </c>
      <c r="D2570" s="14">
        <v>120.48</v>
      </c>
      <c r="E2570" t="s">
        <v>77</v>
      </c>
      <c r="F2570" s="2">
        <v>44798</v>
      </c>
      <c r="G2570" s="15">
        <f>IF(A2570="2020",D2570/Escalation!$F$3,IF(A2570="2021",D2570/Escalation!$G$3,IF(A2570="2022",D2570/Escalation!$H$3,IF(A2570="2023",D2570/Escalation!$I$3))))</f>
        <v>125.80740433731398</v>
      </c>
    </row>
    <row r="2571" spans="1:7" x14ac:dyDescent="0.25">
      <c r="A2571" t="s">
        <v>3</v>
      </c>
      <c r="B2571" t="s">
        <v>53</v>
      </c>
      <c r="C2571" t="s">
        <v>28</v>
      </c>
      <c r="D2571" s="14">
        <v>56.27</v>
      </c>
      <c r="E2571" t="s">
        <v>77</v>
      </c>
      <c r="F2571" s="2">
        <v>44798</v>
      </c>
      <c r="G2571" s="15">
        <f>IF(A2571="2020",D2571/Escalation!$F$3,IF(A2571="2021",D2571/Escalation!$G$3,IF(A2571="2022",D2571/Escalation!$H$3,IF(A2571="2023",D2571/Escalation!$I$3))))</f>
        <v>58.758156059600417</v>
      </c>
    </row>
    <row r="2572" spans="1:7" x14ac:dyDescent="0.25">
      <c r="A2572" t="s">
        <v>3</v>
      </c>
      <c r="B2572" t="s">
        <v>53</v>
      </c>
      <c r="C2572" t="s">
        <v>28</v>
      </c>
      <c r="D2572" s="14">
        <v>144.91999999999999</v>
      </c>
      <c r="E2572" t="s">
        <v>77</v>
      </c>
      <c r="F2572" s="2">
        <v>44798</v>
      </c>
      <c r="G2572" s="15">
        <f>IF(A2572="2020",D2572/Escalation!$F$3,IF(A2572="2021",D2572/Escalation!$G$3,IF(A2572="2022",D2572/Escalation!$H$3,IF(A2572="2023",D2572/Escalation!$I$3))))</f>
        <v>151.32809625301743</v>
      </c>
    </row>
    <row r="2573" spans="1:7" x14ac:dyDescent="0.25">
      <c r="A2573" t="s">
        <v>3</v>
      </c>
      <c r="B2573" t="s">
        <v>53</v>
      </c>
      <c r="C2573" t="s">
        <v>28</v>
      </c>
      <c r="D2573" s="14">
        <v>51.97</v>
      </c>
      <c r="E2573" t="s">
        <v>77</v>
      </c>
      <c r="F2573" s="2">
        <v>44798</v>
      </c>
      <c r="G2573" s="15">
        <f>IF(A2573="2020",D2573/Escalation!$F$3,IF(A2573="2021",D2573/Escalation!$G$3,IF(A2573="2022",D2573/Escalation!$H$3,IF(A2573="2023",D2573/Escalation!$I$3))))</f>
        <v>54.268017956592026</v>
      </c>
    </row>
    <row r="2574" spans="1:7" x14ac:dyDescent="0.25">
      <c r="A2574" t="s">
        <v>3</v>
      </c>
      <c r="B2574" t="s">
        <v>53</v>
      </c>
      <c r="C2574" t="s">
        <v>28</v>
      </c>
      <c r="D2574" s="14">
        <v>19.87</v>
      </c>
      <c r="E2574" t="s">
        <v>77</v>
      </c>
      <c r="F2574" s="2">
        <v>44798</v>
      </c>
      <c r="G2574" s="15">
        <f>IF(A2574="2020",D2574/Escalation!$F$3,IF(A2574="2021",D2574/Escalation!$G$3,IF(A2574="2022",D2574/Escalation!$H$3,IF(A2574="2023",D2574/Escalation!$I$3))))</f>
        <v>20.748614908552696</v>
      </c>
    </row>
    <row r="2575" spans="1:7" x14ac:dyDescent="0.25">
      <c r="A2575" t="s">
        <v>3</v>
      </c>
      <c r="B2575" t="s">
        <v>53</v>
      </c>
      <c r="C2575" t="s">
        <v>28</v>
      </c>
      <c r="D2575" s="14">
        <v>18.57</v>
      </c>
      <c r="E2575" t="s">
        <v>77</v>
      </c>
      <c r="F2575" s="2">
        <v>44798</v>
      </c>
      <c r="G2575" s="15">
        <f>IF(A2575="2020",D2575/Escalation!$F$3,IF(A2575="2021",D2575/Escalation!$G$3,IF(A2575="2022",D2575/Escalation!$H$3,IF(A2575="2023",D2575/Escalation!$I$3))))</f>
        <v>19.391131296015278</v>
      </c>
    </row>
    <row r="2576" spans="1:7" x14ac:dyDescent="0.25">
      <c r="A2576" t="s">
        <v>3</v>
      </c>
      <c r="B2576" t="s">
        <v>53</v>
      </c>
      <c r="C2576" t="s">
        <v>28</v>
      </c>
      <c r="D2576" s="14">
        <v>49.89</v>
      </c>
      <c r="E2576" t="s">
        <v>77</v>
      </c>
      <c r="F2576" s="2">
        <v>44798</v>
      </c>
      <c r="G2576" s="15">
        <f>IF(A2576="2020",D2576/Escalation!$F$3,IF(A2576="2021",D2576/Escalation!$G$3,IF(A2576="2022",D2576/Escalation!$H$3,IF(A2576="2023",D2576/Escalation!$I$3))))</f>
        <v>52.09604417653216</v>
      </c>
    </row>
    <row r="2577" spans="1:7" x14ac:dyDescent="0.25">
      <c r="A2577" t="s">
        <v>3</v>
      </c>
      <c r="B2577" t="s">
        <v>53</v>
      </c>
      <c r="C2577" t="s">
        <v>28</v>
      </c>
      <c r="D2577" s="14">
        <v>68.569999999999993</v>
      </c>
      <c r="E2577" t="s">
        <v>77</v>
      </c>
      <c r="F2577" s="2">
        <v>44798</v>
      </c>
      <c r="G2577" s="15">
        <f>IF(A2577="2020",D2577/Escalation!$F$3,IF(A2577="2021",D2577/Escalation!$G$3,IF(A2577="2022",D2577/Escalation!$H$3,IF(A2577="2023",D2577/Escalation!$I$3))))</f>
        <v>71.602039470531366</v>
      </c>
    </row>
    <row r="2578" spans="1:7" x14ac:dyDescent="0.25">
      <c r="A2578" t="s">
        <v>3</v>
      </c>
      <c r="B2578" t="s">
        <v>53</v>
      </c>
      <c r="C2578" t="s">
        <v>28</v>
      </c>
      <c r="D2578" s="14">
        <v>35.840000000000003</v>
      </c>
      <c r="E2578" t="s">
        <v>77</v>
      </c>
      <c r="F2578" s="2">
        <v>44798</v>
      </c>
      <c r="G2578" s="15">
        <f>IF(A2578="2020",D2578/Escalation!$F$3,IF(A2578="2021",D2578/Escalation!$G$3,IF(A2578="2022",D2578/Escalation!$H$3,IF(A2578="2023",D2578/Escalation!$I$3))))</f>
        <v>37.424778979493141</v>
      </c>
    </row>
    <row r="2579" spans="1:7" x14ac:dyDescent="0.25">
      <c r="A2579" t="s">
        <v>6</v>
      </c>
      <c r="B2579" t="s">
        <v>53</v>
      </c>
      <c r="C2579" t="s">
        <v>28</v>
      </c>
      <c r="D2579" s="14">
        <v>121.86</v>
      </c>
      <c r="E2579" t="s">
        <v>77</v>
      </c>
      <c r="F2579" s="2">
        <v>44798</v>
      </c>
      <c r="G2579" s="15">
        <f>IF(A2579="2020",D2579/Escalation!$F$3,IF(A2579="2021",D2579/Escalation!$G$3,IF(A2579="2022",D2579/Escalation!$H$3,IF(A2579="2023",D2579/Escalation!$I$3))))</f>
        <v>121.86</v>
      </c>
    </row>
    <row r="2580" spans="1:7" x14ac:dyDescent="0.25">
      <c r="A2580" t="s">
        <v>6</v>
      </c>
      <c r="B2580" t="s">
        <v>53</v>
      </c>
      <c r="C2580" t="s">
        <v>28</v>
      </c>
      <c r="D2580" s="14">
        <v>144.46</v>
      </c>
      <c r="E2580" t="s">
        <v>77</v>
      </c>
      <c r="F2580" s="2">
        <v>44798</v>
      </c>
      <c r="G2580" s="15">
        <f>IF(A2580="2020",D2580/Escalation!$F$3,IF(A2580="2021",D2580/Escalation!$G$3,IF(A2580="2022",D2580/Escalation!$H$3,IF(A2580="2023",D2580/Escalation!$I$3))))</f>
        <v>144.46</v>
      </c>
    </row>
    <row r="2581" spans="1:7" x14ac:dyDescent="0.25">
      <c r="A2581" t="s">
        <v>6</v>
      </c>
      <c r="B2581" t="s">
        <v>53</v>
      </c>
      <c r="C2581" t="s">
        <v>28</v>
      </c>
      <c r="D2581" s="14">
        <v>101.82</v>
      </c>
      <c r="E2581" t="s">
        <v>77</v>
      </c>
      <c r="F2581" s="2">
        <v>44798</v>
      </c>
      <c r="G2581" s="15">
        <f>IF(A2581="2020",D2581/Escalation!$F$3,IF(A2581="2021",D2581/Escalation!$G$3,IF(A2581="2022",D2581/Escalation!$H$3,IF(A2581="2023",D2581/Escalation!$I$3))))</f>
        <v>101.82</v>
      </c>
    </row>
    <row r="2582" spans="1:7" x14ac:dyDescent="0.25">
      <c r="A2582" t="s">
        <v>6</v>
      </c>
      <c r="B2582" t="s">
        <v>53</v>
      </c>
      <c r="C2582" t="s">
        <v>28</v>
      </c>
      <c r="D2582" s="14">
        <v>32.36</v>
      </c>
      <c r="E2582" t="s">
        <v>77</v>
      </c>
      <c r="F2582" s="2">
        <v>44798</v>
      </c>
      <c r="G2582" s="15">
        <f>IF(A2582="2020",D2582/Escalation!$F$3,IF(A2582="2021",D2582/Escalation!$G$3,IF(A2582="2022",D2582/Escalation!$H$3,IF(A2582="2023",D2582/Escalation!$I$3))))</f>
        <v>32.36</v>
      </c>
    </row>
    <row r="2583" spans="1:7" x14ac:dyDescent="0.25">
      <c r="A2583" t="s">
        <v>6</v>
      </c>
      <c r="B2583" t="s">
        <v>53</v>
      </c>
      <c r="C2583" t="s">
        <v>28</v>
      </c>
      <c r="D2583" s="14">
        <v>92.43</v>
      </c>
      <c r="E2583" t="s">
        <v>77</v>
      </c>
      <c r="F2583" s="2">
        <v>44798</v>
      </c>
      <c r="G2583" s="15">
        <f>IF(A2583="2020",D2583/Escalation!$F$3,IF(A2583="2021",D2583/Escalation!$G$3,IF(A2583="2022",D2583/Escalation!$H$3,IF(A2583="2023",D2583/Escalation!$I$3))))</f>
        <v>92.43</v>
      </c>
    </row>
    <row r="2584" spans="1:7" x14ac:dyDescent="0.25">
      <c r="A2584" t="s">
        <v>6</v>
      </c>
      <c r="B2584" t="s">
        <v>53</v>
      </c>
      <c r="C2584" t="s">
        <v>28</v>
      </c>
      <c r="D2584" s="14">
        <v>58.82</v>
      </c>
      <c r="E2584" t="s">
        <v>77</v>
      </c>
      <c r="F2584" s="2">
        <v>44798</v>
      </c>
      <c r="G2584" s="15">
        <f>IF(A2584="2020",D2584/Escalation!$F$3,IF(A2584="2021",D2584/Escalation!$G$3,IF(A2584="2022",D2584/Escalation!$H$3,IF(A2584="2023",D2584/Escalation!$I$3))))</f>
        <v>58.82</v>
      </c>
    </row>
    <row r="2585" spans="1:7" x14ac:dyDescent="0.25">
      <c r="A2585" t="s">
        <v>6</v>
      </c>
      <c r="B2585" t="s">
        <v>53</v>
      </c>
      <c r="C2585" t="s">
        <v>28</v>
      </c>
      <c r="D2585" s="14">
        <v>60.39</v>
      </c>
      <c r="E2585" t="s">
        <v>77</v>
      </c>
      <c r="F2585" s="2">
        <v>44798</v>
      </c>
      <c r="G2585" s="15">
        <f>IF(A2585="2020",D2585/Escalation!$F$3,IF(A2585="2021",D2585/Escalation!$G$3,IF(A2585="2022",D2585/Escalation!$H$3,IF(A2585="2023",D2585/Escalation!$I$3))))</f>
        <v>60.39</v>
      </c>
    </row>
    <row r="2586" spans="1:7" x14ac:dyDescent="0.25">
      <c r="A2586" t="s">
        <v>6</v>
      </c>
      <c r="B2586" t="s">
        <v>53</v>
      </c>
      <c r="C2586" t="s">
        <v>28</v>
      </c>
      <c r="D2586" s="14">
        <v>211.3</v>
      </c>
      <c r="E2586" t="s">
        <v>77</v>
      </c>
      <c r="F2586" s="2">
        <v>44798</v>
      </c>
      <c r="G2586" s="15">
        <f>IF(A2586="2020",D2586/Escalation!$F$3,IF(A2586="2021",D2586/Escalation!$G$3,IF(A2586="2022",D2586/Escalation!$H$3,IF(A2586="2023",D2586/Escalation!$I$3))))</f>
        <v>211.3</v>
      </c>
    </row>
    <row r="2587" spans="1:7" x14ac:dyDescent="0.25">
      <c r="A2587" t="s">
        <v>6</v>
      </c>
      <c r="B2587" t="s">
        <v>53</v>
      </c>
      <c r="C2587" t="s">
        <v>28</v>
      </c>
      <c r="D2587" s="14">
        <v>105.13</v>
      </c>
      <c r="E2587" t="s">
        <v>77</v>
      </c>
      <c r="F2587" s="2">
        <v>44798</v>
      </c>
      <c r="G2587" s="15">
        <f>IF(A2587="2020",D2587/Escalation!$F$3,IF(A2587="2021",D2587/Escalation!$G$3,IF(A2587="2022",D2587/Escalation!$H$3,IF(A2587="2023",D2587/Escalation!$I$3))))</f>
        <v>105.13</v>
      </c>
    </row>
    <row r="2588" spans="1:7" x14ac:dyDescent="0.25">
      <c r="A2588" t="s">
        <v>6</v>
      </c>
      <c r="B2588" t="s">
        <v>53</v>
      </c>
      <c r="C2588" t="s">
        <v>28</v>
      </c>
      <c r="D2588" s="14">
        <v>93.32</v>
      </c>
      <c r="E2588" t="s">
        <v>77</v>
      </c>
      <c r="F2588" s="2">
        <v>44798</v>
      </c>
      <c r="G2588" s="15">
        <f>IF(A2588="2020",D2588/Escalation!$F$3,IF(A2588="2021",D2588/Escalation!$G$3,IF(A2588="2022",D2588/Escalation!$H$3,IF(A2588="2023",D2588/Escalation!$I$3))))</f>
        <v>93.32</v>
      </c>
    </row>
    <row r="2589" spans="1:7" x14ac:dyDescent="0.25">
      <c r="A2589" t="s">
        <v>6</v>
      </c>
      <c r="B2589" t="s">
        <v>53</v>
      </c>
      <c r="C2589" t="s">
        <v>28</v>
      </c>
      <c r="D2589" s="14">
        <v>31.91</v>
      </c>
      <c r="E2589" t="s">
        <v>77</v>
      </c>
      <c r="F2589" s="2">
        <v>44798</v>
      </c>
      <c r="G2589" s="15">
        <f>IF(A2589="2020",D2589/Escalation!$F$3,IF(A2589="2021",D2589/Escalation!$G$3,IF(A2589="2022",D2589/Escalation!$H$3,IF(A2589="2023",D2589/Escalation!$I$3))))</f>
        <v>31.91</v>
      </c>
    </row>
    <row r="2590" spans="1:7" x14ac:dyDescent="0.25">
      <c r="A2590" t="s">
        <v>6</v>
      </c>
      <c r="B2590" t="s">
        <v>53</v>
      </c>
      <c r="C2590" t="s">
        <v>28</v>
      </c>
      <c r="D2590" s="14">
        <v>24.69</v>
      </c>
      <c r="E2590" t="s">
        <v>77</v>
      </c>
      <c r="F2590" s="2">
        <v>44798</v>
      </c>
      <c r="G2590" s="15">
        <f>IF(A2590="2020",D2590/Escalation!$F$3,IF(A2590="2021",D2590/Escalation!$G$3,IF(A2590="2022",D2590/Escalation!$H$3,IF(A2590="2023",D2590/Escalation!$I$3))))</f>
        <v>24.69</v>
      </c>
    </row>
    <row r="2591" spans="1:7" x14ac:dyDescent="0.25">
      <c r="A2591" t="s">
        <v>7</v>
      </c>
      <c r="B2591" t="s">
        <v>53</v>
      </c>
      <c r="C2591" t="s">
        <v>28</v>
      </c>
      <c r="D2591" s="14">
        <v>37.17</v>
      </c>
      <c r="E2591" t="s">
        <v>77</v>
      </c>
      <c r="F2591" s="2">
        <v>44798</v>
      </c>
      <c r="G2591" s="15">
        <f>IF(A2591="2020",D2591/Escalation!$F$3,IF(A2591="2021",D2591/Escalation!$G$3,IF(A2591="2022",D2591/Escalation!$H$3,IF(A2591="2023",D2591/Escalation!$I$3))))</f>
        <v>35.271228496140772</v>
      </c>
    </row>
    <row r="2592" spans="1:7" x14ac:dyDescent="0.25">
      <c r="A2592" t="s">
        <v>7</v>
      </c>
      <c r="B2592" t="s">
        <v>53</v>
      </c>
      <c r="C2592" t="s">
        <v>28</v>
      </c>
      <c r="D2592" s="14">
        <v>32.92</v>
      </c>
      <c r="E2592" t="s">
        <v>77</v>
      </c>
      <c r="F2592" s="2">
        <v>44798</v>
      </c>
      <c r="G2592" s="15">
        <f>IF(A2592="2020",D2592/Escalation!$F$3,IF(A2592="2021",D2592/Escalation!$G$3,IF(A2592="2022",D2592/Escalation!$H$3,IF(A2592="2023",D2592/Escalation!$I$3))))</f>
        <v>31.238333120606786</v>
      </c>
    </row>
    <row r="2593" spans="1:7" x14ac:dyDescent="0.25">
      <c r="A2593" t="s">
        <v>7</v>
      </c>
      <c r="B2593" t="s">
        <v>53</v>
      </c>
      <c r="C2593" t="s">
        <v>28</v>
      </c>
      <c r="D2593" s="14">
        <v>2.84</v>
      </c>
      <c r="E2593" t="s">
        <v>77</v>
      </c>
      <c r="F2593" s="2">
        <v>44798</v>
      </c>
      <c r="G2593" s="15">
        <f>IF(A2593="2020",D2593/Escalation!$F$3,IF(A2593="2021",D2593/Escalation!$G$3,IF(A2593="2022",D2593/Escalation!$H$3,IF(A2593="2023",D2593/Escalation!$I$3))))</f>
        <v>2.6949230274156517</v>
      </c>
    </row>
    <row r="2594" spans="1:7" x14ac:dyDescent="0.25">
      <c r="A2594" t="s">
        <v>3</v>
      </c>
      <c r="B2594" t="s">
        <v>53</v>
      </c>
      <c r="C2594" t="s">
        <v>28</v>
      </c>
      <c r="D2594" s="14">
        <v>5</v>
      </c>
      <c r="E2594" t="s">
        <v>77</v>
      </c>
      <c r="F2594" s="2">
        <v>44798</v>
      </c>
      <c r="G2594" s="15">
        <f>IF(A2594="2020",D2594/Escalation!$F$3,IF(A2594="2021",D2594/Escalation!$G$3,IF(A2594="2022",D2594/Escalation!$H$3,IF(A2594="2023",D2594/Escalation!$I$3))))</f>
        <v>5.2210908174516089</v>
      </c>
    </row>
    <row r="2595" spans="1:7" x14ac:dyDescent="0.25">
      <c r="A2595" t="s">
        <v>6</v>
      </c>
      <c r="B2595" t="s">
        <v>53</v>
      </c>
      <c r="C2595" t="s">
        <v>28</v>
      </c>
      <c r="D2595" s="14">
        <v>-5</v>
      </c>
      <c r="E2595" t="s">
        <v>77</v>
      </c>
      <c r="F2595" s="2">
        <v>44798</v>
      </c>
      <c r="G2595" s="15">
        <f>IF(A2595="2020",D2595/Escalation!$F$3,IF(A2595="2021",D2595/Escalation!$G$3,IF(A2595="2022",D2595/Escalation!$H$3,IF(A2595="2023",D2595/Escalation!$I$3))))</f>
        <v>-5</v>
      </c>
    </row>
    <row r="2596" spans="1:7" x14ac:dyDescent="0.25">
      <c r="A2596" t="s">
        <v>6</v>
      </c>
      <c r="B2596" t="s">
        <v>53</v>
      </c>
      <c r="C2596" t="s">
        <v>28</v>
      </c>
      <c r="D2596" s="14">
        <v>28.94</v>
      </c>
      <c r="E2596" t="s">
        <v>77</v>
      </c>
      <c r="F2596" s="2">
        <v>44798</v>
      </c>
      <c r="G2596" s="15">
        <f>IF(A2596="2020",D2596/Escalation!$F$3,IF(A2596="2021",D2596/Escalation!$G$3,IF(A2596="2022",D2596/Escalation!$H$3,IF(A2596="2023",D2596/Escalation!$I$3))))</f>
        <v>28.94</v>
      </c>
    </row>
    <row r="2597" spans="1:7" x14ac:dyDescent="0.25">
      <c r="A2597" t="s">
        <v>7</v>
      </c>
      <c r="B2597" t="s">
        <v>53</v>
      </c>
      <c r="C2597" t="s">
        <v>28</v>
      </c>
      <c r="D2597" s="14">
        <v>-28.94</v>
      </c>
      <c r="E2597" t="s">
        <v>77</v>
      </c>
      <c r="F2597" s="2">
        <v>44798</v>
      </c>
      <c r="G2597" s="15">
        <f>IF(A2597="2020",D2597/Escalation!$F$3,IF(A2597="2021",D2597/Escalation!$G$3,IF(A2597="2022",D2597/Escalation!$H$3,IF(A2597="2023",D2597/Escalation!$I$3))))</f>
        <v>-27.461645215989076</v>
      </c>
    </row>
    <row r="2598" spans="1:7" x14ac:dyDescent="0.25">
      <c r="A2598" t="s">
        <v>3</v>
      </c>
      <c r="B2598" t="s">
        <v>53</v>
      </c>
      <c r="C2598" t="s">
        <v>28</v>
      </c>
      <c r="D2598" s="14">
        <v>0.42</v>
      </c>
      <c r="E2598" t="s">
        <v>77</v>
      </c>
      <c r="F2598" s="2">
        <v>44798</v>
      </c>
      <c r="G2598" s="15">
        <f>IF(A2598="2020",D2598/Escalation!$F$3,IF(A2598="2021",D2598/Escalation!$G$3,IF(A2598="2022",D2598/Escalation!$H$3,IF(A2598="2023",D2598/Escalation!$I$3))))</f>
        <v>0.43857162866593519</v>
      </c>
    </row>
    <row r="2599" spans="1:7" x14ac:dyDescent="0.25">
      <c r="A2599" t="s">
        <v>3</v>
      </c>
      <c r="B2599" t="s">
        <v>53</v>
      </c>
      <c r="C2599" t="s">
        <v>28</v>
      </c>
      <c r="D2599" s="14">
        <v>0.26</v>
      </c>
      <c r="E2599" t="s">
        <v>77</v>
      </c>
      <c r="F2599" s="2">
        <v>44798</v>
      </c>
      <c r="G2599" s="15">
        <f>IF(A2599="2020",D2599/Escalation!$F$3,IF(A2599="2021",D2599/Escalation!$G$3,IF(A2599="2022",D2599/Escalation!$H$3,IF(A2599="2023",D2599/Escalation!$I$3))))</f>
        <v>0.27149672250748369</v>
      </c>
    </row>
    <row r="2600" spans="1:7" x14ac:dyDescent="0.25">
      <c r="A2600" t="s">
        <v>3</v>
      </c>
      <c r="B2600" t="s">
        <v>53</v>
      </c>
      <c r="C2600" t="s">
        <v>28</v>
      </c>
      <c r="D2600" s="14">
        <v>0.63</v>
      </c>
      <c r="E2600" t="s">
        <v>77</v>
      </c>
      <c r="F2600" s="2">
        <v>44798</v>
      </c>
      <c r="G2600" s="15">
        <f>IF(A2600="2020",D2600/Escalation!$F$3,IF(A2600="2021",D2600/Escalation!$G$3,IF(A2600="2022",D2600/Escalation!$H$3,IF(A2600="2023",D2600/Escalation!$I$3))))</f>
        <v>0.65785744299890281</v>
      </c>
    </row>
    <row r="2601" spans="1:7" x14ac:dyDescent="0.25">
      <c r="A2601" t="s">
        <v>3</v>
      </c>
      <c r="B2601" t="s">
        <v>53</v>
      </c>
      <c r="C2601" t="s">
        <v>28</v>
      </c>
      <c r="D2601" s="14">
        <v>0.28999999999999998</v>
      </c>
      <c r="E2601" t="s">
        <v>77</v>
      </c>
      <c r="F2601" s="2">
        <v>44798</v>
      </c>
      <c r="G2601" s="15">
        <f>IF(A2601="2020",D2601/Escalation!$F$3,IF(A2601="2021",D2601/Escalation!$G$3,IF(A2601="2022",D2601/Escalation!$H$3,IF(A2601="2023",D2601/Escalation!$I$3))))</f>
        <v>0.30282326741219334</v>
      </c>
    </row>
    <row r="2602" spans="1:7" x14ac:dyDescent="0.25">
      <c r="A2602" t="s">
        <v>3</v>
      </c>
      <c r="B2602" t="s">
        <v>53</v>
      </c>
      <c r="C2602" t="s">
        <v>28</v>
      </c>
      <c r="D2602" s="14">
        <v>0.75</v>
      </c>
      <c r="E2602" t="s">
        <v>77</v>
      </c>
      <c r="F2602" s="2">
        <v>44798</v>
      </c>
      <c r="G2602" s="15">
        <f>IF(A2602="2020",D2602/Escalation!$F$3,IF(A2602="2021",D2602/Escalation!$G$3,IF(A2602="2022",D2602/Escalation!$H$3,IF(A2602="2023",D2602/Escalation!$I$3))))</f>
        <v>0.78316362261774142</v>
      </c>
    </row>
    <row r="2603" spans="1:7" x14ac:dyDescent="0.25">
      <c r="A2603" t="s">
        <v>3</v>
      </c>
      <c r="B2603" t="s">
        <v>53</v>
      </c>
      <c r="C2603" t="s">
        <v>28</v>
      </c>
      <c r="D2603" s="14">
        <v>0.27</v>
      </c>
      <c r="E2603" t="s">
        <v>77</v>
      </c>
      <c r="F2603" s="2">
        <v>44798</v>
      </c>
      <c r="G2603" s="15">
        <f>IF(A2603="2020",D2603/Escalation!$F$3,IF(A2603="2021",D2603/Escalation!$G$3,IF(A2603="2022",D2603/Escalation!$H$3,IF(A2603="2023",D2603/Escalation!$I$3))))</f>
        <v>0.28193890414238693</v>
      </c>
    </row>
    <row r="2604" spans="1:7" x14ac:dyDescent="0.25">
      <c r="A2604" t="s">
        <v>3</v>
      </c>
      <c r="B2604" t="s">
        <v>53</v>
      </c>
      <c r="C2604" t="s">
        <v>28</v>
      </c>
      <c r="D2604" s="14">
        <v>0.1</v>
      </c>
      <c r="E2604" t="s">
        <v>77</v>
      </c>
      <c r="F2604" s="2">
        <v>44798</v>
      </c>
      <c r="G2604" s="15">
        <f>IF(A2604="2020",D2604/Escalation!$F$3,IF(A2604="2021",D2604/Escalation!$G$3,IF(A2604="2022",D2604/Escalation!$H$3,IF(A2604="2023",D2604/Escalation!$I$3))))</f>
        <v>0.10442181634903219</v>
      </c>
    </row>
    <row r="2605" spans="1:7" x14ac:dyDescent="0.25">
      <c r="A2605" t="s">
        <v>3</v>
      </c>
      <c r="B2605" t="s">
        <v>53</v>
      </c>
      <c r="C2605" t="s">
        <v>28</v>
      </c>
      <c r="D2605" s="14">
        <v>0.1</v>
      </c>
      <c r="E2605" t="s">
        <v>77</v>
      </c>
      <c r="F2605" s="2">
        <v>44798</v>
      </c>
      <c r="G2605" s="15">
        <f>IF(A2605="2020",D2605/Escalation!$F$3,IF(A2605="2021",D2605/Escalation!$G$3,IF(A2605="2022",D2605/Escalation!$H$3,IF(A2605="2023",D2605/Escalation!$I$3))))</f>
        <v>0.10442181634903219</v>
      </c>
    </row>
    <row r="2606" spans="1:7" x14ac:dyDescent="0.25">
      <c r="A2606" t="s">
        <v>3</v>
      </c>
      <c r="B2606" t="s">
        <v>53</v>
      </c>
      <c r="C2606" t="s">
        <v>28</v>
      </c>
      <c r="D2606" s="14">
        <v>0.26</v>
      </c>
      <c r="E2606" t="s">
        <v>77</v>
      </c>
      <c r="F2606" s="2">
        <v>44798</v>
      </c>
      <c r="G2606" s="15">
        <f>IF(A2606="2020",D2606/Escalation!$F$3,IF(A2606="2021",D2606/Escalation!$G$3,IF(A2606="2022",D2606/Escalation!$H$3,IF(A2606="2023",D2606/Escalation!$I$3))))</f>
        <v>0.27149672250748369</v>
      </c>
    </row>
    <row r="2607" spans="1:7" x14ac:dyDescent="0.25">
      <c r="A2607" t="s">
        <v>3</v>
      </c>
      <c r="B2607" t="s">
        <v>53</v>
      </c>
      <c r="C2607" t="s">
        <v>28</v>
      </c>
      <c r="D2607" s="14">
        <v>0.36</v>
      </c>
      <c r="E2607" t="s">
        <v>77</v>
      </c>
      <c r="F2607" s="2">
        <v>44798</v>
      </c>
      <c r="G2607" s="15">
        <f>IF(A2607="2020",D2607/Escalation!$F$3,IF(A2607="2021",D2607/Escalation!$G$3,IF(A2607="2022",D2607/Escalation!$H$3,IF(A2607="2023",D2607/Escalation!$I$3))))</f>
        <v>0.37591853885651583</v>
      </c>
    </row>
    <row r="2608" spans="1:7" x14ac:dyDescent="0.25">
      <c r="A2608" t="s">
        <v>3</v>
      </c>
      <c r="B2608" t="s">
        <v>53</v>
      </c>
      <c r="C2608" t="s">
        <v>28</v>
      </c>
      <c r="D2608" s="14">
        <v>0.19</v>
      </c>
      <c r="E2608" t="s">
        <v>77</v>
      </c>
      <c r="F2608" s="2">
        <v>44798</v>
      </c>
      <c r="G2608" s="15">
        <f>IF(A2608="2020",D2608/Escalation!$F$3,IF(A2608="2021",D2608/Escalation!$G$3,IF(A2608="2022",D2608/Escalation!$H$3,IF(A2608="2023",D2608/Escalation!$I$3))))</f>
        <v>0.19840145106316115</v>
      </c>
    </row>
    <row r="2609" spans="1:7" x14ac:dyDescent="0.25">
      <c r="A2609" t="s">
        <v>6</v>
      </c>
      <c r="B2609" t="s">
        <v>53</v>
      </c>
      <c r="C2609" t="s">
        <v>28</v>
      </c>
      <c r="D2609" s="14">
        <v>0.63</v>
      </c>
      <c r="E2609" t="s">
        <v>77</v>
      </c>
      <c r="F2609" s="2">
        <v>44798</v>
      </c>
      <c r="G2609" s="15">
        <f>IF(A2609="2020",D2609/Escalation!$F$3,IF(A2609="2021",D2609/Escalation!$G$3,IF(A2609="2022",D2609/Escalation!$H$3,IF(A2609="2023",D2609/Escalation!$I$3))))</f>
        <v>0.63</v>
      </c>
    </row>
    <row r="2610" spans="1:7" x14ac:dyDescent="0.25">
      <c r="A2610" t="s">
        <v>6</v>
      </c>
      <c r="B2610" t="s">
        <v>53</v>
      </c>
      <c r="C2610" t="s">
        <v>28</v>
      </c>
      <c r="D2610" s="14">
        <v>0.75</v>
      </c>
      <c r="E2610" t="s">
        <v>77</v>
      </c>
      <c r="F2610" s="2">
        <v>44798</v>
      </c>
      <c r="G2610" s="15">
        <f>IF(A2610="2020",D2610/Escalation!$F$3,IF(A2610="2021",D2610/Escalation!$G$3,IF(A2610="2022",D2610/Escalation!$H$3,IF(A2610="2023",D2610/Escalation!$I$3))))</f>
        <v>0.75</v>
      </c>
    </row>
    <row r="2611" spans="1:7" x14ac:dyDescent="0.25">
      <c r="A2611" t="s">
        <v>6</v>
      </c>
      <c r="B2611" t="s">
        <v>53</v>
      </c>
      <c r="C2611" t="s">
        <v>28</v>
      </c>
      <c r="D2611" s="14">
        <v>0.53</v>
      </c>
      <c r="E2611" t="s">
        <v>77</v>
      </c>
      <c r="F2611" s="2">
        <v>44798</v>
      </c>
      <c r="G2611" s="15">
        <f>IF(A2611="2020",D2611/Escalation!$F$3,IF(A2611="2021",D2611/Escalation!$G$3,IF(A2611="2022",D2611/Escalation!$H$3,IF(A2611="2023",D2611/Escalation!$I$3))))</f>
        <v>0.53</v>
      </c>
    </row>
    <row r="2612" spans="1:7" x14ac:dyDescent="0.25">
      <c r="A2612" t="s">
        <v>6</v>
      </c>
      <c r="B2612" t="s">
        <v>53</v>
      </c>
      <c r="C2612" t="s">
        <v>28</v>
      </c>
      <c r="D2612" s="14">
        <v>0.17</v>
      </c>
      <c r="E2612" t="s">
        <v>77</v>
      </c>
      <c r="F2612" s="2">
        <v>44798</v>
      </c>
      <c r="G2612" s="15">
        <f>IF(A2612="2020",D2612/Escalation!$F$3,IF(A2612="2021",D2612/Escalation!$G$3,IF(A2612="2022",D2612/Escalation!$H$3,IF(A2612="2023",D2612/Escalation!$I$3))))</f>
        <v>0.17</v>
      </c>
    </row>
    <row r="2613" spans="1:7" x14ac:dyDescent="0.25">
      <c r="A2613" t="s">
        <v>6</v>
      </c>
      <c r="B2613" t="s">
        <v>53</v>
      </c>
      <c r="C2613" t="s">
        <v>28</v>
      </c>
      <c r="D2613" s="14">
        <v>0.48</v>
      </c>
      <c r="E2613" t="s">
        <v>77</v>
      </c>
      <c r="F2613" s="2">
        <v>44798</v>
      </c>
      <c r="G2613" s="15">
        <f>IF(A2613="2020",D2613/Escalation!$F$3,IF(A2613="2021",D2613/Escalation!$G$3,IF(A2613="2022",D2613/Escalation!$H$3,IF(A2613="2023",D2613/Escalation!$I$3))))</f>
        <v>0.48</v>
      </c>
    </row>
    <row r="2614" spans="1:7" x14ac:dyDescent="0.25">
      <c r="A2614" t="s">
        <v>6</v>
      </c>
      <c r="B2614" t="s">
        <v>53</v>
      </c>
      <c r="C2614" t="s">
        <v>28</v>
      </c>
      <c r="D2614" s="14">
        <v>0.31</v>
      </c>
      <c r="E2614" t="s">
        <v>77</v>
      </c>
      <c r="F2614" s="2">
        <v>44798</v>
      </c>
      <c r="G2614" s="15">
        <f>IF(A2614="2020",D2614/Escalation!$F$3,IF(A2614="2021",D2614/Escalation!$G$3,IF(A2614="2022",D2614/Escalation!$H$3,IF(A2614="2023",D2614/Escalation!$I$3))))</f>
        <v>0.31</v>
      </c>
    </row>
    <row r="2615" spans="1:7" x14ac:dyDescent="0.25">
      <c r="A2615" t="s">
        <v>6</v>
      </c>
      <c r="B2615" t="s">
        <v>53</v>
      </c>
      <c r="C2615" t="s">
        <v>28</v>
      </c>
      <c r="D2615" s="14">
        <v>0.31</v>
      </c>
      <c r="E2615" t="s">
        <v>77</v>
      </c>
      <c r="F2615" s="2">
        <v>44798</v>
      </c>
      <c r="G2615" s="15">
        <f>IF(A2615="2020",D2615/Escalation!$F$3,IF(A2615="2021",D2615/Escalation!$G$3,IF(A2615="2022",D2615/Escalation!$H$3,IF(A2615="2023",D2615/Escalation!$I$3))))</f>
        <v>0.31</v>
      </c>
    </row>
    <row r="2616" spans="1:7" x14ac:dyDescent="0.25">
      <c r="A2616" t="s">
        <v>6</v>
      </c>
      <c r="B2616" t="s">
        <v>53</v>
      </c>
      <c r="C2616" t="s">
        <v>28</v>
      </c>
      <c r="D2616" s="14">
        <v>1.1000000000000001</v>
      </c>
      <c r="E2616" t="s">
        <v>77</v>
      </c>
      <c r="F2616" s="2">
        <v>44798</v>
      </c>
      <c r="G2616" s="15">
        <f>IF(A2616="2020",D2616/Escalation!$F$3,IF(A2616="2021",D2616/Escalation!$G$3,IF(A2616="2022",D2616/Escalation!$H$3,IF(A2616="2023",D2616/Escalation!$I$3))))</f>
        <v>1.1000000000000001</v>
      </c>
    </row>
    <row r="2617" spans="1:7" x14ac:dyDescent="0.25">
      <c r="A2617" t="s">
        <v>6</v>
      </c>
      <c r="B2617" t="s">
        <v>53</v>
      </c>
      <c r="C2617" t="s">
        <v>28</v>
      </c>
      <c r="D2617" s="14">
        <v>0.55000000000000004</v>
      </c>
      <c r="E2617" t="s">
        <v>77</v>
      </c>
      <c r="F2617" s="2">
        <v>44798</v>
      </c>
      <c r="G2617" s="15">
        <f>IF(A2617="2020",D2617/Escalation!$F$3,IF(A2617="2021",D2617/Escalation!$G$3,IF(A2617="2022",D2617/Escalation!$H$3,IF(A2617="2023",D2617/Escalation!$I$3))))</f>
        <v>0.55000000000000004</v>
      </c>
    </row>
    <row r="2618" spans="1:7" x14ac:dyDescent="0.25">
      <c r="A2618" t="s">
        <v>6</v>
      </c>
      <c r="B2618" t="s">
        <v>53</v>
      </c>
      <c r="C2618" t="s">
        <v>28</v>
      </c>
      <c r="D2618" s="14">
        <v>0.49</v>
      </c>
      <c r="E2618" t="s">
        <v>77</v>
      </c>
      <c r="F2618" s="2">
        <v>44798</v>
      </c>
      <c r="G2618" s="15">
        <f>IF(A2618="2020",D2618/Escalation!$F$3,IF(A2618="2021",D2618/Escalation!$G$3,IF(A2618="2022",D2618/Escalation!$H$3,IF(A2618="2023",D2618/Escalation!$I$3))))</f>
        <v>0.49</v>
      </c>
    </row>
    <row r="2619" spans="1:7" x14ac:dyDescent="0.25">
      <c r="A2619" t="s">
        <v>6</v>
      </c>
      <c r="B2619" t="s">
        <v>53</v>
      </c>
      <c r="C2619" t="s">
        <v>28</v>
      </c>
      <c r="D2619" s="14">
        <v>0.17</v>
      </c>
      <c r="E2619" t="s">
        <v>77</v>
      </c>
      <c r="F2619" s="2">
        <v>44798</v>
      </c>
      <c r="G2619" s="15">
        <f>IF(A2619="2020",D2619/Escalation!$F$3,IF(A2619="2021",D2619/Escalation!$G$3,IF(A2619="2022",D2619/Escalation!$H$3,IF(A2619="2023",D2619/Escalation!$I$3))))</f>
        <v>0.17</v>
      </c>
    </row>
    <row r="2620" spans="1:7" x14ac:dyDescent="0.25">
      <c r="A2620" t="s">
        <v>6</v>
      </c>
      <c r="B2620" t="s">
        <v>53</v>
      </c>
      <c r="C2620" t="s">
        <v>28</v>
      </c>
      <c r="D2620" s="14">
        <v>0.13</v>
      </c>
      <c r="E2620" t="s">
        <v>77</v>
      </c>
      <c r="F2620" s="2">
        <v>44798</v>
      </c>
      <c r="G2620" s="15">
        <f>IF(A2620="2020",D2620/Escalation!$F$3,IF(A2620="2021",D2620/Escalation!$G$3,IF(A2620="2022",D2620/Escalation!$H$3,IF(A2620="2023",D2620/Escalation!$I$3))))</f>
        <v>0.13</v>
      </c>
    </row>
    <row r="2621" spans="1:7" x14ac:dyDescent="0.25">
      <c r="A2621" t="s">
        <v>7</v>
      </c>
      <c r="B2621" t="s">
        <v>53</v>
      </c>
      <c r="C2621" t="s">
        <v>28</v>
      </c>
      <c r="D2621" s="14">
        <v>0.19</v>
      </c>
      <c r="E2621" t="s">
        <v>77</v>
      </c>
      <c r="F2621" s="2">
        <v>44798</v>
      </c>
      <c r="G2621" s="15">
        <f>IF(A2621="2020",D2621/Escalation!$F$3,IF(A2621="2021",D2621/Escalation!$G$3,IF(A2621="2022",D2621/Escalation!$H$3,IF(A2621="2023",D2621/Escalation!$I$3))))</f>
        <v>0.18029414620034293</v>
      </c>
    </row>
    <row r="2622" spans="1:7" x14ac:dyDescent="0.25">
      <c r="A2622" t="s">
        <v>7</v>
      </c>
      <c r="B2622" t="s">
        <v>53</v>
      </c>
      <c r="C2622" t="s">
        <v>28</v>
      </c>
      <c r="D2622" s="14">
        <v>0.17</v>
      </c>
      <c r="E2622" t="s">
        <v>77</v>
      </c>
      <c r="F2622" s="2">
        <v>44798</v>
      </c>
      <c r="G2622" s="15">
        <f>IF(A2622="2020",D2622/Escalation!$F$3,IF(A2622="2021",D2622/Escalation!$G$3,IF(A2622="2022",D2622/Escalation!$H$3,IF(A2622="2023",D2622/Escalation!$I$3))))</f>
        <v>0.16131581502135947</v>
      </c>
    </row>
    <row r="2623" spans="1:7" x14ac:dyDescent="0.25">
      <c r="A2623" t="s">
        <v>7</v>
      </c>
      <c r="B2623" t="s">
        <v>53</v>
      </c>
      <c r="C2623" t="s">
        <v>28</v>
      </c>
      <c r="D2623" s="14">
        <v>0.02</v>
      </c>
      <c r="E2623" t="s">
        <v>77</v>
      </c>
      <c r="F2623" s="2">
        <v>44798</v>
      </c>
      <c r="G2623" s="15">
        <f>IF(A2623="2020",D2623/Escalation!$F$3,IF(A2623="2021",D2623/Escalation!$G$3,IF(A2623="2022",D2623/Escalation!$H$3,IF(A2623="2023",D2623/Escalation!$I$3))))</f>
        <v>1.8978331178983465E-2</v>
      </c>
    </row>
    <row r="2624" spans="1:7" x14ac:dyDescent="0.25">
      <c r="A2624" t="s">
        <v>3</v>
      </c>
      <c r="B2624" t="s">
        <v>53</v>
      </c>
      <c r="C2624" t="s">
        <v>27</v>
      </c>
      <c r="D2624" s="14">
        <v>64.77</v>
      </c>
      <c r="E2624" t="s">
        <v>77</v>
      </c>
      <c r="F2624" s="2">
        <v>44798</v>
      </c>
      <c r="G2624" s="15">
        <f>IF(A2624="2020",D2624/Escalation!$F$3,IF(A2624="2021",D2624/Escalation!$G$3,IF(A2624="2022",D2624/Escalation!$H$3,IF(A2624="2023",D2624/Escalation!$I$3))))</f>
        <v>67.634010449268146</v>
      </c>
    </row>
    <row r="2625" spans="1:7" x14ac:dyDescent="0.25">
      <c r="A2625" t="s">
        <v>3</v>
      </c>
      <c r="B2625" t="s">
        <v>53</v>
      </c>
      <c r="C2625" t="s">
        <v>27</v>
      </c>
      <c r="D2625" s="14">
        <v>88.39</v>
      </c>
      <c r="E2625" t="s">
        <v>77</v>
      </c>
      <c r="F2625" s="2">
        <v>44798</v>
      </c>
      <c r="G2625" s="15">
        <f>IF(A2625="2020",D2625/Escalation!$F$3,IF(A2625="2021",D2625/Escalation!$G$3,IF(A2625="2022",D2625/Escalation!$H$3,IF(A2625="2023",D2625/Escalation!$I$3))))</f>
        <v>92.298443470909547</v>
      </c>
    </row>
    <row r="2626" spans="1:7" x14ac:dyDescent="0.25">
      <c r="A2626" t="s">
        <v>3</v>
      </c>
      <c r="B2626" t="s">
        <v>53</v>
      </c>
      <c r="C2626" t="s">
        <v>27</v>
      </c>
      <c r="D2626" s="14">
        <v>176.61</v>
      </c>
      <c r="E2626" t="s">
        <v>77</v>
      </c>
      <c r="F2626" s="2">
        <v>44798</v>
      </c>
      <c r="G2626" s="15">
        <f>IF(A2626="2020",D2626/Escalation!$F$3,IF(A2626="2021",D2626/Escalation!$G$3,IF(A2626="2022",D2626/Escalation!$H$3,IF(A2626="2023",D2626/Escalation!$I$3))))</f>
        <v>184.41936985402575</v>
      </c>
    </row>
    <row r="2627" spans="1:7" x14ac:dyDescent="0.25">
      <c r="A2627" t="s">
        <v>3</v>
      </c>
      <c r="B2627" t="s">
        <v>53</v>
      </c>
      <c r="C2627" t="s">
        <v>27</v>
      </c>
      <c r="D2627" s="14">
        <v>140.77000000000001</v>
      </c>
      <c r="E2627" t="s">
        <v>77</v>
      </c>
      <c r="F2627" s="2">
        <v>44798</v>
      </c>
      <c r="G2627" s="15">
        <f>IF(A2627="2020",D2627/Escalation!$F$3,IF(A2627="2021",D2627/Escalation!$G$3,IF(A2627="2022",D2627/Escalation!$H$3,IF(A2627="2023",D2627/Escalation!$I$3))))</f>
        <v>146.99459087453261</v>
      </c>
    </row>
    <row r="2628" spans="1:7" x14ac:dyDescent="0.25">
      <c r="A2628" t="s">
        <v>3</v>
      </c>
      <c r="B2628" t="s">
        <v>53</v>
      </c>
      <c r="C2628" t="s">
        <v>27</v>
      </c>
      <c r="D2628" s="14">
        <v>636.99</v>
      </c>
      <c r="E2628" t="s">
        <v>77</v>
      </c>
      <c r="F2628" s="2">
        <v>44798</v>
      </c>
      <c r="G2628" s="15">
        <f>IF(A2628="2020",D2628/Escalation!$F$3,IF(A2628="2021",D2628/Escalation!$G$3,IF(A2628="2022",D2628/Escalation!$H$3,IF(A2628="2023",D2628/Escalation!$I$3))))</f>
        <v>665.15652796170014</v>
      </c>
    </row>
    <row r="2629" spans="1:7" x14ac:dyDescent="0.25">
      <c r="A2629" t="s">
        <v>6</v>
      </c>
      <c r="B2629" t="s">
        <v>53</v>
      </c>
      <c r="C2629" t="s">
        <v>27</v>
      </c>
      <c r="D2629" s="14">
        <v>216.98</v>
      </c>
      <c r="E2629" t="s">
        <v>77</v>
      </c>
      <c r="F2629" s="2">
        <v>44798</v>
      </c>
      <c r="G2629" s="15">
        <f>IF(A2629="2020",D2629/Escalation!$F$3,IF(A2629="2021",D2629/Escalation!$G$3,IF(A2629="2022",D2629/Escalation!$H$3,IF(A2629="2023",D2629/Escalation!$I$3))))</f>
        <v>216.98</v>
      </c>
    </row>
    <row r="2630" spans="1:7" x14ac:dyDescent="0.25">
      <c r="A2630" t="s">
        <v>6</v>
      </c>
      <c r="B2630" t="s">
        <v>53</v>
      </c>
      <c r="C2630" t="s">
        <v>27</v>
      </c>
      <c r="D2630" s="14">
        <v>7.08</v>
      </c>
      <c r="E2630" t="s">
        <v>77</v>
      </c>
      <c r="F2630" s="2">
        <v>44798</v>
      </c>
      <c r="G2630" s="15">
        <f>IF(A2630="2020",D2630/Escalation!$F$3,IF(A2630="2021",D2630/Escalation!$G$3,IF(A2630="2022",D2630/Escalation!$H$3,IF(A2630="2023",D2630/Escalation!$I$3))))</f>
        <v>7.08</v>
      </c>
    </row>
    <row r="2631" spans="1:7" x14ac:dyDescent="0.25">
      <c r="A2631" t="s">
        <v>6</v>
      </c>
      <c r="B2631" t="s">
        <v>53</v>
      </c>
      <c r="C2631" t="s">
        <v>27</v>
      </c>
      <c r="D2631" s="14">
        <v>11.89</v>
      </c>
      <c r="E2631" t="s">
        <v>77</v>
      </c>
      <c r="F2631" s="2">
        <v>44798</v>
      </c>
      <c r="G2631" s="15">
        <f>IF(A2631="2020",D2631/Escalation!$F$3,IF(A2631="2021",D2631/Escalation!$G$3,IF(A2631="2022",D2631/Escalation!$H$3,IF(A2631="2023",D2631/Escalation!$I$3))))</f>
        <v>11.89</v>
      </c>
    </row>
    <row r="2632" spans="1:7" x14ac:dyDescent="0.25">
      <c r="A2632" t="s">
        <v>6</v>
      </c>
      <c r="B2632" t="s">
        <v>53</v>
      </c>
      <c r="C2632" t="s">
        <v>27</v>
      </c>
      <c r="D2632" s="14">
        <v>29.57</v>
      </c>
      <c r="E2632" t="s">
        <v>77</v>
      </c>
      <c r="F2632" s="2">
        <v>44798</v>
      </c>
      <c r="G2632" s="15">
        <f>IF(A2632="2020",D2632/Escalation!$F$3,IF(A2632="2021",D2632/Escalation!$G$3,IF(A2632="2022",D2632/Escalation!$H$3,IF(A2632="2023",D2632/Escalation!$I$3))))</f>
        <v>29.57</v>
      </c>
    </row>
    <row r="2633" spans="1:7" x14ac:dyDescent="0.25">
      <c r="A2633" t="s">
        <v>3</v>
      </c>
      <c r="B2633" t="s">
        <v>53</v>
      </c>
      <c r="C2633" t="s">
        <v>43</v>
      </c>
      <c r="D2633" s="14">
        <v>25.46</v>
      </c>
      <c r="E2633" t="s">
        <v>77</v>
      </c>
      <c r="F2633" s="2">
        <v>44798</v>
      </c>
      <c r="G2633" s="15">
        <f>IF(A2633="2020",D2633/Escalation!$F$3,IF(A2633="2021",D2633/Escalation!$G$3,IF(A2633="2022",D2633/Escalation!$H$3,IF(A2633="2023",D2633/Escalation!$I$3))))</f>
        <v>26.585794442463595</v>
      </c>
    </row>
    <row r="2634" spans="1:7" x14ac:dyDescent="0.25">
      <c r="A2634" t="s">
        <v>3</v>
      </c>
      <c r="B2634" t="s">
        <v>53</v>
      </c>
      <c r="C2634" t="s">
        <v>43</v>
      </c>
      <c r="D2634" s="14">
        <v>29.87</v>
      </c>
      <c r="E2634" t="s">
        <v>77</v>
      </c>
      <c r="F2634" s="2">
        <v>44798</v>
      </c>
      <c r="G2634" s="15">
        <f>IF(A2634="2020",D2634/Escalation!$F$3,IF(A2634="2021",D2634/Escalation!$G$3,IF(A2634="2022",D2634/Escalation!$H$3,IF(A2634="2023",D2634/Escalation!$I$3))))</f>
        <v>31.190796543455914</v>
      </c>
    </row>
    <row r="2635" spans="1:7" x14ac:dyDescent="0.25">
      <c r="A2635" t="s">
        <v>3</v>
      </c>
      <c r="B2635" t="s">
        <v>53</v>
      </c>
      <c r="C2635" t="s">
        <v>43</v>
      </c>
      <c r="D2635" s="14">
        <v>57.95</v>
      </c>
      <c r="E2635" t="s">
        <v>77</v>
      </c>
      <c r="F2635" s="2">
        <v>44798</v>
      </c>
      <c r="G2635" s="15">
        <f>IF(A2635="2020",D2635/Escalation!$F$3,IF(A2635="2021",D2635/Escalation!$G$3,IF(A2635="2022",D2635/Escalation!$H$3,IF(A2635="2023",D2635/Escalation!$I$3))))</f>
        <v>60.512442574264156</v>
      </c>
    </row>
    <row r="2636" spans="1:7" x14ac:dyDescent="0.25">
      <c r="A2636" t="s">
        <v>3</v>
      </c>
      <c r="B2636" t="s">
        <v>53</v>
      </c>
      <c r="C2636" t="s">
        <v>43</v>
      </c>
      <c r="D2636" s="14">
        <v>53.67</v>
      </c>
      <c r="E2636" t="s">
        <v>77</v>
      </c>
      <c r="F2636" s="2">
        <v>44798</v>
      </c>
      <c r="G2636" s="15">
        <f>IF(A2636="2020",D2636/Escalation!$F$3,IF(A2636="2021",D2636/Escalation!$G$3,IF(A2636="2022",D2636/Escalation!$H$3,IF(A2636="2023",D2636/Escalation!$I$3))))</f>
        <v>56.043188834525573</v>
      </c>
    </row>
    <row r="2637" spans="1:7" x14ac:dyDescent="0.25">
      <c r="A2637" t="s">
        <v>3</v>
      </c>
      <c r="B2637" t="s">
        <v>53</v>
      </c>
      <c r="C2637" t="s">
        <v>43</v>
      </c>
      <c r="D2637" s="14">
        <v>163.89</v>
      </c>
      <c r="E2637" t="s">
        <v>77</v>
      </c>
      <c r="F2637" s="2">
        <v>44798</v>
      </c>
      <c r="G2637" s="15">
        <f>IF(A2637="2020",D2637/Escalation!$F$3,IF(A2637="2021",D2637/Escalation!$G$3,IF(A2637="2022",D2637/Escalation!$H$3,IF(A2637="2023",D2637/Escalation!$I$3))))</f>
        <v>171.13691481442885</v>
      </c>
    </row>
    <row r="2638" spans="1:7" x14ac:dyDescent="0.25">
      <c r="A2638" t="s">
        <v>6</v>
      </c>
      <c r="B2638" t="s">
        <v>53</v>
      </c>
      <c r="C2638" t="s">
        <v>43</v>
      </c>
      <c r="D2638" s="14">
        <v>197.21</v>
      </c>
      <c r="E2638" t="s">
        <v>77</v>
      </c>
      <c r="F2638" s="2">
        <v>44798</v>
      </c>
      <c r="G2638" s="15">
        <f>IF(A2638="2020",D2638/Escalation!$F$3,IF(A2638="2021",D2638/Escalation!$G$3,IF(A2638="2022",D2638/Escalation!$H$3,IF(A2638="2023",D2638/Escalation!$I$3))))</f>
        <v>197.21</v>
      </c>
    </row>
    <row r="2639" spans="1:7" x14ac:dyDescent="0.25">
      <c r="A2639" t="s">
        <v>6</v>
      </c>
      <c r="B2639" t="s">
        <v>53</v>
      </c>
      <c r="C2639" t="s">
        <v>43</v>
      </c>
      <c r="D2639" s="14">
        <v>2.23</v>
      </c>
      <c r="E2639" t="s">
        <v>77</v>
      </c>
      <c r="F2639" s="2">
        <v>44798</v>
      </c>
      <c r="G2639" s="15">
        <f>IF(A2639="2020",D2639/Escalation!$F$3,IF(A2639="2021",D2639/Escalation!$G$3,IF(A2639="2022",D2639/Escalation!$H$3,IF(A2639="2023",D2639/Escalation!$I$3))))</f>
        <v>2.23</v>
      </c>
    </row>
    <row r="2640" spans="1:7" x14ac:dyDescent="0.25">
      <c r="A2640" t="s">
        <v>6</v>
      </c>
      <c r="B2640" t="s">
        <v>53</v>
      </c>
      <c r="C2640" t="s">
        <v>43</v>
      </c>
      <c r="D2640" s="14">
        <v>3.52</v>
      </c>
      <c r="E2640" t="s">
        <v>77</v>
      </c>
      <c r="F2640" s="2">
        <v>44798</v>
      </c>
      <c r="G2640" s="15">
        <f>IF(A2640="2020",D2640/Escalation!$F$3,IF(A2640="2021",D2640/Escalation!$G$3,IF(A2640="2022",D2640/Escalation!$H$3,IF(A2640="2023",D2640/Escalation!$I$3))))</f>
        <v>3.52</v>
      </c>
    </row>
    <row r="2641" spans="1:7" x14ac:dyDescent="0.25">
      <c r="A2641" t="s">
        <v>6</v>
      </c>
      <c r="B2641" t="s">
        <v>53</v>
      </c>
      <c r="C2641" t="s">
        <v>43</v>
      </c>
      <c r="D2641" s="14">
        <v>9.6999999999999993</v>
      </c>
      <c r="E2641" t="s">
        <v>77</v>
      </c>
      <c r="F2641" s="2">
        <v>44798</v>
      </c>
      <c r="G2641" s="15">
        <f>IF(A2641="2020",D2641/Escalation!$F$3,IF(A2641="2021",D2641/Escalation!$G$3,IF(A2641="2022",D2641/Escalation!$H$3,IF(A2641="2023",D2641/Escalation!$I$3))))</f>
        <v>9.6999999999999993</v>
      </c>
    </row>
    <row r="2642" spans="1:7" x14ac:dyDescent="0.25">
      <c r="A2642" t="s">
        <v>3</v>
      </c>
      <c r="B2642" t="s">
        <v>53</v>
      </c>
      <c r="C2642" t="s">
        <v>43</v>
      </c>
      <c r="D2642" s="14">
        <v>278.86</v>
      </c>
      <c r="E2642" t="s">
        <v>77</v>
      </c>
      <c r="F2642" s="2">
        <v>44798</v>
      </c>
      <c r="G2642" s="15">
        <f>IF(A2642="2020",D2642/Escalation!$F$3,IF(A2642="2021",D2642/Escalation!$G$3,IF(A2642="2022",D2642/Escalation!$H$3,IF(A2642="2023",D2642/Escalation!$I$3))))</f>
        <v>291.19067707091119</v>
      </c>
    </row>
    <row r="2643" spans="1:7" x14ac:dyDescent="0.25">
      <c r="A2643" t="s">
        <v>3</v>
      </c>
      <c r="B2643" t="s">
        <v>53</v>
      </c>
      <c r="C2643" t="s">
        <v>43</v>
      </c>
      <c r="D2643" s="14">
        <v>23.47</v>
      </c>
      <c r="E2643" t="s">
        <v>77</v>
      </c>
      <c r="F2643" s="2">
        <v>44798</v>
      </c>
      <c r="G2643" s="15">
        <f>IF(A2643="2020",D2643/Escalation!$F$3,IF(A2643="2021",D2643/Escalation!$G$3,IF(A2643="2022",D2643/Escalation!$H$3,IF(A2643="2023",D2643/Escalation!$I$3))))</f>
        <v>24.507800297117853</v>
      </c>
    </row>
    <row r="2644" spans="1:7" x14ac:dyDescent="0.25">
      <c r="A2644" t="s">
        <v>3</v>
      </c>
      <c r="B2644" t="s">
        <v>53</v>
      </c>
      <c r="C2644" t="s">
        <v>43</v>
      </c>
      <c r="D2644" s="14">
        <v>35</v>
      </c>
      <c r="E2644" t="s">
        <v>77</v>
      </c>
      <c r="F2644" s="2">
        <v>44798</v>
      </c>
      <c r="G2644" s="15">
        <f>IF(A2644="2020",D2644/Escalation!$F$3,IF(A2644="2021",D2644/Escalation!$G$3,IF(A2644="2022",D2644/Escalation!$H$3,IF(A2644="2023",D2644/Escalation!$I$3))))</f>
        <v>36.547635722161267</v>
      </c>
    </row>
    <row r="2645" spans="1:7" x14ac:dyDescent="0.25">
      <c r="A2645" t="s">
        <v>3</v>
      </c>
      <c r="B2645" t="s">
        <v>53</v>
      </c>
      <c r="C2645" t="s">
        <v>43</v>
      </c>
      <c r="D2645" s="14">
        <v>64.19</v>
      </c>
      <c r="E2645" t="s">
        <v>77</v>
      </c>
      <c r="F2645" s="2">
        <v>44798</v>
      </c>
      <c r="G2645" s="15">
        <f>IF(A2645="2020",D2645/Escalation!$F$3,IF(A2645="2021",D2645/Escalation!$G$3,IF(A2645="2022",D2645/Escalation!$H$3,IF(A2645="2023",D2645/Escalation!$I$3))))</f>
        <v>67.028363914443759</v>
      </c>
    </row>
    <row r="2646" spans="1:7" x14ac:dyDescent="0.25">
      <c r="A2646" t="s">
        <v>3</v>
      </c>
      <c r="B2646" t="s">
        <v>53</v>
      </c>
      <c r="C2646" t="s">
        <v>43</v>
      </c>
      <c r="D2646" s="14">
        <v>57.4</v>
      </c>
      <c r="E2646" t="s">
        <v>77</v>
      </c>
      <c r="F2646" s="2">
        <v>44798</v>
      </c>
      <c r="G2646" s="15">
        <f>IF(A2646="2020",D2646/Escalation!$F$3,IF(A2646="2021",D2646/Escalation!$G$3,IF(A2646="2022",D2646/Escalation!$H$3,IF(A2646="2023",D2646/Escalation!$I$3))))</f>
        <v>59.93812258434447</v>
      </c>
    </row>
    <row r="2647" spans="1:7" x14ac:dyDescent="0.25">
      <c r="A2647" t="s">
        <v>3</v>
      </c>
      <c r="B2647" t="s">
        <v>53</v>
      </c>
      <c r="C2647" t="s">
        <v>43</v>
      </c>
      <c r="D2647" s="14">
        <v>164.71</v>
      </c>
      <c r="E2647" t="s">
        <v>77</v>
      </c>
      <c r="F2647" s="2">
        <v>44798</v>
      </c>
      <c r="G2647" s="15">
        <f>IF(A2647="2020",D2647/Escalation!$F$3,IF(A2647="2021",D2647/Escalation!$G$3,IF(A2647="2022",D2647/Escalation!$H$3,IF(A2647="2023",D2647/Escalation!$I$3))))</f>
        <v>171.99317370849093</v>
      </c>
    </row>
    <row r="2648" spans="1:7" x14ac:dyDescent="0.25">
      <c r="A2648" t="s">
        <v>6</v>
      </c>
      <c r="B2648" t="s">
        <v>53</v>
      </c>
      <c r="C2648" t="s">
        <v>43</v>
      </c>
      <c r="D2648" s="14">
        <v>2103.3000000000002</v>
      </c>
      <c r="E2648" t="s">
        <v>77</v>
      </c>
      <c r="F2648" s="2">
        <v>44798</v>
      </c>
      <c r="G2648" s="15">
        <f>IF(A2648="2020",D2648/Escalation!$F$3,IF(A2648="2021",D2648/Escalation!$G$3,IF(A2648="2022",D2648/Escalation!$H$3,IF(A2648="2023",D2648/Escalation!$I$3))))</f>
        <v>2103.3000000000002</v>
      </c>
    </row>
    <row r="2649" spans="1:7" x14ac:dyDescent="0.25">
      <c r="A2649" t="s">
        <v>6</v>
      </c>
      <c r="B2649" t="s">
        <v>53</v>
      </c>
      <c r="C2649" t="s">
        <v>43</v>
      </c>
      <c r="D2649" s="14">
        <v>965</v>
      </c>
      <c r="E2649" t="s">
        <v>77</v>
      </c>
      <c r="F2649" s="2">
        <v>44798</v>
      </c>
      <c r="G2649" s="15">
        <f>IF(A2649="2020",D2649/Escalation!$F$3,IF(A2649="2021",D2649/Escalation!$G$3,IF(A2649="2022",D2649/Escalation!$H$3,IF(A2649="2023",D2649/Escalation!$I$3))))</f>
        <v>965</v>
      </c>
    </row>
    <row r="2650" spans="1:7" x14ac:dyDescent="0.25">
      <c r="A2650" t="s">
        <v>6</v>
      </c>
      <c r="B2650" t="s">
        <v>53</v>
      </c>
      <c r="C2650" t="s">
        <v>43</v>
      </c>
      <c r="D2650" s="14">
        <v>4.17</v>
      </c>
      <c r="E2650" t="s">
        <v>77</v>
      </c>
      <c r="F2650" s="2">
        <v>44798</v>
      </c>
      <c r="G2650" s="15">
        <f>IF(A2650="2020",D2650/Escalation!$F$3,IF(A2650="2021",D2650/Escalation!$G$3,IF(A2650="2022",D2650/Escalation!$H$3,IF(A2650="2023",D2650/Escalation!$I$3))))</f>
        <v>4.17</v>
      </c>
    </row>
    <row r="2651" spans="1:7" x14ac:dyDescent="0.25">
      <c r="A2651" t="s">
        <v>6</v>
      </c>
      <c r="B2651" t="s">
        <v>53</v>
      </c>
      <c r="C2651" t="s">
        <v>43</v>
      </c>
      <c r="D2651" s="14">
        <v>64.400000000000006</v>
      </c>
      <c r="E2651" t="s">
        <v>77</v>
      </c>
      <c r="F2651" s="2">
        <v>44798</v>
      </c>
      <c r="G2651" s="15">
        <f>IF(A2651="2020",D2651/Escalation!$F$3,IF(A2651="2021",D2651/Escalation!$G$3,IF(A2651="2022",D2651/Escalation!$H$3,IF(A2651="2023",D2651/Escalation!$I$3))))</f>
        <v>64.400000000000006</v>
      </c>
    </row>
    <row r="2652" spans="1:7" x14ac:dyDescent="0.25">
      <c r="A2652" t="s">
        <v>6</v>
      </c>
      <c r="B2652" t="s">
        <v>53</v>
      </c>
      <c r="C2652" t="s">
        <v>43</v>
      </c>
      <c r="D2652" s="14">
        <v>39525.26</v>
      </c>
      <c r="E2652" t="s">
        <v>77</v>
      </c>
      <c r="F2652" s="2">
        <v>44798</v>
      </c>
      <c r="G2652" s="15">
        <f>IF(A2652="2020",D2652/Escalation!$F$3,IF(A2652="2021",D2652/Escalation!$G$3,IF(A2652="2022",D2652/Escalation!$H$3,IF(A2652="2023",D2652/Escalation!$I$3))))</f>
        <v>39525.26</v>
      </c>
    </row>
    <row r="2653" spans="1:7" x14ac:dyDescent="0.25">
      <c r="A2653" t="s">
        <v>3</v>
      </c>
      <c r="B2653" t="s">
        <v>53</v>
      </c>
      <c r="C2653" t="s">
        <v>43</v>
      </c>
      <c r="D2653" s="14">
        <v>433.76</v>
      </c>
      <c r="E2653" t="s">
        <v>77</v>
      </c>
      <c r="F2653" s="2">
        <v>44798</v>
      </c>
      <c r="G2653" s="15">
        <f>IF(A2653="2020",D2653/Escalation!$F$3,IF(A2653="2021",D2653/Escalation!$G$3,IF(A2653="2022",D2653/Escalation!$H$3,IF(A2653="2023",D2653/Escalation!$I$3))))</f>
        <v>452.94007059556202</v>
      </c>
    </row>
    <row r="2654" spans="1:7" x14ac:dyDescent="0.25">
      <c r="A2654" t="s">
        <v>3</v>
      </c>
      <c r="B2654" t="s">
        <v>53</v>
      </c>
      <c r="C2654" t="s">
        <v>43</v>
      </c>
      <c r="D2654" s="14">
        <v>34.81</v>
      </c>
      <c r="E2654" t="s">
        <v>77</v>
      </c>
      <c r="F2654" s="2">
        <v>44798</v>
      </c>
      <c r="G2654" s="15">
        <f>IF(A2654="2020",D2654/Escalation!$F$3,IF(A2654="2021",D2654/Escalation!$G$3,IF(A2654="2022",D2654/Escalation!$H$3,IF(A2654="2023",D2654/Escalation!$I$3))))</f>
        <v>36.349234271098105</v>
      </c>
    </row>
    <row r="2655" spans="1:7" x14ac:dyDescent="0.25">
      <c r="A2655" t="s">
        <v>3</v>
      </c>
      <c r="B2655" t="s">
        <v>53</v>
      </c>
      <c r="C2655" t="s">
        <v>43</v>
      </c>
      <c r="D2655" s="14">
        <v>74.989999999999995</v>
      </c>
      <c r="E2655" t="s">
        <v>77</v>
      </c>
      <c r="F2655" s="2">
        <v>44798</v>
      </c>
      <c r="G2655" s="15">
        <f>IF(A2655="2020",D2655/Escalation!$F$3,IF(A2655="2021",D2655/Escalation!$G$3,IF(A2655="2022",D2655/Escalation!$H$3,IF(A2655="2023",D2655/Escalation!$I$3))))</f>
        <v>78.305920080139231</v>
      </c>
    </row>
    <row r="2656" spans="1:7" x14ac:dyDescent="0.25">
      <c r="A2656" t="s">
        <v>3</v>
      </c>
      <c r="B2656" t="s">
        <v>53</v>
      </c>
      <c r="C2656" t="s">
        <v>43</v>
      </c>
      <c r="D2656" s="14">
        <v>99.45</v>
      </c>
      <c r="E2656" t="s">
        <v>77</v>
      </c>
      <c r="F2656" s="2">
        <v>44798</v>
      </c>
      <c r="G2656" s="15">
        <f>IF(A2656="2020",D2656/Escalation!$F$3,IF(A2656="2021",D2656/Escalation!$G$3,IF(A2656="2022",D2656/Escalation!$H$3,IF(A2656="2023",D2656/Escalation!$I$3))))</f>
        <v>103.84749635911251</v>
      </c>
    </row>
    <row r="2657" spans="1:7" x14ac:dyDescent="0.25">
      <c r="A2657" t="s">
        <v>3</v>
      </c>
      <c r="B2657" t="s">
        <v>53</v>
      </c>
      <c r="C2657" t="s">
        <v>43</v>
      </c>
      <c r="D2657" s="14">
        <v>85.85</v>
      </c>
      <c r="E2657" t="s">
        <v>77</v>
      </c>
      <c r="F2657" s="2">
        <v>44798</v>
      </c>
      <c r="G2657" s="15">
        <f>IF(A2657="2020",D2657/Escalation!$F$3,IF(A2657="2021",D2657/Escalation!$G$3,IF(A2657="2022",D2657/Escalation!$H$3,IF(A2657="2023",D2657/Escalation!$I$3))))</f>
        <v>89.646129335644119</v>
      </c>
    </row>
    <row r="2658" spans="1:7" x14ac:dyDescent="0.25">
      <c r="A2658" t="s">
        <v>3</v>
      </c>
      <c r="B2658" t="s">
        <v>53</v>
      </c>
      <c r="C2658" t="s">
        <v>43</v>
      </c>
      <c r="D2658" s="14">
        <v>229</v>
      </c>
      <c r="E2658" t="s">
        <v>77</v>
      </c>
      <c r="F2658" s="2">
        <v>44798</v>
      </c>
      <c r="G2658" s="15">
        <f>IF(A2658="2020",D2658/Escalation!$F$3,IF(A2658="2021",D2658/Escalation!$G$3,IF(A2658="2022",D2658/Escalation!$H$3,IF(A2658="2023",D2658/Escalation!$I$3))))</f>
        <v>239.12595943928372</v>
      </c>
    </row>
    <row r="2659" spans="1:7" x14ac:dyDescent="0.25">
      <c r="A2659" t="s">
        <v>6</v>
      </c>
      <c r="B2659" t="s">
        <v>53</v>
      </c>
      <c r="C2659" t="s">
        <v>43</v>
      </c>
      <c r="D2659" s="14">
        <v>3613.43</v>
      </c>
      <c r="E2659" t="s">
        <v>77</v>
      </c>
      <c r="F2659" s="2">
        <v>44798</v>
      </c>
      <c r="G2659" s="15">
        <f>IF(A2659="2020",D2659/Escalation!$F$3,IF(A2659="2021",D2659/Escalation!$G$3,IF(A2659="2022",D2659/Escalation!$H$3,IF(A2659="2023",D2659/Escalation!$I$3))))</f>
        <v>3613.43</v>
      </c>
    </row>
    <row r="2660" spans="1:7" x14ac:dyDescent="0.25">
      <c r="A2660" t="s">
        <v>6</v>
      </c>
      <c r="B2660" t="s">
        <v>53</v>
      </c>
      <c r="C2660" t="s">
        <v>43</v>
      </c>
      <c r="D2660" s="14">
        <v>1529.3</v>
      </c>
      <c r="E2660" t="s">
        <v>77</v>
      </c>
      <c r="F2660" s="2">
        <v>44798</v>
      </c>
      <c r="G2660" s="15">
        <f>IF(A2660="2020",D2660/Escalation!$F$3,IF(A2660="2021",D2660/Escalation!$G$3,IF(A2660="2022",D2660/Escalation!$H$3,IF(A2660="2023",D2660/Escalation!$I$3))))</f>
        <v>1529.3</v>
      </c>
    </row>
    <row r="2661" spans="1:7" x14ac:dyDescent="0.25">
      <c r="A2661" t="s">
        <v>6</v>
      </c>
      <c r="B2661" t="s">
        <v>53</v>
      </c>
      <c r="C2661" t="s">
        <v>43</v>
      </c>
      <c r="D2661" s="14">
        <v>7.16</v>
      </c>
      <c r="E2661" t="s">
        <v>77</v>
      </c>
      <c r="F2661" s="2">
        <v>44798</v>
      </c>
      <c r="G2661" s="15">
        <f>IF(A2661="2020",D2661/Escalation!$F$3,IF(A2661="2021",D2661/Escalation!$G$3,IF(A2661="2022",D2661/Escalation!$H$3,IF(A2661="2023",D2661/Escalation!$I$3))))</f>
        <v>7.16</v>
      </c>
    </row>
    <row r="2662" spans="1:7" x14ac:dyDescent="0.25">
      <c r="A2662" t="s">
        <v>6</v>
      </c>
      <c r="B2662" t="s">
        <v>53</v>
      </c>
      <c r="C2662" t="s">
        <v>43</v>
      </c>
      <c r="D2662" s="14">
        <v>115.93</v>
      </c>
      <c r="E2662" t="s">
        <v>77</v>
      </c>
      <c r="F2662" s="2">
        <v>44798</v>
      </c>
      <c r="G2662" s="15">
        <f>IF(A2662="2020",D2662/Escalation!$F$3,IF(A2662="2021",D2662/Escalation!$G$3,IF(A2662="2022",D2662/Escalation!$H$3,IF(A2662="2023",D2662/Escalation!$I$3))))</f>
        <v>115.93</v>
      </c>
    </row>
    <row r="2663" spans="1:7" x14ac:dyDescent="0.25">
      <c r="A2663" t="s">
        <v>6</v>
      </c>
      <c r="B2663" t="s">
        <v>53</v>
      </c>
      <c r="C2663" t="s">
        <v>43</v>
      </c>
      <c r="D2663" s="14">
        <v>69750.2</v>
      </c>
      <c r="E2663" t="s">
        <v>77</v>
      </c>
      <c r="F2663" s="2">
        <v>44798</v>
      </c>
      <c r="G2663" s="15">
        <f>IF(A2663="2020",D2663/Escalation!$F$3,IF(A2663="2021",D2663/Escalation!$G$3,IF(A2663="2022",D2663/Escalation!$H$3,IF(A2663="2023",D2663/Escalation!$I$3))))</f>
        <v>69750.2</v>
      </c>
    </row>
    <row r="2664" spans="1:7" x14ac:dyDescent="0.25">
      <c r="A2664" t="s">
        <v>3</v>
      </c>
      <c r="B2664" t="s">
        <v>53</v>
      </c>
      <c r="C2664" t="s">
        <v>43</v>
      </c>
      <c r="D2664" s="14">
        <v>107.53</v>
      </c>
      <c r="E2664" t="s">
        <v>77</v>
      </c>
      <c r="F2664" s="2">
        <v>44798</v>
      </c>
      <c r="G2664" s="15">
        <f>IF(A2664="2020",D2664/Escalation!$F$3,IF(A2664="2021",D2664/Escalation!$G$3,IF(A2664="2022",D2664/Escalation!$H$3,IF(A2664="2023",D2664/Escalation!$I$3))))</f>
        <v>112.28477912011431</v>
      </c>
    </row>
    <row r="2665" spans="1:7" x14ac:dyDescent="0.25">
      <c r="A2665" t="s">
        <v>3</v>
      </c>
      <c r="B2665" t="s">
        <v>53</v>
      </c>
      <c r="C2665" t="s">
        <v>43</v>
      </c>
      <c r="D2665" s="14">
        <v>8.3800000000000008</v>
      </c>
      <c r="E2665" t="s">
        <v>77</v>
      </c>
      <c r="F2665" s="2">
        <v>44798</v>
      </c>
      <c r="G2665" s="15">
        <f>IF(A2665="2020",D2665/Escalation!$F$3,IF(A2665="2021",D2665/Escalation!$G$3,IF(A2665="2022",D2665/Escalation!$H$3,IF(A2665="2023",D2665/Escalation!$I$3))))</f>
        <v>8.7505482100488976</v>
      </c>
    </row>
    <row r="2666" spans="1:7" x14ac:dyDescent="0.25">
      <c r="A2666" t="s">
        <v>3</v>
      </c>
      <c r="B2666" t="s">
        <v>53</v>
      </c>
      <c r="C2666" t="s">
        <v>43</v>
      </c>
      <c r="D2666" s="14">
        <v>12.01</v>
      </c>
      <c r="E2666" t="s">
        <v>77</v>
      </c>
      <c r="F2666" s="2">
        <v>44798</v>
      </c>
      <c r="G2666" s="15">
        <f>IF(A2666="2020",D2666/Escalation!$F$3,IF(A2666="2021",D2666/Escalation!$G$3,IF(A2666="2022",D2666/Escalation!$H$3,IF(A2666="2023",D2666/Escalation!$I$3))))</f>
        <v>12.541060143518765</v>
      </c>
    </row>
    <row r="2667" spans="1:7" x14ac:dyDescent="0.25">
      <c r="A2667" t="s">
        <v>3</v>
      </c>
      <c r="B2667" t="s">
        <v>53</v>
      </c>
      <c r="C2667" t="s">
        <v>43</v>
      </c>
      <c r="D2667" s="14">
        <v>24.15</v>
      </c>
      <c r="E2667" t="s">
        <v>77</v>
      </c>
      <c r="F2667" s="2">
        <v>44798</v>
      </c>
      <c r="G2667" s="15">
        <f>IF(A2667="2020",D2667/Escalation!$F$3,IF(A2667="2021",D2667/Escalation!$G$3,IF(A2667="2022",D2667/Escalation!$H$3,IF(A2667="2023",D2667/Escalation!$I$3))))</f>
        <v>25.217868648291272</v>
      </c>
    </row>
    <row r="2668" spans="1:7" x14ac:dyDescent="0.25">
      <c r="A2668" t="s">
        <v>3</v>
      </c>
      <c r="B2668" t="s">
        <v>53</v>
      </c>
      <c r="C2668" t="s">
        <v>43</v>
      </c>
      <c r="D2668" s="14">
        <v>18.03</v>
      </c>
      <c r="E2668" t="s">
        <v>77</v>
      </c>
      <c r="F2668" s="2">
        <v>44798</v>
      </c>
      <c r="G2668" s="15">
        <f>IF(A2668="2020",D2668/Escalation!$F$3,IF(A2668="2021",D2668/Escalation!$G$3,IF(A2668="2022",D2668/Escalation!$H$3,IF(A2668="2023",D2668/Escalation!$I$3))))</f>
        <v>18.827253487730506</v>
      </c>
    </row>
    <row r="2669" spans="1:7" x14ac:dyDescent="0.25">
      <c r="A2669" t="s">
        <v>3</v>
      </c>
      <c r="B2669" t="s">
        <v>53</v>
      </c>
      <c r="C2669" t="s">
        <v>43</v>
      </c>
      <c r="D2669" s="14">
        <v>45.48</v>
      </c>
      <c r="E2669" t="s">
        <v>77</v>
      </c>
      <c r="F2669" s="2">
        <v>44798</v>
      </c>
      <c r="G2669" s="15">
        <f>IF(A2669="2020",D2669/Escalation!$F$3,IF(A2669="2021",D2669/Escalation!$G$3,IF(A2669="2022",D2669/Escalation!$H$3,IF(A2669="2023",D2669/Escalation!$I$3))))</f>
        <v>47.491042075539838</v>
      </c>
    </row>
    <row r="2670" spans="1:7" x14ac:dyDescent="0.25">
      <c r="A2670" t="s">
        <v>6</v>
      </c>
      <c r="B2670" t="s">
        <v>53</v>
      </c>
      <c r="C2670" t="s">
        <v>43</v>
      </c>
      <c r="D2670" s="14">
        <v>911.51</v>
      </c>
      <c r="E2670" t="s">
        <v>77</v>
      </c>
      <c r="F2670" s="2">
        <v>44798</v>
      </c>
      <c r="G2670" s="15">
        <f>IF(A2670="2020",D2670/Escalation!$F$3,IF(A2670="2021",D2670/Escalation!$G$3,IF(A2670="2022",D2670/Escalation!$H$3,IF(A2670="2023",D2670/Escalation!$I$3))))</f>
        <v>911.51</v>
      </c>
    </row>
    <row r="2671" spans="1:7" x14ac:dyDescent="0.25">
      <c r="A2671" t="s">
        <v>6</v>
      </c>
      <c r="B2671" t="s">
        <v>53</v>
      </c>
      <c r="C2671" t="s">
        <v>43</v>
      </c>
      <c r="D2671" s="14">
        <v>338.47</v>
      </c>
      <c r="E2671" t="s">
        <v>77</v>
      </c>
      <c r="F2671" s="2">
        <v>44798</v>
      </c>
      <c r="G2671" s="15">
        <f>IF(A2671="2020",D2671/Escalation!$F$3,IF(A2671="2021",D2671/Escalation!$G$3,IF(A2671="2022",D2671/Escalation!$H$3,IF(A2671="2023",D2671/Escalation!$I$3))))</f>
        <v>338.47</v>
      </c>
    </row>
    <row r="2672" spans="1:7" x14ac:dyDescent="0.25">
      <c r="A2672" t="s">
        <v>6</v>
      </c>
      <c r="B2672" t="s">
        <v>53</v>
      </c>
      <c r="C2672" t="s">
        <v>43</v>
      </c>
      <c r="D2672" s="14">
        <v>1.79</v>
      </c>
      <c r="E2672" t="s">
        <v>77</v>
      </c>
      <c r="F2672" s="2">
        <v>44798</v>
      </c>
      <c r="G2672" s="15">
        <f>IF(A2672="2020",D2672/Escalation!$F$3,IF(A2672="2021",D2672/Escalation!$G$3,IF(A2672="2022",D2672/Escalation!$H$3,IF(A2672="2023",D2672/Escalation!$I$3))))</f>
        <v>1.79</v>
      </c>
    </row>
    <row r="2673" spans="1:7" x14ac:dyDescent="0.25">
      <c r="A2673" t="s">
        <v>6</v>
      </c>
      <c r="B2673" t="s">
        <v>53</v>
      </c>
      <c r="C2673" t="s">
        <v>43</v>
      </c>
      <c r="D2673" s="14">
        <v>28.04</v>
      </c>
      <c r="E2673" t="s">
        <v>77</v>
      </c>
      <c r="F2673" s="2">
        <v>44798</v>
      </c>
      <c r="G2673" s="15">
        <f>IF(A2673="2020",D2673/Escalation!$F$3,IF(A2673="2021",D2673/Escalation!$G$3,IF(A2673="2022",D2673/Escalation!$H$3,IF(A2673="2023",D2673/Escalation!$I$3))))</f>
        <v>28.04</v>
      </c>
    </row>
    <row r="2674" spans="1:7" x14ac:dyDescent="0.25">
      <c r="A2674" t="s">
        <v>6</v>
      </c>
      <c r="B2674" t="s">
        <v>53</v>
      </c>
      <c r="C2674" t="s">
        <v>43</v>
      </c>
      <c r="D2674" s="14">
        <v>16259.27</v>
      </c>
      <c r="E2674" t="s">
        <v>77</v>
      </c>
      <c r="F2674" s="2">
        <v>44798</v>
      </c>
      <c r="G2674" s="15">
        <f>IF(A2674="2020",D2674/Escalation!$F$3,IF(A2674="2021",D2674/Escalation!$G$3,IF(A2674="2022",D2674/Escalation!$H$3,IF(A2674="2023",D2674/Escalation!$I$3))))</f>
        <v>16259.27</v>
      </c>
    </row>
    <row r="2675" spans="1:7" x14ac:dyDescent="0.25">
      <c r="A2675" t="s">
        <v>6</v>
      </c>
      <c r="B2675" t="s">
        <v>53</v>
      </c>
      <c r="C2675" t="s">
        <v>43</v>
      </c>
      <c r="D2675" s="14">
        <v>2535.23</v>
      </c>
      <c r="E2675" t="s">
        <v>77</v>
      </c>
      <c r="F2675" s="2">
        <v>44798</v>
      </c>
      <c r="G2675" s="15">
        <f>IF(A2675="2020",D2675/Escalation!$F$3,IF(A2675="2021",D2675/Escalation!$G$3,IF(A2675="2022",D2675/Escalation!$H$3,IF(A2675="2023",D2675/Escalation!$I$3))))</f>
        <v>2535.23</v>
      </c>
    </row>
    <row r="2676" spans="1:7" x14ac:dyDescent="0.25">
      <c r="A2676" t="s">
        <v>6</v>
      </c>
      <c r="B2676" t="s">
        <v>53</v>
      </c>
      <c r="C2676" t="s">
        <v>43</v>
      </c>
      <c r="D2676" s="14">
        <v>1233.83</v>
      </c>
      <c r="E2676" t="s">
        <v>77</v>
      </c>
      <c r="F2676" s="2">
        <v>44798</v>
      </c>
      <c r="G2676" s="15">
        <f>IF(A2676="2020",D2676/Escalation!$F$3,IF(A2676="2021",D2676/Escalation!$G$3,IF(A2676="2022",D2676/Escalation!$H$3,IF(A2676="2023",D2676/Escalation!$I$3))))</f>
        <v>1233.83</v>
      </c>
    </row>
    <row r="2677" spans="1:7" x14ac:dyDescent="0.25">
      <c r="A2677" t="s">
        <v>6</v>
      </c>
      <c r="B2677" t="s">
        <v>53</v>
      </c>
      <c r="C2677" t="s">
        <v>43</v>
      </c>
      <c r="D2677" s="14">
        <v>71.48</v>
      </c>
      <c r="E2677" t="s">
        <v>77</v>
      </c>
      <c r="F2677" s="2">
        <v>44798</v>
      </c>
      <c r="G2677" s="15">
        <f>IF(A2677="2020",D2677/Escalation!$F$3,IF(A2677="2021",D2677/Escalation!$G$3,IF(A2677="2022",D2677/Escalation!$H$3,IF(A2677="2023",D2677/Escalation!$I$3))))</f>
        <v>71.48</v>
      </c>
    </row>
    <row r="2678" spans="1:7" x14ac:dyDescent="0.25">
      <c r="A2678" t="s">
        <v>3</v>
      </c>
      <c r="B2678" t="s">
        <v>53</v>
      </c>
      <c r="C2678" t="s">
        <v>43</v>
      </c>
      <c r="D2678" s="14">
        <v>17.91</v>
      </c>
      <c r="E2678" t="s">
        <v>77</v>
      </c>
      <c r="F2678" s="2">
        <v>44798</v>
      </c>
      <c r="G2678" s="15">
        <f>IF(A2678="2020",D2678/Escalation!$F$3,IF(A2678="2021",D2678/Escalation!$G$3,IF(A2678="2022",D2678/Escalation!$H$3,IF(A2678="2023",D2678/Escalation!$I$3))))</f>
        <v>18.701947308111663</v>
      </c>
    </row>
    <row r="2679" spans="1:7" x14ac:dyDescent="0.25">
      <c r="A2679" t="s">
        <v>3</v>
      </c>
      <c r="B2679" t="s">
        <v>53</v>
      </c>
      <c r="C2679" t="s">
        <v>43</v>
      </c>
      <c r="D2679" s="14">
        <v>0.42</v>
      </c>
      <c r="E2679" t="s">
        <v>77</v>
      </c>
      <c r="F2679" s="2">
        <v>44798</v>
      </c>
      <c r="G2679" s="15">
        <f>IF(A2679="2020",D2679/Escalation!$F$3,IF(A2679="2021",D2679/Escalation!$G$3,IF(A2679="2022",D2679/Escalation!$H$3,IF(A2679="2023",D2679/Escalation!$I$3))))</f>
        <v>0.43857162866593519</v>
      </c>
    </row>
    <row r="2680" spans="1:7" x14ac:dyDescent="0.25">
      <c r="A2680" t="s">
        <v>3</v>
      </c>
      <c r="B2680" t="s">
        <v>53</v>
      </c>
      <c r="C2680" t="s">
        <v>43</v>
      </c>
      <c r="D2680" s="14">
        <v>0.42</v>
      </c>
      <c r="E2680" t="s">
        <v>77</v>
      </c>
      <c r="F2680" s="2">
        <v>44798</v>
      </c>
      <c r="G2680" s="15">
        <f>IF(A2680="2020",D2680/Escalation!$F$3,IF(A2680="2021",D2680/Escalation!$G$3,IF(A2680="2022",D2680/Escalation!$H$3,IF(A2680="2023",D2680/Escalation!$I$3))))</f>
        <v>0.43857162866593519</v>
      </c>
    </row>
    <row r="2681" spans="1:7" x14ac:dyDescent="0.25">
      <c r="A2681" t="s">
        <v>6</v>
      </c>
      <c r="B2681" t="s">
        <v>53</v>
      </c>
      <c r="C2681" t="s">
        <v>43</v>
      </c>
      <c r="D2681" s="14">
        <v>3.94</v>
      </c>
      <c r="E2681" t="s">
        <v>77</v>
      </c>
      <c r="F2681" s="2">
        <v>44798</v>
      </c>
      <c r="G2681" s="15">
        <f>IF(A2681="2020",D2681/Escalation!$F$3,IF(A2681="2021",D2681/Escalation!$G$3,IF(A2681="2022",D2681/Escalation!$H$3,IF(A2681="2023",D2681/Escalation!$I$3))))</f>
        <v>3.94</v>
      </c>
    </row>
    <row r="2682" spans="1:7" x14ac:dyDescent="0.25">
      <c r="A2682" t="s">
        <v>6</v>
      </c>
      <c r="B2682" t="s">
        <v>53</v>
      </c>
      <c r="C2682" t="s">
        <v>43</v>
      </c>
      <c r="D2682" s="14">
        <v>2704.66</v>
      </c>
      <c r="E2682" t="s">
        <v>77</v>
      </c>
      <c r="F2682" s="2">
        <v>44798</v>
      </c>
      <c r="G2682" s="15">
        <f>IF(A2682="2020",D2682/Escalation!$F$3,IF(A2682="2021",D2682/Escalation!$G$3,IF(A2682="2022",D2682/Escalation!$H$3,IF(A2682="2023",D2682/Escalation!$I$3))))</f>
        <v>2704.66</v>
      </c>
    </row>
    <row r="2683" spans="1:7" x14ac:dyDescent="0.25">
      <c r="A2683" t="s">
        <v>6</v>
      </c>
      <c r="B2683" t="s">
        <v>53</v>
      </c>
      <c r="C2683" t="s">
        <v>27</v>
      </c>
      <c r="D2683" s="14">
        <v>1169.21</v>
      </c>
      <c r="E2683" t="s">
        <v>77</v>
      </c>
      <c r="F2683" s="2">
        <v>44798</v>
      </c>
      <c r="G2683" s="15">
        <f>IF(A2683="2020",D2683/Escalation!$F$3,IF(A2683="2021",D2683/Escalation!$G$3,IF(A2683="2022",D2683/Escalation!$H$3,IF(A2683="2023",D2683/Escalation!$I$3))))</f>
        <v>1169.21</v>
      </c>
    </row>
    <row r="2684" spans="1:7" x14ac:dyDescent="0.25">
      <c r="A2684" t="s">
        <v>6</v>
      </c>
      <c r="B2684" t="s">
        <v>53</v>
      </c>
      <c r="C2684" t="s">
        <v>27</v>
      </c>
      <c r="D2684" s="14">
        <v>799.43</v>
      </c>
      <c r="E2684" t="s">
        <v>77</v>
      </c>
      <c r="F2684" s="2">
        <v>44798</v>
      </c>
      <c r="G2684" s="15">
        <f>IF(A2684="2020",D2684/Escalation!$F$3,IF(A2684="2021",D2684/Escalation!$G$3,IF(A2684="2022",D2684/Escalation!$H$3,IF(A2684="2023",D2684/Escalation!$I$3))))</f>
        <v>799.43</v>
      </c>
    </row>
    <row r="2685" spans="1:7" x14ac:dyDescent="0.25">
      <c r="A2685" t="s">
        <v>6</v>
      </c>
      <c r="B2685" t="s">
        <v>53</v>
      </c>
      <c r="C2685" t="s">
        <v>27</v>
      </c>
      <c r="D2685" s="14">
        <v>38.17</v>
      </c>
      <c r="E2685" t="s">
        <v>77</v>
      </c>
      <c r="F2685" s="2">
        <v>44798</v>
      </c>
      <c r="G2685" s="15">
        <f>IF(A2685="2020",D2685/Escalation!$F$3,IF(A2685="2021",D2685/Escalation!$G$3,IF(A2685="2022",D2685/Escalation!$H$3,IF(A2685="2023",D2685/Escalation!$I$3))))</f>
        <v>38.17</v>
      </c>
    </row>
    <row r="2686" spans="1:7" x14ac:dyDescent="0.25">
      <c r="A2686" t="s">
        <v>3</v>
      </c>
      <c r="B2686" t="s">
        <v>54</v>
      </c>
      <c r="C2686" t="s">
        <v>43</v>
      </c>
      <c r="D2686" s="14">
        <v>0.08</v>
      </c>
      <c r="E2686" t="s">
        <v>77</v>
      </c>
      <c r="F2686" s="2">
        <v>44803</v>
      </c>
      <c r="G2686" s="15">
        <f>IF(A2686="2020",D2686/Escalation!$F$3,IF(A2686="2021",D2686/Escalation!$G$3,IF(A2686="2022",D2686/Escalation!$H$3,IF(A2686="2023",D2686/Escalation!$I$3))))</f>
        <v>8.3537453079225749E-2</v>
      </c>
    </row>
    <row r="2687" spans="1:7" x14ac:dyDescent="0.25">
      <c r="A2687" t="s">
        <v>3</v>
      </c>
      <c r="B2687" t="s">
        <v>54</v>
      </c>
      <c r="C2687" t="s">
        <v>43</v>
      </c>
      <c r="D2687" s="14">
        <v>0.01</v>
      </c>
      <c r="E2687" t="s">
        <v>77</v>
      </c>
      <c r="F2687" s="2">
        <v>44803</v>
      </c>
      <c r="G2687" s="15">
        <f>IF(A2687="2020",D2687/Escalation!$F$3,IF(A2687="2021",D2687/Escalation!$G$3,IF(A2687="2022",D2687/Escalation!$H$3,IF(A2687="2023",D2687/Escalation!$I$3))))</f>
        <v>1.0442181634903219E-2</v>
      </c>
    </row>
    <row r="2688" spans="1:7" x14ac:dyDescent="0.25">
      <c r="A2688" t="s">
        <v>3</v>
      </c>
      <c r="B2688" t="s">
        <v>54</v>
      </c>
      <c r="C2688" t="s">
        <v>43</v>
      </c>
      <c r="D2688" s="14">
        <v>0.06</v>
      </c>
      <c r="E2688" t="s">
        <v>77</v>
      </c>
      <c r="F2688" s="2">
        <v>44803</v>
      </c>
      <c r="G2688" s="15">
        <f>IF(A2688="2020",D2688/Escalation!$F$3,IF(A2688="2021",D2688/Escalation!$G$3,IF(A2688="2022",D2688/Escalation!$H$3,IF(A2688="2023",D2688/Escalation!$I$3))))</f>
        <v>6.2653089809419305E-2</v>
      </c>
    </row>
    <row r="2689" spans="1:7" x14ac:dyDescent="0.25">
      <c r="A2689" t="s">
        <v>3</v>
      </c>
      <c r="B2689" t="s">
        <v>54</v>
      </c>
      <c r="C2689" t="s">
        <v>43</v>
      </c>
      <c r="D2689" s="14">
        <v>0.01</v>
      </c>
      <c r="E2689" t="s">
        <v>77</v>
      </c>
      <c r="F2689" s="2">
        <v>44803</v>
      </c>
      <c r="G2689" s="15">
        <f>IF(A2689="2020",D2689/Escalation!$F$3,IF(A2689="2021",D2689/Escalation!$G$3,IF(A2689="2022",D2689/Escalation!$H$3,IF(A2689="2023",D2689/Escalation!$I$3))))</f>
        <v>1.0442181634903219E-2</v>
      </c>
    </row>
    <row r="2690" spans="1:7" x14ac:dyDescent="0.25">
      <c r="A2690" t="s">
        <v>3</v>
      </c>
      <c r="B2690" t="s">
        <v>54</v>
      </c>
      <c r="C2690" t="s">
        <v>43</v>
      </c>
      <c r="D2690" s="14">
        <v>0.28000000000000003</v>
      </c>
      <c r="E2690" t="s">
        <v>77</v>
      </c>
      <c r="F2690" s="2">
        <v>44803</v>
      </c>
      <c r="G2690" s="15">
        <f>IF(A2690="2020",D2690/Escalation!$F$3,IF(A2690="2021",D2690/Escalation!$G$3,IF(A2690="2022",D2690/Escalation!$H$3,IF(A2690="2023",D2690/Escalation!$I$3))))</f>
        <v>0.29238108577729016</v>
      </c>
    </row>
    <row r="2691" spans="1:7" x14ac:dyDescent="0.25">
      <c r="A2691" t="s">
        <v>3</v>
      </c>
      <c r="B2691" t="s">
        <v>54</v>
      </c>
      <c r="C2691" t="s">
        <v>43</v>
      </c>
      <c r="D2691" s="14">
        <v>2.4700000000000002</v>
      </c>
      <c r="E2691" t="s">
        <v>77</v>
      </c>
      <c r="F2691" s="2">
        <v>44803</v>
      </c>
      <c r="G2691" s="15">
        <f>IF(A2691="2020",D2691/Escalation!$F$3,IF(A2691="2021",D2691/Escalation!$G$3,IF(A2691="2022",D2691/Escalation!$H$3,IF(A2691="2023",D2691/Escalation!$I$3))))</f>
        <v>2.5792188638210951</v>
      </c>
    </row>
    <row r="2692" spans="1:7" x14ac:dyDescent="0.25">
      <c r="A2692" t="s">
        <v>3</v>
      </c>
      <c r="B2692" t="s">
        <v>54</v>
      </c>
      <c r="C2692" t="s">
        <v>43</v>
      </c>
      <c r="D2692" s="14">
        <v>0.04</v>
      </c>
      <c r="E2692" t="s">
        <v>77</v>
      </c>
      <c r="F2692" s="2">
        <v>44803</v>
      </c>
      <c r="G2692" s="15">
        <f>IF(A2692="2020",D2692/Escalation!$F$3,IF(A2692="2021",D2692/Escalation!$G$3,IF(A2692="2022",D2692/Escalation!$H$3,IF(A2692="2023",D2692/Escalation!$I$3))))</f>
        <v>4.1768726539612874E-2</v>
      </c>
    </row>
    <row r="2693" spans="1:7" x14ac:dyDescent="0.25">
      <c r="A2693" t="s">
        <v>3</v>
      </c>
      <c r="B2693" t="s">
        <v>54</v>
      </c>
      <c r="C2693" t="s">
        <v>43</v>
      </c>
      <c r="D2693" s="14">
        <v>0.15</v>
      </c>
      <c r="E2693" t="s">
        <v>77</v>
      </c>
      <c r="F2693" s="2">
        <v>44803</v>
      </c>
      <c r="G2693" s="15">
        <f>IF(A2693="2020",D2693/Escalation!$F$3,IF(A2693="2021",D2693/Escalation!$G$3,IF(A2693="2022",D2693/Escalation!$H$3,IF(A2693="2023",D2693/Escalation!$I$3))))</f>
        <v>0.15663272452354826</v>
      </c>
    </row>
    <row r="2694" spans="1:7" x14ac:dyDescent="0.25">
      <c r="A2694" t="s">
        <v>3</v>
      </c>
      <c r="B2694" t="s">
        <v>54</v>
      </c>
      <c r="C2694" t="s">
        <v>43</v>
      </c>
      <c r="D2694" s="14">
        <v>0.02</v>
      </c>
      <c r="E2694" t="s">
        <v>77</v>
      </c>
      <c r="F2694" s="2">
        <v>44803</v>
      </c>
      <c r="G2694" s="15">
        <f>IF(A2694="2020",D2694/Escalation!$F$3,IF(A2694="2021",D2694/Escalation!$G$3,IF(A2694="2022",D2694/Escalation!$H$3,IF(A2694="2023",D2694/Escalation!$I$3))))</f>
        <v>2.0884363269806437E-2</v>
      </c>
    </row>
    <row r="2695" spans="1:7" x14ac:dyDescent="0.25">
      <c r="A2695" t="s">
        <v>3</v>
      </c>
      <c r="B2695" t="s">
        <v>54</v>
      </c>
      <c r="C2695" t="s">
        <v>43</v>
      </c>
      <c r="D2695" s="14">
        <v>0.01</v>
      </c>
      <c r="E2695" t="s">
        <v>77</v>
      </c>
      <c r="F2695" s="2">
        <v>44803</v>
      </c>
      <c r="G2695" s="15">
        <f>IF(A2695="2020",D2695/Escalation!$F$3,IF(A2695="2021",D2695/Escalation!$G$3,IF(A2695="2022",D2695/Escalation!$H$3,IF(A2695="2023",D2695/Escalation!$I$3))))</f>
        <v>1.0442181634903219E-2</v>
      </c>
    </row>
    <row r="2696" spans="1:7" x14ac:dyDescent="0.25">
      <c r="A2696" t="s">
        <v>3</v>
      </c>
      <c r="B2696" t="s">
        <v>54</v>
      </c>
      <c r="C2696" t="s">
        <v>43</v>
      </c>
      <c r="D2696" s="14">
        <v>0.09</v>
      </c>
      <c r="E2696" t="s">
        <v>77</v>
      </c>
      <c r="F2696" s="2">
        <v>44803</v>
      </c>
      <c r="G2696" s="15">
        <f>IF(A2696="2020",D2696/Escalation!$F$3,IF(A2696="2021",D2696/Escalation!$G$3,IF(A2696="2022",D2696/Escalation!$H$3,IF(A2696="2023",D2696/Escalation!$I$3))))</f>
        <v>9.3979634714128957E-2</v>
      </c>
    </row>
    <row r="2697" spans="1:7" x14ac:dyDescent="0.25">
      <c r="A2697" t="s">
        <v>3</v>
      </c>
      <c r="B2697" t="s">
        <v>54</v>
      </c>
      <c r="C2697" t="s">
        <v>43</v>
      </c>
      <c r="D2697" s="14">
        <v>0.02</v>
      </c>
      <c r="E2697" t="s">
        <v>77</v>
      </c>
      <c r="F2697" s="2">
        <v>44803</v>
      </c>
      <c r="G2697" s="15">
        <f>IF(A2697="2020",D2697/Escalation!$F$3,IF(A2697="2021",D2697/Escalation!$G$3,IF(A2697="2022",D2697/Escalation!$H$3,IF(A2697="2023",D2697/Escalation!$I$3))))</f>
        <v>2.0884363269806437E-2</v>
      </c>
    </row>
    <row r="2698" spans="1:7" x14ac:dyDescent="0.25">
      <c r="A2698" t="s">
        <v>3</v>
      </c>
      <c r="B2698" t="s">
        <v>54</v>
      </c>
      <c r="C2698" t="s">
        <v>43</v>
      </c>
      <c r="D2698" s="14">
        <v>0.02</v>
      </c>
      <c r="E2698" t="s">
        <v>77</v>
      </c>
      <c r="F2698" s="2">
        <v>44803</v>
      </c>
      <c r="G2698" s="15">
        <f>IF(A2698="2020",D2698/Escalation!$F$3,IF(A2698="2021",D2698/Escalation!$G$3,IF(A2698="2022",D2698/Escalation!$H$3,IF(A2698="2023",D2698/Escalation!$I$3))))</f>
        <v>2.0884363269806437E-2</v>
      </c>
    </row>
    <row r="2699" spans="1:7" x14ac:dyDescent="0.25">
      <c r="A2699" t="s">
        <v>3</v>
      </c>
      <c r="B2699" t="s">
        <v>54</v>
      </c>
      <c r="C2699" t="s">
        <v>43</v>
      </c>
      <c r="D2699" s="14">
        <v>0.02</v>
      </c>
      <c r="E2699" t="s">
        <v>77</v>
      </c>
      <c r="F2699" s="2">
        <v>44803</v>
      </c>
      <c r="G2699" s="15">
        <f>IF(A2699="2020",D2699/Escalation!$F$3,IF(A2699="2021",D2699/Escalation!$G$3,IF(A2699="2022",D2699/Escalation!$H$3,IF(A2699="2023",D2699/Escalation!$I$3))))</f>
        <v>2.0884363269806437E-2</v>
      </c>
    </row>
    <row r="2700" spans="1:7" x14ac:dyDescent="0.25">
      <c r="A2700" t="s">
        <v>3</v>
      </c>
      <c r="B2700" t="s">
        <v>54</v>
      </c>
      <c r="C2700" t="s">
        <v>43</v>
      </c>
      <c r="D2700" s="14">
        <v>0.05</v>
      </c>
      <c r="E2700" t="s">
        <v>77</v>
      </c>
      <c r="F2700" s="2">
        <v>44803</v>
      </c>
      <c r="G2700" s="15">
        <f>IF(A2700="2020",D2700/Escalation!$F$3,IF(A2700="2021",D2700/Escalation!$G$3,IF(A2700="2022",D2700/Escalation!$H$3,IF(A2700="2023",D2700/Escalation!$I$3))))</f>
        <v>5.2210908174516096E-2</v>
      </c>
    </row>
    <row r="2701" spans="1:7" x14ac:dyDescent="0.25">
      <c r="A2701" t="s">
        <v>3</v>
      </c>
      <c r="B2701" t="s">
        <v>54</v>
      </c>
      <c r="C2701" t="s">
        <v>43</v>
      </c>
      <c r="D2701" s="14">
        <v>0.01</v>
      </c>
      <c r="E2701" t="s">
        <v>77</v>
      </c>
      <c r="F2701" s="2">
        <v>44803</v>
      </c>
      <c r="G2701" s="15">
        <f>IF(A2701="2020",D2701/Escalation!$F$3,IF(A2701="2021",D2701/Escalation!$G$3,IF(A2701="2022",D2701/Escalation!$H$3,IF(A2701="2023",D2701/Escalation!$I$3))))</f>
        <v>1.0442181634903219E-2</v>
      </c>
    </row>
    <row r="2702" spans="1:7" x14ac:dyDescent="0.25">
      <c r="A2702" t="s">
        <v>3</v>
      </c>
      <c r="B2702" t="s">
        <v>54</v>
      </c>
      <c r="C2702" t="s">
        <v>43</v>
      </c>
      <c r="D2702" s="14">
        <v>0.04</v>
      </c>
      <c r="E2702" t="s">
        <v>77</v>
      </c>
      <c r="F2702" s="2">
        <v>44803</v>
      </c>
      <c r="G2702" s="15">
        <f>IF(A2702="2020",D2702/Escalation!$F$3,IF(A2702="2021",D2702/Escalation!$G$3,IF(A2702="2022",D2702/Escalation!$H$3,IF(A2702="2023",D2702/Escalation!$I$3))))</f>
        <v>4.1768726539612874E-2</v>
      </c>
    </row>
    <row r="2703" spans="1:7" x14ac:dyDescent="0.25">
      <c r="A2703" t="s">
        <v>6</v>
      </c>
      <c r="B2703" t="s">
        <v>54</v>
      </c>
      <c r="C2703" t="s">
        <v>43</v>
      </c>
      <c r="D2703" s="14">
        <v>0.02</v>
      </c>
      <c r="E2703" t="s">
        <v>77</v>
      </c>
      <c r="F2703" s="2">
        <v>44803</v>
      </c>
      <c r="G2703" s="15">
        <f>IF(A2703="2020",D2703/Escalation!$F$3,IF(A2703="2021",D2703/Escalation!$G$3,IF(A2703="2022",D2703/Escalation!$H$3,IF(A2703="2023",D2703/Escalation!$I$3))))</f>
        <v>0.02</v>
      </c>
    </row>
    <row r="2704" spans="1:7" x14ac:dyDescent="0.25">
      <c r="A2704" t="s">
        <v>6</v>
      </c>
      <c r="B2704" t="s">
        <v>54</v>
      </c>
      <c r="C2704" t="s">
        <v>43</v>
      </c>
      <c r="D2704" s="14">
        <v>0.22</v>
      </c>
      <c r="E2704" t="s">
        <v>77</v>
      </c>
      <c r="F2704" s="2">
        <v>44803</v>
      </c>
      <c r="G2704" s="15">
        <f>IF(A2704="2020",D2704/Escalation!$F$3,IF(A2704="2021",D2704/Escalation!$G$3,IF(A2704="2022",D2704/Escalation!$H$3,IF(A2704="2023",D2704/Escalation!$I$3))))</f>
        <v>0.22</v>
      </c>
    </row>
    <row r="2705" spans="1:7" x14ac:dyDescent="0.25">
      <c r="A2705" t="s">
        <v>6</v>
      </c>
      <c r="B2705" t="s">
        <v>54</v>
      </c>
      <c r="C2705" t="s">
        <v>43</v>
      </c>
      <c r="D2705" s="14">
        <v>0.04</v>
      </c>
      <c r="E2705" t="s">
        <v>77</v>
      </c>
      <c r="F2705" s="2">
        <v>44803</v>
      </c>
      <c r="G2705" s="15">
        <f>IF(A2705="2020",D2705/Escalation!$F$3,IF(A2705="2021",D2705/Escalation!$G$3,IF(A2705="2022",D2705/Escalation!$H$3,IF(A2705="2023",D2705/Escalation!$I$3))))</f>
        <v>0.04</v>
      </c>
    </row>
    <row r="2706" spans="1:7" x14ac:dyDescent="0.25">
      <c r="A2706" t="s">
        <v>6</v>
      </c>
      <c r="B2706" t="s">
        <v>54</v>
      </c>
      <c r="C2706" t="s">
        <v>43</v>
      </c>
      <c r="D2706" s="14">
        <v>0.03</v>
      </c>
      <c r="E2706" t="s">
        <v>77</v>
      </c>
      <c r="F2706" s="2">
        <v>44803</v>
      </c>
      <c r="G2706" s="15">
        <f>IF(A2706="2020",D2706/Escalation!$F$3,IF(A2706="2021",D2706/Escalation!$G$3,IF(A2706="2022",D2706/Escalation!$H$3,IF(A2706="2023",D2706/Escalation!$I$3))))</f>
        <v>0.03</v>
      </c>
    </row>
    <row r="2707" spans="1:7" x14ac:dyDescent="0.25">
      <c r="A2707" t="s">
        <v>6</v>
      </c>
      <c r="B2707" t="s">
        <v>54</v>
      </c>
      <c r="C2707" t="s">
        <v>43</v>
      </c>
      <c r="D2707" s="14">
        <v>0.25</v>
      </c>
      <c r="E2707" t="s">
        <v>77</v>
      </c>
      <c r="F2707" s="2">
        <v>44803</v>
      </c>
      <c r="G2707" s="15">
        <f>IF(A2707="2020",D2707/Escalation!$F$3,IF(A2707="2021",D2707/Escalation!$G$3,IF(A2707="2022",D2707/Escalation!$H$3,IF(A2707="2023",D2707/Escalation!$I$3))))</f>
        <v>0.25</v>
      </c>
    </row>
    <row r="2708" spans="1:7" x14ac:dyDescent="0.25">
      <c r="A2708" t="s">
        <v>6</v>
      </c>
      <c r="B2708" t="s">
        <v>54</v>
      </c>
      <c r="C2708" t="s">
        <v>43</v>
      </c>
      <c r="D2708" s="14">
        <v>0.03</v>
      </c>
      <c r="E2708" t="s">
        <v>77</v>
      </c>
      <c r="F2708" s="2">
        <v>44803</v>
      </c>
      <c r="G2708" s="15">
        <f>IF(A2708="2020",D2708/Escalation!$F$3,IF(A2708="2021",D2708/Escalation!$G$3,IF(A2708="2022",D2708/Escalation!$H$3,IF(A2708="2023",D2708/Escalation!$I$3))))</f>
        <v>0.03</v>
      </c>
    </row>
    <row r="2709" spans="1:7" x14ac:dyDescent="0.25">
      <c r="A2709" t="s">
        <v>6</v>
      </c>
      <c r="B2709" t="s">
        <v>54</v>
      </c>
      <c r="C2709" t="s">
        <v>43</v>
      </c>
      <c r="D2709" s="14">
        <v>0.11</v>
      </c>
      <c r="E2709" t="s">
        <v>77</v>
      </c>
      <c r="F2709" s="2">
        <v>44803</v>
      </c>
      <c r="G2709" s="15">
        <f>IF(A2709="2020",D2709/Escalation!$F$3,IF(A2709="2021",D2709/Escalation!$G$3,IF(A2709="2022",D2709/Escalation!$H$3,IF(A2709="2023",D2709/Escalation!$I$3))))</f>
        <v>0.11</v>
      </c>
    </row>
    <row r="2710" spans="1:7" x14ac:dyDescent="0.25">
      <c r="A2710" t="s">
        <v>6</v>
      </c>
      <c r="B2710" t="s">
        <v>54</v>
      </c>
      <c r="C2710" t="s">
        <v>43</v>
      </c>
      <c r="D2710" s="14">
        <v>0.01</v>
      </c>
      <c r="E2710" t="s">
        <v>77</v>
      </c>
      <c r="F2710" s="2">
        <v>44803</v>
      </c>
      <c r="G2710" s="15">
        <f>IF(A2710="2020",D2710/Escalation!$F$3,IF(A2710="2021",D2710/Escalation!$G$3,IF(A2710="2022",D2710/Escalation!$H$3,IF(A2710="2023",D2710/Escalation!$I$3))))</f>
        <v>0.01</v>
      </c>
    </row>
    <row r="2711" spans="1:7" x14ac:dyDescent="0.25">
      <c r="A2711" t="s">
        <v>6</v>
      </c>
      <c r="B2711" t="s">
        <v>54</v>
      </c>
      <c r="C2711" t="s">
        <v>43</v>
      </c>
      <c r="D2711" s="14">
        <v>7.0000000000000007E-2</v>
      </c>
      <c r="E2711" t="s">
        <v>77</v>
      </c>
      <c r="F2711" s="2">
        <v>44803</v>
      </c>
      <c r="G2711" s="15">
        <f>IF(A2711="2020",D2711/Escalation!$F$3,IF(A2711="2021",D2711/Escalation!$G$3,IF(A2711="2022",D2711/Escalation!$H$3,IF(A2711="2023",D2711/Escalation!$I$3))))</f>
        <v>7.0000000000000007E-2</v>
      </c>
    </row>
    <row r="2712" spans="1:7" x14ac:dyDescent="0.25">
      <c r="A2712" t="s">
        <v>6</v>
      </c>
      <c r="B2712" t="s">
        <v>54</v>
      </c>
      <c r="C2712" t="s">
        <v>43</v>
      </c>
      <c r="D2712" s="14">
        <v>0.01</v>
      </c>
      <c r="E2712" t="s">
        <v>77</v>
      </c>
      <c r="F2712" s="2">
        <v>44803</v>
      </c>
      <c r="G2712" s="15">
        <f>IF(A2712="2020",D2712/Escalation!$F$3,IF(A2712="2021",D2712/Escalation!$G$3,IF(A2712="2022",D2712/Escalation!$H$3,IF(A2712="2023",D2712/Escalation!$I$3))))</f>
        <v>0.01</v>
      </c>
    </row>
    <row r="2713" spans="1:7" x14ac:dyDescent="0.25">
      <c r="A2713" t="s">
        <v>6</v>
      </c>
      <c r="B2713" t="s">
        <v>54</v>
      </c>
      <c r="C2713" t="s">
        <v>43</v>
      </c>
      <c r="D2713" s="14">
        <v>0.01</v>
      </c>
      <c r="E2713" t="s">
        <v>77</v>
      </c>
      <c r="F2713" s="2">
        <v>44803</v>
      </c>
      <c r="G2713" s="15">
        <f>IF(A2713="2020",D2713/Escalation!$F$3,IF(A2713="2021",D2713/Escalation!$G$3,IF(A2713="2022",D2713/Escalation!$H$3,IF(A2713="2023",D2713/Escalation!$I$3))))</f>
        <v>0.01</v>
      </c>
    </row>
    <row r="2714" spans="1:7" x14ac:dyDescent="0.25">
      <c r="A2714" t="s">
        <v>6</v>
      </c>
      <c r="B2714" t="s">
        <v>54</v>
      </c>
      <c r="C2714" t="s">
        <v>43</v>
      </c>
      <c r="D2714" s="14">
        <v>0.05</v>
      </c>
      <c r="E2714" t="s">
        <v>77</v>
      </c>
      <c r="F2714" s="2">
        <v>44803</v>
      </c>
      <c r="G2714" s="15">
        <f>IF(A2714="2020",D2714/Escalation!$F$3,IF(A2714="2021",D2714/Escalation!$G$3,IF(A2714="2022",D2714/Escalation!$H$3,IF(A2714="2023",D2714/Escalation!$I$3))))</f>
        <v>0.05</v>
      </c>
    </row>
    <row r="2715" spans="1:7" x14ac:dyDescent="0.25">
      <c r="A2715" t="s">
        <v>6</v>
      </c>
      <c r="B2715" t="s">
        <v>54</v>
      </c>
      <c r="C2715" t="s">
        <v>43</v>
      </c>
      <c r="D2715" s="14">
        <v>0.02</v>
      </c>
      <c r="E2715" t="s">
        <v>77</v>
      </c>
      <c r="F2715" s="2">
        <v>44803</v>
      </c>
      <c r="G2715" s="15">
        <f>IF(A2715="2020",D2715/Escalation!$F$3,IF(A2715="2021",D2715/Escalation!$G$3,IF(A2715="2022",D2715/Escalation!$H$3,IF(A2715="2023",D2715/Escalation!$I$3))))</f>
        <v>0.02</v>
      </c>
    </row>
    <row r="2716" spans="1:7" x14ac:dyDescent="0.25">
      <c r="A2716" t="s">
        <v>6</v>
      </c>
      <c r="B2716" t="s">
        <v>54</v>
      </c>
      <c r="C2716" t="s">
        <v>43</v>
      </c>
      <c r="D2716" s="14">
        <v>0.18</v>
      </c>
      <c r="E2716" t="s">
        <v>77</v>
      </c>
      <c r="F2716" s="2">
        <v>44803</v>
      </c>
      <c r="G2716" s="15">
        <f>IF(A2716="2020",D2716/Escalation!$F$3,IF(A2716="2021",D2716/Escalation!$G$3,IF(A2716="2022",D2716/Escalation!$H$3,IF(A2716="2023",D2716/Escalation!$I$3))))</f>
        <v>0.18</v>
      </c>
    </row>
    <row r="2717" spans="1:7" x14ac:dyDescent="0.25">
      <c r="A2717" t="s">
        <v>6</v>
      </c>
      <c r="B2717" t="s">
        <v>54</v>
      </c>
      <c r="C2717" t="s">
        <v>43</v>
      </c>
      <c r="D2717" s="14">
        <v>0.01</v>
      </c>
      <c r="E2717" t="s">
        <v>77</v>
      </c>
      <c r="F2717" s="2">
        <v>44803</v>
      </c>
      <c r="G2717" s="15">
        <f>IF(A2717="2020",D2717/Escalation!$F$3,IF(A2717="2021",D2717/Escalation!$G$3,IF(A2717="2022",D2717/Escalation!$H$3,IF(A2717="2023",D2717/Escalation!$I$3))))</f>
        <v>0.01</v>
      </c>
    </row>
    <row r="2718" spans="1:7" x14ac:dyDescent="0.25">
      <c r="A2718" t="s">
        <v>6</v>
      </c>
      <c r="B2718" t="s">
        <v>54</v>
      </c>
      <c r="C2718" t="s">
        <v>43</v>
      </c>
      <c r="D2718" s="14">
        <v>0.1</v>
      </c>
      <c r="E2718" t="s">
        <v>77</v>
      </c>
      <c r="F2718" s="2">
        <v>44803</v>
      </c>
      <c r="G2718" s="15">
        <f>IF(A2718="2020",D2718/Escalation!$F$3,IF(A2718="2021",D2718/Escalation!$G$3,IF(A2718="2022",D2718/Escalation!$H$3,IF(A2718="2023",D2718/Escalation!$I$3))))</f>
        <v>0.1</v>
      </c>
    </row>
    <row r="2719" spans="1:7" x14ac:dyDescent="0.25">
      <c r="A2719" t="s">
        <v>6</v>
      </c>
      <c r="B2719" t="s">
        <v>54</v>
      </c>
      <c r="C2719" t="s">
        <v>43</v>
      </c>
      <c r="D2719" s="14">
        <v>3.28</v>
      </c>
      <c r="E2719" t="s">
        <v>77</v>
      </c>
      <c r="F2719" s="2">
        <v>44803</v>
      </c>
      <c r="G2719" s="15">
        <f>IF(A2719="2020",D2719/Escalation!$F$3,IF(A2719="2021",D2719/Escalation!$G$3,IF(A2719="2022",D2719/Escalation!$H$3,IF(A2719="2023",D2719/Escalation!$I$3))))</f>
        <v>3.28</v>
      </c>
    </row>
    <row r="2720" spans="1:7" x14ac:dyDescent="0.25">
      <c r="A2720" t="s">
        <v>6</v>
      </c>
      <c r="B2720" t="s">
        <v>54</v>
      </c>
      <c r="C2720" t="s">
        <v>43</v>
      </c>
      <c r="D2720" s="14">
        <v>28.56</v>
      </c>
      <c r="E2720" t="s">
        <v>77</v>
      </c>
      <c r="F2720" s="2">
        <v>44803</v>
      </c>
      <c r="G2720" s="15">
        <f>IF(A2720="2020",D2720/Escalation!$F$3,IF(A2720="2021",D2720/Escalation!$G$3,IF(A2720="2022",D2720/Escalation!$H$3,IF(A2720="2023",D2720/Escalation!$I$3))))</f>
        <v>28.56</v>
      </c>
    </row>
    <row r="2721" spans="1:7" x14ac:dyDescent="0.25">
      <c r="A2721" t="s">
        <v>6</v>
      </c>
      <c r="B2721" t="s">
        <v>54</v>
      </c>
      <c r="C2721" t="s">
        <v>43</v>
      </c>
      <c r="D2721" s="14">
        <v>0.02</v>
      </c>
      <c r="E2721" t="s">
        <v>77</v>
      </c>
      <c r="F2721" s="2">
        <v>44803</v>
      </c>
      <c r="G2721" s="15">
        <f>IF(A2721="2020",D2721/Escalation!$F$3,IF(A2721="2021",D2721/Escalation!$G$3,IF(A2721="2022",D2721/Escalation!$H$3,IF(A2721="2023",D2721/Escalation!$I$3))))</f>
        <v>0.02</v>
      </c>
    </row>
    <row r="2722" spans="1:7" x14ac:dyDescent="0.25">
      <c r="A2722" t="s">
        <v>6</v>
      </c>
      <c r="B2722" t="s">
        <v>54</v>
      </c>
      <c r="C2722" t="s">
        <v>43</v>
      </c>
      <c r="D2722" s="14">
        <v>0.03</v>
      </c>
      <c r="E2722" t="s">
        <v>77</v>
      </c>
      <c r="F2722" s="2">
        <v>44803</v>
      </c>
      <c r="G2722" s="15">
        <f>IF(A2722="2020",D2722/Escalation!$F$3,IF(A2722="2021",D2722/Escalation!$G$3,IF(A2722="2022",D2722/Escalation!$H$3,IF(A2722="2023",D2722/Escalation!$I$3))))</f>
        <v>0.03</v>
      </c>
    </row>
    <row r="2723" spans="1:7" x14ac:dyDescent="0.25">
      <c r="A2723" t="s">
        <v>7</v>
      </c>
      <c r="B2723" t="s">
        <v>54</v>
      </c>
      <c r="C2723" t="s">
        <v>43</v>
      </c>
      <c r="D2723" s="14">
        <v>0.02</v>
      </c>
      <c r="E2723" t="s">
        <v>77</v>
      </c>
      <c r="F2723" s="2">
        <v>44803</v>
      </c>
      <c r="G2723" s="15">
        <f>IF(A2723="2020",D2723/Escalation!$F$3,IF(A2723="2021",D2723/Escalation!$G$3,IF(A2723="2022",D2723/Escalation!$H$3,IF(A2723="2023",D2723/Escalation!$I$3))))</f>
        <v>1.8978331178983465E-2</v>
      </c>
    </row>
    <row r="2724" spans="1:7" x14ac:dyDescent="0.25">
      <c r="A2724" t="s">
        <v>7</v>
      </c>
      <c r="B2724" t="s">
        <v>54</v>
      </c>
      <c r="C2724" t="s">
        <v>43</v>
      </c>
      <c r="D2724" s="14">
        <v>0.04</v>
      </c>
      <c r="E2724" t="s">
        <v>77</v>
      </c>
      <c r="F2724" s="2">
        <v>44803</v>
      </c>
      <c r="G2724" s="15">
        <f>IF(A2724="2020",D2724/Escalation!$F$3,IF(A2724="2021",D2724/Escalation!$G$3,IF(A2724="2022",D2724/Escalation!$H$3,IF(A2724="2023",D2724/Escalation!$I$3))))</f>
        <v>3.7956662357966929E-2</v>
      </c>
    </row>
    <row r="2725" spans="1:7" x14ac:dyDescent="0.25">
      <c r="A2725" t="s">
        <v>7</v>
      </c>
      <c r="B2725" t="s">
        <v>54</v>
      </c>
      <c r="C2725" t="s">
        <v>43</v>
      </c>
      <c r="D2725" s="14">
        <v>0.01</v>
      </c>
      <c r="E2725" t="s">
        <v>77</v>
      </c>
      <c r="F2725" s="2">
        <v>44803</v>
      </c>
      <c r="G2725" s="15">
        <f>IF(A2725="2020",D2725/Escalation!$F$3,IF(A2725="2021",D2725/Escalation!$G$3,IF(A2725="2022",D2725/Escalation!$H$3,IF(A2725="2023",D2725/Escalation!$I$3))))</f>
        <v>9.4891655894917323E-3</v>
      </c>
    </row>
    <row r="2726" spans="1:7" x14ac:dyDescent="0.25">
      <c r="A2726" t="s">
        <v>6</v>
      </c>
      <c r="B2726" t="s">
        <v>54</v>
      </c>
      <c r="C2726" t="s">
        <v>43</v>
      </c>
      <c r="D2726" s="14">
        <v>7530.72</v>
      </c>
      <c r="E2726" t="s">
        <v>77</v>
      </c>
      <c r="F2726" s="2">
        <v>44803</v>
      </c>
      <c r="G2726" s="15">
        <f>IF(A2726="2020",D2726/Escalation!$F$3,IF(A2726="2021",D2726/Escalation!$G$3,IF(A2726="2022",D2726/Escalation!$H$3,IF(A2726="2023",D2726/Escalation!$I$3))))</f>
        <v>7530.72</v>
      </c>
    </row>
    <row r="2727" spans="1:7" x14ac:dyDescent="0.25">
      <c r="A2727" t="s">
        <v>6</v>
      </c>
      <c r="B2727" t="s">
        <v>54</v>
      </c>
      <c r="C2727" t="s">
        <v>43</v>
      </c>
      <c r="D2727" s="14">
        <v>-7530.72</v>
      </c>
      <c r="E2727" t="s">
        <v>77</v>
      </c>
      <c r="F2727" s="2">
        <v>44803</v>
      </c>
      <c r="G2727" s="15">
        <f>IF(A2727="2020",D2727/Escalation!$F$3,IF(A2727="2021",D2727/Escalation!$G$3,IF(A2727="2022",D2727/Escalation!$H$3,IF(A2727="2023",D2727/Escalation!$I$3))))</f>
        <v>-7530.72</v>
      </c>
    </row>
    <row r="2728" spans="1:7" x14ac:dyDescent="0.25">
      <c r="A2728" t="s">
        <v>6</v>
      </c>
      <c r="B2728" t="s">
        <v>54</v>
      </c>
      <c r="C2728" t="s">
        <v>43</v>
      </c>
      <c r="D2728" s="14">
        <v>7530.72</v>
      </c>
      <c r="E2728" t="s">
        <v>77</v>
      </c>
      <c r="F2728" s="2">
        <v>44803</v>
      </c>
      <c r="G2728" s="15">
        <f>IF(A2728="2020",D2728/Escalation!$F$3,IF(A2728="2021",D2728/Escalation!$G$3,IF(A2728="2022",D2728/Escalation!$H$3,IF(A2728="2023",D2728/Escalation!$I$3))))</f>
        <v>7530.72</v>
      </c>
    </row>
    <row r="2729" spans="1:7" x14ac:dyDescent="0.25">
      <c r="A2729" t="s">
        <v>6</v>
      </c>
      <c r="B2729" t="s">
        <v>54</v>
      </c>
      <c r="C2729" t="s">
        <v>43</v>
      </c>
      <c r="D2729" s="14">
        <v>-7530.72</v>
      </c>
      <c r="E2729" t="s">
        <v>77</v>
      </c>
      <c r="F2729" s="2">
        <v>44803</v>
      </c>
      <c r="G2729" s="15">
        <f>IF(A2729="2020",D2729/Escalation!$F$3,IF(A2729="2021",D2729/Escalation!$G$3,IF(A2729="2022",D2729/Escalation!$H$3,IF(A2729="2023",D2729/Escalation!$I$3))))</f>
        <v>-7530.72</v>
      </c>
    </row>
    <row r="2730" spans="1:7" x14ac:dyDescent="0.25">
      <c r="A2730" t="s">
        <v>6</v>
      </c>
      <c r="B2730" t="s">
        <v>54</v>
      </c>
      <c r="C2730" t="s">
        <v>43</v>
      </c>
      <c r="D2730" s="14">
        <v>7530.72</v>
      </c>
      <c r="E2730" t="s">
        <v>77</v>
      </c>
      <c r="F2730" s="2">
        <v>44803</v>
      </c>
      <c r="G2730" s="15">
        <f>IF(A2730="2020",D2730/Escalation!$F$3,IF(A2730="2021",D2730/Escalation!$G$3,IF(A2730="2022",D2730/Escalation!$H$3,IF(A2730="2023",D2730/Escalation!$I$3))))</f>
        <v>7530.72</v>
      </c>
    </row>
    <row r="2731" spans="1:7" x14ac:dyDescent="0.25">
      <c r="A2731" t="s">
        <v>6</v>
      </c>
      <c r="B2731" t="s">
        <v>54</v>
      </c>
      <c r="C2731" t="s">
        <v>43</v>
      </c>
      <c r="D2731" s="14">
        <v>-7530.72</v>
      </c>
      <c r="E2731" t="s">
        <v>77</v>
      </c>
      <c r="F2731" s="2">
        <v>44803</v>
      </c>
      <c r="G2731" s="15">
        <f>IF(A2731="2020",D2731/Escalation!$F$3,IF(A2731="2021",D2731/Escalation!$G$3,IF(A2731="2022",D2731/Escalation!$H$3,IF(A2731="2023",D2731/Escalation!$I$3))))</f>
        <v>-7530.72</v>
      </c>
    </row>
    <row r="2732" spans="1:7" x14ac:dyDescent="0.25">
      <c r="A2732" t="s">
        <v>6</v>
      </c>
      <c r="B2732" t="s">
        <v>54</v>
      </c>
      <c r="C2732" t="s">
        <v>43</v>
      </c>
      <c r="D2732" s="14">
        <v>7530.72</v>
      </c>
      <c r="E2732" t="s">
        <v>77</v>
      </c>
      <c r="F2732" s="2">
        <v>44803</v>
      </c>
      <c r="G2732" s="15">
        <f>IF(A2732="2020",D2732/Escalation!$F$3,IF(A2732="2021",D2732/Escalation!$G$3,IF(A2732="2022",D2732/Escalation!$H$3,IF(A2732="2023",D2732/Escalation!$I$3))))</f>
        <v>7530.72</v>
      </c>
    </row>
    <row r="2733" spans="1:7" x14ac:dyDescent="0.25">
      <c r="A2733" t="s">
        <v>6</v>
      </c>
      <c r="B2733" t="s">
        <v>54</v>
      </c>
      <c r="C2733" t="s">
        <v>43</v>
      </c>
      <c r="D2733" s="14">
        <v>-7530.72</v>
      </c>
      <c r="E2733" t="s">
        <v>77</v>
      </c>
      <c r="F2733" s="2">
        <v>44803</v>
      </c>
      <c r="G2733" s="15">
        <f>IF(A2733="2020",D2733/Escalation!$F$3,IF(A2733="2021",D2733/Escalation!$G$3,IF(A2733="2022",D2733/Escalation!$H$3,IF(A2733="2023",D2733/Escalation!$I$3))))</f>
        <v>-7530.72</v>
      </c>
    </row>
    <row r="2734" spans="1:7" x14ac:dyDescent="0.25">
      <c r="A2734" t="s">
        <v>6</v>
      </c>
      <c r="B2734" t="s">
        <v>54</v>
      </c>
      <c r="C2734" t="s">
        <v>43</v>
      </c>
      <c r="D2734" s="14">
        <v>7530.72</v>
      </c>
      <c r="E2734" t="s">
        <v>77</v>
      </c>
      <c r="F2734" s="2">
        <v>44803</v>
      </c>
      <c r="G2734" s="15">
        <f>IF(A2734="2020",D2734/Escalation!$F$3,IF(A2734="2021",D2734/Escalation!$G$3,IF(A2734="2022",D2734/Escalation!$H$3,IF(A2734="2023",D2734/Escalation!$I$3))))</f>
        <v>7530.72</v>
      </c>
    </row>
    <row r="2735" spans="1:7" x14ac:dyDescent="0.25">
      <c r="A2735" t="s">
        <v>6</v>
      </c>
      <c r="B2735" t="s">
        <v>54</v>
      </c>
      <c r="C2735" t="s">
        <v>43</v>
      </c>
      <c r="D2735" s="14">
        <v>-7530.72</v>
      </c>
      <c r="E2735" t="s">
        <v>77</v>
      </c>
      <c r="F2735" s="2">
        <v>44803</v>
      </c>
      <c r="G2735" s="15">
        <f>IF(A2735="2020",D2735/Escalation!$F$3,IF(A2735="2021",D2735/Escalation!$G$3,IF(A2735="2022",D2735/Escalation!$H$3,IF(A2735="2023",D2735/Escalation!$I$3))))</f>
        <v>-7530.72</v>
      </c>
    </row>
    <row r="2736" spans="1:7" x14ac:dyDescent="0.25">
      <c r="A2736" t="s">
        <v>6</v>
      </c>
      <c r="B2736" t="s">
        <v>54</v>
      </c>
      <c r="C2736" t="s">
        <v>43</v>
      </c>
      <c r="D2736" s="14">
        <v>7530.72</v>
      </c>
      <c r="E2736" t="s">
        <v>77</v>
      </c>
      <c r="F2736" s="2">
        <v>44803</v>
      </c>
      <c r="G2736" s="15">
        <f>IF(A2736="2020",D2736/Escalation!$F$3,IF(A2736="2021",D2736/Escalation!$G$3,IF(A2736="2022",D2736/Escalation!$H$3,IF(A2736="2023",D2736/Escalation!$I$3))))</f>
        <v>7530.72</v>
      </c>
    </row>
    <row r="2737" spans="1:7" x14ac:dyDescent="0.25">
      <c r="A2737" t="s">
        <v>6</v>
      </c>
      <c r="B2737" t="s">
        <v>54</v>
      </c>
      <c r="C2737" t="s">
        <v>43</v>
      </c>
      <c r="D2737" s="14">
        <v>-7530.72</v>
      </c>
      <c r="E2737" t="s">
        <v>77</v>
      </c>
      <c r="F2737" s="2">
        <v>44803</v>
      </c>
      <c r="G2737" s="15">
        <f>IF(A2737="2020",D2737/Escalation!$F$3,IF(A2737="2021",D2737/Escalation!$G$3,IF(A2737="2022",D2737/Escalation!$H$3,IF(A2737="2023",D2737/Escalation!$I$3))))</f>
        <v>-7530.72</v>
      </c>
    </row>
    <row r="2738" spans="1:7" x14ac:dyDescent="0.25">
      <c r="A2738" t="s">
        <v>6</v>
      </c>
      <c r="B2738" t="s">
        <v>54</v>
      </c>
      <c r="C2738" t="s">
        <v>43</v>
      </c>
      <c r="D2738" s="14">
        <v>31765.21</v>
      </c>
      <c r="E2738" t="s">
        <v>77</v>
      </c>
      <c r="F2738" s="2">
        <v>44803</v>
      </c>
      <c r="G2738" s="15">
        <f>IF(A2738="2020",D2738/Escalation!$F$3,IF(A2738="2021",D2738/Escalation!$G$3,IF(A2738="2022",D2738/Escalation!$H$3,IF(A2738="2023",D2738/Escalation!$I$3))))</f>
        <v>31765.21</v>
      </c>
    </row>
    <row r="2739" spans="1:7" x14ac:dyDescent="0.25">
      <c r="A2739" t="s">
        <v>6</v>
      </c>
      <c r="B2739" t="s">
        <v>54</v>
      </c>
      <c r="C2739" t="s">
        <v>43</v>
      </c>
      <c r="D2739" s="14">
        <v>-31765.21</v>
      </c>
      <c r="E2739" t="s">
        <v>77</v>
      </c>
      <c r="F2739" s="2">
        <v>44803</v>
      </c>
      <c r="G2739" s="15">
        <f>IF(A2739="2020",D2739/Escalation!$F$3,IF(A2739="2021",D2739/Escalation!$G$3,IF(A2739="2022",D2739/Escalation!$H$3,IF(A2739="2023",D2739/Escalation!$I$3))))</f>
        <v>-31765.21</v>
      </c>
    </row>
    <row r="2740" spans="1:7" x14ac:dyDescent="0.25">
      <c r="A2740" t="s">
        <v>3</v>
      </c>
      <c r="B2740" t="s">
        <v>54</v>
      </c>
      <c r="C2740" t="s">
        <v>28</v>
      </c>
      <c r="D2740" s="14">
        <v>2424</v>
      </c>
      <c r="E2740" t="s">
        <v>77</v>
      </c>
      <c r="F2740" s="2">
        <v>44803</v>
      </c>
      <c r="G2740" s="15">
        <f>IF(A2740="2020",D2740/Escalation!$F$3,IF(A2740="2021",D2740/Escalation!$G$3,IF(A2740="2022",D2740/Escalation!$H$3,IF(A2740="2023",D2740/Escalation!$I$3))))</f>
        <v>2531.1848283005402</v>
      </c>
    </row>
    <row r="2741" spans="1:7" x14ac:dyDescent="0.25">
      <c r="A2741" t="s">
        <v>6</v>
      </c>
      <c r="B2741" t="s">
        <v>54</v>
      </c>
      <c r="C2741" t="s">
        <v>27</v>
      </c>
      <c r="D2741" s="14">
        <v>27497.63</v>
      </c>
      <c r="E2741" t="s">
        <v>77</v>
      </c>
      <c r="F2741" s="2">
        <v>44803</v>
      </c>
      <c r="G2741" s="15">
        <f>IF(A2741="2020",D2741/Escalation!$F$3,IF(A2741="2021",D2741/Escalation!$G$3,IF(A2741="2022",D2741/Escalation!$H$3,IF(A2741="2023",D2741/Escalation!$I$3))))</f>
        <v>27497.63</v>
      </c>
    </row>
    <row r="2742" spans="1:7" x14ac:dyDescent="0.25">
      <c r="A2742" t="s">
        <v>6</v>
      </c>
      <c r="B2742" t="s">
        <v>54</v>
      </c>
      <c r="C2742" t="s">
        <v>27</v>
      </c>
      <c r="D2742" s="14">
        <v>74.430000000000007</v>
      </c>
      <c r="E2742" t="s">
        <v>77</v>
      </c>
      <c r="F2742" s="2">
        <v>44803</v>
      </c>
      <c r="G2742" s="15">
        <f>IF(A2742="2020",D2742/Escalation!$F$3,IF(A2742="2021",D2742/Escalation!$G$3,IF(A2742="2022",D2742/Escalation!$H$3,IF(A2742="2023",D2742/Escalation!$I$3))))</f>
        <v>74.430000000000007</v>
      </c>
    </row>
    <row r="2743" spans="1:7" x14ac:dyDescent="0.25">
      <c r="A2743" t="s">
        <v>6</v>
      </c>
      <c r="B2743" t="s">
        <v>54</v>
      </c>
      <c r="C2743" t="s">
        <v>27</v>
      </c>
      <c r="D2743" s="14">
        <v>6.34</v>
      </c>
      <c r="E2743" t="s">
        <v>77</v>
      </c>
      <c r="F2743" s="2">
        <v>44803</v>
      </c>
      <c r="G2743" s="15">
        <f>IF(A2743="2020",D2743/Escalation!$F$3,IF(A2743="2021",D2743/Escalation!$G$3,IF(A2743="2022",D2743/Escalation!$H$3,IF(A2743="2023",D2743/Escalation!$I$3))))</f>
        <v>6.34</v>
      </c>
    </row>
    <row r="2744" spans="1:7" x14ac:dyDescent="0.25">
      <c r="A2744" t="s">
        <v>3</v>
      </c>
      <c r="B2744" t="s">
        <v>54</v>
      </c>
      <c r="C2744" t="s">
        <v>28</v>
      </c>
      <c r="D2744" s="14">
        <v>3.68</v>
      </c>
      <c r="E2744" t="s">
        <v>77</v>
      </c>
      <c r="F2744" s="2">
        <v>44803</v>
      </c>
      <c r="G2744" s="15">
        <f>IF(A2744="2020",D2744/Escalation!$F$3,IF(A2744="2021",D2744/Escalation!$G$3,IF(A2744="2022",D2744/Escalation!$H$3,IF(A2744="2023",D2744/Escalation!$I$3))))</f>
        <v>3.8427228416443846</v>
      </c>
    </row>
    <row r="2745" spans="1:7" x14ac:dyDescent="0.25">
      <c r="A2745" t="s">
        <v>3</v>
      </c>
      <c r="B2745" t="s">
        <v>54</v>
      </c>
      <c r="C2745" t="s">
        <v>28</v>
      </c>
      <c r="D2745" s="14">
        <v>0.05</v>
      </c>
      <c r="E2745" t="s">
        <v>77</v>
      </c>
      <c r="F2745" s="2">
        <v>44803</v>
      </c>
      <c r="G2745" s="15">
        <f>IF(A2745="2020",D2745/Escalation!$F$3,IF(A2745="2021",D2745/Escalation!$G$3,IF(A2745="2022",D2745/Escalation!$H$3,IF(A2745="2023",D2745/Escalation!$I$3))))</f>
        <v>5.2210908174516096E-2</v>
      </c>
    </row>
    <row r="2746" spans="1:7" x14ac:dyDescent="0.25">
      <c r="A2746" t="s">
        <v>3</v>
      </c>
      <c r="B2746" t="s">
        <v>54</v>
      </c>
      <c r="C2746" t="s">
        <v>28</v>
      </c>
      <c r="D2746" s="14">
        <v>3.16</v>
      </c>
      <c r="E2746" t="s">
        <v>77</v>
      </c>
      <c r="F2746" s="2">
        <v>44803</v>
      </c>
      <c r="G2746" s="15">
        <f>IF(A2746="2020",D2746/Escalation!$F$3,IF(A2746="2021",D2746/Escalation!$G$3,IF(A2746="2022",D2746/Escalation!$H$3,IF(A2746="2023",D2746/Escalation!$I$3))))</f>
        <v>3.299729396629417</v>
      </c>
    </row>
    <row r="2747" spans="1:7" x14ac:dyDescent="0.25">
      <c r="A2747" t="s">
        <v>3</v>
      </c>
      <c r="B2747" t="s">
        <v>54</v>
      </c>
      <c r="C2747" t="s">
        <v>28</v>
      </c>
      <c r="D2747" s="14">
        <v>0.09</v>
      </c>
      <c r="E2747" t="s">
        <v>77</v>
      </c>
      <c r="F2747" s="2">
        <v>44803</v>
      </c>
      <c r="G2747" s="15">
        <f>IF(A2747="2020",D2747/Escalation!$F$3,IF(A2747="2021",D2747/Escalation!$G$3,IF(A2747="2022",D2747/Escalation!$H$3,IF(A2747="2023",D2747/Escalation!$I$3))))</f>
        <v>9.3979634714128957E-2</v>
      </c>
    </row>
    <row r="2748" spans="1:7" x14ac:dyDescent="0.25">
      <c r="A2748" t="s">
        <v>6</v>
      </c>
      <c r="B2748" t="s">
        <v>54</v>
      </c>
      <c r="C2748" t="s">
        <v>28</v>
      </c>
      <c r="D2748" s="14">
        <v>9.1999999999999993</v>
      </c>
      <c r="E2748" t="s">
        <v>77</v>
      </c>
      <c r="F2748" s="2">
        <v>44803</v>
      </c>
      <c r="G2748" s="15">
        <f>IF(A2748="2020",D2748/Escalation!$F$3,IF(A2748="2021",D2748/Escalation!$G$3,IF(A2748="2022",D2748/Escalation!$H$3,IF(A2748="2023",D2748/Escalation!$I$3))))</f>
        <v>9.1999999999999993</v>
      </c>
    </row>
    <row r="2749" spans="1:7" x14ac:dyDescent="0.25">
      <c r="A2749" t="s">
        <v>6</v>
      </c>
      <c r="B2749" t="s">
        <v>54</v>
      </c>
      <c r="C2749" t="s">
        <v>28</v>
      </c>
      <c r="D2749" s="14">
        <v>-0.65</v>
      </c>
      <c r="E2749" t="s">
        <v>77</v>
      </c>
      <c r="F2749" s="2">
        <v>44803</v>
      </c>
      <c r="G2749" s="15">
        <f>IF(A2749="2020",D2749/Escalation!$F$3,IF(A2749="2021",D2749/Escalation!$G$3,IF(A2749="2022",D2749/Escalation!$H$3,IF(A2749="2023",D2749/Escalation!$I$3))))</f>
        <v>-0.65</v>
      </c>
    </row>
    <row r="2750" spans="1:7" x14ac:dyDescent="0.25">
      <c r="A2750" t="s">
        <v>6</v>
      </c>
      <c r="B2750" t="s">
        <v>54</v>
      </c>
      <c r="C2750" t="s">
        <v>28</v>
      </c>
      <c r="D2750" s="14">
        <v>6.96</v>
      </c>
      <c r="E2750" t="s">
        <v>77</v>
      </c>
      <c r="F2750" s="2">
        <v>44803</v>
      </c>
      <c r="G2750" s="15">
        <f>IF(A2750="2020",D2750/Escalation!$F$3,IF(A2750="2021",D2750/Escalation!$G$3,IF(A2750="2022",D2750/Escalation!$H$3,IF(A2750="2023",D2750/Escalation!$I$3))))</f>
        <v>6.96</v>
      </c>
    </row>
    <row r="2751" spans="1:7" x14ac:dyDescent="0.25">
      <c r="A2751" t="s">
        <v>6</v>
      </c>
      <c r="B2751" t="s">
        <v>54</v>
      </c>
      <c r="C2751" t="s">
        <v>28</v>
      </c>
      <c r="D2751" s="14">
        <v>0</v>
      </c>
      <c r="E2751" t="s">
        <v>77</v>
      </c>
      <c r="F2751" s="2">
        <v>44803</v>
      </c>
      <c r="G2751" s="15">
        <f>IF(A2751="2020",D2751/Escalation!$F$3,IF(A2751="2021",D2751/Escalation!$G$3,IF(A2751="2022",D2751/Escalation!$H$3,IF(A2751="2023",D2751/Escalation!$I$3))))</f>
        <v>0</v>
      </c>
    </row>
    <row r="2752" spans="1:7" x14ac:dyDescent="0.25">
      <c r="A2752" t="s">
        <v>6</v>
      </c>
      <c r="B2752" t="s">
        <v>54</v>
      </c>
      <c r="C2752" t="s">
        <v>28</v>
      </c>
      <c r="D2752" s="14">
        <v>-1.2</v>
      </c>
      <c r="E2752" t="s">
        <v>77</v>
      </c>
      <c r="F2752" s="2">
        <v>44803</v>
      </c>
      <c r="G2752" s="15">
        <f>IF(A2752="2020",D2752/Escalation!$F$3,IF(A2752="2021",D2752/Escalation!$G$3,IF(A2752="2022",D2752/Escalation!$H$3,IF(A2752="2023",D2752/Escalation!$I$3))))</f>
        <v>-1.2</v>
      </c>
    </row>
    <row r="2753" spans="1:7" x14ac:dyDescent="0.25">
      <c r="A2753" t="s">
        <v>3</v>
      </c>
      <c r="B2753" t="s">
        <v>54</v>
      </c>
      <c r="C2753" t="s">
        <v>28</v>
      </c>
      <c r="D2753" s="14">
        <v>-1.94</v>
      </c>
      <c r="E2753" t="s">
        <v>77</v>
      </c>
      <c r="F2753" s="2">
        <v>44803</v>
      </c>
      <c r="G2753" s="15">
        <f>IF(A2753="2020",D2753/Escalation!$F$3,IF(A2753="2021",D2753/Escalation!$G$3,IF(A2753="2022",D2753/Escalation!$H$3,IF(A2753="2023",D2753/Escalation!$I$3))))</f>
        <v>-2.0257832371712245</v>
      </c>
    </row>
    <row r="2754" spans="1:7" x14ac:dyDescent="0.25">
      <c r="A2754" t="s">
        <v>3</v>
      </c>
      <c r="B2754" t="s">
        <v>54</v>
      </c>
      <c r="C2754" t="s">
        <v>28</v>
      </c>
      <c r="D2754" s="14">
        <v>-0.06</v>
      </c>
      <c r="E2754" t="s">
        <v>77</v>
      </c>
      <c r="F2754" s="2">
        <v>44803</v>
      </c>
      <c r="G2754" s="15">
        <f>IF(A2754="2020",D2754/Escalation!$F$3,IF(A2754="2021",D2754/Escalation!$G$3,IF(A2754="2022",D2754/Escalation!$H$3,IF(A2754="2023",D2754/Escalation!$I$3))))</f>
        <v>-6.2653089809419305E-2</v>
      </c>
    </row>
    <row r="2755" spans="1:7" x14ac:dyDescent="0.25">
      <c r="A2755" t="s">
        <v>6</v>
      </c>
      <c r="B2755" t="s">
        <v>54</v>
      </c>
      <c r="C2755" t="s">
        <v>28</v>
      </c>
      <c r="D2755" s="14">
        <v>-0.13</v>
      </c>
      <c r="E2755" t="s">
        <v>77</v>
      </c>
      <c r="F2755" s="2">
        <v>44803</v>
      </c>
      <c r="G2755" s="15">
        <f>IF(A2755="2020",D2755/Escalation!$F$3,IF(A2755="2021",D2755/Escalation!$G$3,IF(A2755="2022",D2755/Escalation!$H$3,IF(A2755="2023",D2755/Escalation!$I$3))))</f>
        <v>-0.13</v>
      </c>
    </row>
    <row r="2756" spans="1:7" x14ac:dyDescent="0.25">
      <c r="A2756" t="s">
        <v>6</v>
      </c>
      <c r="B2756" t="s">
        <v>54</v>
      </c>
      <c r="C2756" t="s">
        <v>28</v>
      </c>
      <c r="D2756" s="14">
        <v>-0.05</v>
      </c>
      <c r="E2756" t="s">
        <v>77</v>
      </c>
      <c r="F2756" s="2">
        <v>44803</v>
      </c>
      <c r="G2756" s="15">
        <f>IF(A2756="2020",D2756/Escalation!$F$3,IF(A2756="2021",D2756/Escalation!$G$3,IF(A2756="2022",D2756/Escalation!$H$3,IF(A2756="2023",D2756/Escalation!$I$3))))</f>
        <v>-0.05</v>
      </c>
    </row>
    <row r="2757" spans="1:7" x14ac:dyDescent="0.25">
      <c r="A2757" t="s">
        <v>3</v>
      </c>
      <c r="B2757" t="s">
        <v>54</v>
      </c>
      <c r="C2757" t="s">
        <v>28</v>
      </c>
      <c r="D2757" s="14">
        <v>0.78</v>
      </c>
      <c r="E2757" t="s">
        <v>77</v>
      </c>
      <c r="F2757" s="2">
        <v>44803</v>
      </c>
      <c r="G2757" s="15">
        <f>IF(A2757="2020",D2757/Escalation!$F$3,IF(A2757="2021",D2757/Escalation!$G$3,IF(A2757="2022",D2757/Escalation!$H$3,IF(A2757="2023",D2757/Escalation!$I$3))))</f>
        <v>0.81449016752245107</v>
      </c>
    </row>
    <row r="2758" spans="1:7" x14ac:dyDescent="0.25">
      <c r="A2758" t="s">
        <v>3</v>
      </c>
      <c r="B2758" t="s">
        <v>54</v>
      </c>
      <c r="C2758" t="s">
        <v>28</v>
      </c>
      <c r="D2758" s="14">
        <v>0.96</v>
      </c>
      <c r="E2758" t="s">
        <v>77</v>
      </c>
      <c r="F2758" s="2">
        <v>44803</v>
      </c>
      <c r="G2758" s="15">
        <f>IF(A2758="2020",D2758/Escalation!$F$3,IF(A2758="2021",D2758/Escalation!$G$3,IF(A2758="2022",D2758/Escalation!$H$3,IF(A2758="2023",D2758/Escalation!$I$3))))</f>
        <v>1.0024494369507089</v>
      </c>
    </row>
    <row r="2759" spans="1:7" x14ac:dyDescent="0.25">
      <c r="A2759" t="s">
        <v>6</v>
      </c>
      <c r="B2759" t="s">
        <v>54</v>
      </c>
      <c r="C2759" t="s">
        <v>28</v>
      </c>
      <c r="D2759" s="14">
        <v>1.89</v>
      </c>
      <c r="E2759" t="s">
        <v>77</v>
      </c>
      <c r="F2759" s="2">
        <v>44803</v>
      </c>
      <c r="G2759" s="15">
        <f>IF(A2759="2020",D2759/Escalation!$F$3,IF(A2759="2021",D2759/Escalation!$G$3,IF(A2759="2022",D2759/Escalation!$H$3,IF(A2759="2023",D2759/Escalation!$I$3))))</f>
        <v>1.89</v>
      </c>
    </row>
    <row r="2760" spans="1:7" x14ac:dyDescent="0.25">
      <c r="A2760" t="s">
        <v>6</v>
      </c>
      <c r="B2760" t="s">
        <v>54</v>
      </c>
      <c r="C2760" t="s">
        <v>28</v>
      </c>
      <c r="D2760" s="14">
        <v>1.54</v>
      </c>
      <c r="E2760" t="s">
        <v>77</v>
      </c>
      <c r="F2760" s="2">
        <v>44803</v>
      </c>
      <c r="G2760" s="15">
        <f>IF(A2760="2020",D2760/Escalation!$F$3,IF(A2760="2021",D2760/Escalation!$G$3,IF(A2760="2022",D2760/Escalation!$H$3,IF(A2760="2023",D2760/Escalation!$I$3))))</f>
        <v>1.54</v>
      </c>
    </row>
    <row r="2761" spans="1:7" x14ac:dyDescent="0.25">
      <c r="A2761" t="s">
        <v>6</v>
      </c>
      <c r="B2761" t="s">
        <v>54</v>
      </c>
      <c r="C2761" t="s">
        <v>28</v>
      </c>
      <c r="D2761" s="14">
        <v>-0.26</v>
      </c>
      <c r="E2761" t="s">
        <v>77</v>
      </c>
      <c r="F2761" s="2">
        <v>44803</v>
      </c>
      <c r="G2761" s="15">
        <f>IF(A2761="2020",D2761/Escalation!$F$3,IF(A2761="2021",D2761/Escalation!$G$3,IF(A2761="2022",D2761/Escalation!$H$3,IF(A2761="2023",D2761/Escalation!$I$3))))</f>
        <v>-0.26</v>
      </c>
    </row>
    <row r="2762" spans="1:7" x14ac:dyDescent="0.25">
      <c r="A2762" t="s">
        <v>3</v>
      </c>
      <c r="B2762" t="s">
        <v>54</v>
      </c>
      <c r="C2762" t="s">
        <v>28</v>
      </c>
      <c r="D2762" s="14">
        <v>80.58</v>
      </c>
      <c r="E2762" t="s">
        <v>77</v>
      </c>
      <c r="F2762" s="2">
        <v>44803</v>
      </c>
      <c r="G2762" s="15">
        <f>IF(A2762="2020",D2762/Escalation!$F$3,IF(A2762="2021",D2762/Escalation!$G$3,IF(A2762="2022",D2762/Escalation!$H$3,IF(A2762="2023",D2762/Escalation!$I$3))))</f>
        <v>84.143099614050129</v>
      </c>
    </row>
    <row r="2763" spans="1:7" x14ac:dyDescent="0.25">
      <c r="A2763" t="s">
        <v>3</v>
      </c>
      <c r="B2763" t="s">
        <v>54</v>
      </c>
      <c r="C2763" t="s">
        <v>28</v>
      </c>
      <c r="D2763" s="14">
        <v>49.06</v>
      </c>
      <c r="E2763" t="s">
        <v>77</v>
      </c>
      <c r="F2763" s="2">
        <v>44803</v>
      </c>
      <c r="G2763" s="15">
        <f>IF(A2763="2020",D2763/Escalation!$F$3,IF(A2763="2021",D2763/Escalation!$G$3,IF(A2763="2022",D2763/Escalation!$H$3,IF(A2763="2023",D2763/Escalation!$I$3))))</f>
        <v>51.229343100835194</v>
      </c>
    </row>
    <row r="2764" spans="1:7" x14ac:dyDescent="0.25">
      <c r="A2764" t="s">
        <v>3</v>
      </c>
      <c r="B2764" t="s">
        <v>54</v>
      </c>
      <c r="C2764" t="s">
        <v>28</v>
      </c>
      <c r="D2764" s="14">
        <v>120.48</v>
      </c>
      <c r="E2764" t="s">
        <v>77</v>
      </c>
      <c r="F2764" s="2">
        <v>44803</v>
      </c>
      <c r="G2764" s="15">
        <f>IF(A2764="2020",D2764/Escalation!$F$3,IF(A2764="2021",D2764/Escalation!$G$3,IF(A2764="2022",D2764/Escalation!$H$3,IF(A2764="2023",D2764/Escalation!$I$3))))</f>
        <v>125.80740433731398</v>
      </c>
    </row>
    <row r="2765" spans="1:7" x14ac:dyDescent="0.25">
      <c r="A2765" t="s">
        <v>3</v>
      </c>
      <c r="B2765" t="s">
        <v>54</v>
      </c>
      <c r="C2765" t="s">
        <v>28</v>
      </c>
      <c r="D2765" s="14">
        <v>56.27</v>
      </c>
      <c r="E2765" t="s">
        <v>77</v>
      </c>
      <c r="F2765" s="2">
        <v>44803</v>
      </c>
      <c r="G2765" s="15">
        <f>IF(A2765="2020",D2765/Escalation!$F$3,IF(A2765="2021",D2765/Escalation!$G$3,IF(A2765="2022",D2765/Escalation!$H$3,IF(A2765="2023",D2765/Escalation!$I$3))))</f>
        <v>58.758156059600417</v>
      </c>
    </row>
    <row r="2766" spans="1:7" x14ac:dyDescent="0.25">
      <c r="A2766" t="s">
        <v>3</v>
      </c>
      <c r="B2766" t="s">
        <v>54</v>
      </c>
      <c r="C2766" t="s">
        <v>28</v>
      </c>
      <c r="D2766" s="14">
        <v>144.91999999999999</v>
      </c>
      <c r="E2766" t="s">
        <v>77</v>
      </c>
      <c r="F2766" s="2">
        <v>44803</v>
      </c>
      <c r="G2766" s="15">
        <f>IF(A2766="2020",D2766/Escalation!$F$3,IF(A2766="2021",D2766/Escalation!$G$3,IF(A2766="2022",D2766/Escalation!$H$3,IF(A2766="2023",D2766/Escalation!$I$3))))</f>
        <v>151.32809625301743</v>
      </c>
    </row>
    <row r="2767" spans="1:7" x14ac:dyDescent="0.25">
      <c r="A2767" t="s">
        <v>3</v>
      </c>
      <c r="B2767" t="s">
        <v>54</v>
      </c>
      <c r="C2767" t="s">
        <v>28</v>
      </c>
      <c r="D2767" s="14">
        <v>51.97</v>
      </c>
      <c r="E2767" t="s">
        <v>77</v>
      </c>
      <c r="F2767" s="2">
        <v>44803</v>
      </c>
      <c r="G2767" s="15">
        <f>IF(A2767="2020",D2767/Escalation!$F$3,IF(A2767="2021",D2767/Escalation!$G$3,IF(A2767="2022",D2767/Escalation!$H$3,IF(A2767="2023",D2767/Escalation!$I$3))))</f>
        <v>54.268017956592026</v>
      </c>
    </row>
    <row r="2768" spans="1:7" x14ac:dyDescent="0.25">
      <c r="A2768" t="s">
        <v>3</v>
      </c>
      <c r="B2768" t="s">
        <v>54</v>
      </c>
      <c r="C2768" t="s">
        <v>28</v>
      </c>
      <c r="D2768" s="14">
        <v>19.87</v>
      </c>
      <c r="E2768" t="s">
        <v>77</v>
      </c>
      <c r="F2768" s="2">
        <v>44803</v>
      </c>
      <c r="G2768" s="15">
        <f>IF(A2768="2020",D2768/Escalation!$F$3,IF(A2768="2021",D2768/Escalation!$G$3,IF(A2768="2022",D2768/Escalation!$H$3,IF(A2768="2023",D2768/Escalation!$I$3))))</f>
        <v>20.748614908552696</v>
      </c>
    </row>
    <row r="2769" spans="1:7" x14ac:dyDescent="0.25">
      <c r="A2769" t="s">
        <v>3</v>
      </c>
      <c r="B2769" t="s">
        <v>54</v>
      </c>
      <c r="C2769" t="s">
        <v>28</v>
      </c>
      <c r="D2769" s="14">
        <v>18.57</v>
      </c>
      <c r="E2769" t="s">
        <v>77</v>
      </c>
      <c r="F2769" s="2">
        <v>44803</v>
      </c>
      <c r="G2769" s="15">
        <f>IF(A2769="2020",D2769/Escalation!$F$3,IF(A2769="2021",D2769/Escalation!$G$3,IF(A2769="2022",D2769/Escalation!$H$3,IF(A2769="2023",D2769/Escalation!$I$3))))</f>
        <v>19.391131296015278</v>
      </c>
    </row>
    <row r="2770" spans="1:7" x14ac:dyDescent="0.25">
      <c r="A2770" t="s">
        <v>3</v>
      </c>
      <c r="B2770" t="s">
        <v>54</v>
      </c>
      <c r="C2770" t="s">
        <v>28</v>
      </c>
      <c r="D2770" s="14">
        <v>49.89</v>
      </c>
      <c r="E2770" t="s">
        <v>77</v>
      </c>
      <c r="F2770" s="2">
        <v>44803</v>
      </c>
      <c r="G2770" s="15">
        <f>IF(A2770="2020",D2770/Escalation!$F$3,IF(A2770="2021",D2770/Escalation!$G$3,IF(A2770="2022",D2770/Escalation!$H$3,IF(A2770="2023",D2770/Escalation!$I$3))))</f>
        <v>52.09604417653216</v>
      </c>
    </row>
    <row r="2771" spans="1:7" x14ac:dyDescent="0.25">
      <c r="A2771" t="s">
        <v>3</v>
      </c>
      <c r="B2771" t="s">
        <v>54</v>
      </c>
      <c r="C2771" t="s">
        <v>28</v>
      </c>
      <c r="D2771" s="14">
        <v>68.569999999999993</v>
      </c>
      <c r="E2771" t="s">
        <v>77</v>
      </c>
      <c r="F2771" s="2">
        <v>44803</v>
      </c>
      <c r="G2771" s="15">
        <f>IF(A2771="2020",D2771/Escalation!$F$3,IF(A2771="2021",D2771/Escalation!$G$3,IF(A2771="2022",D2771/Escalation!$H$3,IF(A2771="2023",D2771/Escalation!$I$3))))</f>
        <v>71.602039470531366</v>
      </c>
    </row>
    <row r="2772" spans="1:7" x14ac:dyDescent="0.25">
      <c r="A2772" t="s">
        <v>3</v>
      </c>
      <c r="B2772" t="s">
        <v>54</v>
      </c>
      <c r="C2772" t="s">
        <v>28</v>
      </c>
      <c r="D2772" s="14">
        <v>35.840000000000003</v>
      </c>
      <c r="E2772" t="s">
        <v>77</v>
      </c>
      <c r="F2772" s="2">
        <v>44803</v>
      </c>
      <c r="G2772" s="15">
        <f>IF(A2772="2020",D2772/Escalation!$F$3,IF(A2772="2021",D2772/Escalation!$G$3,IF(A2772="2022",D2772/Escalation!$H$3,IF(A2772="2023",D2772/Escalation!$I$3))))</f>
        <v>37.424778979493141</v>
      </c>
    </row>
    <row r="2773" spans="1:7" x14ac:dyDescent="0.25">
      <c r="A2773" t="s">
        <v>6</v>
      </c>
      <c r="B2773" t="s">
        <v>54</v>
      </c>
      <c r="C2773" t="s">
        <v>28</v>
      </c>
      <c r="D2773" s="14">
        <v>121.86</v>
      </c>
      <c r="E2773" t="s">
        <v>77</v>
      </c>
      <c r="F2773" s="2">
        <v>44803</v>
      </c>
      <c r="G2773" s="15">
        <f>IF(A2773="2020",D2773/Escalation!$F$3,IF(A2773="2021",D2773/Escalation!$G$3,IF(A2773="2022",D2773/Escalation!$H$3,IF(A2773="2023",D2773/Escalation!$I$3))))</f>
        <v>121.86</v>
      </c>
    </row>
    <row r="2774" spans="1:7" x14ac:dyDescent="0.25">
      <c r="A2774" t="s">
        <v>6</v>
      </c>
      <c r="B2774" t="s">
        <v>54</v>
      </c>
      <c r="C2774" t="s">
        <v>28</v>
      </c>
      <c r="D2774" s="14">
        <v>144.46</v>
      </c>
      <c r="E2774" t="s">
        <v>77</v>
      </c>
      <c r="F2774" s="2">
        <v>44803</v>
      </c>
      <c r="G2774" s="15">
        <f>IF(A2774="2020",D2774/Escalation!$F$3,IF(A2774="2021",D2774/Escalation!$G$3,IF(A2774="2022",D2774/Escalation!$H$3,IF(A2774="2023",D2774/Escalation!$I$3))))</f>
        <v>144.46</v>
      </c>
    </row>
    <row r="2775" spans="1:7" x14ac:dyDescent="0.25">
      <c r="A2775" t="s">
        <v>6</v>
      </c>
      <c r="B2775" t="s">
        <v>54</v>
      </c>
      <c r="C2775" t="s">
        <v>28</v>
      </c>
      <c r="D2775" s="14">
        <v>101.82</v>
      </c>
      <c r="E2775" t="s">
        <v>77</v>
      </c>
      <c r="F2775" s="2">
        <v>44803</v>
      </c>
      <c r="G2775" s="15">
        <f>IF(A2775="2020",D2775/Escalation!$F$3,IF(A2775="2021",D2775/Escalation!$G$3,IF(A2775="2022",D2775/Escalation!$H$3,IF(A2775="2023",D2775/Escalation!$I$3))))</f>
        <v>101.82</v>
      </c>
    </row>
    <row r="2776" spans="1:7" x14ac:dyDescent="0.25">
      <c r="A2776" t="s">
        <v>6</v>
      </c>
      <c r="B2776" t="s">
        <v>54</v>
      </c>
      <c r="C2776" t="s">
        <v>28</v>
      </c>
      <c r="D2776" s="14">
        <v>32.36</v>
      </c>
      <c r="E2776" t="s">
        <v>77</v>
      </c>
      <c r="F2776" s="2">
        <v>44803</v>
      </c>
      <c r="G2776" s="15">
        <f>IF(A2776="2020",D2776/Escalation!$F$3,IF(A2776="2021",D2776/Escalation!$G$3,IF(A2776="2022",D2776/Escalation!$H$3,IF(A2776="2023",D2776/Escalation!$I$3))))</f>
        <v>32.36</v>
      </c>
    </row>
    <row r="2777" spans="1:7" x14ac:dyDescent="0.25">
      <c r="A2777" t="s">
        <v>6</v>
      </c>
      <c r="B2777" t="s">
        <v>54</v>
      </c>
      <c r="C2777" t="s">
        <v>28</v>
      </c>
      <c r="D2777" s="14">
        <v>92.43</v>
      </c>
      <c r="E2777" t="s">
        <v>77</v>
      </c>
      <c r="F2777" s="2">
        <v>44803</v>
      </c>
      <c r="G2777" s="15">
        <f>IF(A2777="2020",D2777/Escalation!$F$3,IF(A2777="2021",D2777/Escalation!$G$3,IF(A2777="2022",D2777/Escalation!$H$3,IF(A2777="2023",D2777/Escalation!$I$3))))</f>
        <v>92.43</v>
      </c>
    </row>
    <row r="2778" spans="1:7" x14ac:dyDescent="0.25">
      <c r="A2778" t="s">
        <v>6</v>
      </c>
      <c r="B2778" t="s">
        <v>54</v>
      </c>
      <c r="C2778" t="s">
        <v>28</v>
      </c>
      <c r="D2778" s="14">
        <v>58.82</v>
      </c>
      <c r="E2778" t="s">
        <v>77</v>
      </c>
      <c r="F2778" s="2">
        <v>44803</v>
      </c>
      <c r="G2778" s="15">
        <f>IF(A2778="2020",D2778/Escalation!$F$3,IF(A2778="2021",D2778/Escalation!$G$3,IF(A2778="2022",D2778/Escalation!$H$3,IF(A2778="2023",D2778/Escalation!$I$3))))</f>
        <v>58.82</v>
      </c>
    </row>
    <row r="2779" spans="1:7" x14ac:dyDescent="0.25">
      <c r="A2779" t="s">
        <v>6</v>
      </c>
      <c r="B2779" t="s">
        <v>54</v>
      </c>
      <c r="C2779" t="s">
        <v>28</v>
      </c>
      <c r="D2779" s="14">
        <v>60.39</v>
      </c>
      <c r="E2779" t="s">
        <v>77</v>
      </c>
      <c r="F2779" s="2">
        <v>44803</v>
      </c>
      <c r="G2779" s="15">
        <f>IF(A2779="2020",D2779/Escalation!$F$3,IF(A2779="2021",D2779/Escalation!$G$3,IF(A2779="2022",D2779/Escalation!$H$3,IF(A2779="2023",D2779/Escalation!$I$3))))</f>
        <v>60.39</v>
      </c>
    </row>
    <row r="2780" spans="1:7" x14ac:dyDescent="0.25">
      <c r="A2780" t="s">
        <v>6</v>
      </c>
      <c r="B2780" t="s">
        <v>54</v>
      </c>
      <c r="C2780" t="s">
        <v>28</v>
      </c>
      <c r="D2780" s="14">
        <v>211.3</v>
      </c>
      <c r="E2780" t="s">
        <v>77</v>
      </c>
      <c r="F2780" s="2">
        <v>44803</v>
      </c>
      <c r="G2780" s="15">
        <f>IF(A2780="2020",D2780/Escalation!$F$3,IF(A2780="2021",D2780/Escalation!$G$3,IF(A2780="2022",D2780/Escalation!$H$3,IF(A2780="2023",D2780/Escalation!$I$3))))</f>
        <v>211.3</v>
      </c>
    </row>
    <row r="2781" spans="1:7" x14ac:dyDescent="0.25">
      <c r="A2781" t="s">
        <v>6</v>
      </c>
      <c r="B2781" t="s">
        <v>54</v>
      </c>
      <c r="C2781" t="s">
        <v>28</v>
      </c>
      <c r="D2781" s="14">
        <v>105.13</v>
      </c>
      <c r="E2781" t="s">
        <v>77</v>
      </c>
      <c r="F2781" s="2">
        <v>44803</v>
      </c>
      <c r="G2781" s="15">
        <f>IF(A2781="2020",D2781/Escalation!$F$3,IF(A2781="2021",D2781/Escalation!$G$3,IF(A2781="2022",D2781/Escalation!$H$3,IF(A2781="2023",D2781/Escalation!$I$3))))</f>
        <v>105.13</v>
      </c>
    </row>
    <row r="2782" spans="1:7" x14ac:dyDescent="0.25">
      <c r="A2782" t="s">
        <v>6</v>
      </c>
      <c r="B2782" t="s">
        <v>54</v>
      </c>
      <c r="C2782" t="s">
        <v>28</v>
      </c>
      <c r="D2782" s="14">
        <v>93.32</v>
      </c>
      <c r="E2782" t="s">
        <v>77</v>
      </c>
      <c r="F2782" s="2">
        <v>44803</v>
      </c>
      <c r="G2782" s="15">
        <f>IF(A2782="2020",D2782/Escalation!$F$3,IF(A2782="2021",D2782/Escalation!$G$3,IF(A2782="2022",D2782/Escalation!$H$3,IF(A2782="2023",D2782/Escalation!$I$3))))</f>
        <v>93.32</v>
      </c>
    </row>
    <row r="2783" spans="1:7" x14ac:dyDescent="0.25">
      <c r="A2783" t="s">
        <v>6</v>
      </c>
      <c r="B2783" t="s">
        <v>54</v>
      </c>
      <c r="C2783" t="s">
        <v>28</v>
      </c>
      <c r="D2783" s="14">
        <v>31.91</v>
      </c>
      <c r="E2783" t="s">
        <v>77</v>
      </c>
      <c r="F2783" s="2">
        <v>44803</v>
      </c>
      <c r="G2783" s="15">
        <f>IF(A2783="2020",D2783/Escalation!$F$3,IF(A2783="2021",D2783/Escalation!$G$3,IF(A2783="2022",D2783/Escalation!$H$3,IF(A2783="2023",D2783/Escalation!$I$3))))</f>
        <v>31.91</v>
      </c>
    </row>
    <row r="2784" spans="1:7" x14ac:dyDescent="0.25">
      <c r="A2784" t="s">
        <v>6</v>
      </c>
      <c r="B2784" t="s">
        <v>54</v>
      </c>
      <c r="C2784" t="s">
        <v>28</v>
      </c>
      <c r="D2784" s="14">
        <v>24.69</v>
      </c>
      <c r="E2784" t="s">
        <v>77</v>
      </c>
      <c r="F2784" s="2">
        <v>44803</v>
      </c>
      <c r="G2784" s="15">
        <f>IF(A2784="2020",D2784/Escalation!$F$3,IF(A2784="2021",D2784/Escalation!$G$3,IF(A2784="2022",D2784/Escalation!$H$3,IF(A2784="2023",D2784/Escalation!$I$3))))</f>
        <v>24.69</v>
      </c>
    </row>
    <row r="2785" spans="1:7" x14ac:dyDescent="0.25">
      <c r="A2785" t="s">
        <v>7</v>
      </c>
      <c r="B2785" t="s">
        <v>54</v>
      </c>
      <c r="C2785" t="s">
        <v>28</v>
      </c>
      <c r="D2785" s="14">
        <v>37.17</v>
      </c>
      <c r="E2785" t="s">
        <v>77</v>
      </c>
      <c r="F2785" s="2">
        <v>44803</v>
      </c>
      <c r="G2785" s="15">
        <f>IF(A2785="2020",D2785/Escalation!$F$3,IF(A2785="2021",D2785/Escalation!$G$3,IF(A2785="2022",D2785/Escalation!$H$3,IF(A2785="2023",D2785/Escalation!$I$3))))</f>
        <v>35.271228496140772</v>
      </c>
    </row>
    <row r="2786" spans="1:7" x14ac:dyDescent="0.25">
      <c r="A2786" t="s">
        <v>7</v>
      </c>
      <c r="B2786" t="s">
        <v>54</v>
      </c>
      <c r="C2786" t="s">
        <v>28</v>
      </c>
      <c r="D2786" s="14">
        <v>32.92</v>
      </c>
      <c r="E2786" t="s">
        <v>77</v>
      </c>
      <c r="F2786" s="2">
        <v>44803</v>
      </c>
      <c r="G2786" s="15">
        <f>IF(A2786="2020",D2786/Escalation!$F$3,IF(A2786="2021",D2786/Escalation!$G$3,IF(A2786="2022",D2786/Escalation!$H$3,IF(A2786="2023",D2786/Escalation!$I$3))))</f>
        <v>31.238333120606786</v>
      </c>
    </row>
    <row r="2787" spans="1:7" x14ac:dyDescent="0.25">
      <c r="A2787" t="s">
        <v>7</v>
      </c>
      <c r="B2787" t="s">
        <v>54</v>
      </c>
      <c r="C2787" t="s">
        <v>28</v>
      </c>
      <c r="D2787" s="14">
        <v>2.84</v>
      </c>
      <c r="E2787" t="s">
        <v>77</v>
      </c>
      <c r="F2787" s="2">
        <v>44803</v>
      </c>
      <c r="G2787" s="15">
        <f>IF(A2787="2020",D2787/Escalation!$F$3,IF(A2787="2021",D2787/Escalation!$G$3,IF(A2787="2022",D2787/Escalation!$H$3,IF(A2787="2023",D2787/Escalation!$I$3))))</f>
        <v>2.6949230274156517</v>
      </c>
    </row>
    <row r="2788" spans="1:7" x14ac:dyDescent="0.25">
      <c r="A2788" t="s">
        <v>3</v>
      </c>
      <c r="B2788" t="s">
        <v>54</v>
      </c>
      <c r="C2788" t="s">
        <v>28</v>
      </c>
      <c r="D2788" s="14">
        <v>5</v>
      </c>
      <c r="E2788" t="s">
        <v>77</v>
      </c>
      <c r="F2788" s="2">
        <v>44803</v>
      </c>
      <c r="G2788" s="15">
        <f>IF(A2788="2020",D2788/Escalation!$F$3,IF(A2788="2021",D2788/Escalation!$G$3,IF(A2788="2022",D2788/Escalation!$H$3,IF(A2788="2023",D2788/Escalation!$I$3))))</f>
        <v>5.2210908174516089</v>
      </c>
    </row>
    <row r="2789" spans="1:7" x14ac:dyDescent="0.25">
      <c r="A2789" t="s">
        <v>6</v>
      </c>
      <c r="B2789" t="s">
        <v>54</v>
      </c>
      <c r="C2789" t="s">
        <v>28</v>
      </c>
      <c r="D2789" s="14">
        <v>-5</v>
      </c>
      <c r="E2789" t="s">
        <v>77</v>
      </c>
      <c r="F2789" s="2">
        <v>44803</v>
      </c>
      <c r="G2789" s="15">
        <f>IF(A2789="2020",D2789/Escalation!$F$3,IF(A2789="2021",D2789/Escalation!$G$3,IF(A2789="2022",D2789/Escalation!$H$3,IF(A2789="2023",D2789/Escalation!$I$3))))</f>
        <v>-5</v>
      </c>
    </row>
    <row r="2790" spans="1:7" x14ac:dyDescent="0.25">
      <c r="A2790" t="s">
        <v>6</v>
      </c>
      <c r="B2790" t="s">
        <v>54</v>
      </c>
      <c r="C2790" t="s">
        <v>28</v>
      </c>
      <c r="D2790" s="14">
        <v>28.94</v>
      </c>
      <c r="E2790" t="s">
        <v>77</v>
      </c>
      <c r="F2790" s="2">
        <v>44803</v>
      </c>
      <c r="G2790" s="15">
        <f>IF(A2790="2020",D2790/Escalation!$F$3,IF(A2790="2021",D2790/Escalation!$G$3,IF(A2790="2022",D2790/Escalation!$H$3,IF(A2790="2023",D2790/Escalation!$I$3))))</f>
        <v>28.94</v>
      </c>
    </row>
    <row r="2791" spans="1:7" x14ac:dyDescent="0.25">
      <c r="A2791" t="s">
        <v>7</v>
      </c>
      <c r="B2791" t="s">
        <v>54</v>
      </c>
      <c r="C2791" t="s">
        <v>28</v>
      </c>
      <c r="D2791" s="14">
        <v>-28.94</v>
      </c>
      <c r="E2791" t="s">
        <v>77</v>
      </c>
      <c r="F2791" s="2">
        <v>44803</v>
      </c>
      <c r="G2791" s="15">
        <f>IF(A2791="2020",D2791/Escalation!$F$3,IF(A2791="2021",D2791/Escalation!$G$3,IF(A2791="2022",D2791/Escalation!$H$3,IF(A2791="2023",D2791/Escalation!$I$3))))</f>
        <v>-27.461645215989076</v>
      </c>
    </row>
    <row r="2792" spans="1:7" x14ac:dyDescent="0.25">
      <c r="A2792" t="s">
        <v>3</v>
      </c>
      <c r="B2792" t="s">
        <v>54</v>
      </c>
      <c r="C2792" t="s">
        <v>28</v>
      </c>
      <c r="D2792" s="14">
        <v>0.42</v>
      </c>
      <c r="E2792" t="s">
        <v>77</v>
      </c>
      <c r="F2792" s="2">
        <v>44803</v>
      </c>
      <c r="G2792" s="15">
        <f>IF(A2792="2020",D2792/Escalation!$F$3,IF(A2792="2021",D2792/Escalation!$G$3,IF(A2792="2022",D2792/Escalation!$H$3,IF(A2792="2023",D2792/Escalation!$I$3))))</f>
        <v>0.43857162866593519</v>
      </c>
    </row>
    <row r="2793" spans="1:7" x14ac:dyDescent="0.25">
      <c r="A2793" t="s">
        <v>3</v>
      </c>
      <c r="B2793" t="s">
        <v>54</v>
      </c>
      <c r="C2793" t="s">
        <v>28</v>
      </c>
      <c r="D2793" s="14">
        <v>0.26</v>
      </c>
      <c r="E2793" t="s">
        <v>77</v>
      </c>
      <c r="F2793" s="2">
        <v>44803</v>
      </c>
      <c r="G2793" s="15">
        <f>IF(A2793="2020",D2793/Escalation!$F$3,IF(A2793="2021",D2793/Escalation!$G$3,IF(A2793="2022",D2793/Escalation!$H$3,IF(A2793="2023",D2793/Escalation!$I$3))))</f>
        <v>0.27149672250748369</v>
      </c>
    </row>
    <row r="2794" spans="1:7" x14ac:dyDescent="0.25">
      <c r="A2794" t="s">
        <v>3</v>
      </c>
      <c r="B2794" t="s">
        <v>54</v>
      </c>
      <c r="C2794" t="s">
        <v>28</v>
      </c>
      <c r="D2794" s="14">
        <v>0.63</v>
      </c>
      <c r="E2794" t="s">
        <v>77</v>
      </c>
      <c r="F2794" s="2">
        <v>44803</v>
      </c>
      <c r="G2794" s="15">
        <f>IF(A2794="2020",D2794/Escalation!$F$3,IF(A2794="2021",D2794/Escalation!$G$3,IF(A2794="2022",D2794/Escalation!$H$3,IF(A2794="2023",D2794/Escalation!$I$3))))</f>
        <v>0.65785744299890281</v>
      </c>
    </row>
    <row r="2795" spans="1:7" x14ac:dyDescent="0.25">
      <c r="A2795" t="s">
        <v>3</v>
      </c>
      <c r="B2795" t="s">
        <v>54</v>
      </c>
      <c r="C2795" t="s">
        <v>28</v>
      </c>
      <c r="D2795" s="14">
        <v>0.28999999999999998</v>
      </c>
      <c r="E2795" t="s">
        <v>77</v>
      </c>
      <c r="F2795" s="2">
        <v>44803</v>
      </c>
      <c r="G2795" s="15">
        <f>IF(A2795="2020",D2795/Escalation!$F$3,IF(A2795="2021",D2795/Escalation!$G$3,IF(A2795="2022",D2795/Escalation!$H$3,IF(A2795="2023",D2795/Escalation!$I$3))))</f>
        <v>0.30282326741219334</v>
      </c>
    </row>
    <row r="2796" spans="1:7" x14ac:dyDescent="0.25">
      <c r="A2796" t="s">
        <v>3</v>
      </c>
      <c r="B2796" t="s">
        <v>54</v>
      </c>
      <c r="C2796" t="s">
        <v>28</v>
      </c>
      <c r="D2796" s="14">
        <v>0.75</v>
      </c>
      <c r="E2796" t="s">
        <v>77</v>
      </c>
      <c r="F2796" s="2">
        <v>44803</v>
      </c>
      <c r="G2796" s="15">
        <f>IF(A2796="2020",D2796/Escalation!$F$3,IF(A2796="2021",D2796/Escalation!$G$3,IF(A2796="2022",D2796/Escalation!$H$3,IF(A2796="2023",D2796/Escalation!$I$3))))</f>
        <v>0.78316362261774142</v>
      </c>
    </row>
    <row r="2797" spans="1:7" x14ac:dyDescent="0.25">
      <c r="A2797" t="s">
        <v>3</v>
      </c>
      <c r="B2797" t="s">
        <v>54</v>
      </c>
      <c r="C2797" t="s">
        <v>28</v>
      </c>
      <c r="D2797" s="14">
        <v>0.27</v>
      </c>
      <c r="E2797" t="s">
        <v>77</v>
      </c>
      <c r="F2797" s="2">
        <v>44803</v>
      </c>
      <c r="G2797" s="15">
        <f>IF(A2797="2020",D2797/Escalation!$F$3,IF(A2797="2021",D2797/Escalation!$G$3,IF(A2797="2022",D2797/Escalation!$H$3,IF(A2797="2023",D2797/Escalation!$I$3))))</f>
        <v>0.28193890414238693</v>
      </c>
    </row>
    <row r="2798" spans="1:7" x14ac:dyDescent="0.25">
      <c r="A2798" t="s">
        <v>3</v>
      </c>
      <c r="B2798" t="s">
        <v>54</v>
      </c>
      <c r="C2798" t="s">
        <v>28</v>
      </c>
      <c r="D2798" s="14">
        <v>0.1</v>
      </c>
      <c r="E2798" t="s">
        <v>77</v>
      </c>
      <c r="F2798" s="2">
        <v>44803</v>
      </c>
      <c r="G2798" s="15">
        <f>IF(A2798="2020",D2798/Escalation!$F$3,IF(A2798="2021",D2798/Escalation!$G$3,IF(A2798="2022",D2798/Escalation!$H$3,IF(A2798="2023",D2798/Escalation!$I$3))))</f>
        <v>0.10442181634903219</v>
      </c>
    </row>
    <row r="2799" spans="1:7" x14ac:dyDescent="0.25">
      <c r="A2799" t="s">
        <v>3</v>
      </c>
      <c r="B2799" t="s">
        <v>54</v>
      </c>
      <c r="C2799" t="s">
        <v>28</v>
      </c>
      <c r="D2799" s="14">
        <v>0.1</v>
      </c>
      <c r="E2799" t="s">
        <v>77</v>
      </c>
      <c r="F2799" s="2">
        <v>44803</v>
      </c>
      <c r="G2799" s="15">
        <f>IF(A2799="2020",D2799/Escalation!$F$3,IF(A2799="2021",D2799/Escalation!$G$3,IF(A2799="2022",D2799/Escalation!$H$3,IF(A2799="2023",D2799/Escalation!$I$3))))</f>
        <v>0.10442181634903219</v>
      </c>
    </row>
    <row r="2800" spans="1:7" x14ac:dyDescent="0.25">
      <c r="A2800" t="s">
        <v>3</v>
      </c>
      <c r="B2800" t="s">
        <v>54</v>
      </c>
      <c r="C2800" t="s">
        <v>28</v>
      </c>
      <c r="D2800" s="14">
        <v>0.26</v>
      </c>
      <c r="E2800" t="s">
        <v>77</v>
      </c>
      <c r="F2800" s="2">
        <v>44803</v>
      </c>
      <c r="G2800" s="15">
        <f>IF(A2800="2020",D2800/Escalation!$F$3,IF(A2800="2021",D2800/Escalation!$G$3,IF(A2800="2022",D2800/Escalation!$H$3,IF(A2800="2023",D2800/Escalation!$I$3))))</f>
        <v>0.27149672250748369</v>
      </c>
    </row>
    <row r="2801" spans="1:7" x14ac:dyDescent="0.25">
      <c r="A2801" t="s">
        <v>3</v>
      </c>
      <c r="B2801" t="s">
        <v>54</v>
      </c>
      <c r="C2801" t="s">
        <v>28</v>
      </c>
      <c r="D2801" s="14">
        <v>0.36</v>
      </c>
      <c r="E2801" t="s">
        <v>77</v>
      </c>
      <c r="F2801" s="2">
        <v>44803</v>
      </c>
      <c r="G2801" s="15">
        <f>IF(A2801="2020",D2801/Escalation!$F$3,IF(A2801="2021",D2801/Escalation!$G$3,IF(A2801="2022",D2801/Escalation!$H$3,IF(A2801="2023",D2801/Escalation!$I$3))))</f>
        <v>0.37591853885651583</v>
      </c>
    </row>
    <row r="2802" spans="1:7" x14ac:dyDescent="0.25">
      <c r="A2802" t="s">
        <v>3</v>
      </c>
      <c r="B2802" t="s">
        <v>54</v>
      </c>
      <c r="C2802" t="s">
        <v>28</v>
      </c>
      <c r="D2802" s="14">
        <v>0.19</v>
      </c>
      <c r="E2802" t="s">
        <v>77</v>
      </c>
      <c r="F2802" s="2">
        <v>44803</v>
      </c>
      <c r="G2802" s="15">
        <f>IF(A2802="2020",D2802/Escalation!$F$3,IF(A2802="2021",D2802/Escalation!$G$3,IF(A2802="2022",D2802/Escalation!$H$3,IF(A2802="2023",D2802/Escalation!$I$3))))</f>
        <v>0.19840145106316115</v>
      </c>
    </row>
    <row r="2803" spans="1:7" x14ac:dyDescent="0.25">
      <c r="A2803" t="s">
        <v>6</v>
      </c>
      <c r="B2803" t="s">
        <v>54</v>
      </c>
      <c r="C2803" t="s">
        <v>28</v>
      </c>
      <c r="D2803" s="14">
        <v>0.63</v>
      </c>
      <c r="E2803" t="s">
        <v>77</v>
      </c>
      <c r="F2803" s="2">
        <v>44803</v>
      </c>
      <c r="G2803" s="15">
        <f>IF(A2803="2020",D2803/Escalation!$F$3,IF(A2803="2021",D2803/Escalation!$G$3,IF(A2803="2022",D2803/Escalation!$H$3,IF(A2803="2023",D2803/Escalation!$I$3))))</f>
        <v>0.63</v>
      </c>
    </row>
    <row r="2804" spans="1:7" x14ac:dyDescent="0.25">
      <c r="A2804" t="s">
        <v>6</v>
      </c>
      <c r="B2804" t="s">
        <v>54</v>
      </c>
      <c r="C2804" t="s">
        <v>28</v>
      </c>
      <c r="D2804" s="14">
        <v>0.75</v>
      </c>
      <c r="E2804" t="s">
        <v>77</v>
      </c>
      <c r="F2804" s="2">
        <v>44803</v>
      </c>
      <c r="G2804" s="15">
        <f>IF(A2804="2020",D2804/Escalation!$F$3,IF(A2804="2021",D2804/Escalation!$G$3,IF(A2804="2022",D2804/Escalation!$H$3,IF(A2804="2023",D2804/Escalation!$I$3))))</f>
        <v>0.75</v>
      </c>
    </row>
    <row r="2805" spans="1:7" x14ac:dyDescent="0.25">
      <c r="A2805" t="s">
        <v>6</v>
      </c>
      <c r="B2805" t="s">
        <v>54</v>
      </c>
      <c r="C2805" t="s">
        <v>28</v>
      </c>
      <c r="D2805" s="14">
        <v>0.53</v>
      </c>
      <c r="E2805" t="s">
        <v>77</v>
      </c>
      <c r="F2805" s="2">
        <v>44803</v>
      </c>
      <c r="G2805" s="15">
        <f>IF(A2805="2020",D2805/Escalation!$F$3,IF(A2805="2021",D2805/Escalation!$G$3,IF(A2805="2022",D2805/Escalation!$H$3,IF(A2805="2023",D2805/Escalation!$I$3))))</f>
        <v>0.53</v>
      </c>
    </row>
    <row r="2806" spans="1:7" x14ac:dyDescent="0.25">
      <c r="A2806" t="s">
        <v>6</v>
      </c>
      <c r="B2806" t="s">
        <v>54</v>
      </c>
      <c r="C2806" t="s">
        <v>28</v>
      </c>
      <c r="D2806" s="14">
        <v>0.17</v>
      </c>
      <c r="E2806" t="s">
        <v>77</v>
      </c>
      <c r="F2806" s="2">
        <v>44803</v>
      </c>
      <c r="G2806" s="15">
        <f>IF(A2806="2020",D2806/Escalation!$F$3,IF(A2806="2021",D2806/Escalation!$G$3,IF(A2806="2022",D2806/Escalation!$H$3,IF(A2806="2023",D2806/Escalation!$I$3))))</f>
        <v>0.17</v>
      </c>
    </row>
    <row r="2807" spans="1:7" x14ac:dyDescent="0.25">
      <c r="A2807" t="s">
        <v>6</v>
      </c>
      <c r="B2807" t="s">
        <v>54</v>
      </c>
      <c r="C2807" t="s">
        <v>28</v>
      </c>
      <c r="D2807" s="14">
        <v>0.48</v>
      </c>
      <c r="E2807" t="s">
        <v>77</v>
      </c>
      <c r="F2807" s="2">
        <v>44803</v>
      </c>
      <c r="G2807" s="15">
        <f>IF(A2807="2020",D2807/Escalation!$F$3,IF(A2807="2021",D2807/Escalation!$G$3,IF(A2807="2022",D2807/Escalation!$H$3,IF(A2807="2023",D2807/Escalation!$I$3))))</f>
        <v>0.48</v>
      </c>
    </row>
    <row r="2808" spans="1:7" x14ac:dyDescent="0.25">
      <c r="A2808" t="s">
        <v>6</v>
      </c>
      <c r="B2808" t="s">
        <v>54</v>
      </c>
      <c r="C2808" t="s">
        <v>28</v>
      </c>
      <c r="D2808" s="14">
        <v>0.31</v>
      </c>
      <c r="E2808" t="s">
        <v>77</v>
      </c>
      <c r="F2808" s="2">
        <v>44803</v>
      </c>
      <c r="G2808" s="15">
        <f>IF(A2808="2020",D2808/Escalation!$F$3,IF(A2808="2021",D2808/Escalation!$G$3,IF(A2808="2022",D2808/Escalation!$H$3,IF(A2808="2023",D2808/Escalation!$I$3))))</f>
        <v>0.31</v>
      </c>
    </row>
    <row r="2809" spans="1:7" x14ac:dyDescent="0.25">
      <c r="A2809" t="s">
        <v>6</v>
      </c>
      <c r="B2809" t="s">
        <v>54</v>
      </c>
      <c r="C2809" t="s">
        <v>28</v>
      </c>
      <c r="D2809" s="14">
        <v>0.31</v>
      </c>
      <c r="E2809" t="s">
        <v>77</v>
      </c>
      <c r="F2809" s="2">
        <v>44803</v>
      </c>
      <c r="G2809" s="15">
        <f>IF(A2809="2020",D2809/Escalation!$F$3,IF(A2809="2021",D2809/Escalation!$G$3,IF(A2809="2022",D2809/Escalation!$H$3,IF(A2809="2023",D2809/Escalation!$I$3))))</f>
        <v>0.31</v>
      </c>
    </row>
    <row r="2810" spans="1:7" x14ac:dyDescent="0.25">
      <c r="A2810" t="s">
        <v>6</v>
      </c>
      <c r="B2810" t="s">
        <v>54</v>
      </c>
      <c r="C2810" t="s">
        <v>28</v>
      </c>
      <c r="D2810" s="14">
        <v>1.1000000000000001</v>
      </c>
      <c r="E2810" t="s">
        <v>77</v>
      </c>
      <c r="F2810" s="2">
        <v>44803</v>
      </c>
      <c r="G2810" s="15">
        <f>IF(A2810="2020",D2810/Escalation!$F$3,IF(A2810="2021",D2810/Escalation!$G$3,IF(A2810="2022",D2810/Escalation!$H$3,IF(A2810="2023",D2810/Escalation!$I$3))))</f>
        <v>1.1000000000000001</v>
      </c>
    </row>
    <row r="2811" spans="1:7" x14ac:dyDescent="0.25">
      <c r="A2811" t="s">
        <v>6</v>
      </c>
      <c r="B2811" t="s">
        <v>54</v>
      </c>
      <c r="C2811" t="s">
        <v>28</v>
      </c>
      <c r="D2811" s="14">
        <v>0.55000000000000004</v>
      </c>
      <c r="E2811" t="s">
        <v>77</v>
      </c>
      <c r="F2811" s="2">
        <v>44803</v>
      </c>
      <c r="G2811" s="15">
        <f>IF(A2811="2020",D2811/Escalation!$F$3,IF(A2811="2021",D2811/Escalation!$G$3,IF(A2811="2022",D2811/Escalation!$H$3,IF(A2811="2023",D2811/Escalation!$I$3))))</f>
        <v>0.55000000000000004</v>
      </c>
    </row>
    <row r="2812" spans="1:7" x14ac:dyDescent="0.25">
      <c r="A2812" t="s">
        <v>6</v>
      </c>
      <c r="B2812" t="s">
        <v>54</v>
      </c>
      <c r="C2812" t="s">
        <v>28</v>
      </c>
      <c r="D2812" s="14">
        <v>0.49</v>
      </c>
      <c r="E2812" t="s">
        <v>77</v>
      </c>
      <c r="F2812" s="2">
        <v>44803</v>
      </c>
      <c r="G2812" s="15">
        <f>IF(A2812="2020",D2812/Escalation!$F$3,IF(A2812="2021",D2812/Escalation!$G$3,IF(A2812="2022",D2812/Escalation!$H$3,IF(A2812="2023",D2812/Escalation!$I$3))))</f>
        <v>0.49</v>
      </c>
    </row>
    <row r="2813" spans="1:7" x14ac:dyDescent="0.25">
      <c r="A2813" t="s">
        <v>6</v>
      </c>
      <c r="B2813" t="s">
        <v>54</v>
      </c>
      <c r="C2813" t="s">
        <v>28</v>
      </c>
      <c r="D2813" s="14">
        <v>0.17</v>
      </c>
      <c r="E2813" t="s">
        <v>77</v>
      </c>
      <c r="F2813" s="2">
        <v>44803</v>
      </c>
      <c r="G2813" s="15">
        <f>IF(A2813="2020",D2813/Escalation!$F$3,IF(A2813="2021",D2813/Escalation!$G$3,IF(A2813="2022",D2813/Escalation!$H$3,IF(A2813="2023",D2813/Escalation!$I$3))))</f>
        <v>0.17</v>
      </c>
    </row>
    <row r="2814" spans="1:7" x14ac:dyDescent="0.25">
      <c r="A2814" t="s">
        <v>6</v>
      </c>
      <c r="B2814" t="s">
        <v>54</v>
      </c>
      <c r="C2814" t="s">
        <v>28</v>
      </c>
      <c r="D2814" s="14">
        <v>0.13</v>
      </c>
      <c r="E2814" t="s">
        <v>77</v>
      </c>
      <c r="F2814" s="2">
        <v>44803</v>
      </c>
      <c r="G2814" s="15">
        <f>IF(A2814="2020",D2814/Escalation!$F$3,IF(A2814="2021",D2814/Escalation!$G$3,IF(A2814="2022",D2814/Escalation!$H$3,IF(A2814="2023",D2814/Escalation!$I$3))))</f>
        <v>0.13</v>
      </c>
    </row>
    <row r="2815" spans="1:7" x14ac:dyDescent="0.25">
      <c r="A2815" t="s">
        <v>7</v>
      </c>
      <c r="B2815" t="s">
        <v>54</v>
      </c>
      <c r="C2815" t="s">
        <v>28</v>
      </c>
      <c r="D2815" s="14">
        <v>0.19</v>
      </c>
      <c r="E2815" t="s">
        <v>77</v>
      </c>
      <c r="F2815" s="2">
        <v>44803</v>
      </c>
      <c r="G2815" s="15">
        <f>IF(A2815="2020",D2815/Escalation!$F$3,IF(A2815="2021",D2815/Escalation!$G$3,IF(A2815="2022",D2815/Escalation!$H$3,IF(A2815="2023",D2815/Escalation!$I$3))))</f>
        <v>0.18029414620034293</v>
      </c>
    </row>
    <row r="2816" spans="1:7" x14ac:dyDescent="0.25">
      <c r="A2816" t="s">
        <v>7</v>
      </c>
      <c r="B2816" t="s">
        <v>54</v>
      </c>
      <c r="C2816" t="s">
        <v>28</v>
      </c>
      <c r="D2816" s="14">
        <v>0.17</v>
      </c>
      <c r="E2816" t="s">
        <v>77</v>
      </c>
      <c r="F2816" s="2">
        <v>44803</v>
      </c>
      <c r="G2816" s="15">
        <f>IF(A2816="2020",D2816/Escalation!$F$3,IF(A2816="2021",D2816/Escalation!$G$3,IF(A2816="2022",D2816/Escalation!$H$3,IF(A2816="2023",D2816/Escalation!$I$3))))</f>
        <v>0.16131581502135947</v>
      </c>
    </row>
    <row r="2817" spans="1:7" x14ac:dyDescent="0.25">
      <c r="A2817" t="s">
        <v>7</v>
      </c>
      <c r="B2817" t="s">
        <v>54</v>
      </c>
      <c r="C2817" t="s">
        <v>28</v>
      </c>
      <c r="D2817" s="14">
        <v>0.02</v>
      </c>
      <c r="E2817" t="s">
        <v>77</v>
      </c>
      <c r="F2817" s="2">
        <v>44803</v>
      </c>
      <c r="G2817" s="15">
        <f>IF(A2817="2020",D2817/Escalation!$F$3,IF(A2817="2021",D2817/Escalation!$G$3,IF(A2817="2022",D2817/Escalation!$H$3,IF(A2817="2023",D2817/Escalation!$I$3))))</f>
        <v>1.8978331178983465E-2</v>
      </c>
    </row>
    <row r="2818" spans="1:7" x14ac:dyDescent="0.25">
      <c r="A2818" t="s">
        <v>6</v>
      </c>
      <c r="B2818" t="s">
        <v>54</v>
      </c>
      <c r="C2818" t="s">
        <v>43</v>
      </c>
      <c r="D2818" s="14">
        <v>5.29</v>
      </c>
      <c r="E2818" t="s">
        <v>77</v>
      </c>
      <c r="F2818" s="2">
        <v>44803</v>
      </c>
      <c r="G2818" s="15">
        <f>IF(A2818="2020",D2818/Escalation!$F$3,IF(A2818="2021",D2818/Escalation!$G$3,IF(A2818="2022",D2818/Escalation!$H$3,IF(A2818="2023",D2818/Escalation!$I$3))))</f>
        <v>5.29</v>
      </c>
    </row>
    <row r="2819" spans="1:7" x14ac:dyDescent="0.25">
      <c r="A2819" t="s">
        <v>3</v>
      </c>
      <c r="B2819" t="s">
        <v>54</v>
      </c>
      <c r="C2819" t="s">
        <v>43</v>
      </c>
      <c r="D2819" s="14">
        <v>196.27</v>
      </c>
      <c r="E2819" t="s">
        <v>77</v>
      </c>
      <c r="F2819" s="2">
        <v>44803</v>
      </c>
      <c r="G2819" s="15">
        <f>IF(A2819="2020",D2819/Escalation!$F$3,IF(A2819="2021",D2819/Escalation!$G$3,IF(A2819="2022",D2819/Escalation!$H$3,IF(A2819="2023",D2819/Escalation!$I$3))))</f>
        <v>204.94869894824549</v>
      </c>
    </row>
    <row r="2820" spans="1:7" x14ac:dyDescent="0.25">
      <c r="A2820" t="s">
        <v>6</v>
      </c>
      <c r="B2820" t="s">
        <v>54</v>
      </c>
      <c r="C2820" t="s">
        <v>43</v>
      </c>
      <c r="D2820" s="14">
        <v>6.25</v>
      </c>
      <c r="E2820" t="s">
        <v>77</v>
      </c>
      <c r="F2820" s="2">
        <v>44803</v>
      </c>
      <c r="G2820" s="15">
        <f>IF(A2820="2020",D2820/Escalation!$F$3,IF(A2820="2021",D2820/Escalation!$G$3,IF(A2820="2022",D2820/Escalation!$H$3,IF(A2820="2023",D2820/Escalation!$I$3))))</f>
        <v>6.25</v>
      </c>
    </row>
    <row r="2821" spans="1:7" x14ac:dyDescent="0.25">
      <c r="A2821" t="s">
        <v>6</v>
      </c>
      <c r="B2821" t="s">
        <v>54</v>
      </c>
      <c r="C2821" t="s">
        <v>43</v>
      </c>
      <c r="D2821" s="14">
        <v>1649.5</v>
      </c>
      <c r="E2821" t="s">
        <v>77</v>
      </c>
      <c r="F2821" s="2">
        <v>44803</v>
      </c>
      <c r="G2821" s="15">
        <f>IF(A2821="2020",D2821/Escalation!$F$3,IF(A2821="2021",D2821/Escalation!$G$3,IF(A2821="2022",D2821/Escalation!$H$3,IF(A2821="2023",D2821/Escalation!$I$3))))</f>
        <v>1649.5</v>
      </c>
    </row>
    <row r="2822" spans="1:7" x14ac:dyDescent="0.25">
      <c r="A2822" t="s">
        <v>3</v>
      </c>
      <c r="B2822" t="s">
        <v>54</v>
      </c>
      <c r="C2822" t="s">
        <v>43</v>
      </c>
      <c r="D2822" s="14">
        <v>305.29000000000002</v>
      </c>
      <c r="E2822" t="s">
        <v>77</v>
      </c>
      <c r="F2822" s="2">
        <v>44803</v>
      </c>
      <c r="G2822" s="15">
        <f>IF(A2822="2020",D2822/Escalation!$F$3,IF(A2822="2021",D2822/Escalation!$G$3,IF(A2822="2022",D2822/Escalation!$H$3,IF(A2822="2023",D2822/Escalation!$I$3))))</f>
        <v>318.78936313196039</v>
      </c>
    </row>
    <row r="2823" spans="1:7" x14ac:dyDescent="0.25">
      <c r="A2823" t="s">
        <v>6</v>
      </c>
      <c r="B2823" t="s">
        <v>54</v>
      </c>
      <c r="C2823" t="s">
        <v>43</v>
      </c>
      <c r="D2823" s="14">
        <v>10.75</v>
      </c>
      <c r="E2823" t="s">
        <v>77</v>
      </c>
      <c r="F2823" s="2">
        <v>44803</v>
      </c>
      <c r="G2823" s="15">
        <f>IF(A2823="2020",D2823/Escalation!$F$3,IF(A2823="2021",D2823/Escalation!$G$3,IF(A2823="2022",D2823/Escalation!$H$3,IF(A2823="2023",D2823/Escalation!$I$3))))</f>
        <v>10.75</v>
      </c>
    </row>
    <row r="2824" spans="1:7" x14ac:dyDescent="0.25">
      <c r="A2824" t="s">
        <v>6</v>
      </c>
      <c r="B2824" t="s">
        <v>54</v>
      </c>
      <c r="C2824" t="s">
        <v>43</v>
      </c>
      <c r="D2824" s="14">
        <v>3081.62</v>
      </c>
      <c r="E2824" t="s">
        <v>77</v>
      </c>
      <c r="F2824" s="2">
        <v>44803</v>
      </c>
      <c r="G2824" s="15">
        <f>IF(A2824="2020",D2824/Escalation!$F$3,IF(A2824="2021",D2824/Escalation!$G$3,IF(A2824="2022",D2824/Escalation!$H$3,IF(A2824="2023",D2824/Escalation!$I$3))))</f>
        <v>3081.62</v>
      </c>
    </row>
    <row r="2825" spans="1:7" x14ac:dyDescent="0.25">
      <c r="A2825" t="s">
        <v>3</v>
      </c>
      <c r="B2825" t="s">
        <v>54</v>
      </c>
      <c r="C2825" t="s">
        <v>43</v>
      </c>
      <c r="D2825" s="14">
        <v>75.69</v>
      </c>
      <c r="E2825" t="s">
        <v>77</v>
      </c>
      <c r="F2825" s="2">
        <v>44803</v>
      </c>
      <c r="G2825" s="15">
        <f>IF(A2825="2020",D2825/Escalation!$F$3,IF(A2825="2021",D2825/Escalation!$G$3,IF(A2825="2022",D2825/Escalation!$H$3,IF(A2825="2023",D2825/Escalation!$I$3))))</f>
        <v>79.036872794582465</v>
      </c>
    </row>
    <row r="2826" spans="1:7" x14ac:dyDescent="0.25">
      <c r="A2826" t="s">
        <v>6</v>
      </c>
      <c r="B2826" t="s">
        <v>54</v>
      </c>
      <c r="C2826" t="s">
        <v>43</v>
      </c>
      <c r="D2826" s="14">
        <v>2.69</v>
      </c>
      <c r="E2826" t="s">
        <v>77</v>
      </c>
      <c r="F2826" s="2">
        <v>44803</v>
      </c>
      <c r="G2826" s="15">
        <f>IF(A2826="2020",D2826/Escalation!$F$3,IF(A2826="2021",D2826/Escalation!$G$3,IF(A2826="2022",D2826/Escalation!$H$3,IF(A2826="2023",D2826/Escalation!$I$3))))</f>
        <v>2.69</v>
      </c>
    </row>
    <row r="2827" spans="1:7" x14ac:dyDescent="0.25">
      <c r="A2827" t="s">
        <v>6</v>
      </c>
      <c r="B2827" t="s">
        <v>54</v>
      </c>
      <c r="C2827" t="s">
        <v>43</v>
      </c>
      <c r="D2827" s="14">
        <v>641.29</v>
      </c>
      <c r="E2827" t="s">
        <v>77</v>
      </c>
      <c r="F2827" s="2">
        <v>44803</v>
      </c>
      <c r="G2827" s="15">
        <f>IF(A2827="2020",D2827/Escalation!$F$3,IF(A2827="2021",D2827/Escalation!$G$3,IF(A2827="2022",D2827/Escalation!$H$3,IF(A2827="2023",D2827/Escalation!$I$3))))</f>
        <v>641.29</v>
      </c>
    </row>
    <row r="2828" spans="1:7" x14ac:dyDescent="0.25">
      <c r="A2828" t="s">
        <v>3</v>
      </c>
      <c r="B2828" t="s">
        <v>54</v>
      </c>
      <c r="C2828" t="s">
        <v>43</v>
      </c>
      <c r="D2828" s="14">
        <v>12.6</v>
      </c>
      <c r="E2828" t="s">
        <v>77</v>
      </c>
      <c r="F2828" s="2">
        <v>44803</v>
      </c>
      <c r="G2828" s="15">
        <f>IF(A2828="2020",D2828/Escalation!$F$3,IF(A2828="2021",D2828/Escalation!$G$3,IF(A2828="2022",D2828/Escalation!$H$3,IF(A2828="2023",D2828/Escalation!$I$3))))</f>
        <v>13.157148859978054</v>
      </c>
    </row>
    <row r="2829" spans="1:7" x14ac:dyDescent="0.25">
      <c r="A2829" t="s">
        <v>6</v>
      </c>
      <c r="B2829" t="s">
        <v>54</v>
      </c>
      <c r="C2829" t="s">
        <v>43</v>
      </c>
      <c r="D2829" s="14">
        <v>142.99</v>
      </c>
      <c r="E2829" t="s">
        <v>77</v>
      </c>
      <c r="F2829" s="2">
        <v>44803</v>
      </c>
      <c r="G2829" s="15">
        <f>IF(A2829="2020",D2829/Escalation!$F$3,IF(A2829="2021",D2829/Escalation!$G$3,IF(A2829="2022",D2829/Escalation!$H$3,IF(A2829="2023",D2829/Escalation!$I$3))))</f>
        <v>142.99</v>
      </c>
    </row>
    <row r="2830" spans="1:7" x14ac:dyDescent="0.25">
      <c r="A2830" t="s">
        <v>6</v>
      </c>
      <c r="B2830" t="s">
        <v>55</v>
      </c>
      <c r="C2830" t="s">
        <v>26</v>
      </c>
      <c r="D2830" s="14">
        <v>38765.949999999997</v>
      </c>
      <c r="E2830" t="s">
        <v>77</v>
      </c>
      <c r="F2830" s="2">
        <v>44798</v>
      </c>
      <c r="G2830" s="15">
        <f>IF(A2830="2020",D2830/Escalation!$F$3,IF(A2830="2021",D2830/Escalation!$G$3,IF(A2830="2022",D2830/Escalation!$H$3,IF(A2830="2023",D2830/Escalation!$I$3))))</f>
        <v>38765.949999999997</v>
      </c>
    </row>
    <row r="2831" spans="1:7" x14ac:dyDescent="0.25">
      <c r="A2831" t="s">
        <v>6</v>
      </c>
      <c r="B2831" t="s">
        <v>55</v>
      </c>
      <c r="C2831" t="s">
        <v>26</v>
      </c>
      <c r="D2831" s="14">
        <v>7808.92</v>
      </c>
      <c r="E2831" t="s">
        <v>77</v>
      </c>
      <c r="F2831" s="2">
        <v>44798</v>
      </c>
      <c r="G2831" s="15">
        <f>IF(A2831="2020",D2831/Escalation!$F$3,IF(A2831="2021",D2831/Escalation!$G$3,IF(A2831="2022",D2831/Escalation!$H$3,IF(A2831="2023",D2831/Escalation!$I$3))))</f>
        <v>7808.92</v>
      </c>
    </row>
    <row r="2832" spans="1:7" x14ac:dyDescent="0.25">
      <c r="A2832" t="s">
        <v>7</v>
      </c>
      <c r="B2832" t="s">
        <v>55</v>
      </c>
      <c r="C2832" t="s">
        <v>26</v>
      </c>
      <c r="D2832" s="14">
        <v>665.2</v>
      </c>
      <c r="E2832" t="s">
        <v>77</v>
      </c>
      <c r="F2832" s="2">
        <v>44798</v>
      </c>
      <c r="G2832" s="15">
        <f>IF(A2832="2020",D2832/Escalation!$F$3,IF(A2832="2021",D2832/Escalation!$G$3,IF(A2832="2022",D2832/Escalation!$H$3,IF(A2832="2023",D2832/Escalation!$I$3))))</f>
        <v>631.21929501299007</v>
      </c>
    </row>
    <row r="2833" spans="1:7" x14ac:dyDescent="0.25">
      <c r="A2833" t="s">
        <v>3</v>
      </c>
      <c r="B2833" t="s">
        <v>55</v>
      </c>
      <c r="C2833" t="s">
        <v>43</v>
      </c>
      <c r="D2833" s="14">
        <v>0.01</v>
      </c>
      <c r="E2833" t="s">
        <v>77</v>
      </c>
      <c r="F2833" s="2">
        <v>44798</v>
      </c>
      <c r="G2833" s="15">
        <f>IF(A2833="2020",D2833/Escalation!$F$3,IF(A2833="2021",D2833/Escalation!$G$3,IF(A2833="2022",D2833/Escalation!$H$3,IF(A2833="2023",D2833/Escalation!$I$3))))</f>
        <v>1.0442181634903219E-2</v>
      </c>
    </row>
    <row r="2834" spans="1:7" x14ac:dyDescent="0.25">
      <c r="A2834" t="s">
        <v>3</v>
      </c>
      <c r="B2834" t="s">
        <v>55</v>
      </c>
      <c r="C2834" t="s">
        <v>43</v>
      </c>
      <c r="D2834" s="14">
        <v>0.08</v>
      </c>
      <c r="E2834" t="s">
        <v>77</v>
      </c>
      <c r="F2834" s="2">
        <v>44798</v>
      </c>
      <c r="G2834" s="15">
        <f>IF(A2834="2020",D2834/Escalation!$F$3,IF(A2834="2021",D2834/Escalation!$G$3,IF(A2834="2022",D2834/Escalation!$H$3,IF(A2834="2023",D2834/Escalation!$I$3))))</f>
        <v>8.3537453079225749E-2</v>
      </c>
    </row>
    <row r="2835" spans="1:7" x14ac:dyDescent="0.25">
      <c r="A2835" t="s">
        <v>3</v>
      </c>
      <c r="B2835" t="s">
        <v>55</v>
      </c>
      <c r="C2835" t="s">
        <v>43</v>
      </c>
      <c r="D2835" s="14">
        <v>0.06</v>
      </c>
      <c r="E2835" t="s">
        <v>77</v>
      </c>
      <c r="F2835" s="2">
        <v>44798</v>
      </c>
      <c r="G2835" s="15">
        <f>IF(A2835="2020",D2835/Escalation!$F$3,IF(A2835="2021",D2835/Escalation!$G$3,IF(A2835="2022",D2835/Escalation!$H$3,IF(A2835="2023",D2835/Escalation!$I$3))))</f>
        <v>6.2653089809419305E-2</v>
      </c>
    </row>
    <row r="2836" spans="1:7" x14ac:dyDescent="0.25">
      <c r="A2836" t="s">
        <v>3</v>
      </c>
      <c r="B2836" t="s">
        <v>55</v>
      </c>
      <c r="C2836" t="s">
        <v>43</v>
      </c>
      <c r="D2836" s="14">
        <v>0.01</v>
      </c>
      <c r="E2836" t="s">
        <v>77</v>
      </c>
      <c r="F2836" s="2">
        <v>44798</v>
      </c>
      <c r="G2836" s="15">
        <f>IF(A2836="2020",D2836/Escalation!$F$3,IF(A2836="2021",D2836/Escalation!$G$3,IF(A2836="2022",D2836/Escalation!$H$3,IF(A2836="2023",D2836/Escalation!$I$3))))</f>
        <v>1.0442181634903219E-2</v>
      </c>
    </row>
    <row r="2837" spans="1:7" x14ac:dyDescent="0.25">
      <c r="A2837" t="s">
        <v>3</v>
      </c>
      <c r="B2837" t="s">
        <v>55</v>
      </c>
      <c r="C2837" t="s">
        <v>43</v>
      </c>
      <c r="D2837" s="14">
        <v>0.1</v>
      </c>
      <c r="E2837" t="s">
        <v>77</v>
      </c>
      <c r="F2837" s="2">
        <v>44798</v>
      </c>
      <c r="G2837" s="15">
        <f>IF(A2837="2020",D2837/Escalation!$F$3,IF(A2837="2021",D2837/Escalation!$G$3,IF(A2837="2022",D2837/Escalation!$H$3,IF(A2837="2023",D2837/Escalation!$I$3))))</f>
        <v>0.10442181634903219</v>
      </c>
    </row>
    <row r="2838" spans="1:7" x14ac:dyDescent="0.25">
      <c r="A2838" t="s">
        <v>3</v>
      </c>
      <c r="B2838" t="s">
        <v>55</v>
      </c>
      <c r="C2838" t="s">
        <v>43</v>
      </c>
      <c r="D2838" s="14">
        <v>0.01</v>
      </c>
      <c r="E2838" t="s">
        <v>77</v>
      </c>
      <c r="F2838" s="2">
        <v>44798</v>
      </c>
      <c r="G2838" s="15">
        <f>IF(A2838="2020",D2838/Escalation!$F$3,IF(A2838="2021",D2838/Escalation!$G$3,IF(A2838="2022",D2838/Escalation!$H$3,IF(A2838="2023",D2838/Escalation!$I$3))))</f>
        <v>1.0442181634903219E-2</v>
      </c>
    </row>
    <row r="2839" spans="1:7" x14ac:dyDescent="0.25">
      <c r="A2839" t="s">
        <v>3</v>
      </c>
      <c r="B2839" t="s">
        <v>55</v>
      </c>
      <c r="C2839" t="s">
        <v>43</v>
      </c>
      <c r="D2839" s="14">
        <v>0.04</v>
      </c>
      <c r="E2839" t="s">
        <v>77</v>
      </c>
      <c r="F2839" s="2">
        <v>44798</v>
      </c>
      <c r="G2839" s="15">
        <f>IF(A2839="2020",D2839/Escalation!$F$3,IF(A2839="2021",D2839/Escalation!$G$3,IF(A2839="2022",D2839/Escalation!$H$3,IF(A2839="2023",D2839/Escalation!$I$3))))</f>
        <v>4.1768726539612874E-2</v>
      </c>
    </row>
    <row r="2840" spans="1:7" x14ac:dyDescent="0.25">
      <c r="A2840" t="s">
        <v>3</v>
      </c>
      <c r="B2840" t="s">
        <v>55</v>
      </c>
      <c r="C2840" t="s">
        <v>43</v>
      </c>
      <c r="D2840" s="14">
        <v>0.02</v>
      </c>
      <c r="E2840" t="s">
        <v>77</v>
      </c>
      <c r="F2840" s="2">
        <v>44798</v>
      </c>
      <c r="G2840" s="15">
        <f>IF(A2840="2020",D2840/Escalation!$F$3,IF(A2840="2021",D2840/Escalation!$G$3,IF(A2840="2022",D2840/Escalation!$H$3,IF(A2840="2023",D2840/Escalation!$I$3))))</f>
        <v>2.0884363269806437E-2</v>
      </c>
    </row>
    <row r="2841" spans="1:7" x14ac:dyDescent="0.25">
      <c r="A2841" t="s">
        <v>3</v>
      </c>
      <c r="B2841" t="s">
        <v>55</v>
      </c>
      <c r="C2841" t="s">
        <v>43</v>
      </c>
      <c r="D2841" s="14">
        <v>0.15</v>
      </c>
      <c r="E2841" t="s">
        <v>77</v>
      </c>
      <c r="F2841" s="2">
        <v>44798</v>
      </c>
      <c r="G2841" s="15">
        <f>IF(A2841="2020",D2841/Escalation!$F$3,IF(A2841="2021",D2841/Escalation!$G$3,IF(A2841="2022",D2841/Escalation!$H$3,IF(A2841="2023",D2841/Escalation!$I$3))))</f>
        <v>0.15663272452354826</v>
      </c>
    </row>
    <row r="2842" spans="1:7" x14ac:dyDescent="0.25">
      <c r="A2842" t="s">
        <v>3</v>
      </c>
      <c r="B2842" t="s">
        <v>55</v>
      </c>
      <c r="C2842" t="s">
        <v>43</v>
      </c>
      <c r="D2842" s="14">
        <v>0.09</v>
      </c>
      <c r="E2842" t="s">
        <v>77</v>
      </c>
      <c r="F2842" s="2">
        <v>44798</v>
      </c>
      <c r="G2842" s="15">
        <f>IF(A2842="2020",D2842/Escalation!$F$3,IF(A2842="2021",D2842/Escalation!$G$3,IF(A2842="2022",D2842/Escalation!$H$3,IF(A2842="2023",D2842/Escalation!$I$3))))</f>
        <v>9.3979634714128957E-2</v>
      </c>
    </row>
    <row r="2843" spans="1:7" x14ac:dyDescent="0.25">
      <c r="A2843" t="s">
        <v>3</v>
      </c>
      <c r="B2843" t="s">
        <v>55</v>
      </c>
      <c r="C2843" t="s">
        <v>43</v>
      </c>
      <c r="D2843" s="14">
        <v>0.01</v>
      </c>
      <c r="E2843" t="s">
        <v>77</v>
      </c>
      <c r="F2843" s="2">
        <v>44798</v>
      </c>
      <c r="G2843" s="15">
        <f>IF(A2843="2020",D2843/Escalation!$F$3,IF(A2843="2021",D2843/Escalation!$G$3,IF(A2843="2022",D2843/Escalation!$H$3,IF(A2843="2023",D2843/Escalation!$I$3))))</f>
        <v>1.0442181634903219E-2</v>
      </c>
    </row>
    <row r="2844" spans="1:7" x14ac:dyDescent="0.25">
      <c r="A2844" t="s">
        <v>3</v>
      </c>
      <c r="B2844" t="s">
        <v>55</v>
      </c>
      <c r="C2844" t="s">
        <v>43</v>
      </c>
      <c r="D2844" s="14">
        <v>0.42</v>
      </c>
      <c r="E2844" t="s">
        <v>77</v>
      </c>
      <c r="F2844" s="2">
        <v>44798</v>
      </c>
      <c r="G2844" s="15">
        <f>IF(A2844="2020",D2844/Escalation!$F$3,IF(A2844="2021",D2844/Escalation!$G$3,IF(A2844="2022",D2844/Escalation!$H$3,IF(A2844="2023",D2844/Escalation!$I$3))))</f>
        <v>0.43857162866593519</v>
      </c>
    </row>
    <row r="2845" spans="1:7" x14ac:dyDescent="0.25">
      <c r="A2845" t="s">
        <v>3</v>
      </c>
      <c r="B2845" t="s">
        <v>55</v>
      </c>
      <c r="C2845" t="s">
        <v>43</v>
      </c>
      <c r="D2845" s="14">
        <v>0.05</v>
      </c>
      <c r="E2845" t="s">
        <v>77</v>
      </c>
      <c r="F2845" s="2">
        <v>44798</v>
      </c>
      <c r="G2845" s="15">
        <f>IF(A2845="2020",D2845/Escalation!$F$3,IF(A2845="2021",D2845/Escalation!$G$3,IF(A2845="2022",D2845/Escalation!$H$3,IF(A2845="2023",D2845/Escalation!$I$3))))</f>
        <v>5.2210908174516096E-2</v>
      </c>
    </row>
    <row r="2846" spans="1:7" x14ac:dyDescent="0.25">
      <c r="A2846" t="s">
        <v>3</v>
      </c>
      <c r="B2846" t="s">
        <v>55</v>
      </c>
      <c r="C2846" t="s">
        <v>43</v>
      </c>
      <c r="D2846" s="14">
        <v>0.75</v>
      </c>
      <c r="E2846" t="s">
        <v>77</v>
      </c>
      <c r="F2846" s="2">
        <v>44798</v>
      </c>
      <c r="G2846" s="15">
        <f>IF(A2846="2020",D2846/Escalation!$F$3,IF(A2846="2021",D2846/Escalation!$G$3,IF(A2846="2022",D2846/Escalation!$H$3,IF(A2846="2023",D2846/Escalation!$I$3))))</f>
        <v>0.78316362261774142</v>
      </c>
    </row>
    <row r="2847" spans="1:7" x14ac:dyDescent="0.25">
      <c r="A2847" t="s">
        <v>3</v>
      </c>
      <c r="B2847" t="s">
        <v>55</v>
      </c>
      <c r="C2847" t="s">
        <v>43</v>
      </c>
      <c r="D2847" s="14">
        <v>0.09</v>
      </c>
      <c r="E2847" t="s">
        <v>77</v>
      </c>
      <c r="F2847" s="2">
        <v>44798</v>
      </c>
      <c r="G2847" s="15">
        <f>IF(A2847="2020",D2847/Escalation!$F$3,IF(A2847="2021",D2847/Escalation!$G$3,IF(A2847="2022",D2847/Escalation!$H$3,IF(A2847="2023",D2847/Escalation!$I$3))))</f>
        <v>9.3979634714128957E-2</v>
      </c>
    </row>
    <row r="2848" spans="1:7" x14ac:dyDescent="0.25">
      <c r="A2848" t="s">
        <v>3</v>
      </c>
      <c r="B2848" t="s">
        <v>55</v>
      </c>
      <c r="C2848" t="s">
        <v>43</v>
      </c>
      <c r="D2848" s="14">
        <v>0.01</v>
      </c>
      <c r="E2848" t="s">
        <v>77</v>
      </c>
      <c r="F2848" s="2">
        <v>44798</v>
      </c>
      <c r="G2848" s="15">
        <f>IF(A2848="2020",D2848/Escalation!$F$3,IF(A2848="2021",D2848/Escalation!$G$3,IF(A2848="2022",D2848/Escalation!$H$3,IF(A2848="2023",D2848/Escalation!$I$3))))</f>
        <v>1.0442181634903219E-2</v>
      </c>
    </row>
    <row r="2849" spans="1:7" x14ac:dyDescent="0.25">
      <c r="A2849" t="s">
        <v>3</v>
      </c>
      <c r="B2849" t="s">
        <v>55</v>
      </c>
      <c r="C2849" t="s">
        <v>43</v>
      </c>
      <c r="D2849" s="14">
        <v>0.11</v>
      </c>
      <c r="E2849" t="s">
        <v>77</v>
      </c>
      <c r="F2849" s="2">
        <v>44798</v>
      </c>
      <c r="G2849" s="15">
        <f>IF(A2849="2020",D2849/Escalation!$F$3,IF(A2849="2021",D2849/Escalation!$G$3,IF(A2849="2022",D2849/Escalation!$H$3,IF(A2849="2023",D2849/Escalation!$I$3))))</f>
        <v>0.1148639979839354</v>
      </c>
    </row>
    <row r="2850" spans="1:7" x14ac:dyDescent="0.25">
      <c r="A2850" t="s">
        <v>3</v>
      </c>
      <c r="B2850" t="s">
        <v>55</v>
      </c>
      <c r="C2850" t="s">
        <v>43</v>
      </c>
      <c r="D2850" s="14">
        <v>0.27</v>
      </c>
      <c r="E2850" t="s">
        <v>77</v>
      </c>
      <c r="F2850" s="2">
        <v>44798</v>
      </c>
      <c r="G2850" s="15">
        <f>IF(A2850="2020",D2850/Escalation!$F$3,IF(A2850="2021",D2850/Escalation!$G$3,IF(A2850="2022",D2850/Escalation!$H$3,IF(A2850="2023",D2850/Escalation!$I$3))))</f>
        <v>0.28193890414238693</v>
      </c>
    </row>
    <row r="2851" spans="1:7" x14ac:dyDescent="0.25">
      <c r="A2851" t="s">
        <v>3</v>
      </c>
      <c r="B2851" t="s">
        <v>55</v>
      </c>
      <c r="C2851" t="s">
        <v>43</v>
      </c>
      <c r="D2851" s="14">
        <v>2.37</v>
      </c>
      <c r="E2851" t="s">
        <v>77</v>
      </c>
      <c r="F2851" s="2">
        <v>44798</v>
      </c>
      <c r="G2851" s="15">
        <f>IF(A2851="2020",D2851/Escalation!$F$3,IF(A2851="2021",D2851/Escalation!$G$3,IF(A2851="2022",D2851/Escalation!$H$3,IF(A2851="2023",D2851/Escalation!$I$3))))</f>
        <v>2.4747970474720629</v>
      </c>
    </row>
    <row r="2852" spans="1:7" x14ac:dyDescent="0.25">
      <c r="A2852" t="s">
        <v>6</v>
      </c>
      <c r="B2852" t="s">
        <v>55</v>
      </c>
      <c r="C2852" t="s">
        <v>43</v>
      </c>
      <c r="D2852" s="14">
        <v>0.57999999999999996</v>
      </c>
      <c r="E2852" t="s">
        <v>77</v>
      </c>
      <c r="F2852" s="2">
        <v>44798</v>
      </c>
      <c r="G2852" s="15">
        <f>IF(A2852="2020",D2852/Escalation!$F$3,IF(A2852="2021",D2852/Escalation!$G$3,IF(A2852="2022",D2852/Escalation!$H$3,IF(A2852="2023",D2852/Escalation!$I$3))))</f>
        <v>0.57999999999999996</v>
      </c>
    </row>
    <row r="2853" spans="1:7" x14ac:dyDescent="0.25">
      <c r="A2853" t="s">
        <v>6</v>
      </c>
      <c r="B2853" t="s">
        <v>55</v>
      </c>
      <c r="C2853" t="s">
        <v>43</v>
      </c>
      <c r="D2853" s="14">
        <v>5.01</v>
      </c>
      <c r="E2853" t="s">
        <v>77</v>
      </c>
      <c r="F2853" s="2">
        <v>44798</v>
      </c>
      <c r="G2853" s="15">
        <f>IF(A2853="2020",D2853/Escalation!$F$3,IF(A2853="2021",D2853/Escalation!$G$3,IF(A2853="2022",D2853/Escalation!$H$3,IF(A2853="2023",D2853/Escalation!$I$3))))</f>
        <v>5.01</v>
      </c>
    </row>
    <row r="2854" spans="1:7" x14ac:dyDescent="0.25">
      <c r="A2854" t="s">
        <v>6</v>
      </c>
      <c r="B2854" t="s">
        <v>55</v>
      </c>
      <c r="C2854" t="s">
        <v>43</v>
      </c>
      <c r="D2854" s="14">
        <v>26.28</v>
      </c>
      <c r="E2854" t="s">
        <v>77</v>
      </c>
      <c r="F2854" s="2">
        <v>44798</v>
      </c>
      <c r="G2854" s="15">
        <f>IF(A2854="2020",D2854/Escalation!$F$3,IF(A2854="2021",D2854/Escalation!$G$3,IF(A2854="2022",D2854/Escalation!$H$3,IF(A2854="2023",D2854/Escalation!$I$3))))</f>
        <v>26.28</v>
      </c>
    </row>
    <row r="2855" spans="1:7" x14ac:dyDescent="0.25">
      <c r="A2855" t="s">
        <v>6</v>
      </c>
      <c r="B2855" t="s">
        <v>55</v>
      </c>
      <c r="C2855" t="s">
        <v>43</v>
      </c>
      <c r="D2855" s="14">
        <v>0.38</v>
      </c>
      <c r="E2855" t="s">
        <v>77</v>
      </c>
      <c r="F2855" s="2">
        <v>44798</v>
      </c>
      <c r="G2855" s="15">
        <f>IF(A2855="2020",D2855/Escalation!$F$3,IF(A2855="2021",D2855/Escalation!$G$3,IF(A2855="2022",D2855/Escalation!$H$3,IF(A2855="2023",D2855/Escalation!$I$3))))</f>
        <v>0.38</v>
      </c>
    </row>
    <row r="2856" spans="1:7" x14ac:dyDescent="0.25">
      <c r="A2856" t="s">
        <v>6</v>
      </c>
      <c r="B2856" t="s">
        <v>55</v>
      </c>
      <c r="C2856" t="s">
        <v>43</v>
      </c>
      <c r="D2856" s="14">
        <v>0.8</v>
      </c>
      <c r="E2856" t="s">
        <v>77</v>
      </c>
      <c r="F2856" s="2">
        <v>44798</v>
      </c>
      <c r="G2856" s="15">
        <f>IF(A2856="2020",D2856/Escalation!$F$3,IF(A2856="2021",D2856/Escalation!$G$3,IF(A2856="2022",D2856/Escalation!$H$3,IF(A2856="2023",D2856/Escalation!$I$3))))</f>
        <v>0.8</v>
      </c>
    </row>
    <row r="2857" spans="1:7" x14ac:dyDescent="0.25">
      <c r="A2857" t="s">
        <v>6</v>
      </c>
      <c r="B2857" t="s">
        <v>55</v>
      </c>
      <c r="C2857" t="s">
        <v>43</v>
      </c>
      <c r="D2857" s="14">
        <v>0.09</v>
      </c>
      <c r="E2857" t="s">
        <v>77</v>
      </c>
      <c r="F2857" s="2">
        <v>44798</v>
      </c>
      <c r="G2857" s="15">
        <f>IF(A2857="2020",D2857/Escalation!$F$3,IF(A2857="2021",D2857/Escalation!$G$3,IF(A2857="2022",D2857/Escalation!$H$3,IF(A2857="2023",D2857/Escalation!$I$3))))</f>
        <v>0.09</v>
      </c>
    </row>
    <row r="2858" spans="1:7" x14ac:dyDescent="0.25">
      <c r="A2858" t="s">
        <v>6</v>
      </c>
      <c r="B2858" t="s">
        <v>55</v>
      </c>
      <c r="C2858" t="s">
        <v>43</v>
      </c>
      <c r="D2858" s="14">
        <v>18.260000000000002</v>
      </c>
      <c r="E2858" t="s">
        <v>77</v>
      </c>
      <c r="F2858" s="2">
        <v>44798</v>
      </c>
      <c r="G2858" s="15">
        <f>IF(A2858="2020",D2858/Escalation!$F$3,IF(A2858="2021",D2858/Escalation!$G$3,IF(A2858="2022",D2858/Escalation!$H$3,IF(A2858="2023",D2858/Escalation!$I$3))))</f>
        <v>18.260000000000002</v>
      </c>
    </row>
    <row r="2859" spans="1:7" x14ac:dyDescent="0.25">
      <c r="A2859" t="s">
        <v>6</v>
      </c>
      <c r="B2859" t="s">
        <v>55</v>
      </c>
      <c r="C2859" t="s">
        <v>43</v>
      </c>
      <c r="D2859" s="14">
        <v>0.26</v>
      </c>
      <c r="E2859" t="s">
        <v>77</v>
      </c>
      <c r="F2859" s="2">
        <v>44798</v>
      </c>
      <c r="G2859" s="15">
        <f>IF(A2859="2020",D2859/Escalation!$F$3,IF(A2859="2021",D2859/Escalation!$G$3,IF(A2859="2022",D2859/Escalation!$H$3,IF(A2859="2023",D2859/Escalation!$I$3))))</f>
        <v>0.26</v>
      </c>
    </row>
    <row r="2860" spans="1:7" x14ac:dyDescent="0.25">
      <c r="A2860" t="s">
        <v>6</v>
      </c>
      <c r="B2860" t="s">
        <v>55</v>
      </c>
      <c r="C2860" t="s">
        <v>43</v>
      </c>
      <c r="D2860" s="14">
        <v>10.95</v>
      </c>
      <c r="E2860" t="s">
        <v>77</v>
      </c>
      <c r="F2860" s="2">
        <v>44798</v>
      </c>
      <c r="G2860" s="15">
        <f>IF(A2860="2020",D2860/Escalation!$F$3,IF(A2860="2021",D2860/Escalation!$G$3,IF(A2860="2022",D2860/Escalation!$H$3,IF(A2860="2023",D2860/Escalation!$I$3))))</f>
        <v>10.95</v>
      </c>
    </row>
    <row r="2861" spans="1:7" x14ac:dyDescent="0.25">
      <c r="A2861" t="s">
        <v>6</v>
      </c>
      <c r="B2861" t="s">
        <v>55</v>
      </c>
      <c r="C2861" t="s">
        <v>43</v>
      </c>
      <c r="D2861" s="14">
        <v>95.36</v>
      </c>
      <c r="E2861" t="s">
        <v>77</v>
      </c>
      <c r="F2861" s="2">
        <v>44798</v>
      </c>
      <c r="G2861" s="15">
        <f>IF(A2861="2020",D2861/Escalation!$F$3,IF(A2861="2021",D2861/Escalation!$G$3,IF(A2861="2022",D2861/Escalation!$H$3,IF(A2861="2023",D2861/Escalation!$I$3))))</f>
        <v>95.36</v>
      </c>
    </row>
    <row r="2862" spans="1:7" x14ac:dyDescent="0.25">
      <c r="A2862" t="s">
        <v>6</v>
      </c>
      <c r="B2862" t="s">
        <v>55</v>
      </c>
      <c r="C2862" t="s">
        <v>43</v>
      </c>
      <c r="D2862" s="14">
        <v>52.17</v>
      </c>
      <c r="E2862" t="s">
        <v>77</v>
      </c>
      <c r="F2862" s="2">
        <v>44798</v>
      </c>
      <c r="G2862" s="15">
        <f>IF(A2862="2020",D2862/Escalation!$F$3,IF(A2862="2021",D2862/Escalation!$G$3,IF(A2862="2022",D2862/Escalation!$H$3,IF(A2862="2023",D2862/Escalation!$I$3))))</f>
        <v>52.17</v>
      </c>
    </row>
    <row r="2863" spans="1:7" x14ac:dyDescent="0.25">
      <c r="A2863" t="s">
        <v>6</v>
      </c>
      <c r="B2863" t="s">
        <v>55</v>
      </c>
      <c r="C2863" t="s">
        <v>43</v>
      </c>
      <c r="D2863" s="14">
        <v>454.2</v>
      </c>
      <c r="E2863" t="s">
        <v>77</v>
      </c>
      <c r="F2863" s="2">
        <v>44798</v>
      </c>
      <c r="G2863" s="15">
        <f>IF(A2863="2020",D2863/Escalation!$F$3,IF(A2863="2021",D2863/Escalation!$G$3,IF(A2863="2022",D2863/Escalation!$H$3,IF(A2863="2023",D2863/Escalation!$I$3))))</f>
        <v>454.2</v>
      </c>
    </row>
    <row r="2864" spans="1:7" x14ac:dyDescent="0.25">
      <c r="A2864" t="s">
        <v>6</v>
      </c>
      <c r="B2864" t="s">
        <v>55</v>
      </c>
      <c r="C2864" t="s">
        <v>43</v>
      </c>
      <c r="D2864" s="14">
        <v>0.01</v>
      </c>
      <c r="E2864" t="s">
        <v>77</v>
      </c>
      <c r="F2864" s="2">
        <v>44798</v>
      </c>
      <c r="G2864" s="15">
        <f>IF(A2864="2020",D2864/Escalation!$F$3,IF(A2864="2021",D2864/Escalation!$G$3,IF(A2864="2022",D2864/Escalation!$H$3,IF(A2864="2023",D2864/Escalation!$I$3))))</f>
        <v>0.01</v>
      </c>
    </row>
    <row r="2865" spans="1:7" x14ac:dyDescent="0.25">
      <c r="A2865" t="s">
        <v>6</v>
      </c>
      <c r="B2865" t="s">
        <v>55</v>
      </c>
      <c r="C2865" t="s">
        <v>43</v>
      </c>
      <c r="D2865" s="14">
        <v>0.05</v>
      </c>
      <c r="E2865" t="s">
        <v>77</v>
      </c>
      <c r="F2865" s="2">
        <v>44798</v>
      </c>
      <c r="G2865" s="15">
        <f>IF(A2865="2020",D2865/Escalation!$F$3,IF(A2865="2021",D2865/Escalation!$G$3,IF(A2865="2022",D2865/Escalation!$H$3,IF(A2865="2023",D2865/Escalation!$I$3))))</f>
        <v>0.05</v>
      </c>
    </row>
    <row r="2866" spans="1:7" x14ac:dyDescent="0.25">
      <c r="A2866" t="s">
        <v>6</v>
      </c>
      <c r="B2866" t="s">
        <v>55</v>
      </c>
      <c r="C2866" t="s">
        <v>43</v>
      </c>
      <c r="D2866" s="14">
        <v>-0.04</v>
      </c>
      <c r="E2866" t="s">
        <v>77</v>
      </c>
      <c r="F2866" s="2">
        <v>44798</v>
      </c>
      <c r="G2866" s="15">
        <f>IF(A2866="2020",D2866/Escalation!$F$3,IF(A2866="2021",D2866/Escalation!$G$3,IF(A2866="2022",D2866/Escalation!$H$3,IF(A2866="2023",D2866/Escalation!$I$3))))</f>
        <v>-0.04</v>
      </c>
    </row>
    <row r="2867" spans="1:7" x14ac:dyDescent="0.25">
      <c r="A2867" t="s">
        <v>6</v>
      </c>
      <c r="B2867" t="s">
        <v>55</v>
      </c>
      <c r="C2867" t="s">
        <v>43</v>
      </c>
      <c r="D2867" s="14">
        <v>-0.32</v>
      </c>
      <c r="E2867" t="s">
        <v>77</v>
      </c>
      <c r="F2867" s="2">
        <v>44798</v>
      </c>
      <c r="G2867" s="15">
        <f>IF(A2867="2020",D2867/Escalation!$F$3,IF(A2867="2021",D2867/Escalation!$G$3,IF(A2867="2022",D2867/Escalation!$H$3,IF(A2867="2023",D2867/Escalation!$I$3))))</f>
        <v>-0.32</v>
      </c>
    </row>
    <row r="2868" spans="1:7" x14ac:dyDescent="0.25">
      <c r="A2868" t="s">
        <v>6</v>
      </c>
      <c r="B2868" t="s">
        <v>55</v>
      </c>
      <c r="C2868" t="s">
        <v>43</v>
      </c>
      <c r="D2868" s="14">
        <v>52.69</v>
      </c>
      <c r="E2868" t="s">
        <v>77</v>
      </c>
      <c r="F2868" s="2">
        <v>44798</v>
      </c>
      <c r="G2868" s="15">
        <f>IF(A2868="2020",D2868/Escalation!$F$3,IF(A2868="2021",D2868/Escalation!$G$3,IF(A2868="2022",D2868/Escalation!$H$3,IF(A2868="2023",D2868/Escalation!$I$3))))</f>
        <v>52.69</v>
      </c>
    </row>
    <row r="2869" spans="1:7" x14ac:dyDescent="0.25">
      <c r="A2869" t="s">
        <v>6</v>
      </c>
      <c r="B2869" t="s">
        <v>55</v>
      </c>
      <c r="C2869" t="s">
        <v>43</v>
      </c>
      <c r="D2869" s="14">
        <v>-52.41</v>
      </c>
      <c r="E2869" t="s">
        <v>77</v>
      </c>
      <c r="F2869" s="2">
        <v>44798</v>
      </c>
      <c r="G2869" s="15">
        <f>IF(A2869="2020",D2869/Escalation!$F$3,IF(A2869="2021",D2869/Escalation!$G$3,IF(A2869="2022",D2869/Escalation!$H$3,IF(A2869="2023",D2869/Escalation!$I$3))))</f>
        <v>-52.41</v>
      </c>
    </row>
    <row r="2870" spans="1:7" x14ac:dyDescent="0.25">
      <c r="A2870" t="s">
        <v>6</v>
      </c>
      <c r="B2870" t="s">
        <v>55</v>
      </c>
      <c r="C2870" t="s">
        <v>43</v>
      </c>
      <c r="D2870" s="14">
        <v>0.09</v>
      </c>
      <c r="E2870" t="s">
        <v>77</v>
      </c>
      <c r="F2870" s="2">
        <v>44798</v>
      </c>
      <c r="G2870" s="15">
        <f>IF(A2870="2020",D2870/Escalation!$F$3,IF(A2870="2021",D2870/Escalation!$G$3,IF(A2870="2022",D2870/Escalation!$H$3,IF(A2870="2023",D2870/Escalation!$I$3))))</f>
        <v>0.09</v>
      </c>
    </row>
    <row r="2871" spans="1:7" x14ac:dyDescent="0.25">
      <c r="A2871" t="s">
        <v>6</v>
      </c>
      <c r="B2871" t="s">
        <v>55</v>
      </c>
      <c r="C2871" t="s">
        <v>43</v>
      </c>
      <c r="D2871" s="14">
        <v>0.03</v>
      </c>
      <c r="E2871" t="s">
        <v>77</v>
      </c>
      <c r="F2871" s="2">
        <v>44798</v>
      </c>
      <c r="G2871" s="15">
        <f>IF(A2871="2020",D2871/Escalation!$F$3,IF(A2871="2021",D2871/Escalation!$G$3,IF(A2871="2022",D2871/Escalation!$H$3,IF(A2871="2023",D2871/Escalation!$I$3))))</f>
        <v>0.03</v>
      </c>
    </row>
    <row r="2872" spans="1:7" x14ac:dyDescent="0.25">
      <c r="A2872" t="s">
        <v>6</v>
      </c>
      <c r="B2872" t="s">
        <v>55</v>
      </c>
      <c r="C2872" t="s">
        <v>43</v>
      </c>
      <c r="D2872" s="14">
        <v>0.03</v>
      </c>
      <c r="E2872" t="s">
        <v>77</v>
      </c>
      <c r="F2872" s="2">
        <v>44798</v>
      </c>
      <c r="G2872" s="15">
        <f>IF(A2872="2020",D2872/Escalation!$F$3,IF(A2872="2021",D2872/Escalation!$G$3,IF(A2872="2022",D2872/Escalation!$H$3,IF(A2872="2023",D2872/Escalation!$I$3))))</f>
        <v>0.03</v>
      </c>
    </row>
    <row r="2873" spans="1:7" x14ac:dyDescent="0.25">
      <c r="A2873" t="s">
        <v>7</v>
      </c>
      <c r="B2873" t="s">
        <v>55</v>
      </c>
      <c r="C2873" t="s">
        <v>43</v>
      </c>
      <c r="D2873" s="14">
        <v>0.02</v>
      </c>
      <c r="E2873" t="s">
        <v>77</v>
      </c>
      <c r="F2873" s="2">
        <v>44798</v>
      </c>
      <c r="G2873" s="15">
        <f>IF(A2873="2020",D2873/Escalation!$F$3,IF(A2873="2021",D2873/Escalation!$G$3,IF(A2873="2022",D2873/Escalation!$H$3,IF(A2873="2023",D2873/Escalation!$I$3))))</f>
        <v>1.8978331178983465E-2</v>
      </c>
    </row>
    <row r="2874" spans="1:7" x14ac:dyDescent="0.25">
      <c r="A2874" t="s">
        <v>7</v>
      </c>
      <c r="B2874" t="s">
        <v>55</v>
      </c>
      <c r="C2874" t="s">
        <v>43</v>
      </c>
      <c r="D2874" s="14">
        <v>0.05</v>
      </c>
      <c r="E2874" t="s">
        <v>77</v>
      </c>
      <c r="F2874" s="2">
        <v>44798</v>
      </c>
      <c r="G2874" s="15">
        <f>IF(A2874="2020",D2874/Escalation!$F$3,IF(A2874="2021",D2874/Escalation!$G$3,IF(A2874="2022",D2874/Escalation!$H$3,IF(A2874="2023",D2874/Escalation!$I$3))))</f>
        <v>4.7445827947458663E-2</v>
      </c>
    </row>
    <row r="2875" spans="1:7" x14ac:dyDescent="0.25">
      <c r="A2875" t="s">
        <v>7</v>
      </c>
      <c r="B2875" t="s">
        <v>55</v>
      </c>
      <c r="C2875" t="s">
        <v>43</v>
      </c>
      <c r="D2875" s="14">
        <v>-0.19</v>
      </c>
      <c r="E2875" t="s">
        <v>77</v>
      </c>
      <c r="F2875" s="2">
        <v>44798</v>
      </c>
      <c r="G2875" s="15">
        <f>IF(A2875="2020",D2875/Escalation!$F$3,IF(A2875="2021",D2875/Escalation!$G$3,IF(A2875="2022",D2875/Escalation!$H$3,IF(A2875="2023",D2875/Escalation!$I$3))))</f>
        <v>-0.18029414620034293</v>
      </c>
    </row>
    <row r="2876" spans="1:7" x14ac:dyDescent="0.25">
      <c r="A2876" t="s">
        <v>7</v>
      </c>
      <c r="B2876" t="s">
        <v>55</v>
      </c>
      <c r="C2876" t="s">
        <v>43</v>
      </c>
      <c r="D2876" s="14">
        <v>3.54</v>
      </c>
      <c r="E2876" t="s">
        <v>77</v>
      </c>
      <c r="F2876" s="2">
        <v>44798</v>
      </c>
      <c r="G2876" s="15">
        <f>IF(A2876="2020",D2876/Escalation!$F$3,IF(A2876="2021",D2876/Escalation!$G$3,IF(A2876="2022",D2876/Escalation!$H$3,IF(A2876="2023",D2876/Escalation!$I$3))))</f>
        <v>3.3591646186800732</v>
      </c>
    </row>
    <row r="2877" spans="1:7" x14ac:dyDescent="0.25">
      <c r="A2877" t="s">
        <v>6</v>
      </c>
      <c r="B2877" t="s">
        <v>55</v>
      </c>
      <c r="C2877" t="s">
        <v>26</v>
      </c>
      <c r="D2877" s="14">
        <v>690.16</v>
      </c>
      <c r="E2877" t="s">
        <v>77</v>
      </c>
      <c r="F2877" s="2">
        <v>44798</v>
      </c>
      <c r="G2877" s="15">
        <f>IF(A2877="2020",D2877/Escalation!$F$3,IF(A2877="2021",D2877/Escalation!$G$3,IF(A2877="2022",D2877/Escalation!$H$3,IF(A2877="2023",D2877/Escalation!$I$3))))</f>
        <v>690.16</v>
      </c>
    </row>
    <row r="2878" spans="1:7" x14ac:dyDescent="0.25">
      <c r="A2878" t="s">
        <v>6</v>
      </c>
      <c r="B2878" t="s">
        <v>55</v>
      </c>
      <c r="C2878" t="s">
        <v>26</v>
      </c>
      <c r="D2878" s="14">
        <v>424.6</v>
      </c>
      <c r="E2878" t="s">
        <v>77</v>
      </c>
      <c r="F2878" s="2">
        <v>44798</v>
      </c>
      <c r="G2878" s="15">
        <f>IF(A2878="2020",D2878/Escalation!$F$3,IF(A2878="2021",D2878/Escalation!$G$3,IF(A2878="2022",D2878/Escalation!$H$3,IF(A2878="2023",D2878/Escalation!$I$3))))</f>
        <v>424.6</v>
      </c>
    </row>
    <row r="2879" spans="1:7" x14ac:dyDescent="0.25">
      <c r="A2879" t="s">
        <v>6</v>
      </c>
      <c r="B2879" t="s">
        <v>55</v>
      </c>
      <c r="C2879" t="s">
        <v>26</v>
      </c>
      <c r="D2879" s="14">
        <v>207.42</v>
      </c>
      <c r="E2879" t="s">
        <v>77</v>
      </c>
      <c r="F2879" s="2">
        <v>44798</v>
      </c>
      <c r="G2879" s="15">
        <f>IF(A2879="2020",D2879/Escalation!$F$3,IF(A2879="2021",D2879/Escalation!$G$3,IF(A2879="2022",D2879/Escalation!$H$3,IF(A2879="2023",D2879/Escalation!$I$3))))</f>
        <v>207.42</v>
      </c>
    </row>
    <row r="2880" spans="1:7" x14ac:dyDescent="0.25">
      <c r="A2880" t="s">
        <v>6</v>
      </c>
      <c r="B2880" t="s">
        <v>55</v>
      </c>
      <c r="C2880" t="s">
        <v>26</v>
      </c>
      <c r="D2880" s="14">
        <v>733.3</v>
      </c>
      <c r="E2880" t="s">
        <v>77</v>
      </c>
      <c r="F2880" s="2">
        <v>44798</v>
      </c>
      <c r="G2880" s="15">
        <f>IF(A2880="2020",D2880/Escalation!$F$3,IF(A2880="2021",D2880/Escalation!$G$3,IF(A2880="2022",D2880/Escalation!$H$3,IF(A2880="2023",D2880/Escalation!$I$3))))</f>
        <v>733.3</v>
      </c>
    </row>
    <row r="2881" spans="1:7" x14ac:dyDescent="0.25">
      <c r="A2881" t="s">
        <v>6</v>
      </c>
      <c r="B2881" t="s">
        <v>55</v>
      </c>
      <c r="C2881" t="s">
        <v>26</v>
      </c>
      <c r="D2881" s="14">
        <v>150.55000000000001</v>
      </c>
      <c r="E2881" t="s">
        <v>77</v>
      </c>
      <c r="F2881" s="2">
        <v>44798</v>
      </c>
      <c r="G2881" s="15">
        <f>IF(A2881="2020",D2881/Escalation!$F$3,IF(A2881="2021",D2881/Escalation!$G$3,IF(A2881="2022",D2881/Escalation!$H$3,IF(A2881="2023",D2881/Escalation!$I$3))))</f>
        <v>150.55000000000001</v>
      </c>
    </row>
    <row r="2882" spans="1:7" x14ac:dyDescent="0.25">
      <c r="A2882" t="s">
        <v>6</v>
      </c>
      <c r="B2882" t="s">
        <v>55</v>
      </c>
      <c r="C2882" t="s">
        <v>26</v>
      </c>
      <c r="D2882" s="14">
        <v>346.17</v>
      </c>
      <c r="E2882" t="s">
        <v>77</v>
      </c>
      <c r="F2882" s="2">
        <v>44798</v>
      </c>
      <c r="G2882" s="15">
        <f>IF(A2882="2020",D2882/Escalation!$F$3,IF(A2882="2021",D2882/Escalation!$G$3,IF(A2882="2022",D2882/Escalation!$H$3,IF(A2882="2023",D2882/Escalation!$I$3))))</f>
        <v>346.17</v>
      </c>
    </row>
    <row r="2883" spans="1:7" x14ac:dyDescent="0.25">
      <c r="A2883" t="s">
        <v>6</v>
      </c>
      <c r="B2883" t="s">
        <v>55</v>
      </c>
      <c r="C2883" t="s">
        <v>26</v>
      </c>
      <c r="D2883" s="14">
        <v>-58.64</v>
      </c>
      <c r="E2883" t="s">
        <v>77</v>
      </c>
      <c r="F2883" s="2">
        <v>44798</v>
      </c>
      <c r="G2883" s="15">
        <f>IF(A2883="2020",D2883/Escalation!$F$3,IF(A2883="2021",D2883/Escalation!$G$3,IF(A2883="2022",D2883/Escalation!$H$3,IF(A2883="2023",D2883/Escalation!$I$3))))</f>
        <v>-58.64</v>
      </c>
    </row>
    <row r="2884" spans="1:7" x14ac:dyDescent="0.25">
      <c r="A2884" t="s">
        <v>6</v>
      </c>
      <c r="B2884" t="s">
        <v>55</v>
      </c>
      <c r="C2884" t="s">
        <v>26</v>
      </c>
      <c r="D2884" s="14">
        <v>-23.9</v>
      </c>
      <c r="E2884" t="s">
        <v>77</v>
      </c>
      <c r="F2884" s="2">
        <v>44798</v>
      </c>
      <c r="G2884" s="15">
        <f>IF(A2884="2020",D2884/Escalation!$F$3,IF(A2884="2021",D2884/Escalation!$G$3,IF(A2884="2022",D2884/Escalation!$H$3,IF(A2884="2023",D2884/Escalation!$I$3))))</f>
        <v>-23.9</v>
      </c>
    </row>
    <row r="2885" spans="1:7" x14ac:dyDescent="0.25">
      <c r="A2885" t="s">
        <v>6</v>
      </c>
      <c r="B2885" t="s">
        <v>55</v>
      </c>
      <c r="C2885" t="s">
        <v>26</v>
      </c>
      <c r="D2885" s="14">
        <v>258.33</v>
      </c>
      <c r="E2885" t="s">
        <v>77</v>
      </c>
      <c r="F2885" s="2">
        <v>44798</v>
      </c>
      <c r="G2885" s="15">
        <f>IF(A2885="2020",D2885/Escalation!$F$3,IF(A2885="2021",D2885/Escalation!$G$3,IF(A2885="2022",D2885/Escalation!$H$3,IF(A2885="2023",D2885/Escalation!$I$3))))</f>
        <v>258.33</v>
      </c>
    </row>
    <row r="2886" spans="1:7" x14ac:dyDescent="0.25">
      <c r="A2886" t="s">
        <v>7</v>
      </c>
      <c r="B2886" t="s">
        <v>55</v>
      </c>
      <c r="C2886" t="s">
        <v>26</v>
      </c>
      <c r="D2886" s="14">
        <v>116.12</v>
      </c>
      <c r="E2886" t="s">
        <v>77</v>
      </c>
      <c r="F2886" s="2">
        <v>44798</v>
      </c>
      <c r="G2886" s="15">
        <f>IF(A2886="2020",D2886/Escalation!$F$3,IF(A2886="2021",D2886/Escalation!$G$3,IF(A2886="2022",D2886/Escalation!$H$3,IF(A2886="2023",D2886/Escalation!$I$3))))</f>
        <v>110.188190825178</v>
      </c>
    </row>
    <row r="2887" spans="1:7" x14ac:dyDescent="0.25">
      <c r="A2887" t="s">
        <v>6</v>
      </c>
      <c r="B2887" t="s">
        <v>55</v>
      </c>
      <c r="C2887" t="s">
        <v>26</v>
      </c>
      <c r="D2887" s="14">
        <v>2676.38</v>
      </c>
      <c r="E2887" t="s">
        <v>77</v>
      </c>
      <c r="F2887" s="2">
        <v>44798</v>
      </c>
      <c r="G2887" s="15">
        <f>IF(A2887="2020",D2887/Escalation!$F$3,IF(A2887="2021",D2887/Escalation!$G$3,IF(A2887="2022",D2887/Escalation!$H$3,IF(A2887="2023",D2887/Escalation!$I$3))))</f>
        <v>2676.38</v>
      </c>
    </row>
    <row r="2888" spans="1:7" x14ac:dyDescent="0.25">
      <c r="A2888" t="s">
        <v>6</v>
      </c>
      <c r="B2888" t="s">
        <v>55</v>
      </c>
      <c r="C2888" t="s">
        <v>26</v>
      </c>
      <c r="D2888" s="14">
        <v>-308.39999999999998</v>
      </c>
      <c r="E2888" t="s">
        <v>77</v>
      </c>
      <c r="F2888" s="2">
        <v>44798</v>
      </c>
      <c r="G2888" s="15">
        <f>IF(A2888="2020",D2888/Escalation!$F$3,IF(A2888="2021",D2888/Escalation!$G$3,IF(A2888="2022",D2888/Escalation!$H$3,IF(A2888="2023",D2888/Escalation!$I$3))))</f>
        <v>-308.39999999999998</v>
      </c>
    </row>
    <row r="2889" spans="1:7" x14ac:dyDescent="0.25">
      <c r="A2889" t="s">
        <v>6</v>
      </c>
      <c r="B2889" t="s">
        <v>55</v>
      </c>
      <c r="C2889" t="s">
        <v>26</v>
      </c>
      <c r="D2889" s="14">
        <v>8905.33</v>
      </c>
      <c r="E2889" t="s">
        <v>77</v>
      </c>
      <c r="F2889" s="2">
        <v>44798</v>
      </c>
      <c r="G2889" s="15">
        <f>IF(A2889="2020",D2889/Escalation!$F$3,IF(A2889="2021",D2889/Escalation!$G$3,IF(A2889="2022",D2889/Escalation!$H$3,IF(A2889="2023",D2889/Escalation!$I$3))))</f>
        <v>8905.33</v>
      </c>
    </row>
    <row r="2890" spans="1:7" x14ac:dyDescent="0.25">
      <c r="A2890" t="s">
        <v>6</v>
      </c>
      <c r="B2890" t="s">
        <v>55</v>
      </c>
      <c r="C2890" t="s">
        <v>26</v>
      </c>
      <c r="D2890" s="14">
        <v>5478.65</v>
      </c>
      <c r="E2890" t="s">
        <v>77</v>
      </c>
      <c r="F2890" s="2">
        <v>44798</v>
      </c>
      <c r="G2890" s="15">
        <f>IF(A2890="2020",D2890/Escalation!$F$3,IF(A2890="2021",D2890/Escalation!$G$3,IF(A2890="2022",D2890/Escalation!$H$3,IF(A2890="2023",D2890/Escalation!$I$3))))</f>
        <v>5478.65</v>
      </c>
    </row>
    <row r="2891" spans="1:7" x14ac:dyDescent="0.25">
      <c r="A2891" t="s">
        <v>6</v>
      </c>
      <c r="B2891" t="s">
        <v>55</v>
      </c>
      <c r="C2891" t="s">
        <v>26</v>
      </c>
      <c r="D2891" s="14">
        <v>9461.8799999999992</v>
      </c>
      <c r="E2891" t="s">
        <v>77</v>
      </c>
      <c r="F2891" s="2">
        <v>44798</v>
      </c>
      <c r="G2891" s="15">
        <f>IF(A2891="2020",D2891/Escalation!$F$3,IF(A2891="2021",D2891/Escalation!$G$3,IF(A2891="2022",D2891/Escalation!$H$3,IF(A2891="2023",D2891/Escalation!$I$3))))</f>
        <v>9461.8799999999992</v>
      </c>
    </row>
    <row r="2892" spans="1:7" x14ac:dyDescent="0.25">
      <c r="A2892" t="s">
        <v>6</v>
      </c>
      <c r="B2892" t="s">
        <v>55</v>
      </c>
      <c r="C2892" t="s">
        <v>26</v>
      </c>
      <c r="D2892" s="14">
        <v>1942.58</v>
      </c>
      <c r="E2892" t="s">
        <v>77</v>
      </c>
      <c r="F2892" s="2">
        <v>44798</v>
      </c>
      <c r="G2892" s="15">
        <f>IF(A2892="2020",D2892/Escalation!$F$3,IF(A2892="2021",D2892/Escalation!$G$3,IF(A2892="2022",D2892/Escalation!$H$3,IF(A2892="2023",D2892/Escalation!$I$3))))</f>
        <v>1942.58</v>
      </c>
    </row>
    <row r="2893" spans="1:7" x14ac:dyDescent="0.25">
      <c r="A2893" t="s">
        <v>6</v>
      </c>
      <c r="B2893" t="s">
        <v>55</v>
      </c>
      <c r="C2893" t="s">
        <v>26</v>
      </c>
      <c r="D2893" s="14">
        <v>4466.76</v>
      </c>
      <c r="E2893" t="s">
        <v>77</v>
      </c>
      <c r="F2893" s="2">
        <v>44798</v>
      </c>
      <c r="G2893" s="15">
        <f>IF(A2893="2020",D2893/Escalation!$F$3,IF(A2893="2021",D2893/Escalation!$G$3,IF(A2893="2022",D2893/Escalation!$H$3,IF(A2893="2023",D2893/Escalation!$I$3))))</f>
        <v>4466.76</v>
      </c>
    </row>
    <row r="2894" spans="1:7" x14ac:dyDescent="0.25">
      <c r="A2894" t="s">
        <v>6</v>
      </c>
      <c r="B2894" t="s">
        <v>55</v>
      </c>
      <c r="C2894" t="s">
        <v>26</v>
      </c>
      <c r="D2894" s="14">
        <v>-756.7</v>
      </c>
      <c r="E2894" t="s">
        <v>77</v>
      </c>
      <c r="F2894" s="2">
        <v>44798</v>
      </c>
      <c r="G2894" s="15">
        <f>IF(A2894="2020",D2894/Escalation!$F$3,IF(A2894="2021",D2894/Escalation!$G$3,IF(A2894="2022",D2894/Escalation!$H$3,IF(A2894="2023",D2894/Escalation!$I$3))))</f>
        <v>-756.7</v>
      </c>
    </row>
    <row r="2895" spans="1:7" x14ac:dyDescent="0.25">
      <c r="A2895" t="s">
        <v>6</v>
      </c>
      <c r="B2895" t="s">
        <v>55</v>
      </c>
      <c r="C2895" t="s">
        <v>26</v>
      </c>
      <c r="D2895" s="14">
        <v>3333.32</v>
      </c>
      <c r="E2895" t="s">
        <v>77</v>
      </c>
      <c r="F2895" s="2">
        <v>44798</v>
      </c>
      <c r="G2895" s="15">
        <f>IF(A2895="2020",D2895/Escalation!$F$3,IF(A2895="2021",D2895/Escalation!$G$3,IF(A2895="2022",D2895/Escalation!$H$3,IF(A2895="2023",D2895/Escalation!$I$3))))</f>
        <v>3333.32</v>
      </c>
    </row>
    <row r="2896" spans="1:7" x14ac:dyDescent="0.25">
      <c r="A2896" t="s">
        <v>7</v>
      </c>
      <c r="B2896" t="s">
        <v>55</v>
      </c>
      <c r="C2896" t="s">
        <v>26</v>
      </c>
      <c r="D2896" s="14">
        <v>1498.34</v>
      </c>
      <c r="E2896" t="s">
        <v>77</v>
      </c>
      <c r="F2896" s="2">
        <v>44798</v>
      </c>
      <c r="G2896" s="15">
        <f>IF(A2896="2020",D2896/Escalation!$F$3,IF(A2896="2021",D2896/Escalation!$G$3,IF(A2896="2022",D2896/Escalation!$H$3,IF(A2896="2023",D2896/Escalation!$I$3))))</f>
        <v>1421.7996369359041</v>
      </c>
    </row>
    <row r="2897" spans="1:7" x14ac:dyDescent="0.25">
      <c r="A2897" t="s">
        <v>6</v>
      </c>
      <c r="B2897" t="s">
        <v>55</v>
      </c>
      <c r="C2897" t="s">
        <v>28</v>
      </c>
      <c r="D2897" s="14">
        <v>-585.53</v>
      </c>
      <c r="E2897" t="s">
        <v>77</v>
      </c>
      <c r="F2897" s="2">
        <v>44798</v>
      </c>
      <c r="G2897" s="15">
        <f>IF(A2897="2020",D2897/Escalation!$F$3,IF(A2897="2021",D2897/Escalation!$G$3,IF(A2897="2022",D2897/Escalation!$H$3,IF(A2897="2023",D2897/Escalation!$I$3))))</f>
        <v>-585.53</v>
      </c>
    </row>
    <row r="2898" spans="1:7" x14ac:dyDescent="0.25">
      <c r="A2898" t="s">
        <v>3</v>
      </c>
      <c r="B2898" t="s">
        <v>55</v>
      </c>
      <c r="C2898" t="s">
        <v>43</v>
      </c>
      <c r="D2898" s="14">
        <v>29328.62</v>
      </c>
      <c r="E2898" t="s">
        <v>77</v>
      </c>
      <c r="F2898" s="2">
        <v>44798</v>
      </c>
      <c r="G2898" s="15">
        <f>IF(A2898="2020",D2898/Escalation!$F$3,IF(A2898="2021",D2898/Escalation!$G$3,IF(A2898="2022",D2898/Escalation!$H$3,IF(A2898="2023",D2898/Escalation!$I$3))))</f>
        <v>30625.477714105524</v>
      </c>
    </row>
    <row r="2899" spans="1:7" x14ac:dyDescent="0.25">
      <c r="A2899" t="s">
        <v>3</v>
      </c>
      <c r="B2899" t="s">
        <v>55</v>
      </c>
      <c r="C2899" t="s">
        <v>43</v>
      </c>
      <c r="D2899" s="14">
        <v>20226.97</v>
      </c>
      <c r="E2899" t="s">
        <v>77</v>
      </c>
      <c r="F2899" s="2">
        <v>44798</v>
      </c>
      <c r="G2899" s="15">
        <f>IF(A2899="2020",D2899/Escalation!$F$3,IF(A2899="2021",D2899/Escalation!$G$3,IF(A2899="2022",D2899/Escalation!$H$3,IF(A2899="2023",D2899/Escalation!$I$3))))</f>
        <v>21121.369466373835</v>
      </c>
    </row>
    <row r="2900" spans="1:7" x14ac:dyDescent="0.25">
      <c r="A2900" t="s">
        <v>6</v>
      </c>
      <c r="B2900" t="s">
        <v>55</v>
      </c>
      <c r="C2900" t="s">
        <v>43</v>
      </c>
      <c r="D2900" s="14">
        <v>-29328.62</v>
      </c>
      <c r="E2900" t="s">
        <v>77</v>
      </c>
      <c r="F2900" s="2">
        <v>44798</v>
      </c>
      <c r="G2900" s="15">
        <f>IF(A2900="2020",D2900/Escalation!$F$3,IF(A2900="2021",D2900/Escalation!$G$3,IF(A2900="2022",D2900/Escalation!$H$3,IF(A2900="2023",D2900/Escalation!$I$3))))</f>
        <v>-29328.62</v>
      </c>
    </row>
    <row r="2901" spans="1:7" x14ac:dyDescent="0.25">
      <c r="A2901" t="s">
        <v>6</v>
      </c>
      <c r="B2901" t="s">
        <v>55</v>
      </c>
      <c r="C2901" t="s">
        <v>43</v>
      </c>
      <c r="D2901" s="14">
        <v>-20226.97</v>
      </c>
      <c r="E2901" t="s">
        <v>77</v>
      </c>
      <c r="F2901" s="2">
        <v>44798</v>
      </c>
      <c r="G2901" s="15">
        <f>IF(A2901="2020",D2901/Escalation!$F$3,IF(A2901="2021",D2901/Escalation!$G$3,IF(A2901="2022",D2901/Escalation!$H$3,IF(A2901="2023",D2901/Escalation!$I$3))))</f>
        <v>-20226.97</v>
      </c>
    </row>
    <row r="2902" spans="1:7" x14ac:dyDescent="0.25">
      <c r="A2902" t="s">
        <v>6</v>
      </c>
      <c r="B2902" t="s">
        <v>55</v>
      </c>
      <c r="C2902" t="s">
        <v>43</v>
      </c>
      <c r="D2902" s="14">
        <v>29328.62</v>
      </c>
      <c r="E2902" t="s">
        <v>77</v>
      </c>
      <c r="F2902" s="2">
        <v>44798</v>
      </c>
      <c r="G2902" s="15">
        <f>IF(A2902="2020",D2902/Escalation!$F$3,IF(A2902="2021",D2902/Escalation!$G$3,IF(A2902="2022",D2902/Escalation!$H$3,IF(A2902="2023",D2902/Escalation!$I$3))))</f>
        <v>29328.62</v>
      </c>
    </row>
    <row r="2903" spans="1:7" x14ac:dyDescent="0.25">
      <c r="A2903" t="s">
        <v>6</v>
      </c>
      <c r="B2903" t="s">
        <v>55</v>
      </c>
      <c r="C2903" t="s">
        <v>43</v>
      </c>
      <c r="D2903" s="14">
        <v>20226.97</v>
      </c>
      <c r="E2903" t="s">
        <v>77</v>
      </c>
      <c r="F2903" s="2">
        <v>44798</v>
      </c>
      <c r="G2903" s="15">
        <f>IF(A2903="2020",D2903/Escalation!$F$3,IF(A2903="2021",D2903/Escalation!$G$3,IF(A2903="2022",D2903/Escalation!$H$3,IF(A2903="2023",D2903/Escalation!$I$3))))</f>
        <v>20226.97</v>
      </c>
    </row>
    <row r="2904" spans="1:7" x14ac:dyDescent="0.25">
      <c r="A2904" t="s">
        <v>6</v>
      </c>
      <c r="B2904" t="s">
        <v>55</v>
      </c>
      <c r="C2904" t="s">
        <v>43</v>
      </c>
      <c r="D2904" s="14">
        <v>-29328.62</v>
      </c>
      <c r="E2904" t="s">
        <v>77</v>
      </c>
      <c r="F2904" s="2">
        <v>44798</v>
      </c>
      <c r="G2904" s="15">
        <f>IF(A2904="2020",D2904/Escalation!$F$3,IF(A2904="2021",D2904/Escalation!$G$3,IF(A2904="2022",D2904/Escalation!$H$3,IF(A2904="2023",D2904/Escalation!$I$3))))</f>
        <v>-29328.62</v>
      </c>
    </row>
    <row r="2905" spans="1:7" x14ac:dyDescent="0.25">
      <c r="A2905" t="s">
        <v>6</v>
      </c>
      <c r="B2905" t="s">
        <v>55</v>
      </c>
      <c r="C2905" t="s">
        <v>43</v>
      </c>
      <c r="D2905" s="14">
        <v>-20226.97</v>
      </c>
      <c r="E2905" t="s">
        <v>77</v>
      </c>
      <c r="F2905" s="2">
        <v>44798</v>
      </c>
      <c r="G2905" s="15">
        <f>IF(A2905="2020",D2905/Escalation!$F$3,IF(A2905="2021",D2905/Escalation!$G$3,IF(A2905="2022",D2905/Escalation!$H$3,IF(A2905="2023",D2905/Escalation!$I$3))))</f>
        <v>-20226.97</v>
      </c>
    </row>
    <row r="2906" spans="1:7" x14ac:dyDescent="0.25">
      <c r="A2906" t="s">
        <v>6</v>
      </c>
      <c r="B2906" t="s">
        <v>55</v>
      </c>
      <c r="C2906" t="s">
        <v>43</v>
      </c>
      <c r="D2906" s="14">
        <v>29328.62</v>
      </c>
      <c r="E2906" t="s">
        <v>77</v>
      </c>
      <c r="F2906" s="2">
        <v>44798</v>
      </c>
      <c r="G2906" s="15">
        <f>IF(A2906="2020",D2906/Escalation!$F$3,IF(A2906="2021",D2906/Escalation!$G$3,IF(A2906="2022",D2906/Escalation!$H$3,IF(A2906="2023",D2906/Escalation!$I$3))))</f>
        <v>29328.62</v>
      </c>
    </row>
    <row r="2907" spans="1:7" x14ac:dyDescent="0.25">
      <c r="A2907" t="s">
        <v>6</v>
      </c>
      <c r="B2907" t="s">
        <v>55</v>
      </c>
      <c r="C2907" t="s">
        <v>43</v>
      </c>
      <c r="D2907" s="14">
        <v>20226.97</v>
      </c>
      <c r="E2907" t="s">
        <v>77</v>
      </c>
      <c r="F2907" s="2">
        <v>44798</v>
      </c>
      <c r="G2907" s="15">
        <f>IF(A2907="2020",D2907/Escalation!$F$3,IF(A2907="2021",D2907/Escalation!$G$3,IF(A2907="2022",D2907/Escalation!$H$3,IF(A2907="2023",D2907/Escalation!$I$3))))</f>
        <v>20226.97</v>
      </c>
    </row>
    <row r="2908" spans="1:7" x14ac:dyDescent="0.25">
      <c r="A2908" t="s">
        <v>6</v>
      </c>
      <c r="B2908" t="s">
        <v>55</v>
      </c>
      <c r="C2908" t="s">
        <v>43</v>
      </c>
      <c r="D2908" s="14">
        <v>-29328.62</v>
      </c>
      <c r="E2908" t="s">
        <v>77</v>
      </c>
      <c r="F2908" s="2">
        <v>44798</v>
      </c>
      <c r="G2908" s="15">
        <f>IF(A2908="2020",D2908/Escalation!$F$3,IF(A2908="2021",D2908/Escalation!$G$3,IF(A2908="2022",D2908/Escalation!$H$3,IF(A2908="2023",D2908/Escalation!$I$3))))</f>
        <v>-29328.62</v>
      </c>
    </row>
    <row r="2909" spans="1:7" x14ac:dyDescent="0.25">
      <c r="A2909" t="s">
        <v>6</v>
      </c>
      <c r="B2909" t="s">
        <v>55</v>
      </c>
      <c r="C2909" t="s">
        <v>43</v>
      </c>
      <c r="D2909" s="14">
        <v>-20226.97</v>
      </c>
      <c r="E2909" t="s">
        <v>77</v>
      </c>
      <c r="F2909" s="2">
        <v>44798</v>
      </c>
      <c r="G2909" s="15">
        <f>IF(A2909="2020",D2909/Escalation!$F$3,IF(A2909="2021",D2909/Escalation!$G$3,IF(A2909="2022",D2909/Escalation!$H$3,IF(A2909="2023",D2909/Escalation!$I$3))))</f>
        <v>-20226.97</v>
      </c>
    </row>
    <row r="2910" spans="1:7" x14ac:dyDescent="0.25">
      <c r="A2910" t="s">
        <v>6</v>
      </c>
      <c r="B2910" t="s">
        <v>55</v>
      </c>
      <c r="C2910" t="s">
        <v>43</v>
      </c>
      <c r="D2910" s="14">
        <v>20226.97</v>
      </c>
      <c r="E2910" t="s">
        <v>77</v>
      </c>
      <c r="F2910" s="2">
        <v>44798</v>
      </c>
      <c r="G2910" s="15">
        <f>IF(A2910="2020",D2910/Escalation!$F$3,IF(A2910="2021",D2910/Escalation!$G$3,IF(A2910="2022",D2910/Escalation!$H$3,IF(A2910="2023",D2910/Escalation!$I$3))))</f>
        <v>20226.97</v>
      </c>
    </row>
    <row r="2911" spans="1:7" x14ac:dyDescent="0.25">
      <c r="A2911" t="s">
        <v>6</v>
      </c>
      <c r="B2911" t="s">
        <v>55</v>
      </c>
      <c r="C2911" t="s">
        <v>27</v>
      </c>
      <c r="D2911" s="14">
        <v>287420.46999999997</v>
      </c>
      <c r="E2911" t="s">
        <v>77</v>
      </c>
      <c r="F2911" s="2">
        <v>44798</v>
      </c>
      <c r="G2911" s="15">
        <f>IF(A2911="2020",D2911/Escalation!$F$3,IF(A2911="2021",D2911/Escalation!$G$3,IF(A2911="2022",D2911/Escalation!$H$3,IF(A2911="2023",D2911/Escalation!$I$3))))</f>
        <v>287420.46999999997</v>
      </c>
    </row>
    <row r="2912" spans="1:7" x14ac:dyDescent="0.25">
      <c r="A2912" t="s">
        <v>6</v>
      </c>
      <c r="B2912" t="s">
        <v>55</v>
      </c>
      <c r="C2912" t="s">
        <v>43</v>
      </c>
      <c r="D2912" s="14">
        <v>29328.62</v>
      </c>
      <c r="E2912" t="s">
        <v>77</v>
      </c>
      <c r="F2912" s="2">
        <v>44798</v>
      </c>
      <c r="G2912" s="15">
        <f>IF(A2912="2020",D2912/Escalation!$F$3,IF(A2912="2021",D2912/Escalation!$G$3,IF(A2912="2022",D2912/Escalation!$H$3,IF(A2912="2023",D2912/Escalation!$I$3))))</f>
        <v>29328.62</v>
      </c>
    </row>
    <row r="2913" spans="1:7" x14ac:dyDescent="0.25">
      <c r="A2913" t="s">
        <v>6</v>
      </c>
      <c r="B2913" t="s">
        <v>55</v>
      </c>
      <c r="C2913" t="s">
        <v>43</v>
      </c>
      <c r="D2913" s="14">
        <v>16855.810000000001</v>
      </c>
      <c r="E2913" t="s">
        <v>77</v>
      </c>
      <c r="F2913" s="2">
        <v>44798</v>
      </c>
      <c r="G2913" s="15">
        <f>IF(A2913="2020",D2913/Escalation!$F$3,IF(A2913="2021",D2913/Escalation!$G$3,IF(A2913="2022",D2913/Escalation!$H$3,IF(A2913="2023",D2913/Escalation!$I$3))))</f>
        <v>16855.810000000001</v>
      </c>
    </row>
    <row r="2914" spans="1:7" x14ac:dyDescent="0.25">
      <c r="A2914" t="s">
        <v>6</v>
      </c>
      <c r="B2914" t="s">
        <v>55</v>
      </c>
      <c r="C2914" t="s">
        <v>43</v>
      </c>
      <c r="D2914" s="14">
        <v>-29328.62</v>
      </c>
      <c r="E2914" t="s">
        <v>77</v>
      </c>
      <c r="F2914" s="2">
        <v>44798</v>
      </c>
      <c r="G2914" s="15">
        <f>IF(A2914="2020",D2914/Escalation!$F$3,IF(A2914="2021",D2914/Escalation!$G$3,IF(A2914="2022",D2914/Escalation!$H$3,IF(A2914="2023",D2914/Escalation!$I$3))))</f>
        <v>-29328.62</v>
      </c>
    </row>
    <row r="2915" spans="1:7" x14ac:dyDescent="0.25">
      <c r="A2915" t="s">
        <v>6</v>
      </c>
      <c r="B2915" t="s">
        <v>55</v>
      </c>
      <c r="C2915" t="s">
        <v>43</v>
      </c>
      <c r="D2915" s="14">
        <v>-20226.97</v>
      </c>
      <c r="E2915" t="s">
        <v>77</v>
      </c>
      <c r="F2915" s="2">
        <v>44798</v>
      </c>
      <c r="G2915" s="15">
        <f>IF(A2915="2020",D2915/Escalation!$F$3,IF(A2915="2021",D2915/Escalation!$G$3,IF(A2915="2022",D2915/Escalation!$H$3,IF(A2915="2023",D2915/Escalation!$I$3))))</f>
        <v>-20226.97</v>
      </c>
    </row>
    <row r="2916" spans="1:7" x14ac:dyDescent="0.25">
      <c r="A2916" t="s">
        <v>6</v>
      </c>
      <c r="B2916" t="s">
        <v>55</v>
      </c>
      <c r="C2916" t="s">
        <v>27</v>
      </c>
      <c r="D2916" s="14">
        <v>-287420.46999999997</v>
      </c>
      <c r="E2916" t="s">
        <v>77</v>
      </c>
      <c r="F2916" s="2">
        <v>44798</v>
      </c>
      <c r="G2916" s="15">
        <f>IF(A2916="2020",D2916/Escalation!$F$3,IF(A2916="2021",D2916/Escalation!$G$3,IF(A2916="2022",D2916/Escalation!$H$3,IF(A2916="2023",D2916/Escalation!$I$3))))</f>
        <v>-287420.46999999997</v>
      </c>
    </row>
    <row r="2917" spans="1:7" x14ac:dyDescent="0.25">
      <c r="A2917" t="s">
        <v>6</v>
      </c>
      <c r="B2917" t="s">
        <v>55</v>
      </c>
      <c r="C2917" t="s">
        <v>43</v>
      </c>
      <c r="D2917" s="14">
        <v>-16855.810000000001</v>
      </c>
      <c r="E2917" t="s">
        <v>77</v>
      </c>
      <c r="F2917" s="2">
        <v>44798</v>
      </c>
      <c r="G2917" s="15">
        <f>IF(A2917="2020",D2917/Escalation!$F$3,IF(A2917="2021",D2917/Escalation!$G$3,IF(A2917="2022",D2917/Escalation!$H$3,IF(A2917="2023",D2917/Escalation!$I$3))))</f>
        <v>-16855.810000000001</v>
      </c>
    </row>
    <row r="2918" spans="1:7" x14ac:dyDescent="0.25">
      <c r="A2918" t="s">
        <v>6</v>
      </c>
      <c r="B2918" t="s">
        <v>55</v>
      </c>
      <c r="C2918" t="s">
        <v>43</v>
      </c>
      <c r="D2918" s="14">
        <v>20226.97</v>
      </c>
      <c r="E2918" t="s">
        <v>77</v>
      </c>
      <c r="F2918" s="2">
        <v>44798</v>
      </c>
      <c r="G2918" s="15">
        <f>IF(A2918="2020",D2918/Escalation!$F$3,IF(A2918="2021",D2918/Escalation!$G$3,IF(A2918="2022",D2918/Escalation!$H$3,IF(A2918="2023",D2918/Escalation!$I$3))))</f>
        <v>20226.97</v>
      </c>
    </row>
    <row r="2919" spans="1:7" x14ac:dyDescent="0.25">
      <c r="A2919" t="s">
        <v>6</v>
      </c>
      <c r="B2919" t="s">
        <v>55</v>
      </c>
      <c r="C2919" t="s">
        <v>43</v>
      </c>
      <c r="D2919" s="14">
        <v>29328.62</v>
      </c>
      <c r="E2919" t="s">
        <v>77</v>
      </c>
      <c r="F2919" s="2">
        <v>44798</v>
      </c>
      <c r="G2919" s="15">
        <f>IF(A2919="2020",D2919/Escalation!$F$3,IF(A2919="2021",D2919/Escalation!$G$3,IF(A2919="2022",D2919/Escalation!$H$3,IF(A2919="2023",D2919/Escalation!$I$3))))</f>
        <v>29328.62</v>
      </c>
    </row>
    <row r="2920" spans="1:7" x14ac:dyDescent="0.25">
      <c r="A2920" t="s">
        <v>6</v>
      </c>
      <c r="B2920" t="s">
        <v>55</v>
      </c>
      <c r="C2920" t="s">
        <v>27</v>
      </c>
      <c r="D2920" s="14">
        <v>287420.46999999997</v>
      </c>
      <c r="E2920" t="s">
        <v>77</v>
      </c>
      <c r="F2920" s="2">
        <v>44798</v>
      </c>
      <c r="G2920" s="15">
        <f>IF(A2920="2020",D2920/Escalation!$F$3,IF(A2920="2021",D2920/Escalation!$G$3,IF(A2920="2022",D2920/Escalation!$H$3,IF(A2920="2023",D2920/Escalation!$I$3))))</f>
        <v>287420.46999999997</v>
      </c>
    </row>
    <row r="2921" spans="1:7" x14ac:dyDescent="0.25">
      <c r="A2921" t="s">
        <v>6</v>
      </c>
      <c r="B2921" t="s">
        <v>55</v>
      </c>
      <c r="C2921" t="s">
        <v>43</v>
      </c>
      <c r="D2921" s="14">
        <v>16855.810000000001</v>
      </c>
      <c r="E2921" t="s">
        <v>77</v>
      </c>
      <c r="F2921" s="2">
        <v>44798</v>
      </c>
      <c r="G2921" s="15">
        <f>IF(A2921="2020",D2921/Escalation!$F$3,IF(A2921="2021",D2921/Escalation!$G$3,IF(A2921="2022",D2921/Escalation!$H$3,IF(A2921="2023",D2921/Escalation!$I$3))))</f>
        <v>16855.810000000001</v>
      </c>
    </row>
    <row r="2922" spans="1:7" x14ac:dyDescent="0.25">
      <c r="A2922" t="s">
        <v>6</v>
      </c>
      <c r="B2922" t="s">
        <v>55</v>
      </c>
      <c r="C2922" t="s">
        <v>43</v>
      </c>
      <c r="D2922" s="14">
        <v>-20226.97</v>
      </c>
      <c r="E2922" t="s">
        <v>77</v>
      </c>
      <c r="F2922" s="2">
        <v>44798</v>
      </c>
      <c r="G2922" s="15">
        <f>IF(A2922="2020",D2922/Escalation!$F$3,IF(A2922="2021",D2922/Escalation!$G$3,IF(A2922="2022",D2922/Escalation!$H$3,IF(A2922="2023",D2922/Escalation!$I$3))))</f>
        <v>-20226.97</v>
      </c>
    </row>
    <row r="2923" spans="1:7" x14ac:dyDescent="0.25">
      <c r="A2923" t="s">
        <v>6</v>
      </c>
      <c r="B2923" t="s">
        <v>55</v>
      </c>
      <c r="C2923" t="s">
        <v>43</v>
      </c>
      <c r="D2923" s="14">
        <v>-29328.62</v>
      </c>
      <c r="E2923" t="s">
        <v>77</v>
      </c>
      <c r="F2923" s="2">
        <v>44798</v>
      </c>
      <c r="G2923" s="15">
        <f>IF(A2923="2020",D2923/Escalation!$F$3,IF(A2923="2021",D2923/Escalation!$G$3,IF(A2923="2022",D2923/Escalation!$H$3,IF(A2923="2023",D2923/Escalation!$I$3))))</f>
        <v>-29328.62</v>
      </c>
    </row>
    <row r="2924" spans="1:7" x14ac:dyDescent="0.25">
      <c r="A2924" t="s">
        <v>6</v>
      </c>
      <c r="B2924" t="s">
        <v>55</v>
      </c>
      <c r="C2924" t="s">
        <v>27</v>
      </c>
      <c r="D2924" s="14">
        <v>-287420.46999999997</v>
      </c>
      <c r="E2924" t="s">
        <v>77</v>
      </c>
      <c r="F2924" s="2">
        <v>44798</v>
      </c>
      <c r="G2924" s="15">
        <f>IF(A2924="2020",D2924/Escalation!$F$3,IF(A2924="2021",D2924/Escalation!$G$3,IF(A2924="2022",D2924/Escalation!$H$3,IF(A2924="2023",D2924/Escalation!$I$3))))</f>
        <v>-287420.46999999997</v>
      </c>
    </row>
    <row r="2925" spans="1:7" x14ac:dyDescent="0.25">
      <c r="A2925" t="s">
        <v>6</v>
      </c>
      <c r="B2925" t="s">
        <v>55</v>
      </c>
      <c r="C2925" t="s">
        <v>43</v>
      </c>
      <c r="D2925" s="14">
        <v>-16855.810000000001</v>
      </c>
      <c r="E2925" t="s">
        <v>77</v>
      </c>
      <c r="F2925" s="2">
        <v>44798</v>
      </c>
      <c r="G2925" s="15">
        <f>IF(A2925="2020",D2925/Escalation!$F$3,IF(A2925="2021",D2925/Escalation!$G$3,IF(A2925="2022",D2925/Escalation!$H$3,IF(A2925="2023",D2925/Escalation!$I$3))))</f>
        <v>-16855.810000000001</v>
      </c>
    </row>
    <row r="2926" spans="1:7" x14ac:dyDescent="0.25">
      <c r="A2926" t="s">
        <v>6</v>
      </c>
      <c r="B2926" t="s">
        <v>55</v>
      </c>
      <c r="C2926" t="s">
        <v>43</v>
      </c>
      <c r="D2926" s="14">
        <v>29328.62</v>
      </c>
      <c r="E2926" t="s">
        <v>77</v>
      </c>
      <c r="F2926" s="2">
        <v>44798</v>
      </c>
      <c r="G2926" s="15">
        <f>IF(A2926="2020",D2926/Escalation!$F$3,IF(A2926="2021",D2926/Escalation!$G$3,IF(A2926="2022",D2926/Escalation!$H$3,IF(A2926="2023",D2926/Escalation!$I$3))))</f>
        <v>29328.62</v>
      </c>
    </row>
    <row r="2927" spans="1:7" x14ac:dyDescent="0.25">
      <c r="A2927" t="s">
        <v>6</v>
      </c>
      <c r="B2927" t="s">
        <v>55</v>
      </c>
      <c r="C2927" t="s">
        <v>27</v>
      </c>
      <c r="D2927" s="14">
        <v>287420.46999999997</v>
      </c>
      <c r="E2927" t="s">
        <v>77</v>
      </c>
      <c r="F2927" s="2">
        <v>44798</v>
      </c>
      <c r="G2927" s="15">
        <f>IF(A2927="2020",D2927/Escalation!$F$3,IF(A2927="2021",D2927/Escalation!$G$3,IF(A2927="2022",D2927/Escalation!$H$3,IF(A2927="2023",D2927/Escalation!$I$3))))</f>
        <v>287420.46999999997</v>
      </c>
    </row>
    <row r="2928" spans="1:7" x14ac:dyDescent="0.25">
      <c r="A2928" t="s">
        <v>6</v>
      </c>
      <c r="B2928" t="s">
        <v>55</v>
      </c>
      <c r="C2928" t="s">
        <v>43</v>
      </c>
      <c r="D2928" s="14">
        <v>-29328.62</v>
      </c>
      <c r="E2928" t="s">
        <v>77</v>
      </c>
      <c r="F2928" s="2">
        <v>44798</v>
      </c>
      <c r="G2928" s="15">
        <f>IF(A2928="2020",D2928/Escalation!$F$3,IF(A2928="2021",D2928/Escalation!$G$3,IF(A2928="2022",D2928/Escalation!$H$3,IF(A2928="2023",D2928/Escalation!$I$3))))</f>
        <v>-29328.62</v>
      </c>
    </row>
    <row r="2929" spans="1:7" x14ac:dyDescent="0.25">
      <c r="A2929" t="s">
        <v>6</v>
      </c>
      <c r="B2929" t="s">
        <v>55</v>
      </c>
      <c r="C2929" t="s">
        <v>27</v>
      </c>
      <c r="D2929" s="14">
        <v>-287420.46999999997</v>
      </c>
      <c r="E2929" t="s">
        <v>77</v>
      </c>
      <c r="F2929" s="2">
        <v>44798</v>
      </c>
      <c r="G2929" s="15">
        <f>IF(A2929="2020",D2929/Escalation!$F$3,IF(A2929="2021",D2929/Escalation!$G$3,IF(A2929="2022",D2929/Escalation!$H$3,IF(A2929="2023",D2929/Escalation!$I$3))))</f>
        <v>-287420.46999999997</v>
      </c>
    </row>
    <row r="2930" spans="1:7" x14ac:dyDescent="0.25">
      <c r="A2930" t="s">
        <v>6</v>
      </c>
      <c r="B2930" t="s">
        <v>55</v>
      </c>
      <c r="C2930" t="s">
        <v>27</v>
      </c>
      <c r="D2930" s="14">
        <v>73506.89</v>
      </c>
      <c r="E2930" t="s">
        <v>77</v>
      </c>
      <c r="F2930" s="2">
        <v>44798</v>
      </c>
      <c r="G2930" s="15">
        <f>IF(A2930="2020",D2930/Escalation!$F$3,IF(A2930="2021",D2930/Escalation!$G$3,IF(A2930="2022",D2930/Escalation!$H$3,IF(A2930="2023",D2930/Escalation!$I$3))))</f>
        <v>73506.89</v>
      </c>
    </row>
    <row r="2931" spans="1:7" x14ac:dyDescent="0.25">
      <c r="A2931" t="s">
        <v>6</v>
      </c>
      <c r="B2931" t="s">
        <v>55</v>
      </c>
      <c r="C2931" t="s">
        <v>27</v>
      </c>
      <c r="D2931" s="14">
        <v>299152.45</v>
      </c>
      <c r="E2931" t="s">
        <v>77</v>
      </c>
      <c r="F2931" s="2">
        <v>44798</v>
      </c>
      <c r="G2931" s="15">
        <f>IF(A2931="2020",D2931/Escalation!$F$3,IF(A2931="2021",D2931/Escalation!$G$3,IF(A2931="2022",D2931/Escalation!$H$3,IF(A2931="2023",D2931/Escalation!$I$3))))</f>
        <v>299152.45</v>
      </c>
    </row>
    <row r="2932" spans="1:7" x14ac:dyDescent="0.25">
      <c r="A2932" t="s">
        <v>3</v>
      </c>
      <c r="B2932" t="s">
        <v>55</v>
      </c>
      <c r="C2932" t="s">
        <v>27</v>
      </c>
      <c r="D2932" s="14">
        <v>51.77</v>
      </c>
      <c r="E2932" t="s">
        <v>77</v>
      </c>
      <c r="F2932" s="2">
        <v>44798</v>
      </c>
      <c r="G2932" s="15">
        <f>IF(A2932="2020",D2932/Escalation!$F$3,IF(A2932="2021",D2932/Escalation!$G$3,IF(A2932="2022",D2932/Escalation!$H$3,IF(A2932="2023",D2932/Escalation!$I$3))))</f>
        <v>54.059174323893963</v>
      </c>
    </row>
    <row r="2933" spans="1:7" x14ac:dyDescent="0.25">
      <c r="A2933" t="s">
        <v>3</v>
      </c>
      <c r="B2933" t="s">
        <v>55</v>
      </c>
      <c r="C2933" t="s">
        <v>27</v>
      </c>
      <c r="D2933" s="14">
        <v>155.31</v>
      </c>
      <c r="E2933" t="s">
        <v>77</v>
      </c>
      <c r="F2933" s="2">
        <v>44798</v>
      </c>
      <c r="G2933" s="15">
        <f>IF(A2933="2020",D2933/Escalation!$F$3,IF(A2933="2021",D2933/Escalation!$G$3,IF(A2933="2022",D2933/Escalation!$H$3,IF(A2933="2023",D2933/Escalation!$I$3))))</f>
        <v>162.1775229716819</v>
      </c>
    </row>
    <row r="2934" spans="1:7" x14ac:dyDescent="0.25">
      <c r="A2934" t="s">
        <v>3</v>
      </c>
      <c r="B2934" t="s">
        <v>55</v>
      </c>
      <c r="C2934" t="s">
        <v>27</v>
      </c>
      <c r="D2934" s="14">
        <v>103.54</v>
      </c>
      <c r="E2934" t="s">
        <v>77</v>
      </c>
      <c r="F2934" s="2">
        <v>44798</v>
      </c>
      <c r="G2934" s="15">
        <f>IF(A2934="2020",D2934/Escalation!$F$3,IF(A2934="2021",D2934/Escalation!$G$3,IF(A2934="2022",D2934/Escalation!$H$3,IF(A2934="2023",D2934/Escalation!$I$3))))</f>
        <v>108.11834864778793</v>
      </c>
    </row>
    <row r="2935" spans="1:7" x14ac:dyDescent="0.25">
      <c r="A2935" t="s">
        <v>3</v>
      </c>
      <c r="B2935" t="s">
        <v>55</v>
      </c>
      <c r="C2935" t="s">
        <v>27</v>
      </c>
      <c r="D2935" s="14">
        <v>-2.19</v>
      </c>
      <c r="E2935" t="s">
        <v>77</v>
      </c>
      <c r="F2935" s="2">
        <v>44798</v>
      </c>
      <c r="G2935" s="15">
        <f>IF(A2935="2020",D2935/Escalation!$F$3,IF(A2935="2021",D2935/Escalation!$G$3,IF(A2935="2022",D2935/Escalation!$H$3,IF(A2935="2023",D2935/Escalation!$I$3))))</f>
        <v>-2.2868377780438047</v>
      </c>
    </row>
    <row r="2936" spans="1:7" x14ac:dyDescent="0.25">
      <c r="A2936" t="s">
        <v>3</v>
      </c>
      <c r="B2936" t="s">
        <v>55</v>
      </c>
      <c r="C2936" t="s">
        <v>27</v>
      </c>
      <c r="D2936" s="14">
        <v>103.54</v>
      </c>
      <c r="E2936" t="s">
        <v>77</v>
      </c>
      <c r="F2936" s="2">
        <v>44798</v>
      </c>
      <c r="G2936" s="15">
        <f>IF(A2936="2020",D2936/Escalation!$F$3,IF(A2936="2021",D2936/Escalation!$G$3,IF(A2936="2022",D2936/Escalation!$H$3,IF(A2936="2023",D2936/Escalation!$I$3))))</f>
        <v>108.11834864778793</v>
      </c>
    </row>
    <row r="2937" spans="1:7" x14ac:dyDescent="0.25">
      <c r="A2937" t="s">
        <v>3</v>
      </c>
      <c r="B2937" t="s">
        <v>55</v>
      </c>
      <c r="C2937" t="s">
        <v>27</v>
      </c>
      <c r="D2937" s="14">
        <v>103.54</v>
      </c>
      <c r="E2937" t="s">
        <v>77</v>
      </c>
      <c r="F2937" s="2">
        <v>44798</v>
      </c>
      <c r="G2937" s="15">
        <f>IF(A2937="2020",D2937/Escalation!$F$3,IF(A2937="2021",D2937/Escalation!$G$3,IF(A2937="2022",D2937/Escalation!$H$3,IF(A2937="2023",D2937/Escalation!$I$3))))</f>
        <v>108.11834864778793</v>
      </c>
    </row>
    <row r="2938" spans="1:7" x14ac:dyDescent="0.25">
      <c r="A2938" t="s">
        <v>3</v>
      </c>
      <c r="B2938" t="s">
        <v>55</v>
      </c>
      <c r="C2938" t="s">
        <v>27</v>
      </c>
      <c r="D2938" s="14">
        <v>103.54</v>
      </c>
      <c r="E2938" t="s">
        <v>77</v>
      </c>
      <c r="F2938" s="2">
        <v>44798</v>
      </c>
      <c r="G2938" s="15">
        <f>IF(A2938="2020",D2938/Escalation!$F$3,IF(A2938="2021",D2938/Escalation!$G$3,IF(A2938="2022",D2938/Escalation!$H$3,IF(A2938="2023",D2938/Escalation!$I$3))))</f>
        <v>108.11834864778793</v>
      </c>
    </row>
    <row r="2939" spans="1:7" x14ac:dyDescent="0.25">
      <c r="A2939" t="s">
        <v>3</v>
      </c>
      <c r="B2939" t="s">
        <v>55</v>
      </c>
      <c r="C2939" t="s">
        <v>27</v>
      </c>
      <c r="D2939" s="14">
        <v>77.66</v>
      </c>
      <c r="E2939" t="s">
        <v>77</v>
      </c>
      <c r="F2939" s="2">
        <v>44798</v>
      </c>
      <c r="G2939" s="15">
        <f>IF(A2939="2020",D2939/Escalation!$F$3,IF(A2939="2021",D2939/Escalation!$G$3,IF(A2939="2022",D2939/Escalation!$H$3,IF(A2939="2023",D2939/Escalation!$I$3))))</f>
        <v>81.093982576658391</v>
      </c>
    </row>
    <row r="2940" spans="1:7" x14ac:dyDescent="0.25">
      <c r="A2940" t="s">
        <v>3</v>
      </c>
      <c r="B2940" t="s">
        <v>55</v>
      </c>
      <c r="C2940" t="s">
        <v>27</v>
      </c>
      <c r="D2940" s="14">
        <v>51.77</v>
      </c>
      <c r="E2940" t="s">
        <v>77</v>
      </c>
      <c r="F2940" s="2">
        <v>44798</v>
      </c>
      <c r="G2940" s="15">
        <f>IF(A2940="2020",D2940/Escalation!$F$3,IF(A2940="2021",D2940/Escalation!$G$3,IF(A2940="2022",D2940/Escalation!$H$3,IF(A2940="2023",D2940/Escalation!$I$3))))</f>
        <v>54.059174323893963</v>
      </c>
    </row>
    <row r="2941" spans="1:7" x14ac:dyDescent="0.25">
      <c r="A2941" t="s">
        <v>3</v>
      </c>
      <c r="B2941" t="s">
        <v>55</v>
      </c>
      <c r="C2941" t="s">
        <v>27</v>
      </c>
      <c r="D2941" s="14">
        <v>77.66</v>
      </c>
      <c r="E2941" t="s">
        <v>77</v>
      </c>
      <c r="F2941" s="2">
        <v>44798</v>
      </c>
      <c r="G2941" s="15">
        <f>IF(A2941="2020",D2941/Escalation!$F$3,IF(A2941="2021",D2941/Escalation!$G$3,IF(A2941="2022",D2941/Escalation!$H$3,IF(A2941="2023",D2941/Escalation!$I$3))))</f>
        <v>81.093982576658391</v>
      </c>
    </row>
    <row r="2942" spans="1:7" x14ac:dyDescent="0.25">
      <c r="A2942" t="s">
        <v>3</v>
      </c>
      <c r="B2942" t="s">
        <v>55</v>
      </c>
      <c r="C2942" t="s">
        <v>27</v>
      </c>
      <c r="D2942" s="14">
        <v>0.79</v>
      </c>
      <c r="E2942" t="s">
        <v>77</v>
      </c>
      <c r="F2942" s="2">
        <v>44798</v>
      </c>
      <c r="G2942" s="15">
        <f>IF(A2942="2020",D2942/Escalation!$F$3,IF(A2942="2021",D2942/Escalation!$G$3,IF(A2942="2022",D2942/Escalation!$H$3,IF(A2942="2023",D2942/Escalation!$I$3))))</f>
        <v>0.82493234915735425</v>
      </c>
    </row>
    <row r="2943" spans="1:7" x14ac:dyDescent="0.25">
      <c r="A2943" t="s">
        <v>3</v>
      </c>
      <c r="B2943" t="s">
        <v>55</v>
      </c>
      <c r="C2943" t="s">
        <v>27</v>
      </c>
      <c r="D2943" s="14">
        <v>51.77</v>
      </c>
      <c r="E2943" t="s">
        <v>77</v>
      </c>
      <c r="F2943" s="2">
        <v>44798</v>
      </c>
      <c r="G2943" s="15">
        <f>IF(A2943="2020",D2943/Escalation!$F$3,IF(A2943="2021",D2943/Escalation!$G$3,IF(A2943="2022",D2943/Escalation!$H$3,IF(A2943="2023",D2943/Escalation!$I$3))))</f>
        <v>54.059174323893963</v>
      </c>
    </row>
    <row r="2944" spans="1:7" x14ac:dyDescent="0.25">
      <c r="A2944" t="s">
        <v>3</v>
      </c>
      <c r="B2944" t="s">
        <v>55</v>
      </c>
      <c r="C2944" t="s">
        <v>27</v>
      </c>
      <c r="D2944" s="14">
        <v>0.02</v>
      </c>
      <c r="E2944" t="s">
        <v>77</v>
      </c>
      <c r="F2944" s="2">
        <v>44798</v>
      </c>
      <c r="G2944" s="15">
        <f>IF(A2944="2020",D2944/Escalation!$F$3,IF(A2944="2021",D2944/Escalation!$G$3,IF(A2944="2022",D2944/Escalation!$H$3,IF(A2944="2023",D2944/Escalation!$I$3))))</f>
        <v>2.0884363269806437E-2</v>
      </c>
    </row>
    <row r="2945" spans="1:7" x14ac:dyDescent="0.25">
      <c r="A2945" t="s">
        <v>3</v>
      </c>
      <c r="B2945" t="s">
        <v>55</v>
      </c>
      <c r="C2945" t="s">
        <v>27</v>
      </c>
      <c r="D2945" s="14">
        <v>155.31</v>
      </c>
      <c r="E2945" t="s">
        <v>77</v>
      </c>
      <c r="F2945" s="2">
        <v>44798</v>
      </c>
      <c r="G2945" s="15">
        <f>IF(A2945="2020",D2945/Escalation!$F$3,IF(A2945="2021",D2945/Escalation!$G$3,IF(A2945="2022",D2945/Escalation!$H$3,IF(A2945="2023",D2945/Escalation!$I$3))))</f>
        <v>162.1775229716819</v>
      </c>
    </row>
    <row r="2946" spans="1:7" x14ac:dyDescent="0.25">
      <c r="A2946" t="s">
        <v>3</v>
      </c>
      <c r="B2946" t="s">
        <v>55</v>
      </c>
      <c r="C2946" t="s">
        <v>27</v>
      </c>
      <c r="D2946" s="14">
        <v>51.77</v>
      </c>
      <c r="E2946" t="s">
        <v>77</v>
      </c>
      <c r="F2946" s="2">
        <v>44798</v>
      </c>
      <c r="G2946" s="15">
        <f>IF(A2946="2020",D2946/Escalation!$F$3,IF(A2946="2021",D2946/Escalation!$G$3,IF(A2946="2022",D2946/Escalation!$H$3,IF(A2946="2023",D2946/Escalation!$I$3))))</f>
        <v>54.059174323893963</v>
      </c>
    </row>
    <row r="2947" spans="1:7" x14ac:dyDescent="0.25">
      <c r="A2947" t="s">
        <v>3</v>
      </c>
      <c r="B2947" t="s">
        <v>55</v>
      </c>
      <c r="C2947" t="s">
        <v>27</v>
      </c>
      <c r="D2947" s="14">
        <v>77.66</v>
      </c>
      <c r="E2947" t="s">
        <v>77</v>
      </c>
      <c r="F2947" s="2">
        <v>44798</v>
      </c>
      <c r="G2947" s="15">
        <f>IF(A2947="2020",D2947/Escalation!$F$3,IF(A2947="2021",D2947/Escalation!$G$3,IF(A2947="2022",D2947/Escalation!$H$3,IF(A2947="2023",D2947/Escalation!$I$3))))</f>
        <v>81.093982576658391</v>
      </c>
    </row>
    <row r="2948" spans="1:7" x14ac:dyDescent="0.25">
      <c r="A2948" t="s">
        <v>3</v>
      </c>
      <c r="B2948" t="s">
        <v>55</v>
      </c>
      <c r="C2948" t="s">
        <v>27</v>
      </c>
      <c r="D2948" s="14">
        <v>155.31</v>
      </c>
      <c r="E2948" t="s">
        <v>77</v>
      </c>
      <c r="F2948" s="2">
        <v>44798</v>
      </c>
      <c r="G2948" s="15">
        <f>IF(A2948="2020",D2948/Escalation!$F$3,IF(A2948="2021",D2948/Escalation!$G$3,IF(A2948="2022",D2948/Escalation!$H$3,IF(A2948="2023",D2948/Escalation!$I$3))))</f>
        <v>162.1775229716819</v>
      </c>
    </row>
    <row r="2949" spans="1:7" x14ac:dyDescent="0.25">
      <c r="A2949" t="s">
        <v>3</v>
      </c>
      <c r="B2949" t="s">
        <v>55</v>
      </c>
      <c r="C2949" t="s">
        <v>27</v>
      </c>
      <c r="D2949" s="14">
        <v>207.08</v>
      </c>
      <c r="E2949" t="s">
        <v>77</v>
      </c>
      <c r="F2949" s="2">
        <v>44798</v>
      </c>
      <c r="G2949" s="15">
        <f>IF(A2949="2020",D2949/Escalation!$F$3,IF(A2949="2021",D2949/Escalation!$G$3,IF(A2949="2022",D2949/Escalation!$H$3,IF(A2949="2023",D2949/Escalation!$I$3))))</f>
        <v>216.23669729557585</v>
      </c>
    </row>
    <row r="2950" spans="1:7" x14ac:dyDescent="0.25">
      <c r="A2950" t="s">
        <v>3</v>
      </c>
      <c r="B2950" t="s">
        <v>55</v>
      </c>
      <c r="C2950" t="s">
        <v>27</v>
      </c>
      <c r="D2950" s="14">
        <v>51.77</v>
      </c>
      <c r="E2950" t="s">
        <v>77</v>
      </c>
      <c r="F2950" s="2">
        <v>44798</v>
      </c>
      <c r="G2950" s="15">
        <f>IF(A2950="2020",D2950/Escalation!$F$3,IF(A2950="2021",D2950/Escalation!$G$3,IF(A2950="2022",D2950/Escalation!$H$3,IF(A2950="2023",D2950/Escalation!$I$3))))</f>
        <v>54.059174323893963</v>
      </c>
    </row>
    <row r="2951" spans="1:7" x14ac:dyDescent="0.25">
      <c r="A2951" t="s">
        <v>3</v>
      </c>
      <c r="B2951" t="s">
        <v>55</v>
      </c>
      <c r="C2951" t="s">
        <v>27</v>
      </c>
      <c r="D2951" s="14">
        <v>103.54</v>
      </c>
      <c r="E2951" t="s">
        <v>77</v>
      </c>
      <c r="F2951" s="2">
        <v>44798</v>
      </c>
      <c r="G2951" s="15">
        <f>IF(A2951="2020",D2951/Escalation!$F$3,IF(A2951="2021",D2951/Escalation!$G$3,IF(A2951="2022",D2951/Escalation!$H$3,IF(A2951="2023",D2951/Escalation!$I$3))))</f>
        <v>108.11834864778793</v>
      </c>
    </row>
    <row r="2952" spans="1:7" x14ac:dyDescent="0.25">
      <c r="A2952" t="s">
        <v>3</v>
      </c>
      <c r="B2952" t="s">
        <v>55</v>
      </c>
      <c r="C2952" t="s">
        <v>27</v>
      </c>
      <c r="D2952" s="14">
        <v>77.66</v>
      </c>
      <c r="E2952" t="s">
        <v>77</v>
      </c>
      <c r="F2952" s="2">
        <v>44798</v>
      </c>
      <c r="G2952" s="15">
        <f>IF(A2952="2020",D2952/Escalation!$F$3,IF(A2952="2021",D2952/Escalation!$G$3,IF(A2952="2022",D2952/Escalation!$H$3,IF(A2952="2023",D2952/Escalation!$I$3))))</f>
        <v>81.093982576658391</v>
      </c>
    </row>
    <row r="2953" spans="1:7" x14ac:dyDescent="0.25">
      <c r="A2953" t="s">
        <v>3</v>
      </c>
      <c r="B2953" t="s">
        <v>55</v>
      </c>
      <c r="C2953" t="s">
        <v>27</v>
      </c>
      <c r="D2953" s="14">
        <v>155.31</v>
      </c>
      <c r="E2953" t="s">
        <v>77</v>
      </c>
      <c r="F2953" s="2">
        <v>44798</v>
      </c>
      <c r="G2953" s="15">
        <f>IF(A2953="2020",D2953/Escalation!$F$3,IF(A2953="2021",D2953/Escalation!$G$3,IF(A2953="2022",D2953/Escalation!$H$3,IF(A2953="2023",D2953/Escalation!$I$3))))</f>
        <v>162.1775229716819</v>
      </c>
    </row>
    <row r="2954" spans="1:7" x14ac:dyDescent="0.25">
      <c r="A2954" t="s">
        <v>3</v>
      </c>
      <c r="B2954" t="s">
        <v>55</v>
      </c>
      <c r="C2954" t="s">
        <v>27</v>
      </c>
      <c r="D2954" s="14">
        <v>155.31</v>
      </c>
      <c r="E2954" t="s">
        <v>77</v>
      </c>
      <c r="F2954" s="2">
        <v>44798</v>
      </c>
      <c r="G2954" s="15">
        <f>IF(A2954="2020",D2954/Escalation!$F$3,IF(A2954="2021",D2954/Escalation!$G$3,IF(A2954="2022",D2954/Escalation!$H$3,IF(A2954="2023",D2954/Escalation!$I$3))))</f>
        <v>162.1775229716819</v>
      </c>
    </row>
    <row r="2955" spans="1:7" x14ac:dyDescent="0.25">
      <c r="A2955" t="s">
        <v>3</v>
      </c>
      <c r="B2955" t="s">
        <v>55</v>
      </c>
      <c r="C2955" t="s">
        <v>27</v>
      </c>
      <c r="D2955" s="14">
        <v>77.66</v>
      </c>
      <c r="E2955" t="s">
        <v>77</v>
      </c>
      <c r="F2955" s="2">
        <v>44798</v>
      </c>
      <c r="G2955" s="15">
        <f>IF(A2955="2020",D2955/Escalation!$F$3,IF(A2955="2021",D2955/Escalation!$G$3,IF(A2955="2022",D2955/Escalation!$H$3,IF(A2955="2023",D2955/Escalation!$I$3))))</f>
        <v>81.093982576658391</v>
      </c>
    </row>
    <row r="2956" spans="1:7" x14ac:dyDescent="0.25">
      <c r="A2956" t="s">
        <v>3</v>
      </c>
      <c r="B2956" t="s">
        <v>55</v>
      </c>
      <c r="C2956" t="s">
        <v>27</v>
      </c>
      <c r="D2956" s="14">
        <v>258.85000000000002</v>
      </c>
      <c r="E2956" t="s">
        <v>77</v>
      </c>
      <c r="F2956" s="2">
        <v>44798</v>
      </c>
      <c r="G2956" s="15">
        <f>IF(A2956="2020",D2956/Escalation!$F$3,IF(A2956="2021",D2956/Escalation!$G$3,IF(A2956="2022",D2956/Escalation!$H$3,IF(A2956="2023",D2956/Escalation!$I$3))))</f>
        <v>270.29587161946984</v>
      </c>
    </row>
    <row r="2957" spans="1:7" x14ac:dyDescent="0.25">
      <c r="A2957" t="s">
        <v>3</v>
      </c>
      <c r="B2957" t="s">
        <v>55</v>
      </c>
      <c r="C2957" t="s">
        <v>27</v>
      </c>
      <c r="D2957" s="14">
        <v>103.54</v>
      </c>
      <c r="E2957" t="s">
        <v>77</v>
      </c>
      <c r="F2957" s="2">
        <v>44798</v>
      </c>
      <c r="G2957" s="15">
        <f>IF(A2957="2020",D2957/Escalation!$F$3,IF(A2957="2021",D2957/Escalation!$G$3,IF(A2957="2022",D2957/Escalation!$H$3,IF(A2957="2023",D2957/Escalation!$I$3))))</f>
        <v>108.11834864778793</v>
      </c>
    </row>
    <row r="2958" spans="1:7" x14ac:dyDescent="0.25">
      <c r="A2958" t="s">
        <v>3</v>
      </c>
      <c r="B2958" t="s">
        <v>55</v>
      </c>
      <c r="C2958" t="s">
        <v>27</v>
      </c>
      <c r="D2958" s="14">
        <v>51.77</v>
      </c>
      <c r="E2958" t="s">
        <v>77</v>
      </c>
      <c r="F2958" s="2">
        <v>44798</v>
      </c>
      <c r="G2958" s="15">
        <f>IF(A2958="2020",D2958/Escalation!$F$3,IF(A2958="2021",D2958/Escalation!$G$3,IF(A2958="2022",D2958/Escalation!$H$3,IF(A2958="2023",D2958/Escalation!$I$3))))</f>
        <v>54.059174323893963</v>
      </c>
    </row>
    <row r="2959" spans="1:7" x14ac:dyDescent="0.25">
      <c r="A2959" t="s">
        <v>3</v>
      </c>
      <c r="B2959" t="s">
        <v>55</v>
      </c>
      <c r="C2959" t="s">
        <v>27</v>
      </c>
      <c r="D2959" s="14">
        <v>10.59</v>
      </c>
      <c r="E2959" t="s">
        <v>77</v>
      </c>
      <c r="F2959" s="2">
        <v>44798</v>
      </c>
      <c r="G2959" s="15">
        <f>IF(A2959="2020",D2959/Escalation!$F$3,IF(A2959="2021",D2959/Escalation!$G$3,IF(A2959="2022",D2959/Escalation!$H$3,IF(A2959="2023",D2959/Escalation!$I$3))))</f>
        <v>11.058270351362509</v>
      </c>
    </row>
    <row r="2960" spans="1:7" x14ac:dyDescent="0.25">
      <c r="A2960" t="s">
        <v>6</v>
      </c>
      <c r="B2960" t="s">
        <v>55</v>
      </c>
      <c r="C2960" t="s">
        <v>27</v>
      </c>
      <c r="D2960" s="14">
        <v>258.85000000000002</v>
      </c>
      <c r="E2960" t="s">
        <v>77</v>
      </c>
      <c r="F2960" s="2">
        <v>44798</v>
      </c>
      <c r="G2960" s="15">
        <f>IF(A2960="2020",D2960/Escalation!$F$3,IF(A2960="2021",D2960/Escalation!$G$3,IF(A2960="2022",D2960/Escalation!$H$3,IF(A2960="2023",D2960/Escalation!$I$3))))</f>
        <v>258.85000000000002</v>
      </c>
    </row>
    <row r="2961" spans="1:7" x14ac:dyDescent="0.25">
      <c r="A2961" t="s">
        <v>6</v>
      </c>
      <c r="B2961" t="s">
        <v>55</v>
      </c>
      <c r="C2961" t="s">
        <v>27</v>
      </c>
      <c r="D2961" s="14">
        <v>51.77</v>
      </c>
      <c r="E2961" t="s">
        <v>77</v>
      </c>
      <c r="F2961" s="2">
        <v>44798</v>
      </c>
      <c r="G2961" s="15">
        <f>IF(A2961="2020",D2961/Escalation!$F$3,IF(A2961="2021",D2961/Escalation!$G$3,IF(A2961="2022",D2961/Escalation!$H$3,IF(A2961="2023",D2961/Escalation!$I$3))))</f>
        <v>51.77</v>
      </c>
    </row>
    <row r="2962" spans="1:7" x14ac:dyDescent="0.25">
      <c r="A2962" t="s">
        <v>6</v>
      </c>
      <c r="B2962" t="s">
        <v>55</v>
      </c>
      <c r="C2962" t="s">
        <v>27</v>
      </c>
      <c r="D2962" s="14">
        <v>155.31</v>
      </c>
      <c r="E2962" t="s">
        <v>77</v>
      </c>
      <c r="F2962" s="2">
        <v>44798</v>
      </c>
      <c r="G2962" s="15">
        <f>IF(A2962="2020",D2962/Escalation!$F$3,IF(A2962="2021",D2962/Escalation!$G$3,IF(A2962="2022",D2962/Escalation!$H$3,IF(A2962="2023",D2962/Escalation!$I$3))))</f>
        <v>155.31</v>
      </c>
    </row>
    <row r="2963" spans="1:7" x14ac:dyDescent="0.25">
      <c r="A2963" t="s">
        <v>6</v>
      </c>
      <c r="B2963" t="s">
        <v>55</v>
      </c>
      <c r="C2963" t="s">
        <v>27</v>
      </c>
      <c r="D2963" s="14">
        <v>155.31</v>
      </c>
      <c r="E2963" t="s">
        <v>77</v>
      </c>
      <c r="F2963" s="2">
        <v>44798</v>
      </c>
      <c r="G2963" s="15">
        <f>IF(A2963="2020",D2963/Escalation!$F$3,IF(A2963="2021",D2963/Escalation!$G$3,IF(A2963="2022",D2963/Escalation!$H$3,IF(A2963="2023",D2963/Escalation!$I$3))))</f>
        <v>155.31</v>
      </c>
    </row>
    <row r="2964" spans="1:7" x14ac:dyDescent="0.25">
      <c r="A2964" t="s">
        <v>6</v>
      </c>
      <c r="B2964" t="s">
        <v>55</v>
      </c>
      <c r="C2964" t="s">
        <v>27</v>
      </c>
      <c r="D2964" s="14">
        <v>155.31</v>
      </c>
      <c r="E2964" t="s">
        <v>77</v>
      </c>
      <c r="F2964" s="2">
        <v>44798</v>
      </c>
      <c r="G2964" s="15">
        <f>IF(A2964="2020",D2964/Escalation!$F$3,IF(A2964="2021",D2964/Escalation!$G$3,IF(A2964="2022",D2964/Escalation!$H$3,IF(A2964="2023",D2964/Escalation!$I$3))))</f>
        <v>155.31</v>
      </c>
    </row>
    <row r="2965" spans="1:7" x14ac:dyDescent="0.25">
      <c r="A2965" t="s">
        <v>6</v>
      </c>
      <c r="B2965" t="s">
        <v>55</v>
      </c>
      <c r="C2965" t="s">
        <v>27</v>
      </c>
      <c r="D2965" s="14">
        <v>181.2</v>
      </c>
      <c r="E2965" t="s">
        <v>77</v>
      </c>
      <c r="F2965" s="2">
        <v>44798</v>
      </c>
      <c r="G2965" s="15">
        <f>IF(A2965="2020",D2965/Escalation!$F$3,IF(A2965="2021",D2965/Escalation!$G$3,IF(A2965="2022",D2965/Escalation!$H$3,IF(A2965="2023",D2965/Escalation!$I$3))))</f>
        <v>181.2</v>
      </c>
    </row>
    <row r="2966" spans="1:7" x14ac:dyDescent="0.25">
      <c r="A2966" t="s">
        <v>6</v>
      </c>
      <c r="B2966" t="s">
        <v>55</v>
      </c>
      <c r="C2966" t="s">
        <v>27</v>
      </c>
      <c r="D2966" s="14">
        <v>155.31</v>
      </c>
      <c r="E2966" t="s">
        <v>77</v>
      </c>
      <c r="F2966" s="2">
        <v>44798</v>
      </c>
      <c r="G2966" s="15">
        <f>IF(A2966="2020",D2966/Escalation!$F$3,IF(A2966="2021",D2966/Escalation!$G$3,IF(A2966="2022",D2966/Escalation!$H$3,IF(A2966="2023",D2966/Escalation!$I$3))))</f>
        <v>155.31</v>
      </c>
    </row>
    <row r="2967" spans="1:7" x14ac:dyDescent="0.25">
      <c r="A2967" t="s">
        <v>6</v>
      </c>
      <c r="B2967" t="s">
        <v>55</v>
      </c>
      <c r="C2967" t="s">
        <v>27</v>
      </c>
      <c r="D2967" s="14">
        <v>103.54</v>
      </c>
      <c r="E2967" t="s">
        <v>77</v>
      </c>
      <c r="F2967" s="2">
        <v>44798</v>
      </c>
      <c r="G2967" s="15">
        <f>IF(A2967="2020",D2967/Escalation!$F$3,IF(A2967="2021",D2967/Escalation!$G$3,IF(A2967="2022",D2967/Escalation!$H$3,IF(A2967="2023",D2967/Escalation!$I$3))))</f>
        <v>103.54</v>
      </c>
    </row>
    <row r="2968" spans="1:7" x14ac:dyDescent="0.25">
      <c r="A2968" t="s">
        <v>6</v>
      </c>
      <c r="B2968" t="s">
        <v>55</v>
      </c>
      <c r="C2968" t="s">
        <v>27</v>
      </c>
      <c r="D2968" s="14">
        <v>77.66</v>
      </c>
      <c r="E2968" t="s">
        <v>77</v>
      </c>
      <c r="F2968" s="2">
        <v>44798</v>
      </c>
      <c r="G2968" s="15">
        <f>IF(A2968="2020",D2968/Escalation!$F$3,IF(A2968="2021",D2968/Escalation!$G$3,IF(A2968="2022",D2968/Escalation!$H$3,IF(A2968="2023",D2968/Escalation!$I$3))))</f>
        <v>77.66</v>
      </c>
    </row>
    <row r="2969" spans="1:7" x14ac:dyDescent="0.25">
      <c r="A2969" t="s">
        <v>6</v>
      </c>
      <c r="B2969" t="s">
        <v>55</v>
      </c>
      <c r="C2969" t="s">
        <v>27</v>
      </c>
      <c r="D2969" s="14">
        <v>103.54</v>
      </c>
      <c r="E2969" t="s">
        <v>77</v>
      </c>
      <c r="F2969" s="2">
        <v>44798</v>
      </c>
      <c r="G2969" s="15">
        <f>IF(A2969="2020",D2969/Escalation!$F$3,IF(A2969="2021",D2969/Escalation!$G$3,IF(A2969="2022",D2969/Escalation!$H$3,IF(A2969="2023",D2969/Escalation!$I$3))))</f>
        <v>103.54</v>
      </c>
    </row>
    <row r="2970" spans="1:7" x14ac:dyDescent="0.25">
      <c r="A2970" t="s">
        <v>6</v>
      </c>
      <c r="B2970" t="s">
        <v>55</v>
      </c>
      <c r="C2970" t="s">
        <v>27</v>
      </c>
      <c r="D2970" s="14">
        <v>51.77</v>
      </c>
      <c r="E2970" t="s">
        <v>77</v>
      </c>
      <c r="F2970" s="2">
        <v>44798</v>
      </c>
      <c r="G2970" s="15">
        <f>IF(A2970="2020",D2970/Escalation!$F$3,IF(A2970="2021",D2970/Escalation!$G$3,IF(A2970="2022",D2970/Escalation!$H$3,IF(A2970="2023",D2970/Escalation!$I$3))))</f>
        <v>51.77</v>
      </c>
    </row>
    <row r="2971" spans="1:7" x14ac:dyDescent="0.25">
      <c r="A2971" t="s">
        <v>6</v>
      </c>
      <c r="B2971" t="s">
        <v>55</v>
      </c>
      <c r="C2971" t="s">
        <v>27</v>
      </c>
      <c r="D2971" s="14">
        <v>103.54</v>
      </c>
      <c r="E2971" t="s">
        <v>77</v>
      </c>
      <c r="F2971" s="2">
        <v>44798</v>
      </c>
      <c r="G2971" s="15">
        <f>IF(A2971="2020",D2971/Escalation!$F$3,IF(A2971="2021",D2971/Escalation!$G$3,IF(A2971="2022",D2971/Escalation!$H$3,IF(A2971="2023",D2971/Escalation!$I$3))))</f>
        <v>103.54</v>
      </c>
    </row>
    <row r="2972" spans="1:7" x14ac:dyDescent="0.25">
      <c r="A2972" t="s">
        <v>6</v>
      </c>
      <c r="B2972" t="s">
        <v>55</v>
      </c>
      <c r="C2972" t="s">
        <v>27</v>
      </c>
      <c r="D2972" s="14">
        <v>155.31</v>
      </c>
      <c r="E2972" t="s">
        <v>77</v>
      </c>
      <c r="F2972" s="2">
        <v>44798</v>
      </c>
      <c r="G2972" s="15">
        <f>IF(A2972="2020",D2972/Escalation!$F$3,IF(A2972="2021",D2972/Escalation!$G$3,IF(A2972="2022",D2972/Escalation!$H$3,IF(A2972="2023",D2972/Escalation!$I$3))))</f>
        <v>155.31</v>
      </c>
    </row>
    <row r="2973" spans="1:7" x14ac:dyDescent="0.25">
      <c r="A2973" t="s">
        <v>6</v>
      </c>
      <c r="B2973" t="s">
        <v>55</v>
      </c>
      <c r="C2973" t="s">
        <v>27</v>
      </c>
      <c r="D2973" s="14">
        <v>-31.64</v>
      </c>
      <c r="E2973" t="s">
        <v>77</v>
      </c>
      <c r="F2973" s="2">
        <v>44798</v>
      </c>
      <c r="G2973" s="15">
        <f>IF(A2973="2020",D2973/Escalation!$F$3,IF(A2973="2021",D2973/Escalation!$G$3,IF(A2973="2022",D2973/Escalation!$H$3,IF(A2973="2023",D2973/Escalation!$I$3))))</f>
        <v>-31.64</v>
      </c>
    </row>
    <row r="2974" spans="1:7" x14ac:dyDescent="0.25">
      <c r="A2974" t="s">
        <v>6</v>
      </c>
      <c r="B2974" t="s">
        <v>55</v>
      </c>
      <c r="C2974" t="s">
        <v>27</v>
      </c>
      <c r="D2974" s="14">
        <v>80.430000000000007</v>
      </c>
      <c r="E2974" t="s">
        <v>77</v>
      </c>
      <c r="F2974" s="2">
        <v>44798</v>
      </c>
      <c r="G2974" s="15">
        <f>IF(A2974="2020",D2974/Escalation!$F$3,IF(A2974="2021",D2974/Escalation!$G$3,IF(A2974="2022",D2974/Escalation!$H$3,IF(A2974="2023",D2974/Escalation!$I$3))))</f>
        <v>80.430000000000007</v>
      </c>
    </row>
    <row r="2975" spans="1:7" x14ac:dyDescent="0.25">
      <c r="A2975" t="s">
        <v>6</v>
      </c>
      <c r="B2975" t="s">
        <v>55</v>
      </c>
      <c r="C2975" t="s">
        <v>27</v>
      </c>
      <c r="D2975" s="14">
        <v>-0.15</v>
      </c>
      <c r="E2975" t="s">
        <v>77</v>
      </c>
      <c r="F2975" s="2">
        <v>44798</v>
      </c>
      <c r="G2975" s="15">
        <f>IF(A2975="2020",D2975/Escalation!$F$3,IF(A2975="2021",D2975/Escalation!$G$3,IF(A2975="2022",D2975/Escalation!$H$3,IF(A2975="2023",D2975/Escalation!$I$3))))</f>
        <v>-0.15</v>
      </c>
    </row>
    <row r="2976" spans="1:7" x14ac:dyDescent="0.25">
      <c r="A2976" t="s">
        <v>6</v>
      </c>
      <c r="B2976" t="s">
        <v>55</v>
      </c>
      <c r="C2976" t="s">
        <v>27</v>
      </c>
      <c r="D2976" s="14">
        <v>49.62</v>
      </c>
      <c r="E2976" t="s">
        <v>77</v>
      </c>
      <c r="F2976" s="2">
        <v>44798</v>
      </c>
      <c r="G2976" s="15">
        <f>IF(A2976="2020",D2976/Escalation!$F$3,IF(A2976="2021",D2976/Escalation!$G$3,IF(A2976="2022",D2976/Escalation!$H$3,IF(A2976="2023",D2976/Escalation!$I$3))))</f>
        <v>49.62</v>
      </c>
    </row>
    <row r="2977" spans="1:7" x14ac:dyDescent="0.25">
      <c r="A2977" t="s">
        <v>6</v>
      </c>
      <c r="B2977" t="s">
        <v>55</v>
      </c>
      <c r="C2977" t="s">
        <v>27</v>
      </c>
      <c r="D2977" s="14">
        <v>4.1900000000000004</v>
      </c>
      <c r="E2977" t="s">
        <v>77</v>
      </c>
      <c r="F2977" s="2">
        <v>44798</v>
      </c>
      <c r="G2977" s="15">
        <f>IF(A2977="2020",D2977/Escalation!$F$3,IF(A2977="2021",D2977/Escalation!$G$3,IF(A2977="2022",D2977/Escalation!$H$3,IF(A2977="2023",D2977/Escalation!$I$3))))</f>
        <v>4.1900000000000004</v>
      </c>
    </row>
    <row r="2978" spans="1:7" x14ac:dyDescent="0.25">
      <c r="A2978" t="s">
        <v>6</v>
      </c>
      <c r="B2978" t="s">
        <v>55</v>
      </c>
      <c r="C2978" t="s">
        <v>27</v>
      </c>
      <c r="D2978" s="14">
        <v>142.22</v>
      </c>
      <c r="E2978" t="s">
        <v>77</v>
      </c>
      <c r="F2978" s="2">
        <v>44798</v>
      </c>
      <c r="G2978" s="15">
        <f>IF(A2978="2020",D2978/Escalation!$F$3,IF(A2978="2021",D2978/Escalation!$G$3,IF(A2978="2022",D2978/Escalation!$H$3,IF(A2978="2023",D2978/Escalation!$I$3))))</f>
        <v>142.22</v>
      </c>
    </row>
    <row r="2979" spans="1:7" x14ac:dyDescent="0.25">
      <c r="A2979" t="s">
        <v>6</v>
      </c>
      <c r="B2979" t="s">
        <v>55</v>
      </c>
      <c r="C2979" t="s">
        <v>27</v>
      </c>
      <c r="D2979" s="14">
        <v>22.59</v>
      </c>
      <c r="E2979" t="s">
        <v>77</v>
      </c>
      <c r="F2979" s="2">
        <v>44798</v>
      </c>
      <c r="G2979" s="15">
        <f>IF(A2979="2020",D2979/Escalation!$F$3,IF(A2979="2021",D2979/Escalation!$G$3,IF(A2979="2022",D2979/Escalation!$H$3,IF(A2979="2023",D2979/Escalation!$I$3))))</f>
        <v>22.59</v>
      </c>
    </row>
    <row r="2980" spans="1:7" x14ac:dyDescent="0.25">
      <c r="A2980" t="s">
        <v>3</v>
      </c>
      <c r="B2980" t="s">
        <v>55</v>
      </c>
      <c r="C2980" t="s">
        <v>27</v>
      </c>
      <c r="D2980" s="14">
        <v>32.74</v>
      </c>
      <c r="E2980" t="s">
        <v>77</v>
      </c>
      <c r="F2980" s="2">
        <v>44798</v>
      </c>
      <c r="G2980" s="15">
        <f>IF(A2980="2020",D2980/Escalation!$F$3,IF(A2980="2021",D2980/Escalation!$G$3,IF(A2980="2022",D2980/Escalation!$H$3,IF(A2980="2023",D2980/Escalation!$I$3))))</f>
        <v>34.18770267267314</v>
      </c>
    </row>
    <row r="2981" spans="1:7" x14ac:dyDescent="0.25">
      <c r="A2981" t="s">
        <v>3</v>
      </c>
      <c r="B2981" t="s">
        <v>55</v>
      </c>
      <c r="C2981" t="s">
        <v>27</v>
      </c>
      <c r="D2981" s="14">
        <v>-32.74</v>
      </c>
      <c r="E2981" t="s">
        <v>77</v>
      </c>
      <c r="F2981" s="2">
        <v>44798</v>
      </c>
      <c r="G2981" s="15">
        <f>IF(A2981="2020",D2981/Escalation!$F$3,IF(A2981="2021",D2981/Escalation!$G$3,IF(A2981="2022",D2981/Escalation!$H$3,IF(A2981="2023",D2981/Escalation!$I$3))))</f>
        <v>-34.18770267267314</v>
      </c>
    </row>
    <row r="2982" spans="1:7" x14ac:dyDescent="0.25">
      <c r="A2982" t="s">
        <v>3</v>
      </c>
      <c r="B2982" t="s">
        <v>55</v>
      </c>
      <c r="C2982" t="s">
        <v>27</v>
      </c>
      <c r="D2982" s="14">
        <v>-2.62</v>
      </c>
      <c r="E2982" t="s">
        <v>77</v>
      </c>
      <c r="F2982" s="2">
        <v>44798</v>
      </c>
      <c r="G2982" s="15">
        <f>IF(A2982="2020",D2982/Escalation!$F$3,IF(A2982="2021",D2982/Escalation!$G$3,IF(A2982="2022",D2982/Escalation!$H$3,IF(A2982="2023",D2982/Escalation!$I$3))))</f>
        <v>-2.7358515883446435</v>
      </c>
    </row>
    <row r="2983" spans="1:7" x14ac:dyDescent="0.25">
      <c r="A2983" t="s">
        <v>6</v>
      </c>
      <c r="B2983" t="s">
        <v>55</v>
      </c>
      <c r="C2983" t="s">
        <v>27</v>
      </c>
      <c r="D2983" s="14">
        <v>2.62</v>
      </c>
      <c r="E2983" t="s">
        <v>77</v>
      </c>
      <c r="F2983" s="2">
        <v>44798</v>
      </c>
      <c r="G2983" s="15">
        <f>IF(A2983="2020",D2983/Escalation!$F$3,IF(A2983="2021",D2983/Escalation!$G$3,IF(A2983="2022",D2983/Escalation!$H$3,IF(A2983="2023",D2983/Escalation!$I$3))))</f>
        <v>2.62</v>
      </c>
    </row>
    <row r="2984" spans="1:7" x14ac:dyDescent="0.25">
      <c r="A2984" t="s">
        <v>6</v>
      </c>
      <c r="B2984" t="s">
        <v>55</v>
      </c>
      <c r="C2984" t="s">
        <v>27</v>
      </c>
      <c r="D2984" s="14">
        <v>207.4</v>
      </c>
      <c r="E2984" t="s">
        <v>77</v>
      </c>
      <c r="F2984" s="2">
        <v>44798</v>
      </c>
      <c r="G2984" s="15">
        <f>IF(A2984="2020",D2984/Escalation!$F$3,IF(A2984="2021",D2984/Escalation!$G$3,IF(A2984="2022",D2984/Escalation!$H$3,IF(A2984="2023",D2984/Escalation!$I$3))))</f>
        <v>207.4</v>
      </c>
    </row>
    <row r="2985" spans="1:7" x14ac:dyDescent="0.25">
      <c r="A2985" t="s">
        <v>6</v>
      </c>
      <c r="B2985" t="s">
        <v>55</v>
      </c>
      <c r="C2985" t="s">
        <v>27</v>
      </c>
      <c r="D2985" s="14">
        <v>-207.4</v>
      </c>
      <c r="E2985" t="s">
        <v>77</v>
      </c>
      <c r="F2985" s="2">
        <v>44798</v>
      </c>
      <c r="G2985" s="15">
        <f>IF(A2985="2020",D2985/Escalation!$F$3,IF(A2985="2021",D2985/Escalation!$G$3,IF(A2985="2022",D2985/Escalation!$H$3,IF(A2985="2023",D2985/Escalation!$I$3))))</f>
        <v>-207.4</v>
      </c>
    </row>
    <row r="2986" spans="1:7" x14ac:dyDescent="0.25">
      <c r="A2986" t="s">
        <v>6</v>
      </c>
      <c r="B2986" t="s">
        <v>55</v>
      </c>
      <c r="C2986" t="s">
        <v>27</v>
      </c>
      <c r="D2986" s="14">
        <v>150.13</v>
      </c>
      <c r="E2986" t="s">
        <v>77</v>
      </c>
      <c r="F2986" s="2">
        <v>44798</v>
      </c>
      <c r="G2986" s="15">
        <f>IF(A2986="2020",D2986/Escalation!$F$3,IF(A2986="2021",D2986/Escalation!$G$3,IF(A2986="2022",D2986/Escalation!$H$3,IF(A2986="2023",D2986/Escalation!$I$3))))</f>
        <v>150.13</v>
      </c>
    </row>
    <row r="2987" spans="1:7" x14ac:dyDescent="0.25">
      <c r="A2987" t="s">
        <v>6</v>
      </c>
      <c r="B2987" t="s">
        <v>55</v>
      </c>
      <c r="C2987" t="s">
        <v>27</v>
      </c>
      <c r="D2987" s="14">
        <v>-150.13</v>
      </c>
      <c r="E2987" t="s">
        <v>77</v>
      </c>
      <c r="F2987" s="2">
        <v>44798</v>
      </c>
      <c r="G2987" s="15">
        <f>IF(A2987="2020",D2987/Escalation!$F$3,IF(A2987="2021",D2987/Escalation!$G$3,IF(A2987="2022",D2987/Escalation!$H$3,IF(A2987="2023",D2987/Escalation!$I$3))))</f>
        <v>-150.13</v>
      </c>
    </row>
    <row r="2988" spans="1:7" x14ac:dyDescent="0.25">
      <c r="A2988" t="s">
        <v>3</v>
      </c>
      <c r="B2988" t="s">
        <v>55</v>
      </c>
      <c r="C2988" t="s">
        <v>28</v>
      </c>
      <c r="D2988" s="14">
        <v>3.68</v>
      </c>
      <c r="E2988" t="s">
        <v>77</v>
      </c>
      <c r="F2988" s="2">
        <v>44798</v>
      </c>
      <c r="G2988" s="15">
        <f>IF(A2988="2020",D2988/Escalation!$F$3,IF(A2988="2021",D2988/Escalation!$G$3,IF(A2988="2022",D2988/Escalation!$H$3,IF(A2988="2023",D2988/Escalation!$I$3))))</f>
        <v>3.8427228416443846</v>
      </c>
    </row>
    <row r="2989" spans="1:7" x14ac:dyDescent="0.25">
      <c r="A2989" t="s">
        <v>3</v>
      </c>
      <c r="B2989" t="s">
        <v>55</v>
      </c>
      <c r="C2989" t="s">
        <v>28</v>
      </c>
      <c r="D2989" s="14">
        <v>0.05</v>
      </c>
      <c r="E2989" t="s">
        <v>77</v>
      </c>
      <c r="F2989" s="2">
        <v>44798</v>
      </c>
      <c r="G2989" s="15">
        <f>IF(A2989="2020",D2989/Escalation!$F$3,IF(A2989="2021",D2989/Escalation!$G$3,IF(A2989="2022",D2989/Escalation!$H$3,IF(A2989="2023",D2989/Escalation!$I$3))))</f>
        <v>5.2210908174516096E-2</v>
      </c>
    </row>
    <row r="2990" spans="1:7" x14ac:dyDescent="0.25">
      <c r="A2990" t="s">
        <v>3</v>
      </c>
      <c r="B2990" t="s">
        <v>55</v>
      </c>
      <c r="C2990" t="s">
        <v>28</v>
      </c>
      <c r="D2990" s="14">
        <v>3.16</v>
      </c>
      <c r="E2990" t="s">
        <v>77</v>
      </c>
      <c r="F2990" s="2">
        <v>44798</v>
      </c>
      <c r="G2990" s="15">
        <f>IF(A2990="2020",D2990/Escalation!$F$3,IF(A2990="2021",D2990/Escalation!$G$3,IF(A2990="2022",D2990/Escalation!$H$3,IF(A2990="2023",D2990/Escalation!$I$3))))</f>
        <v>3.299729396629417</v>
      </c>
    </row>
    <row r="2991" spans="1:7" x14ac:dyDescent="0.25">
      <c r="A2991" t="s">
        <v>3</v>
      </c>
      <c r="B2991" t="s">
        <v>55</v>
      </c>
      <c r="C2991" t="s">
        <v>28</v>
      </c>
      <c r="D2991" s="14">
        <v>0.09</v>
      </c>
      <c r="E2991" t="s">
        <v>77</v>
      </c>
      <c r="F2991" s="2">
        <v>44798</v>
      </c>
      <c r="G2991" s="15">
        <f>IF(A2991="2020",D2991/Escalation!$F$3,IF(A2991="2021",D2991/Escalation!$G$3,IF(A2991="2022",D2991/Escalation!$H$3,IF(A2991="2023",D2991/Escalation!$I$3))))</f>
        <v>9.3979634714128957E-2</v>
      </c>
    </row>
    <row r="2992" spans="1:7" x14ac:dyDescent="0.25">
      <c r="A2992" t="s">
        <v>6</v>
      </c>
      <c r="B2992" t="s">
        <v>55</v>
      </c>
      <c r="C2992" t="s">
        <v>28</v>
      </c>
      <c r="D2992" s="14">
        <v>9.1999999999999993</v>
      </c>
      <c r="E2992" t="s">
        <v>77</v>
      </c>
      <c r="F2992" s="2">
        <v>44798</v>
      </c>
      <c r="G2992" s="15">
        <f>IF(A2992="2020",D2992/Escalation!$F$3,IF(A2992="2021",D2992/Escalation!$G$3,IF(A2992="2022",D2992/Escalation!$H$3,IF(A2992="2023",D2992/Escalation!$I$3))))</f>
        <v>9.1999999999999993</v>
      </c>
    </row>
    <row r="2993" spans="1:7" x14ac:dyDescent="0.25">
      <c r="A2993" t="s">
        <v>6</v>
      </c>
      <c r="B2993" t="s">
        <v>55</v>
      </c>
      <c r="C2993" t="s">
        <v>28</v>
      </c>
      <c r="D2993" s="14">
        <v>-0.65</v>
      </c>
      <c r="E2993" t="s">
        <v>77</v>
      </c>
      <c r="F2993" s="2">
        <v>44798</v>
      </c>
      <c r="G2993" s="15">
        <f>IF(A2993="2020",D2993/Escalation!$F$3,IF(A2993="2021",D2993/Escalation!$G$3,IF(A2993="2022",D2993/Escalation!$H$3,IF(A2993="2023",D2993/Escalation!$I$3))))</f>
        <v>-0.65</v>
      </c>
    </row>
    <row r="2994" spans="1:7" x14ac:dyDescent="0.25">
      <c r="A2994" t="s">
        <v>6</v>
      </c>
      <c r="B2994" t="s">
        <v>55</v>
      </c>
      <c r="C2994" t="s">
        <v>28</v>
      </c>
      <c r="D2994" s="14">
        <v>6.96</v>
      </c>
      <c r="E2994" t="s">
        <v>77</v>
      </c>
      <c r="F2994" s="2">
        <v>44798</v>
      </c>
      <c r="G2994" s="15">
        <f>IF(A2994="2020",D2994/Escalation!$F$3,IF(A2994="2021",D2994/Escalation!$G$3,IF(A2994="2022",D2994/Escalation!$H$3,IF(A2994="2023",D2994/Escalation!$I$3))))</f>
        <v>6.96</v>
      </c>
    </row>
    <row r="2995" spans="1:7" x14ac:dyDescent="0.25">
      <c r="A2995" t="s">
        <v>6</v>
      </c>
      <c r="B2995" t="s">
        <v>55</v>
      </c>
      <c r="C2995" t="s">
        <v>28</v>
      </c>
      <c r="D2995" s="14">
        <v>0</v>
      </c>
      <c r="E2995" t="s">
        <v>77</v>
      </c>
      <c r="F2995" s="2">
        <v>44798</v>
      </c>
      <c r="G2995" s="15">
        <f>IF(A2995="2020",D2995/Escalation!$F$3,IF(A2995="2021",D2995/Escalation!$G$3,IF(A2995="2022",D2995/Escalation!$H$3,IF(A2995="2023",D2995/Escalation!$I$3))))</f>
        <v>0</v>
      </c>
    </row>
    <row r="2996" spans="1:7" x14ac:dyDescent="0.25">
      <c r="A2996" t="s">
        <v>6</v>
      </c>
      <c r="B2996" t="s">
        <v>55</v>
      </c>
      <c r="C2996" t="s">
        <v>28</v>
      </c>
      <c r="D2996" s="14">
        <v>-1.2</v>
      </c>
      <c r="E2996" t="s">
        <v>77</v>
      </c>
      <c r="F2996" s="2">
        <v>44798</v>
      </c>
      <c r="G2996" s="15">
        <f>IF(A2996="2020",D2996/Escalation!$F$3,IF(A2996="2021",D2996/Escalation!$G$3,IF(A2996="2022",D2996/Escalation!$H$3,IF(A2996="2023",D2996/Escalation!$I$3))))</f>
        <v>-1.2</v>
      </c>
    </row>
    <row r="2997" spans="1:7" x14ac:dyDescent="0.25">
      <c r="A2997" t="s">
        <v>3</v>
      </c>
      <c r="B2997" t="s">
        <v>55</v>
      </c>
      <c r="C2997" t="s">
        <v>28</v>
      </c>
      <c r="D2997" s="14">
        <v>-1.94</v>
      </c>
      <c r="E2997" t="s">
        <v>77</v>
      </c>
      <c r="F2997" s="2">
        <v>44798</v>
      </c>
      <c r="G2997" s="15">
        <f>IF(A2997="2020",D2997/Escalation!$F$3,IF(A2997="2021",D2997/Escalation!$G$3,IF(A2997="2022",D2997/Escalation!$H$3,IF(A2997="2023",D2997/Escalation!$I$3))))</f>
        <v>-2.0257832371712245</v>
      </c>
    </row>
    <row r="2998" spans="1:7" x14ac:dyDescent="0.25">
      <c r="A2998" t="s">
        <v>3</v>
      </c>
      <c r="B2998" t="s">
        <v>55</v>
      </c>
      <c r="C2998" t="s">
        <v>28</v>
      </c>
      <c r="D2998" s="14">
        <v>-0.06</v>
      </c>
      <c r="E2998" t="s">
        <v>77</v>
      </c>
      <c r="F2998" s="2">
        <v>44798</v>
      </c>
      <c r="G2998" s="15">
        <f>IF(A2998="2020",D2998/Escalation!$F$3,IF(A2998="2021",D2998/Escalation!$G$3,IF(A2998="2022",D2998/Escalation!$H$3,IF(A2998="2023",D2998/Escalation!$I$3))))</f>
        <v>-6.2653089809419305E-2</v>
      </c>
    </row>
    <row r="2999" spans="1:7" x14ac:dyDescent="0.25">
      <c r="A2999" t="s">
        <v>6</v>
      </c>
      <c r="B2999" t="s">
        <v>55</v>
      </c>
      <c r="C2999" t="s">
        <v>28</v>
      </c>
      <c r="D2999" s="14">
        <v>-0.13</v>
      </c>
      <c r="E2999" t="s">
        <v>77</v>
      </c>
      <c r="F2999" s="2">
        <v>44798</v>
      </c>
      <c r="G2999" s="15">
        <f>IF(A2999="2020",D2999/Escalation!$F$3,IF(A2999="2021",D2999/Escalation!$G$3,IF(A2999="2022",D2999/Escalation!$H$3,IF(A2999="2023",D2999/Escalation!$I$3))))</f>
        <v>-0.13</v>
      </c>
    </row>
    <row r="3000" spans="1:7" x14ac:dyDescent="0.25">
      <c r="A3000" t="s">
        <v>6</v>
      </c>
      <c r="B3000" t="s">
        <v>55</v>
      </c>
      <c r="C3000" t="s">
        <v>28</v>
      </c>
      <c r="D3000" s="14">
        <v>-0.05</v>
      </c>
      <c r="E3000" t="s">
        <v>77</v>
      </c>
      <c r="F3000" s="2">
        <v>44798</v>
      </c>
      <c r="G3000" s="15">
        <f>IF(A3000="2020",D3000/Escalation!$F$3,IF(A3000="2021",D3000/Escalation!$G$3,IF(A3000="2022",D3000/Escalation!$H$3,IF(A3000="2023",D3000/Escalation!$I$3))))</f>
        <v>-0.05</v>
      </c>
    </row>
    <row r="3001" spans="1:7" x14ac:dyDescent="0.25">
      <c r="A3001" t="s">
        <v>3</v>
      </c>
      <c r="B3001" t="s">
        <v>55</v>
      </c>
      <c r="C3001" t="s">
        <v>28</v>
      </c>
      <c r="D3001" s="14">
        <v>0.78</v>
      </c>
      <c r="E3001" t="s">
        <v>77</v>
      </c>
      <c r="F3001" s="2">
        <v>44798</v>
      </c>
      <c r="G3001" s="15">
        <f>IF(A3001="2020",D3001/Escalation!$F$3,IF(A3001="2021",D3001/Escalation!$G$3,IF(A3001="2022",D3001/Escalation!$H$3,IF(A3001="2023",D3001/Escalation!$I$3))))</f>
        <v>0.81449016752245107</v>
      </c>
    </row>
    <row r="3002" spans="1:7" x14ac:dyDescent="0.25">
      <c r="A3002" t="s">
        <v>3</v>
      </c>
      <c r="B3002" t="s">
        <v>55</v>
      </c>
      <c r="C3002" t="s">
        <v>28</v>
      </c>
      <c r="D3002" s="14">
        <v>0.96</v>
      </c>
      <c r="E3002" t="s">
        <v>77</v>
      </c>
      <c r="F3002" s="2">
        <v>44798</v>
      </c>
      <c r="G3002" s="15">
        <f>IF(A3002="2020",D3002/Escalation!$F$3,IF(A3002="2021",D3002/Escalation!$G$3,IF(A3002="2022",D3002/Escalation!$H$3,IF(A3002="2023",D3002/Escalation!$I$3))))</f>
        <v>1.0024494369507089</v>
      </c>
    </row>
    <row r="3003" spans="1:7" x14ac:dyDescent="0.25">
      <c r="A3003" t="s">
        <v>6</v>
      </c>
      <c r="B3003" t="s">
        <v>55</v>
      </c>
      <c r="C3003" t="s">
        <v>28</v>
      </c>
      <c r="D3003" s="14">
        <v>1.89</v>
      </c>
      <c r="E3003" t="s">
        <v>77</v>
      </c>
      <c r="F3003" s="2">
        <v>44798</v>
      </c>
      <c r="G3003" s="15">
        <f>IF(A3003="2020",D3003/Escalation!$F$3,IF(A3003="2021",D3003/Escalation!$G$3,IF(A3003="2022",D3003/Escalation!$H$3,IF(A3003="2023",D3003/Escalation!$I$3))))</f>
        <v>1.89</v>
      </c>
    </row>
    <row r="3004" spans="1:7" x14ac:dyDescent="0.25">
      <c r="A3004" t="s">
        <v>6</v>
      </c>
      <c r="B3004" t="s">
        <v>55</v>
      </c>
      <c r="C3004" t="s">
        <v>28</v>
      </c>
      <c r="D3004" s="14">
        <v>1.54</v>
      </c>
      <c r="E3004" t="s">
        <v>77</v>
      </c>
      <c r="F3004" s="2">
        <v>44798</v>
      </c>
      <c r="G3004" s="15">
        <f>IF(A3004="2020",D3004/Escalation!$F$3,IF(A3004="2021",D3004/Escalation!$G$3,IF(A3004="2022",D3004/Escalation!$H$3,IF(A3004="2023",D3004/Escalation!$I$3))))</f>
        <v>1.54</v>
      </c>
    </row>
    <row r="3005" spans="1:7" x14ac:dyDescent="0.25">
      <c r="A3005" t="s">
        <v>6</v>
      </c>
      <c r="B3005" t="s">
        <v>55</v>
      </c>
      <c r="C3005" t="s">
        <v>28</v>
      </c>
      <c r="D3005" s="14">
        <v>-0.26</v>
      </c>
      <c r="E3005" t="s">
        <v>77</v>
      </c>
      <c r="F3005" s="2">
        <v>44798</v>
      </c>
      <c r="G3005" s="15">
        <f>IF(A3005="2020",D3005/Escalation!$F$3,IF(A3005="2021",D3005/Escalation!$G$3,IF(A3005="2022",D3005/Escalation!$H$3,IF(A3005="2023",D3005/Escalation!$I$3))))</f>
        <v>-0.26</v>
      </c>
    </row>
    <row r="3006" spans="1:7" x14ac:dyDescent="0.25">
      <c r="A3006" t="s">
        <v>3</v>
      </c>
      <c r="B3006" t="s">
        <v>55</v>
      </c>
      <c r="C3006" t="s">
        <v>28</v>
      </c>
      <c r="D3006" s="14">
        <v>80.58</v>
      </c>
      <c r="E3006" t="s">
        <v>77</v>
      </c>
      <c r="F3006" s="2">
        <v>44798</v>
      </c>
      <c r="G3006" s="15">
        <f>IF(A3006="2020",D3006/Escalation!$F$3,IF(A3006="2021",D3006/Escalation!$G$3,IF(A3006="2022",D3006/Escalation!$H$3,IF(A3006="2023",D3006/Escalation!$I$3))))</f>
        <v>84.143099614050129</v>
      </c>
    </row>
    <row r="3007" spans="1:7" x14ac:dyDescent="0.25">
      <c r="A3007" t="s">
        <v>3</v>
      </c>
      <c r="B3007" t="s">
        <v>55</v>
      </c>
      <c r="C3007" t="s">
        <v>28</v>
      </c>
      <c r="D3007" s="14">
        <v>49.06</v>
      </c>
      <c r="E3007" t="s">
        <v>77</v>
      </c>
      <c r="F3007" s="2">
        <v>44798</v>
      </c>
      <c r="G3007" s="15">
        <f>IF(A3007="2020",D3007/Escalation!$F$3,IF(A3007="2021",D3007/Escalation!$G$3,IF(A3007="2022",D3007/Escalation!$H$3,IF(A3007="2023",D3007/Escalation!$I$3))))</f>
        <v>51.229343100835194</v>
      </c>
    </row>
    <row r="3008" spans="1:7" x14ac:dyDescent="0.25">
      <c r="A3008" t="s">
        <v>3</v>
      </c>
      <c r="B3008" t="s">
        <v>55</v>
      </c>
      <c r="C3008" t="s">
        <v>28</v>
      </c>
      <c r="D3008" s="14">
        <v>120.48</v>
      </c>
      <c r="E3008" t="s">
        <v>77</v>
      </c>
      <c r="F3008" s="2">
        <v>44798</v>
      </c>
      <c r="G3008" s="15">
        <f>IF(A3008="2020",D3008/Escalation!$F$3,IF(A3008="2021",D3008/Escalation!$G$3,IF(A3008="2022",D3008/Escalation!$H$3,IF(A3008="2023",D3008/Escalation!$I$3))))</f>
        <v>125.80740433731398</v>
      </c>
    </row>
    <row r="3009" spans="1:7" x14ac:dyDescent="0.25">
      <c r="A3009" t="s">
        <v>3</v>
      </c>
      <c r="B3009" t="s">
        <v>55</v>
      </c>
      <c r="C3009" t="s">
        <v>28</v>
      </c>
      <c r="D3009" s="14">
        <v>56.27</v>
      </c>
      <c r="E3009" t="s">
        <v>77</v>
      </c>
      <c r="F3009" s="2">
        <v>44798</v>
      </c>
      <c r="G3009" s="15">
        <f>IF(A3009="2020",D3009/Escalation!$F$3,IF(A3009="2021",D3009/Escalation!$G$3,IF(A3009="2022",D3009/Escalation!$H$3,IF(A3009="2023",D3009/Escalation!$I$3))))</f>
        <v>58.758156059600417</v>
      </c>
    </row>
    <row r="3010" spans="1:7" x14ac:dyDescent="0.25">
      <c r="A3010" t="s">
        <v>3</v>
      </c>
      <c r="B3010" t="s">
        <v>55</v>
      </c>
      <c r="C3010" t="s">
        <v>28</v>
      </c>
      <c r="D3010" s="14">
        <v>144.91999999999999</v>
      </c>
      <c r="E3010" t="s">
        <v>77</v>
      </c>
      <c r="F3010" s="2">
        <v>44798</v>
      </c>
      <c r="G3010" s="15">
        <f>IF(A3010="2020",D3010/Escalation!$F$3,IF(A3010="2021",D3010/Escalation!$G$3,IF(A3010="2022",D3010/Escalation!$H$3,IF(A3010="2023",D3010/Escalation!$I$3))))</f>
        <v>151.32809625301743</v>
      </c>
    </row>
    <row r="3011" spans="1:7" x14ac:dyDescent="0.25">
      <c r="A3011" t="s">
        <v>3</v>
      </c>
      <c r="B3011" t="s">
        <v>55</v>
      </c>
      <c r="C3011" t="s">
        <v>28</v>
      </c>
      <c r="D3011" s="14">
        <v>51.97</v>
      </c>
      <c r="E3011" t="s">
        <v>77</v>
      </c>
      <c r="F3011" s="2">
        <v>44798</v>
      </c>
      <c r="G3011" s="15">
        <f>IF(A3011="2020",D3011/Escalation!$F$3,IF(A3011="2021",D3011/Escalation!$G$3,IF(A3011="2022",D3011/Escalation!$H$3,IF(A3011="2023",D3011/Escalation!$I$3))))</f>
        <v>54.268017956592026</v>
      </c>
    </row>
    <row r="3012" spans="1:7" x14ac:dyDescent="0.25">
      <c r="A3012" t="s">
        <v>3</v>
      </c>
      <c r="B3012" t="s">
        <v>55</v>
      </c>
      <c r="C3012" t="s">
        <v>28</v>
      </c>
      <c r="D3012" s="14">
        <v>19.87</v>
      </c>
      <c r="E3012" t="s">
        <v>77</v>
      </c>
      <c r="F3012" s="2">
        <v>44798</v>
      </c>
      <c r="G3012" s="15">
        <f>IF(A3012="2020",D3012/Escalation!$F$3,IF(A3012="2021",D3012/Escalation!$G$3,IF(A3012="2022",D3012/Escalation!$H$3,IF(A3012="2023",D3012/Escalation!$I$3))))</f>
        <v>20.748614908552696</v>
      </c>
    </row>
    <row r="3013" spans="1:7" x14ac:dyDescent="0.25">
      <c r="A3013" t="s">
        <v>3</v>
      </c>
      <c r="B3013" t="s">
        <v>55</v>
      </c>
      <c r="C3013" t="s">
        <v>28</v>
      </c>
      <c r="D3013" s="14">
        <v>18.57</v>
      </c>
      <c r="E3013" t="s">
        <v>77</v>
      </c>
      <c r="F3013" s="2">
        <v>44798</v>
      </c>
      <c r="G3013" s="15">
        <f>IF(A3013="2020",D3013/Escalation!$F$3,IF(A3013="2021",D3013/Escalation!$G$3,IF(A3013="2022",D3013/Escalation!$H$3,IF(A3013="2023",D3013/Escalation!$I$3))))</f>
        <v>19.391131296015278</v>
      </c>
    </row>
    <row r="3014" spans="1:7" x14ac:dyDescent="0.25">
      <c r="A3014" t="s">
        <v>3</v>
      </c>
      <c r="B3014" t="s">
        <v>55</v>
      </c>
      <c r="C3014" t="s">
        <v>28</v>
      </c>
      <c r="D3014" s="14">
        <v>49.89</v>
      </c>
      <c r="E3014" t="s">
        <v>77</v>
      </c>
      <c r="F3014" s="2">
        <v>44798</v>
      </c>
      <c r="G3014" s="15">
        <f>IF(A3014="2020",D3014/Escalation!$F$3,IF(A3014="2021",D3014/Escalation!$G$3,IF(A3014="2022",D3014/Escalation!$H$3,IF(A3014="2023",D3014/Escalation!$I$3))))</f>
        <v>52.09604417653216</v>
      </c>
    </row>
    <row r="3015" spans="1:7" x14ac:dyDescent="0.25">
      <c r="A3015" t="s">
        <v>3</v>
      </c>
      <c r="B3015" t="s">
        <v>55</v>
      </c>
      <c r="C3015" t="s">
        <v>28</v>
      </c>
      <c r="D3015" s="14">
        <v>68.569999999999993</v>
      </c>
      <c r="E3015" t="s">
        <v>77</v>
      </c>
      <c r="F3015" s="2">
        <v>44798</v>
      </c>
      <c r="G3015" s="15">
        <f>IF(A3015="2020",D3015/Escalation!$F$3,IF(A3015="2021",D3015/Escalation!$G$3,IF(A3015="2022",D3015/Escalation!$H$3,IF(A3015="2023",D3015/Escalation!$I$3))))</f>
        <v>71.602039470531366</v>
      </c>
    </row>
    <row r="3016" spans="1:7" x14ac:dyDescent="0.25">
      <c r="A3016" t="s">
        <v>3</v>
      </c>
      <c r="B3016" t="s">
        <v>55</v>
      </c>
      <c r="C3016" t="s">
        <v>28</v>
      </c>
      <c r="D3016" s="14">
        <v>35.840000000000003</v>
      </c>
      <c r="E3016" t="s">
        <v>77</v>
      </c>
      <c r="F3016" s="2">
        <v>44798</v>
      </c>
      <c r="G3016" s="15">
        <f>IF(A3016="2020",D3016/Escalation!$F$3,IF(A3016="2021",D3016/Escalation!$G$3,IF(A3016="2022",D3016/Escalation!$H$3,IF(A3016="2023",D3016/Escalation!$I$3))))</f>
        <v>37.424778979493141</v>
      </c>
    </row>
    <row r="3017" spans="1:7" x14ac:dyDescent="0.25">
      <c r="A3017" t="s">
        <v>6</v>
      </c>
      <c r="B3017" t="s">
        <v>55</v>
      </c>
      <c r="C3017" t="s">
        <v>28</v>
      </c>
      <c r="D3017" s="14">
        <v>121.86</v>
      </c>
      <c r="E3017" t="s">
        <v>77</v>
      </c>
      <c r="F3017" s="2">
        <v>44798</v>
      </c>
      <c r="G3017" s="15">
        <f>IF(A3017="2020",D3017/Escalation!$F$3,IF(A3017="2021",D3017/Escalation!$G$3,IF(A3017="2022",D3017/Escalation!$H$3,IF(A3017="2023",D3017/Escalation!$I$3))))</f>
        <v>121.86</v>
      </c>
    </row>
    <row r="3018" spans="1:7" x14ac:dyDescent="0.25">
      <c r="A3018" t="s">
        <v>6</v>
      </c>
      <c r="B3018" t="s">
        <v>55</v>
      </c>
      <c r="C3018" t="s">
        <v>28</v>
      </c>
      <c r="D3018" s="14">
        <v>144.46</v>
      </c>
      <c r="E3018" t="s">
        <v>77</v>
      </c>
      <c r="F3018" s="2">
        <v>44798</v>
      </c>
      <c r="G3018" s="15">
        <f>IF(A3018="2020",D3018/Escalation!$F$3,IF(A3018="2021",D3018/Escalation!$G$3,IF(A3018="2022",D3018/Escalation!$H$3,IF(A3018="2023",D3018/Escalation!$I$3))))</f>
        <v>144.46</v>
      </c>
    </row>
    <row r="3019" spans="1:7" x14ac:dyDescent="0.25">
      <c r="A3019" t="s">
        <v>6</v>
      </c>
      <c r="B3019" t="s">
        <v>55</v>
      </c>
      <c r="C3019" t="s">
        <v>28</v>
      </c>
      <c r="D3019" s="14">
        <v>101.82</v>
      </c>
      <c r="E3019" t="s">
        <v>77</v>
      </c>
      <c r="F3019" s="2">
        <v>44798</v>
      </c>
      <c r="G3019" s="15">
        <f>IF(A3019="2020",D3019/Escalation!$F$3,IF(A3019="2021",D3019/Escalation!$G$3,IF(A3019="2022",D3019/Escalation!$H$3,IF(A3019="2023",D3019/Escalation!$I$3))))</f>
        <v>101.82</v>
      </c>
    </row>
    <row r="3020" spans="1:7" x14ac:dyDescent="0.25">
      <c r="A3020" t="s">
        <v>6</v>
      </c>
      <c r="B3020" t="s">
        <v>55</v>
      </c>
      <c r="C3020" t="s">
        <v>28</v>
      </c>
      <c r="D3020" s="14">
        <v>32.36</v>
      </c>
      <c r="E3020" t="s">
        <v>77</v>
      </c>
      <c r="F3020" s="2">
        <v>44798</v>
      </c>
      <c r="G3020" s="15">
        <f>IF(A3020="2020",D3020/Escalation!$F$3,IF(A3020="2021",D3020/Escalation!$G$3,IF(A3020="2022",D3020/Escalation!$H$3,IF(A3020="2023",D3020/Escalation!$I$3))))</f>
        <v>32.36</v>
      </c>
    </row>
    <row r="3021" spans="1:7" x14ac:dyDescent="0.25">
      <c r="A3021" t="s">
        <v>6</v>
      </c>
      <c r="B3021" t="s">
        <v>55</v>
      </c>
      <c r="C3021" t="s">
        <v>28</v>
      </c>
      <c r="D3021" s="14">
        <v>92.43</v>
      </c>
      <c r="E3021" t="s">
        <v>77</v>
      </c>
      <c r="F3021" s="2">
        <v>44798</v>
      </c>
      <c r="G3021" s="15">
        <f>IF(A3021="2020",D3021/Escalation!$F$3,IF(A3021="2021",D3021/Escalation!$G$3,IF(A3021="2022",D3021/Escalation!$H$3,IF(A3021="2023",D3021/Escalation!$I$3))))</f>
        <v>92.43</v>
      </c>
    </row>
    <row r="3022" spans="1:7" x14ac:dyDescent="0.25">
      <c r="A3022" t="s">
        <v>6</v>
      </c>
      <c r="B3022" t="s">
        <v>55</v>
      </c>
      <c r="C3022" t="s">
        <v>28</v>
      </c>
      <c r="D3022" s="14">
        <v>58.82</v>
      </c>
      <c r="E3022" t="s">
        <v>77</v>
      </c>
      <c r="F3022" s="2">
        <v>44798</v>
      </c>
      <c r="G3022" s="15">
        <f>IF(A3022="2020",D3022/Escalation!$F$3,IF(A3022="2021",D3022/Escalation!$G$3,IF(A3022="2022",D3022/Escalation!$H$3,IF(A3022="2023",D3022/Escalation!$I$3))))</f>
        <v>58.82</v>
      </c>
    </row>
    <row r="3023" spans="1:7" x14ac:dyDescent="0.25">
      <c r="A3023" t="s">
        <v>6</v>
      </c>
      <c r="B3023" t="s">
        <v>55</v>
      </c>
      <c r="C3023" t="s">
        <v>28</v>
      </c>
      <c r="D3023" s="14">
        <v>60.39</v>
      </c>
      <c r="E3023" t="s">
        <v>77</v>
      </c>
      <c r="F3023" s="2">
        <v>44798</v>
      </c>
      <c r="G3023" s="15">
        <f>IF(A3023="2020",D3023/Escalation!$F$3,IF(A3023="2021",D3023/Escalation!$G$3,IF(A3023="2022",D3023/Escalation!$H$3,IF(A3023="2023",D3023/Escalation!$I$3))))</f>
        <v>60.39</v>
      </c>
    </row>
    <row r="3024" spans="1:7" x14ac:dyDescent="0.25">
      <c r="A3024" t="s">
        <v>6</v>
      </c>
      <c r="B3024" t="s">
        <v>55</v>
      </c>
      <c r="C3024" t="s">
        <v>28</v>
      </c>
      <c r="D3024" s="14">
        <v>211.3</v>
      </c>
      <c r="E3024" t="s">
        <v>77</v>
      </c>
      <c r="F3024" s="2">
        <v>44798</v>
      </c>
      <c r="G3024" s="15">
        <f>IF(A3024="2020",D3024/Escalation!$F$3,IF(A3024="2021",D3024/Escalation!$G$3,IF(A3024="2022",D3024/Escalation!$H$3,IF(A3024="2023",D3024/Escalation!$I$3))))</f>
        <v>211.3</v>
      </c>
    </row>
    <row r="3025" spans="1:7" x14ac:dyDescent="0.25">
      <c r="A3025" t="s">
        <v>6</v>
      </c>
      <c r="B3025" t="s">
        <v>55</v>
      </c>
      <c r="C3025" t="s">
        <v>28</v>
      </c>
      <c r="D3025" s="14">
        <v>105.13</v>
      </c>
      <c r="E3025" t="s">
        <v>77</v>
      </c>
      <c r="F3025" s="2">
        <v>44798</v>
      </c>
      <c r="G3025" s="15">
        <f>IF(A3025="2020",D3025/Escalation!$F$3,IF(A3025="2021",D3025/Escalation!$G$3,IF(A3025="2022",D3025/Escalation!$H$3,IF(A3025="2023",D3025/Escalation!$I$3))))</f>
        <v>105.13</v>
      </c>
    </row>
    <row r="3026" spans="1:7" x14ac:dyDescent="0.25">
      <c r="A3026" t="s">
        <v>6</v>
      </c>
      <c r="B3026" t="s">
        <v>55</v>
      </c>
      <c r="C3026" t="s">
        <v>28</v>
      </c>
      <c r="D3026" s="14">
        <v>93.32</v>
      </c>
      <c r="E3026" t="s">
        <v>77</v>
      </c>
      <c r="F3026" s="2">
        <v>44798</v>
      </c>
      <c r="G3026" s="15">
        <f>IF(A3026="2020",D3026/Escalation!$F$3,IF(A3026="2021",D3026/Escalation!$G$3,IF(A3026="2022",D3026/Escalation!$H$3,IF(A3026="2023",D3026/Escalation!$I$3))))</f>
        <v>93.32</v>
      </c>
    </row>
    <row r="3027" spans="1:7" x14ac:dyDescent="0.25">
      <c r="A3027" t="s">
        <v>6</v>
      </c>
      <c r="B3027" t="s">
        <v>55</v>
      </c>
      <c r="C3027" t="s">
        <v>28</v>
      </c>
      <c r="D3027" s="14">
        <v>31.91</v>
      </c>
      <c r="E3027" t="s">
        <v>77</v>
      </c>
      <c r="F3027" s="2">
        <v>44798</v>
      </c>
      <c r="G3027" s="15">
        <f>IF(A3027="2020",D3027/Escalation!$F$3,IF(A3027="2021",D3027/Escalation!$G$3,IF(A3027="2022",D3027/Escalation!$H$3,IF(A3027="2023",D3027/Escalation!$I$3))))</f>
        <v>31.91</v>
      </c>
    </row>
    <row r="3028" spans="1:7" x14ac:dyDescent="0.25">
      <c r="A3028" t="s">
        <v>6</v>
      </c>
      <c r="B3028" t="s">
        <v>55</v>
      </c>
      <c r="C3028" t="s">
        <v>28</v>
      </c>
      <c r="D3028" s="14">
        <v>24.69</v>
      </c>
      <c r="E3028" t="s">
        <v>77</v>
      </c>
      <c r="F3028" s="2">
        <v>44798</v>
      </c>
      <c r="G3028" s="15">
        <f>IF(A3028="2020",D3028/Escalation!$F$3,IF(A3028="2021",D3028/Escalation!$G$3,IF(A3028="2022",D3028/Escalation!$H$3,IF(A3028="2023",D3028/Escalation!$I$3))))</f>
        <v>24.69</v>
      </c>
    </row>
    <row r="3029" spans="1:7" x14ac:dyDescent="0.25">
      <c r="A3029" t="s">
        <v>7</v>
      </c>
      <c r="B3029" t="s">
        <v>55</v>
      </c>
      <c r="C3029" t="s">
        <v>28</v>
      </c>
      <c r="D3029" s="14">
        <v>37.17</v>
      </c>
      <c r="E3029" t="s">
        <v>77</v>
      </c>
      <c r="F3029" s="2">
        <v>44798</v>
      </c>
      <c r="G3029" s="15">
        <f>IF(A3029="2020",D3029/Escalation!$F$3,IF(A3029="2021",D3029/Escalation!$G$3,IF(A3029="2022",D3029/Escalation!$H$3,IF(A3029="2023",D3029/Escalation!$I$3))))</f>
        <v>35.271228496140772</v>
      </c>
    </row>
    <row r="3030" spans="1:7" x14ac:dyDescent="0.25">
      <c r="A3030" t="s">
        <v>7</v>
      </c>
      <c r="B3030" t="s">
        <v>55</v>
      </c>
      <c r="C3030" t="s">
        <v>28</v>
      </c>
      <c r="D3030" s="14">
        <v>32.92</v>
      </c>
      <c r="E3030" t="s">
        <v>77</v>
      </c>
      <c r="F3030" s="2">
        <v>44798</v>
      </c>
      <c r="G3030" s="15">
        <f>IF(A3030="2020",D3030/Escalation!$F$3,IF(A3030="2021",D3030/Escalation!$G$3,IF(A3030="2022",D3030/Escalation!$H$3,IF(A3030="2023",D3030/Escalation!$I$3))))</f>
        <v>31.238333120606786</v>
      </c>
    </row>
    <row r="3031" spans="1:7" x14ac:dyDescent="0.25">
      <c r="A3031" t="s">
        <v>7</v>
      </c>
      <c r="B3031" t="s">
        <v>55</v>
      </c>
      <c r="C3031" t="s">
        <v>28</v>
      </c>
      <c r="D3031" s="14">
        <v>2.84</v>
      </c>
      <c r="E3031" t="s">
        <v>77</v>
      </c>
      <c r="F3031" s="2">
        <v>44798</v>
      </c>
      <c r="G3031" s="15">
        <f>IF(A3031="2020",D3031/Escalation!$F$3,IF(A3031="2021",D3031/Escalation!$G$3,IF(A3031="2022",D3031/Escalation!$H$3,IF(A3031="2023",D3031/Escalation!$I$3))))</f>
        <v>2.6949230274156517</v>
      </c>
    </row>
    <row r="3032" spans="1:7" x14ac:dyDescent="0.25">
      <c r="A3032" t="s">
        <v>3</v>
      </c>
      <c r="B3032" t="s">
        <v>55</v>
      </c>
      <c r="C3032" t="s">
        <v>28</v>
      </c>
      <c r="D3032" s="14">
        <v>5</v>
      </c>
      <c r="E3032" t="s">
        <v>77</v>
      </c>
      <c r="F3032" s="2">
        <v>44798</v>
      </c>
      <c r="G3032" s="15">
        <f>IF(A3032="2020",D3032/Escalation!$F$3,IF(A3032="2021",D3032/Escalation!$G$3,IF(A3032="2022",D3032/Escalation!$H$3,IF(A3032="2023",D3032/Escalation!$I$3))))</f>
        <v>5.2210908174516089</v>
      </c>
    </row>
    <row r="3033" spans="1:7" x14ac:dyDescent="0.25">
      <c r="A3033" t="s">
        <v>6</v>
      </c>
      <c r="B3033" t="s">
        <v>55</v>
      </c>
      <c r="C3033" t="s">
        <v>28</v>
      </c>
      <c r="D3033" s="14">
        <v>-5</v>
      </c>
      <c r="E3033" t="s">
        <v>77</v>
      </c>
      <c r="F3033" s="2">
        <v>44798</v>
      </c>
      <c r="G3033" s="15">
        <f>IF(A3033="2020",D3033/Escalation!$F$3,IF(A3033="2021",D3033/Escalation!$G$3,IF(A3033="2022",D3033/Escalation!$H$3,IF(A3033="2023",D3033/Escalation!$I$3))))</f>
        <v>-5</v>
      </c>
    </row>
    <row r="3034" spans="1:7" x14ac:dyDescent="0.25">
      <c r="A3034" t="s">
        <v>6</v>
      </c>
      <c r="B3034" t="s">
        <v>55</v>
      </c>
      <c r="C3034" t="s">
        <v>28</v>
      </c>
      <c r="D3034" s="14">
        <v>28.94</v>
      </c>
      <c r="E3034" t="s">
        <v>77</v>
      </c>
      <c r="F3034" s="2">
        <v>44798</v>
      </c>
      <c r="G3034" s="15">
        <f>IF(A3034="2020",D3034/Escalation!$F$3,IF(A3034="2021",D3034/Escalation!$G$3,IF(A3034="2022",D3034/Escalation!$H$3,IF(A3034="2023",D3034/Escalation!$I$3))))</f>
        <v>28.94</v>
      </c>
    </row>
    <row r="3035" spans="1:7" x14ac:dyDescent="0.25">
      <c r="A3035" t="s">
        <v>7</v>
      </c>
      <c r="B3035" t="s">
        <v>55</v>
      </c>
      <c r="C3035" t="s">
        <v>28</v>
      </c>
      <c r="D3035" s="14">
        <v>-28.94</v>
      </c>
      <c r="E3035" t="s">
        <v>77</v>
      </c>
      <c r="F3035" s="2">
        <v>44798</v>
      </c>
      <c r="G3035" s="15">
        <f>IF(A3035="2020",D3035/Escalation!$F$3,IF(A3035="2021",D3035/Escalation!$G$3,IF(A3035="2022",D3035/Escalation!$H$3,IF(A3035="2023",D3035/Escalation!$I$3))))</f>
        <v>-27.461645215989076</v>
      </c>
    </row>
    <row r="3036" spans="1:7" x14ac:dyDescent="0.25">
      <c r="A3036" t="s">
        <v>3</v>
      </c>
      <c r="B3036" t="s">
        <v>55</v>
      </c>
      <c r="C3036" t="s">
        <v>28</v>
      </c>
      <c r="D3036" s="14">
        <v>0.42</v>
      </c>
      <c r="E3036" t="s">
        <v>77</v>
      </c>
      <c r="F3036" s="2">
        <v>44798</v>
      </c>
      <c r="G3036" s="15">
        <f>IF(A3036="2020",D3036/Escalation!$F$3,IF(A3036="2021",D3036/Escalation!$G$3,IF(A3036="2022",D3036/Escalation!$H$3,IF(A3036="2023",D3036/Escalation!$I$3))))</f>
        <v>0.43857162866593519</v>
      </c>
    </row>
    <row r="3037" spans="1:7" x14ac:dyDescent="0.25">
      <c r="A3037" t="s">
        <v>3</v>
      </c>
      <c r="B3037" t="s">
        <v>55</v>
      </c>
      <c r="C3037" t="s">
        <v>28</v>
      </c>
      <c r="D3037" s="14">
        <v>0.26</v>
      </c>
      <c r="E3037" t="s">
        <v>77</v>
      </c>
      <c r="F3037" s="2">
        <v>44798</v>
      </c>
      <c r="G3037" s="15">
        <f>IF(A3037="2020",D3037/Escalation!$F$3,IF(A3037="2021",D3037/Escalation!$G$3,IF(A3037="2022",D3037/Escalation!$H$3,IF(A3037="2023",D3037/Escalation!$I$3))))</f>
        <v>0.27149672250748369</v>
      </c>
    </row>
    <row r="3038" spans="1:7" x14ac:dyDescent="0.25">
      <c r="A3038" t="s">
        <v>3</v>
      </c>
      <c r="B3038" t="s">
        <v>55</v>
      </c>
      <c r="C3038" t="s">
        <v>28</v>
      </c>
      <c r="D3038" s="14">
        <v>0.63</v>
      </c>
      <c r="E3038" t="s">
        <v>77</v>
      </c>
      <c r="F3038" s="2">
        <v>44798</v>
      </c>
      <c r="G3038" s="15">
        <f>IF(A3038="2020",D3038/Escalation!$F$3,IF(A3038="2021",D3038/Escalation!$G$3,IF(A3038="2022",D3038/Escalation!$H$3,IF(A3038="2023",D3038/Escalation!$I$3))))</f>
        <v>0.65785744299890281</v>
      </c>
    </row>
    <row r="3039" spans="1:7" x14ac:dyDescent="0.25">
      <c r="A3039" t="s">
        <v>3</v>
      </c>
      <c r="B3039" t="s">
        <v>55</v>
      </c>
      <c r="C3039" t="s">
        <v>28</v>
      </c>
      <c r="D3039" s="14">
        <v>0.28999999999999998</v>
      </c>
      <c r="E3039" t="s">
        <v>77</v>
      </c>
      <c r="F3039" s="2">
        <v>44798</v>
      </c>
      <c r="G3039" s="15">
        <f>IF(A3039="2020",D3039/Escalation!$F$3,IF(A3039="2021",D3039/Escalation!$G$3,IF(A3039="2022",D3039/Escalation!$H$3,IF(A3039="2023",D3039/Escalation!$I$3))))</f>
        <v>0.30282326741219334</v>
      </c>
    </row>
    <row r="3040" spans="1:7" x14ac:dyDescent="0.25">
      <c r="A3040" t="s">
        <v>3</v>
      </c>
      <c r="B3040" t="s">
        <v>55</v>
      </c>
      <c r="C3040" t="s">
        <v>28</v>
      </c>
      <c r="D3040" s="14">
        <v>0.75</v>
      </c>
      <c r="E3040" t="s">
        <v>77</v>
      </c>
      <c r="F3040" s="2">
        <v>44798</v>
      </c>
      <c r="G3040" s="15">
        <f>IF(A3040="2020",D3040/Escalation!$F$3,IF(A3040="2021",D3040/Escalation!$G$3,IF(A3040="2022",D3040/Escalation!$H$3,IF(A3040="2023",D3040/Escalation!$I$3))))</f>
        <v>0.78316362261774142</v>
      </c>
    </row>
    <row r="3041" spans="1:7" x14ac:dyDescent="0.25">
      <c r="A3041" t="s">
        <v>3</v>
      </c>
      <c r="B3041" t="s">
        <v>55</v>
      </c>
      <c r="C3041" t="s">
        <v>28</v>
      </c>
      <c r="D3041" s="14">
        <v>0.27</v>
      </c>
      <c r="E3041" t="s">
        <v>77</v>
      </c>
      <c r="F3041" s="2">
        <v>44798</v>
      </c>
      <c r="G3041" s="15">
        <f>IF(A3041="2020",D3041/Escalation!$F$3,IF(A3041="2021",D3041/Escalation!$G$3,IF(A3041="2022",D3041/Escalation!$H$3,IF(A3041="2023",D3041/Escalation!$I$3))))</f>
        <v>0.28193890414238693</v>
      </c>
    </row>
    <row r="3042" spans="1:7" x14ac:dyDescent="0.25">
      <c r="A3042" t="s">
        <v>3</v>
      </c>
      <c r="B3042" t="s">
        <v>55</v>
      </c>
      <c r="C3042" t="s">
        <v>28</v>
      </c>
      <c r="D3042" s="14">
        <v>0.1</v>
      </c>
      <c r="E3042" t="s">
        <v>77</v>
      </c>
      <c r="F3042" s="2">
        <v>44798</v>
      </c>
      <c r="G3042" s="15">
        <f>IF(A3042="2020",D3042/Escalation!$F$3,IF(A3042="2021",D3042/Escalation!$G$3,IF(A3042="2022",D3042/Escalation!$H$3,IF(A3042="2023",D3042/Escalation!$I$3))))</f>
        <v>0.10442181634903219</v>
      </c>
    </row>
    <row r="3043" spans="1:7" x14ac:dyDescent="0.25">
      <c r="A3043" t="s">
        <v>3</v>
      </c>
      <c r="B3043" t="s">
        <v>55</v>
      </c>
      <c r="C3043" t="s">
        <v>28</v>
      </c>
      <c r="D3043" s="14">
        <v>0.1</v>
      </c>
      <c r="E3043" t="s">
        <v>77</v>
      </c>
      <c r="F3043" s="2">
        <v>44798</v>
      </c>
      <c r="G3043" s="15">
        <f>IF(A3043="2020",D3043/Escalation!$F$3,IF(A3043="2021",D3043/Escalation!$G$3,IF(A3043="2022",D3043/Escalation!$H$3,IF(A3043="2023",D3043/Escalation!$I$3))))</f>
        <v>0.10442181634903219</v>
      </c>
    </row>
    <row r="3044" spans="1:7" x14ac:dyDescent="0.25">
      <c r="A3044" t="s">
        <v>3</v>
      </c>
      <c r="B3044" t="s">
        <v>55</v>
      </c>
      <c r="C3044" t="s">
        <v>28</v>
      </c>
      <c r="D3044" s="14">
        <v>0.26</v>
      </c>
      <c r="E3044" t="s">
        <v>77</v>
      </c>
      <c r="F3044" s="2">
        <v>44798</v>
      </c>
      <c r="G3044" s="15">
        <f>IF(A3044="2020",D3044/Escalation!$F$3,IF(A3044="2021",D3044/Escalation!$G$3,IF(A3044="2022",D3044/Escalation!$H$3,IF(A3044="2023",D3044/Escalation!$I$3))))</f>
        <v>0.27149672250748369</v>
      </c>
    </row>
    <row r="3045" spans="1:7" x14ac:dyDescent="0.25">
      <c r="A3045" t="s">
        <v>3</v>
      </c>
      <c r="B3045" t="s">
        <v>55</v>
      </c>
      <c r="C3045" t="s">
        <v>28</v>
      </c>
      <c r="D3045" s="14">
        <v>0.36</v>
      </c>
      <c r="E3045" t="s">
        <v>77</v>
      </c>
      <c r="F3045" s="2">
        <v>44798</v>
      </c>
      <c r="G3045" s="15">
        <f>IF(A3045="2020",D3045/Escalation!$F$3,IF(A3045="2021",D3045/Escalation!$G$3,IF(A3045="2022",D3045/Escalation!$H$3,IF(A3045="2023",D3045/Escalation!$I$3))))</f>
        <v>0.37591853885651583</v>
      </c>
    </row>
    <row r="3046" spans="1:7" x14ac:dyDescent="0.25">
      <c r="A3046" t="s">
        <v>3</v>
      </c>
      <c r="B3046" t="s">
        <v>55</v>
      </c>
      <c r="C3046" t="s">
        <v>28</v>
      </c>
      <c r="D3046" s="14">
        <v>0.19</v>
      </c>
      <c r="E3046" t="s">
        <v>77</v>
      </c>
      <c r="F3046" s="2">
        <v>44798</v>
      </c>
      <c r="G3046" s="15">
        <f>IF(A3046="2020",D3046/Escalation!$F$3,IF(A3046="2021",D3046/Escalation!$G$3,IF(A3046="2022",D3046/Escalation!$H$3,IF(A3046="2023",D3046/Escalation!$I$3))))</f>
        <v>0.19840145106316115</v>
      </c>
    </row>
    <row r="3047" spans="1:7" x14ac:dyDescent="0.25">
      <c r="A3047" t="s">
        <v>6</v>
      </c>
      <c r="B3047" t="s">
        <v>55</v>
      </c>
      <c r="C3047" t="s">
        <v>28</v>
      </c>
      <c r="D3047" s="14">
        <v>0.63</v>
      </c>
      <c r="E3047" t="s">
        <v>77</v>
      </c>
      <c r="F3047" s="2">
        <v>44798</v>
      </c>
      <c r="G3047" s="15">
        <f>IF(A3047="2020",D3047/Escalation!$F$3,IF(A3047="2021",D3047/Escalation!$G$3,IF(A3047="2022",D3047/Escalation!$H$3,IF(A3047="2023",D3047/Escalation!$I$3))))</f>
        <v>0.63</v>
      </c>
    </row>
    <row r="3048" spans="1:7" x14ac:dyDescent="0.25">
      <c r="A3048" t="s">
        <v>6</v>
      </c>
      <c r="B3048" t="s">
        <v>55</v>
      </c>
      <c r="C3048" t="s">
        <v>28</v>
      </c>
      <c r="D3048" s="14">
        <v>0.75</v>
      </c>
      <c r="E3048" t="s">
        <v>77</v>
      </c>
      <c r="F3048" s="2">
        <v>44798</v>
      </c>
      <c r="G3048" s="15">
        <f>IF(A3048="2020",D3048/Escalation!$F$3,IF(A3048="2021",D3048/Escalation!$G$3,IF(A3048="2022",D3048/Escalation!$H$3,IF(A3048="2023",D3048/Escalation!$I$3))))</f>
        <v>0.75</v>
      </c>
    </row>
    <row r="3049" spans="1:7" x14ac:dyDescent="0.25">
      <c r="A3049" t="s">
        <v>6</v>
      </c>
      <c r="B3049" t="s">
        <v>55</v>
      </c>
      <c r="C3049" t="s">
        <v>28</v>
      </c>
      <c r="D3049" s="14">
        <v>0.53</v>
      </c>
      <c r="E3049" t="s">
        <v>77</v>
      </c>
      <c r="F3049" s="2">
        <v>44798</v>
      </c>
      <c r="G3049" s="15">
        <f>IF(A3049="2020",D3049/Escalation!$F$3,IF(A3049="2021",D3049/Escalation!$G$3,IF(A3049="2022",D3049/Escalation!$H$3,IF(A3049="2023",D3049/Escalation!$I$3))))</f>
        <v>0.53</v>
      </c>
    </row>
    <row r="3050" spans="1:7" x14ac:dyDescent="0.25">
      <c r="A3050" t="s">
        <v>6</v>
      </c>
      <c r="B3050" t="s">
        <v>55</v>
      </c>
      <c r="C3050" t="s">
        <v>28</v>
      </c>
      <c r="D3050" s="14">
        <v>0.17</v>
      </c>
      <c r="E3050" t="s">
        <v>77</v>
      </c>
      <c r="F3050" s="2">
        <v>44798</v>
      </c>
      <c r="G3050" s="15">
        <f>IF(A3050="2020",D3050/Escalation!$F$3,IF(A3050="2021",D3050/Escalation!$G$3,IF(A3050="2022",D3050/Escalation!$H$3,IF(A3050="2023",D3050/Escalation!$I$3))))</f>
        <v>0.17</v>
      </c>
    </row>
    <row r="3051" spans="1:7" x14ac:dyDescent="0.25">
      <c r="A3051" t="s">
        <v>6</v>
      </c>
      <c r="B3051" t="s">
        <v>55</v>
      </c>
      <c r="C3051" t="s">
        <v>28</v>
      </c>
      <c r="D3051" s="14">
        <v>0.48</v>
      </c>
      <c r="E3051" t="s">
        <v>77</v>
      </c>
      <c r="F3051" s="2">
        <v>44798</v>
      </c>
      <c r="G3051" s="15">
        <f>IF(A3051="2020",D3051/Escalation!$F$3,IF(A3051="2021",D3051/Escalation!$G$3,IF(A3051="2022",D3051/Escalation!$H$3,IF(A3051="2023",D3051/Escalation!$I$3))))</f>
        <v>0.48</v>
      </c>
    </row>
    <row r="3052" spans="1:7" x14ac:dyDescent="0.25">
      <c r="A3052" t="s">
        <v>6</v>
      </c>
      <c r="B3052" t="s">
        <v>55</v>
      </c>
      <c r="C3052" t="s">
        <v>28</v>
      </c>
      <c r="D3052" s="14">
        <v>0.31</v>
      </c>
      <c r="E3052" t="s">
        <v>77</v>
      </c>
      <c r="F3052" s="2">
        <v>44798</v>
      </c>
      <c r="G3052" s="15">
        <f>IF(A3052="2020",D3052/Escalation!$F$3,IF(A3052="2021",D3052/Escalation!$G$3,IF(A3052="2022",D3052/Escalation!$H$3,IF(A3052="2023",D3052/Escalation!$I$3))))</f>
        <v>0.31</v>
      </c>
    </row>
    <row r="3053" spans="1:7" x14ac:dyDescent="0.25">
      <c r="A3053" t="s">
        <v>6</v>
      </c>
      <c r="B3053" t="s">
        <v>55</v>
      </c>
      <c r="C3053" t="s">
        <v>28</v>
      </c>
      <c r="D3053" s="14">
        <v>0.31</v>
      </c>
      <c r="E3053" t="s">
        <v>77</v>
      </c>
      <c r="F3053" s="2">
        <v>44798</v>
      </c>
      <c r="G3053" s="15">
        <f>IF(A3053="2020",D3053/Escalation!$F$3,IF(A3053="2021",D3053/Escalation!$G$3,IF(A3053="2022",D3053/Escalation!$H$3,IF(A3053="2023",D3053/Escalation!$I$3))))</f>
        <v>0.31</v>
      </c>
    </row>
    <row r="3054" spans="1:7" x14ac:dyDescent="0.25">
      <c r="A3054" t="s">
        <v>6</v>
      </c>
      <c r="B3054" t="s">
        <v>55</v>
      </c>
      <c r="C3054" t="s">
        <v>28</v>
      </c>
      <c r="D3054" s="14">
        <v>1.1000000000000001</v>
      </c>
      <c r="E3054" t="s">
        <v>77</v>
      </c>
      <c r="F3054" s="2">
        <v>44798</v>
      </c>
      <c r="G3054" s="15">
        <f>IF(A3054="2020",D3054/Escalation!$F$3,IF(A3054="2021",D3054/Escalation!$G$3,IF(A3054="2022",D3054/Escalation!$H$3,IF(A3054="2023",D3054/Escalation!$I$3))))</f>
        <v>1.1000000000000001</v>
      </c>
    </row>
    <row r="3055" spans="1:7" x14ac:dyDescent="0.25">
      <c r="A3055" t="s">
        <v>6</v>
      </c>
      <c r="B3055" t="s">
        <v>55</v>
      </c>
      <c r="C3055" t="s">
        <v>28</v>
      </c>
      <c r="D3055" s="14">
        <v>0.55000000000000004</v>
      </c>
      <c r="E3055" t="s">
        <v>77</v>
      </c>
      <c r="F3055" s="2">
        <v>44798</v>
      </c>
      <c r="G3055" s="15">
        <f>IF(A3055="2020",D3055/Escalation!$F$3,IF(A3055="2021",D3055/Escalation!$G$3,IF(A3055="2022",D3055/Escalation!$H$3,IF(A3055="2023",D3055/Escalation!$I$3))))</f>
        <v>0.55000000000000004</v>
      </c>
    </row>
    <row r="3056" spans="1:7" x14ac:dyDescent="0.25">
      <c r="A3056" t="s">
        <v>6</v>
      </c>
      <c r="B3056" t="s">
        <v>55</v>
      </c>
      <c r="C3056" t="s">
        <v>28</v>
      </c>
      <c r="D3056" s="14">
        <v>0.49</v>
      </c>
      <c r="E3056" t="s">
        <v>77</v>
      </c>
      <c r="F3056" s="2">
        <v>44798</v>
      </c>
      <c r="G3056" s="15">
        <f>IF(A3056="2020",D3056/Escalation!$F$3,IF(A3056="2021",D3056/Escalation!$G$3,IF(A3056="2022",D3056/Escalation!$H$3,IF(A3056="2023",D3056/Escalation!$I$3))))</f>
        <v>0.49</v>
      </c>
    </row>
    <row r="3057" spans="1:7" x14ac:dyDescent="0.25">
      <c r="A3057" t="s">
        <v>6</v>
      </c>
      <c r="B3057" t="s">
        <v>55</v>
      </c>
      <c r="C3057" t="s">
        <v>28</v>
      </c>
      <c r="D3057" s="14">
        <v>0.17</v>
      </c>
      <c r="E3057" t="s">
        <v>77</v>
      </c>
      <c r="F3057" s="2">
        <v>44798</v>
      </c>
      <c r="G3057" s="15">
        <f>IF(A3057="2020",D3057/Escalation!$F$3,IF(A3057="2021",D3057/Escalation!$G$3,IF(A3057="2022",D3057/Escalation!$H$3,IF(A3057="2023",D3057/Escalation!$I$3))))</f>
        <v>0.17</v>
      </c>
    </row>
    <row r="3058" spans="1:7" x14ac:dyDescent="0.25">
      <c r="A3058" t="s">
        <v>6</v>
      </c>
      <c r="B3058" t="s">
        <v>55</v>
      </c>
      <c r="C3058" t="s">
        <v>28</v>
      </c>
      <c r="D3058" s="14">
        <v>0.13</v>
      </c>
      <c r="E3058" t="s">
        <v>77</v>
      </c>
      <c r="F3058" s="2">
        <v>44798</v>
      </c>
      <c r="G3058" s="15">
        <f>IF(A3058="2020",D3058/Escalation!$F$3,IF(A3058="2021",D3058/Escalation!$G$3,IF(A3058="2022",D3058/Escalation!$H$3,IF(A3058="2023",D3058/Escalation!$I$3))))</f>
        <v>0.13</v>
      </c>
    </row>
    <row r="3059" spans="1:7" x14ac:dyDescent="0.25">
      <c r="A3059" t="s">
        <v>7</v>
      </c>
      <c r="B3059" t="s">
        <v>55</v>
      </c>
      <c r="C3059" t="s">
        <v>28</v>
      </c>
      <c r="D3059" s="14">
        <v>0.19</v>
      </c>
      <c r="E3059" t="s">
        <v>77</v>
      </c>
      <c r="F3059" s="2">
        <v>44798</v>
      </c>
      <c r="G3059" s="15">
        <f>IF(A3059="2020",D3059/Escalation!$F$3,IF(A3059="2021",D3059/Escalation!$G$3,IF(A3059="2022",D3059/Escalation!$H$3,IF(A3059="2023",D3059/Escalation!$I$3))))</f>
        <v>0.18029414620034293</v>
      </c>
    </row>
    <row r="3060" spans="1:7" x14ac:dyDescent="0.25">
      <c r="A3060" t="s">
        <v>7</v>
      </c>
      <c r="B3060" t="s">
        <v>55</v>
      </c>
      <c r="C3060" t="s">
        <v>28</v>
      </c>
      <c r="D3060" s="14">
        <v>0.17</v>
      </c>
      <c r="E3060" t="s">
        <v>77</v>
      </c>
      <c r="F3060" s="2">
        <v>44798</v>
      </c>
      <c r="G3060" s="15">
        <f>IF(A3060="2020",D3060/Escalation!$F$3,IF(A3060="2021",D3060/Escalation!$G$3,IF(A3060="2022",D3060/Escalation!$H$3,IF(A3060="2023",D3060/Escalation!$I$3))))</f>
        <v>0.16131581502135947</v>
      </c>
    </row>
    <row r="3061" spans="1:7" x14ac:dyDescent="0.25">
      <c r="A3061" t="s">
        <v>7</v>
      </c>
      <c r="B3061" t="s">
        <v>55</v>
      </c>
      <c r="C3061" t="s">
        <v>28</v>
      </c>
      <c r="D3061" s="14">
        <v>0.02</v>
      </c>
      <c r="E3061" t="s">
        <v>77</v>
      </c>
      <c r="F3061" s="2">
        <v>44798</v>
      </c>
      <c r="G3061" s="15">
        <f>IF(A3061="2020",D3061/Escalation!$F$3,IF(A3061="2021",D3061/Escalation!$G$3,IF(A3061="2022",D3061/Escalation!$H$3,IF(A3061="2023",D3061/Escalation!$I$3))))</f>
        <v>1.8978331178983465E-2</v>
      </c>
    </row>
    <row r="3062" spans="1:7" x14ac:dyDescent="0.25">
      <c r="A3062" t="s">
        <v>3</v>
      </c>
      <c r="B3062" t="s">
        <v>55</v>
      </c>
      <c r="C3062" t="s">
        <v>27</v>
      </c>
      <c r="D3062" s="14">
        <v>64.77</v>
      </c>
      <c r="E3062" t="s">
        <v>77</v>
      </c>
      <c r="F3062" s="2">
        <v>44798</v>
      </c>
      <c r="G3062" s="15">
        <f>IF(A3062="2020",D3062/Escalation!$F$3,IF(A3062="2021",D3062/Escalation!$G$3,IF(A3062="2022",D3062/Escalation!$H$3,IF(A3062="2023",D3062/Escalation!$I$3))))</f>
        <v>67.634010449268146</v>
      </c>
    </row>
    <row r="3063" spans="1:7" x14ac:dyDescent="0.25">
      <c r="A3063" t="s">
        <v>3</v>
      </c>
      <c r="B3063" t="s">
        <v>55</v>
      </c>
      <c r="C3063" t="s">
        <v>27</v>
      </c>
      <c r="D3063" s="14">
        <v>115.76</v>
      </c>
      <c r="E3063" t="s">
        <v>77</v>
      </c>
      <c r="F3063" s="2">
        <v>44798</v>
      </c>
      <c r="G3063" s="15">
        <f>IF(A3063="2020",D3063/Escalation!$F$3,IF(A3063="2021",D3063/Escalation!$G$3,IF(A3063="2022",D3063/Escalation!$H$3,IF(A3063="2023",D3063/Escalation!$I$3))))</f>
        <v>120.87869460563967</v>
      </c>
    </row>
    <row r="3064" spans="1:7" x14ac:dyDescent="0.25">
      <c r="A3064" t="s">
        <v>3</v>
      </c>
      <c r="B3064" t="s">
        <v>55</v>
      </c>
      <c r="C3064" t="s">
        <v>27</v>
      </c>
      <c r="D3064" s="14">
        <v>-6.88</v>
      </c>
      <c r="E3064" t="s">
        <v>77</v>
      </c>
      <c r="F3064" s="2">
        <v>44798</v>
      </c>
      <c r="G3064" s="15">
        <f>IF(A3064="2020",D3064/Escalation!$F$3,IF(A3064="2021",D3064/Escalation!$G$3,IF(A3064="2022",D3064/Escalation!$H$3,IF(A3064="2023",D3064/Escalation!$I$3))))</f>
        <v>-7.1842209648134139</v>
      </c>
    </row>
    <row r="3065" spans="1:7" x14ac:dyDescent="0.25">
      <c r="A3065" t="s">
        <v>3</v>
      </c>
      <c r="B3065" t="s">
        <v>55</v>
      </c>
      <c r="C3065" t="s">
        <v>27</v>
      </c>
      <c r="D3065" s="14">
        <v>10.88</v>
      </c>
      <c r="E3065" t="s">
        <v>77</v>
      </c>
      <c r="F3065" s="2">
        <v>44798</v>
      </c>
      <c r="G3065" s="15">
        <f>IF(A3065="2020",D3065/Escalation!$F$3,IF(A3065="2021",D3065/Escalation!$G$3,IF(A3065="2022",D3065/Escalation!$H$3,IF(A3065="2023",D3065/Escalation!$I$3))))</f>
        <v>11.361093618774703</v>
      </c>
    </row>
    <row r="3066" spans="1:7" x14ac:dyDescent="0.25">
      <c r="A3066" t="s">
        <v>3</v>
      </c>
      <c r="B3066" t="s">
        <v>55</v>
      </c>
      <c r="C3066" t="s">
        <v>27</v>
      </c>
      <c r="D3066" s="14">
        <v>500.39</v>
      </c>
      <c r="E3066" t="s">
        <v>77</v>
      </c>
      <c r="F3066" s="2">
        <v>44798</v>
      </c>
      <c r="G3066" s="15">
        <f>IF(A3066="2020",D3066/Escalation!$F$3,IF(A3066="2021",D3066/Escalation!$G$3,IF(A3066="2022",D3066/Escalation!$H$3,IF(A3066="2023",D3066/Escalation!$I$3))))</f>
        <v>522.51632682892216</v>
      </c>
    </row>
    <row r="3067" spans="1:7" x14ac:dyDescent="0.25">
      <c r="A3067" t="s">
        <v>6</v>
      </c>
      <c r="B3067" t="s">
        <v>55</v>
      </c>
      <c r="C3067" t="s">
        <v>27</v>
      </c>
      <c r="D3067" s="14">
        <v>416.98</v>
      </c>
      <c r="E3067" t="s">
        <v>77</v>
      </c>
      <c r="F3067" s="2">
        <v>44798</v>
      </c>
      <c r="G3067" s="15">
        <f>IF(A3067="2020",D3067/Escalation!$F$3,IF(A3067="2021",D3067/Escalation!$G$3,IF(A3067="2022",D3067/Escalation!$H$3,IF(A3067="2023",D3067/Escalation!$I$3))))</f>
        <v>416.98</v>
      </c>
    </row>
    <row r="3068" spans="1:7" x14ac:dyDescent="0.25">
      <c r="A3068" t="s">
        <v>6</v>
      </c>
      <c r="B3068" t="s">
        <v>55</v>
      </c>
      <c r="C3068" t="s">
        <v>27</v>
      </c>
      <c r="D3068" s="14">
        <v>-45.84</v>
      </c>
      <c r="E3068" t="s">
        <v>77</v>
      </c>
      <c r="F3068" s="2">
        <v>44798</v>
      </c>
      <c r="G3068" s="15">
        <f>IF(A3068="2020",D3068/Escalation!$F$3,IF(A3068="2021",D3068/Escalation!$G$3,IF(A3068="2022",D3068/Escalation!$H$3,IF(A3068="2023",D3068/Escalation!$I$3))))</f>
        <v>-45.84</v>
      </c>
    </row>
    <row r="3069" spans="1:7" x14ac:dyDescent="0.25">
      <c r="A3069" t="s">
        <v>6</v>
      </c>
      <c r="B3069" t="s">
        <v>55</v>
      </c>
      <c r="C3069" t="s">
        <v>27</v>
      </c>
      <c r="D3069" s="14">
        <v>81.489999999999995</v>
      </c>
      <c r="E3069" t="s">
        <v>77</v>
      </c>
      <c r="F3069" s="2">
        <v>44798</v>
      </c>
      <c r="G3069" s="15">
        <f>IF(A3069="2020",D3069/Escalation!$F$3,IF(A3069="2021",D3069/Escalation!$G$3,IF(A3069="2022",D3069/Escalation!$H$3,IF(A3069="2023",D3069/Escalation!$I$3))))</f>
        <v>81.489999999999995</v>
      </c>
    </row>
    <row r="3070" spans="1:7" x14ac:dyDescent="0.25">
      <c r="A3070" t="s">
        <v>6</v>
      </c>
      <c r="B3070" t="s">
        <v>55</v>
      </c>
      <c r="C3070" t="s">
        <v>27</v>
      </c>
      <c r="D3070" s="14">
        <v>-15.44</v>
      </c>
      <c r="E3070" t="s">
        <v>77</v>
      </c>
      <c r="F3070" s="2">
        <v>44798</v>
      </c>
      <c r="G3070" s="15">
        <f>IF(A3070="2020",D3070/Escalation!$F$3,IF(A3070="2021",D3070/Escalation!$G$3,IF(A3070="2022",D3070/Escalation!$H$3,IF(A3070="2023",D3070/Escalation!$I$3))))</f>
        <v>-15.44</v>
      </c>
    </row>
    <row r="3071" spans="1:7" x14ac:dyDescent="0.25">
      <c r="A3071" t="s">
        <v>3</v>
      </c>
      <c r="B3071" t="s">
        <v>55</v>
      </c>
      <c r="C3071" t="s">
        <v>43</v>
      </c>
      <c r="D3071" s="14">
        <v>25.46</v>
      </c>
      <c r="E3071" t="s">
        <v>77</v>
      </c>
      <c r="F3071" s="2">
        <v>44798</v>
      </c>
      <c r="G3071" s="15">
        <f>IF(A3071="2020",D3071/Escalation!$F$3,IF(A3071="2021",D3071/Escalation!$G$3,IF(A3071="2022",D3071/Escalation!$H$3,IF(A3071="2023",D3071/Escalation!$I$3))))</f>
        <v>26.585794442463595</v>
      </c>
    </row>
    <row r="3072" spans="1:7" x14ac:dyDescent="0.25">
      <c r="A3072" t="s">
        <v>3</v>
      </c>
      <c r="B3072" t="s">
        <v>55</v>
      </c>
      <c r="C3072" t="s">
        <v>43</v>
      </c>
      <c r="D3072" s="14">
        <v>39.119999999999997</v>
      </c>
      <c r="E3072" t="s">
        <v>77</v>
      </c>
      <c r="F3072" s="2">
        <v>44798</v>
      </c>
      <c r="G3072" s="15">
        <f>IF(A3072="2020",D3072/Escalation!$F$3,IF(A3072="2021",D3072/Escalation!$G$3,IF(A3072="2022",D3072/Escalation!$H$3,IF(A3072="2023",D3072/Escalation!$I$3))))</f>
        <v>40.849814555741389</v>
      </c>
    </row>
    <row r="3073" spans="1:7" x14ac:dyDescent="0.25">
      <c r="A3073" t="s">
        <v>3</v>
      </c>
      <c r="B3073" t="s">
        <v>55</v>
      </c>
      <c r="C3073" t="s">
        <v>43</v>
      </c>
      <c r="D3073" s="14">
        <v>-2.2599999999999998</v>
      </c>
      <c r="E3073" t="s">
        <v>77</v>
      </c>
      <c r="F3073" s="2">
        <v>44798</v>
      </c>
      <c r="G3073" s="15">
        <f>IF(A3073="2020",D3073/Escalation!$F$3,IF(A3073="2021",D3073/Escalation!$G$3,IF(A3073="2022",D3073/Escalation!$H$3,IF(A3073="2023",D3073/Escalation!$I$3))))</f>
        <v>-2.3599330494881272</v>
      </c>
    </row>
    <row r="3074" spans="1:7" x14ac:dyDescent="0.25">
      <c r="A3074" t="s">
        <v>3</v>
      </c>
      <c r="B3074" t="s">
        <v>55</v>
      </c>
      <c r="C3074" t="s">
        <v>43</v>
      </c>
      <c r="D3074" s="14">
        <v>4.1500000000000004</v>
      </c>
      <c r="E3074" t="s">
        <v>77</v>
      </c>
      <c r="F3074" s="2">
        <v>44798</v>
      </c>
      <c r="G3074" s="15">
        <f>IF(A3074="2020",D3074/Escalation!$F$3,IF(A3074="2021",D3074/Escalation!$G$3,IF(A3074="2022",D3074/Escalation!$H$3,IF(A3074="2023",D3074/Escalation!$I$3))))</f>
        <v>4.3335053784848361</v>
      </c>
    </row>
    <row r="3075" spans="1:7" x14ac:dyDescent="0.25">
      <c r="A3075" t="s">
        <v>3</v>
      </c>
      <c r="B3075" t="s">
        <v>55</v>
      </c>
      <c r="C3075" t="s">
        <v>43</v>
      </c>
      <c r="D3075" s="14">
        <v>128.75</v>
      </c>
      <c r="E3075" t="s">
        <v>77</v>
      </c>
      <c r="F3075" s="2">
        <v>44798</v>
      </c>
      <c r="G3075" s="15">
        <f>IF(A3075="2020",D3075/Escalation!$F$3,IF(A3075="2021",D3075/Escalation!$G$3,IF(A3075="2022",D3075/Escalation!$H$3,IF(A3075="2023",D3075/Escalation!$I$3))))</f>
        <v>134.44308854937893</v>
      </c>
    </row>
    <row r="3076" spans="1:7" x14ac:dyDescent="0.25">
      <c r="A3076" t="s">
        <v>6</v>
      </c>
      <c r="B3076" t="s">
        <v>55</v>
      </c>
      <c r="C3076" t="s">
        <v>43</v>
      </c>
      <c r="D3076" s="14">
        <v>181.94</v>
      </c>
      <c r="E3076" t="s">
        <v>77</v>
      </c>
      <c r="F3076" s="2">
        <v>44798</v>
      </c>
      <c r="G3076" s="15">
        <f>IF(A3076="2020",D3076/Escalation!$F$3,IF(A3076="2021",D3076/Escalation!$G$3,IF(A3076="2022",D3076/Escalation!$H$3,IF(A3076="2023",D3076/Escalation!$I$3))))</f>
        <v>181.94</v>
      </c>
    </row>
    <row r="3077" spans="1:7" x14ac:dyDescent="0.25">
      <c r="A3077" t="s">
        <v>6</v>
      </c>
      <c r="B3077" t="s">
        <v>55</v>
      </c>
      <c r="C3077" t="s">
        <v>43</v>
      </c>
      <c r="D3077" s="14">
        <v>-14.44</v>
      </c>
      <c r="E3077" t="s">
        <v>77</v>
      </c>
      <c r="F3077" s="2">
        <v>44798</v>
      </c>
      <c r="G3077" s="15">
        <f>IF(A3077="2020",D3077/Escalation!$F$3,IF(A3077="2021",D3077/Escalation!$G$3,IF(A3077="2022",D3077/Escalation!$H$3,IF(A3077="2023",D3077/Escalation!$I$3))))</f>
        <v>-14.44</v>
      </c>
    </row>
    <row r="3078" spans="1:7" x14ac:dyDescent="0.25">
      <c r="A3078" t="s">
        <v>6</v>
      </c>
      <c r="B3078" t="s">
        <v>55</v>
      </c>
      <c r="C3078" t="s">
        <v>43</v>
      </c>
      <c r="D3078" s="14">
        <v>24.15</v>
      </c>
      <c r="E3078" t="s">
        <v>77</v>
      </c>
      <c r="F3078" s="2">
        <v>44798</v>
      </c>
      <c r="G3078" s="15">
        <f>IF(A3078="2020",D3078/Escalation!$F$3,IF(A3078="2021",D3078/Escalation!$G$3,IF(A3078="2022",D3078/Escalation!$H$3,IF(A3078="2023",D3078/Escalation!$I$3))))</f>
        <v>24.15</v>
      </c>
    </row>
    <row r="3079" spans="1:7" x14ac:dyDescent="0.25">
      <c r="A3079" t="s">
        <v>6</v>
      </c>
      <c r="B3079" t="s">
        <v>55</v>
      </c>
      <c r="C3079" t="s">
        <v>43</v>
      </c>
      <c r="D3079" s="14">
        <v>-5.07</v>
      </c>
      <c r="E3079" t="s">
        <v>77</v>
      </c>
      <c r="F3079" s="2">
        <v>44798</v>
      </c>
      <c r="G3079" s="15">
        <f>IF(A3079="2020",D3079/Escalation!$F$3,IF(A3079="2021",D3079/Escalation!$G$3,IF(A3079="2022",D3079/Escalation!$H$3,IF(A3079="2023",D3079/Escalation!$I$3))))</f>
        <v>-5.07</v>
      </c>
    </row>
    <row r="3080" spans="1:7" x14ac:dyDescent="0.25">
      <c r="A3080" t="s">
        <v>3</v>
      </c>
      <c r="B3080" t="s">
        <v>55</v>
      </c>
      <c r="C3080" t="s">
        <v>43</v>
      </c>
      <c r="D3080" s="14">
        <v>23.47</v>
      </c>
      <c r="E3080" t="s">
        <v>77</v>
      </c>
      <c r="F3080" s="2">
        <v>44798</v>
      </c>
      <c r="G3080" s="15">
        <f>IF(A3080="2020",D3080/Escalation!$F$3,IF(A3080="2021",D3080/Escalation!$G$3,IF(A3080="2022",D3080/Escalation!$H$3,IF(A3080="2023",D3080/Escalation!$I$3))))</f>
        <v>24.507800297117853</v>
      </c>
    </row>
    <row r="3081" spans="1:7" x14ac:dyDescent="0.25">
      <c r="A3081" t="s">
        <v>3</v>
      </c>
      <c r="B3081" t="s">
        <v>55</v>
      </c>
      <c r="C3081" t="s">
        <v>43</v>
      </c>
      <c r="D3081" s="14">
        <v>38.450000000000003</v>
      </c>
      <c r="E3081" t="s">
        <v>77</v>
      </c>
      <c r="F3081" s="2">
        <v>44798</v>
      </c>
      <c r="G3081" s="15">
        <f>IF(A3081="2020",D3081/Escalation!$F$3,IF(A3081="2021",D3081/Escalation!$G$3,IF(A3081="2022",D3081/Escalation!$H$3,IF(A3081="2023",D3081/Escalation!$I$3))))</f>
        <v>40.150188386202878</v>
      </c>
    </row>
    <row r="3082" spans="1:7" x14ac:dyDescent="0.25">
      <c r="A3082" t="s">
        <v>3</v>
      </c>
      <c r="B3082" t="s">
        <v>55</v>
      </c>
      <c r="C3082" t="s">
        <v>43</v>
      </c>
      <c r="D3082" s="14">
        <v>-2.5</v>
      </c>
      <c r="E3082" t="s">
        <v>77</v>
      </c>
      <c r="F3082" s="2">
        <v>44798</v>
      </c>
      <c r="G3082" s="15">
        <f>IF(A3082="2020",D3082/Escalation!$F$3,IF(A3082="2021",D3082/Escalation!$G$3,IF(A3082="2022",D3082/Escalation!$H$3,IF(A3082="2023",D3082/Escalation!$I$3))))</f>
        <v>-2.6105454087258044</v>
      </c>
    </row>
    <row r="3083" spans="1:7" x14ac:dyDescent="0.25">
      <c r="A3083" t="s">
        <v>3</v>
      </c>
      <c r="B3083" t="s">
        <v>55</v>
      </c>
      <c r="C3083" t="s">
        <v>43</v>
      </c>
      <c r="D3083" s="14">
        <v>3.96</v>
      </c>
      <c r="E3083" t="s">
        <v>77</v>
      </c>
      <c r="F3083" s="2">
        <v>44798</v>
      </c>
      <c r="G3083" s="15">
        <f>IF(A3083="2020",D3083/Escalation!$F$3,IF(A3083="2021",D3083/Escalation!$G$3,IF(A3083="2022",D3083/Escalation!$H$3,IF(A3083="2023",D3083/Escalation!$I$3))))</f>
        <v>4.1351039274216745</v>
      </c>
    </row>
    <row r="3084" spans="1:7" x14ac:dyDescent="0.25">
      <c r="A3084" t="s">
        <v>3</v>
      </c>
      <c r="B3084" t="s">
        <v>55</v>
      </c>
      <c r="C3084" t="s">
        <v>43</v>
      </c>
      <c r="D3084" s="14">
        <v>129.38999999999999</v>
      </c>
      <c r="E3084" t="s">
        <v>77</v>
      </c>
      <c r="F3084" s="2">
        <v>44798</v>
      </c>
      <c r="G3084" s="15">
        <f>IF(A3084="2020",D3084/Escalation!$F$3,IF(A3084="2021",D3084/Escalation!$G$3,IF(A3084="2022",D3084/Escalation!$H$3,IF(A3084="2023",D3084/Escalation!$I$3))))</f>
        <v>135.11138817401272</v>
      </c>
    </row>
    <row r="3085" spans="1:7" x14ac:dyDescent="0.25">
      <c r="A3085" t="s">
        <v>6</v>
      </c>
      <c r="B3085" t="s">
        <v>55</v>
      </c>
      <c r="C3085" t="s">
        <v>43</v>
      </c>
      <c r="D3085" s="14">
        <v>140.15</v>
      </c>
      <c r="E3085" t="s">
        <v>77</v>
      </c>
      <c r="F3085" s="2">
        <v>44798</v>
      </c>
      <c r="G3085" s="15">
        <f>IF(A3085="2020",D3085/Escalation!$F$3,IF(A3085="2021",D3085/Escalation!$G$3,IF(A3085="2022",D3085/Escalation!$H$3,IF(A3085="2023",D3085/Escalation!$I$3))))</f>
        <v>140.15</v>
      </c>
    </row>
    <row r="3086" spans="1:7" x14ac:dyDescent="0.25">
      <c r="A3086" t="s">
        <v>6</v>
      </c>
      <c r="B3086" t="s">
        <v>55</v>
      </c>
      <c r="C3086" t="s">
        <v>43</v>
      </c>
      <c r="D3086" s="14">
        <v>2209.64</v>
      </c>
      <c r="E3086" t="s">
        <v>77</v>
      </c>
      <c r="F3086" s="2">
        <v>44798</v>
      </c>
      <c r="G3086" s="15">
        <f>IF(A3086="2020",D3086/Escalation!$F$3,IF(A3086="2021",D3086/Escalation!$G$3,IF(A3086="2022",D3086/Escalation!$H$3,IF(A3086="2023",D3086/Escalation!$I$3))))</f>
        <v>2209.64</v>
      </c>
    </row>
    <row r="3087" spans="1:7" x14ac:dyDescent="0.25">
      <c r="A3087" t="s">
        <v>6</v>
      </c>
      <c r="B3087" t="s">
        <v>55</v>
      </c>
      <c r="C3087" t="s">
        <v>43</v>
      </c>
      <c r="D3087" s="14">
        <v>28.55</v>
      </c>
      <c r="E3087" t="s">
        <v>77</v>
      </c>
      <c r="F3087" s="2">
        <v>44798</v>
      </c>
      <c r="G3087" s="15">
        <f>IF(A3087="2020",D3087/Escalation!$F$3,IF(A3087="2021",D3087/Escalation!$G$3,IF(A3087="2022",D3087/Escalation!$H$3,IF(A3087="2023",D3087/Escalation!$I$3))))</f>
        <v>28.55</v>
      </c>
    </row>
    <row r="3088" spans="1:7" x14ac:dyDescent="0.25">
      <c r="A3088" t="s">
        <v>6</v>
      </c>
      <c r="B3088" t="s">
        <v>55</v>
      </c>
      <c r="C3088" t="s">
        <v>43</v>
      </c>
      <c r="D3088" s="14">
        <v>461.09</v>
      </c>
      <c r="E3088" t="s">
        <v>77</v>
      </c>
      <c r="F3088" s="2">
        <v>44798</v>
      </c>
      <c r="G3088" s="15">
        <f>IF(A3088="2020",D3088/Escalation!$F$3,IF(A3088="2021",D3088/Escalation!$G$3,IF(A3088="2022",D3088/Escalation!$H$3,IF(A3088="2023",D3088/Escalation!$I$3))))</f>
        <v>461.09</v>
      </c>
    </row>
    <row r="3089" spans="1:7" x14ac:dyDescent="0.25">
      <c r="A3089" t="s">
        <v>6</v>
      </c>
      <c r="B3089" t="s">
        <v>55</v>
      </c>
      <c r="C3089" t="s">
        <v>43</v>
      </c>
      <c r="D3089" s="14">
        <v>5585.89</v>
      </c>
      <c r="E3089" t="s">
        <v>77</v>
      </c>
      <c r="F3089" s="2">
        <v>44798</v>
      </c>
      <c r="G3089" s="15">
        <f>IF(A3089="2020",D3089/Escalation!$F$3,IF(A3089="2021",D3089/Escalation!$G$3,IF(A3089="2022",D3089/Escalation!$H$3,IF(A3089="2023",D3089/Escalation!$I$3))))</f>
        <v>5585.89</v>
      </c>
    </row>
    <row r="3090" spans="1:7" x14ac:dyDescent="0.25">
      <c r="A3090" t="s">
        <v>6</v>
      </c>
      <c r="B3090" t="s">
        <v>55</v>
      </c>
      <c r="C3090" t="s">
        <v>43</v>
      </c>
      <c r="D3090" s="14">
        <v>25772.17</v>
      </c>
      <c r="E3090" t="s">
        <v>77</v>
      </c>
      <c r="F3090" s="2">
        <v>44798</v>
      </c>
      <c r="G3090" s="15">
        <f>IF(A3090="2020",D3090/Escalation!$F$3,IF(A3090="2021",D3090/Escalation!$G$3,IF(A3090="2022",D3090/Escalation!$H$3,IF(A3090="2023",D3090/Escalation!$I$3))))</f>
        <v>25772.17</v>
      </c>
    </row>
    <row r="3091" spans="1:7" x14ac:dyDescent="0.25">
      <c r="A3091" t="s">
        <v>7</v>
      </c>
      <c r="B3091" t="s">
        <v>55</v>
      </c>
      <c r="C3091" t="s">
        <v>43</v>
      </c>
      <c r="D3091" s="14">
        <v>141.18</v>
      </c>
      <c r="E3091" t="s">
        <v>77</v>
      </c>
      <c r="F3091" s="2">
        <v>44798</v>
      </c>
      <c r="G3091" s="15">
        <f>IF(A3091="2020",D3091/Escalation!$F$3,IF(A3091="2021",D3091/Escalation!$G$3,IF(A3091="2022",D3091/Escalation!$H$3,IF(A3091="2023",D3091/Escalation!$I$3))))</f>
        <v>133.96803979244427</v>
      </c>
    </row>
    <row r="3092" spans="1:7" x14ac:dyDescent="0.25">
      <c r="A3092" t="s">
        <v>3</v>
      </c>
      <c r="B3092" t="s">
        <v>55</v>
      </c>
      <c r="C3092" t="s">
        <v>43</v>
      </c>
      <c r="D3092" s="14">
        <v>34.81</v>
      </c>
      <c r="E3092" t="s">
        <v>77</v>
      </c>
      <c r="F3092" s="2">
        <v>44798</v>
      </c>
      <c r="G3092" s="15">
        <f>IF(A3092="2020",D3092/Escalation!$F$3,IF(A3092="2021",D3092/Escalation!$G$3,IF(A3092="2022",D3092/Escalation!$H$3,IF(A3092="2023",D3092/Escalation!$I$3))))</f>
        <v>36.349234271098105</v>
      </c>
    </row>
    <row r="3093" spans="1:7" x14ac:dyDescent="0.25">
      <c r="A3093" t="s">
        <v>3</v>
      </c>
      <c r="B3093" t="s">
        <v>55</v>
      </c>
      <c r="C3093" t="s">
        <v>43</v>
      </c>
      <c r="D3093" s="14">
        <v>82.4</v>
      </c>
      <c r="E3093" t="s">
        <v>77</v>
      </c>
      <c r="F3093" s="2">
        <v>44798</v>
      </c>
      <c r="G3093" s="15">
        <f>IF(A3093="2020",D3093/Escalation!$F$3,IF(A3093="2021",D3093/Escalation!$G$3,IF(A3093="2022",D3093/Escalation!$H$3,IF(A3093="2023",D3093/Escalation!$I$3))))</f>
        <v>86.043576671602523</v>
      </c>
    </row>
    <row r="3094" spans="1:7" x14ac:dyDescent="0.25">
      <c r="A3094" t="s">
        <v>3</v>
      </c>
      <c r="B3094" t="s">
        <v>55</v>
      </c>
      <c r="C3094" t="s">
        <v>43</v>
      </c>
      <c r="D3094" s="14">
        <v>-3.87</v>
      </c>
      <c r="E3094" t="s">
        <v>77</v>
      </c>
      <c r="F3094" s="2">
        <v>44798</v>
      </c>
      <c r="G3094" s="15">
        <f>IF(A3094="2020",D3094/Escalation!$F$3,IF(A3094="2021",D3094/Escalation!$G$3,IF(A3094="2022",D3094/Escalation!$H$3,IF(A3094="2023",D3094/Escalation!$I$3))))</f>
        <v>-4.0411242927075453</v>
      </c>
    </row>
    <row r="3095" spans="1:7" x14ac:dyDescent="0.25">
      <c r="A3095" t="s">
        <v>3</v>
      </c>
      <c r="B3095" t="s">
        <v>55</v>
      </c>
      <c r="C3095" t="s">
        <v>43</v>
      </c>
      <c r="D3095" s="14">
        <v>5.92</v>
      </c>
      <c r="E3095" t="s">
        <v>77</v>
      </c>
      <c r="F3095" s="2">
        <v>44798</v>
      </c>
      <c r="G3095" s="15">
        <f>IF(A3095="2020",D3095/Escalation!$F$3,IF(A3095="2021",D3095/Escalation!$G$3,IF(A3095="2022",D3095/Escalation!$H$3,IF(A3095="2023",D3095/Escalation!$I$3))))</f>
        <v>6.181771527862705</v>
      </c>
    </row>
    <row r="3096" spans="1:7" x14ac:dyDescent="0.25">
      <c r="A3096" t="s">
        <v>3</v>
      </c>
      <c r="B3096" t="s">
        <v>55</v>
      </c>
      <c r="C3096" t="s">
        <v>43</v>
      </c>
      <c r="D3096" s="14">
        <v>179.89</v>
      </c>
      <c r="E3096" t="s">
        <v>77</v>
      </c>
      <c r="F3096" s="2">
        <v>44798</v>
      </c>
      <c r="G3096" s="15">
        <f>IF(A3096="2020",D3096/Escalation!$F$3,IF(A3096="2021",D3096/Escalation!$G$3,IF(A3096="2022",D3096/Escalation!$H$3,IF(A3096="2023",D3096/Escalation!$I$3))))</f>
        <v>187.84440543027398</v>
      </c>
    </row>
    <row r="3097" spans="1:7" x14ac:dyDescent="0.25">
      <c r="A3097" t="s">
        <v>6</v>
      </c>
      <c r="B3097" t="s">
        <v>55</v>
      </c>
      <c r="C3097" t="s">
        <v>43</v>
      </c>
      <c r="D3097" s="14">
        <v>240.77</v>
      </c>
      <c r="E3097" t="s">
        <v>77</v>
      </c>
      <c r="F3097" s="2">
        <v>44798</v>
      </c>
      <c r="G3097" s="15">
        <f>IF(A3097="2020",D3097/Escalation!$F$3,IF(A3097="2021",D3097/Escalation!$G$3,IF(A3097="2022",D3097/Escalation!$H$3,IF(A3097="2023",D3097/Escalation!$I$3))))</f>
        <v>240.77</v>
      </c>
    </row>
    <row r="3098" spans="1:7" x14ac:dyDescent="0.25">
      <c r="A3098" t="s">
        <v>6</v>
      </c>
      <c r="B3098" t="s">
        <v>55</v>
      </c>
      <c r="C3098" t="s">
        <v>43</v>
      </c>
      <c r="D3098" s="14">
        <v>3501.76</v>
      </c>
      <c r="E3098" t="s">
        <v>77</v>
      </c>
      <c r="F3098" s="2">
        <v>44798</v>
      </c>
      <c r="G3098" s="15">
        <f>IF(A3098="2020",D3098/Escalation!$F$3,IF(A3098="2021",D3098/Escalation!$G$3,IF(A3098="2022",D3098/Escalation!$H$3,IF(A3098="2023",D3098/Escalation!$I$3))))</f>
        <v>3501.76</v>
      </c>
    </row>
    <row r="3099" spans="1:7" x14ac:dyDescent="0.25">
      <c r="A3099" t="s">
        <v>6</v>
      </c>
      <c r="B3099" t="s">
        <v>55</v>
      </c>
      <c r="C3099" t="s">
        <v>43</v>
      </c>
      <c r="D3099" s="14">
        <v>49.09</v>
      </c>
      <c r="E3099" t="s">
        <v>77</v>
      </c>
      <c r="F3099" s="2">
        <v>44798</v>
      </c>
      <c r="G3099" s="15">
        <f>IF(A3099="2020",D3099/Escalation!$F$3,IF(A3099="2021",D3099/Escalation!$G$3,IF(A3099="2022",D3099/Escalation!$H$3,IF(A3099="2023",D3099/Escalation!$I$3))))</f>
        <v>49.09</v>
      </c>
    </row>
    <row r="3100" spans="1:7" x14ac:dyDescent="0.25">
      <c r="A3100" t="s">
        <v>6</v>
      </c>
      <c r="B3100" t="s">
        <v>55</v>
      </c>
      <c r="C3100" t="s">
        <v>43</v>
      </c>
      <c r="D3100" s="14">
        <v>830.04</v>
      </c>
      <c r="E3100" t="s">
        <v>77</v>
      </c>
      <c r="F3100" s="2">
        <v>44798</v>
      </c>
      <c r="G3100" s="15">
        <f>IF(A3100="2020",D3100/Escalation!$F$3,IF(A3100="2021",D3100/Escalation!$G$3,IF(A3100="2022",D3100/Escalation!$H$3,IF(A3100="2023",D3100/Escalation!$I$3))))</f>
        <v>830.04</v>
      </c>
    </row>
    <row r="3101" spans="1:7" x14ac:dyDescent="0.25">
      <c r="A3101" t="s">
        <v>6</v>
      </c>
      <c r="B3101" t="s">
        <v>55</v>
      </c>
      <c r="C3101" t="s">
        <v>43</v>
      </c>
      <c r="D3101" s="14">
        <v>9857.42</v>
      </c>
      <c r="E3101" t="s">
        <v>77</v>
      </c>
      <c r="F3101" s="2">
        <v>44798</v>
      </c>
      <c r="G3101" s="15">
        <f>IF(A3101="2020",D3101/Escalation!$F$3,IF(A3101="2021",D3101/Escalation!$G$3,IF(A3101="2022",D3101/Escalation!$H$3,IF(A3101="2023",D3101/Escalation!$I$3))))</f>
        <v>9857.42</v>
      </c>
    </row>
    <row r="3102" spans="1:7" x14ac:dyDescent="0.25">
      <c r="A3102" t="s">
        <v>6</v>
      </c>
      <c r="B3102" t="s">
        <v>55</v>
      </c>
      <c r="C3102" t="s">
        <v>43</v>
      </c>
      <c r="D3102" s="14">
        <v>38345.96</v>
      </c>
      <c r="E3102" t="s">
        <v>77</v>
      </c>
      <c r="F3102" s="2">
        <v>44798</v>
      </c>
      <c r="G3102" s="15">
        <f>IF(A3102="2020",D3102/Escalation!$F$3,IF(A3102="2021",D3102/Escalation!$G$3,IF(A3102="2022",D3102/Escalation!$H$3,IF(A3102="2023",D3102/Escalation!$I$3))))</f>
        <v>38345.96</v>
      </c>
    </row>
    <row r="3103" spans="1:7" x14ac:dyDescent="0.25">
      <c r="A3103" t="s">
        <v>7</v>
      </c>
      <c r="B3103" t="s">
        <v>55</v>
      </c>
      <c r="C3103" t="s">
        <v>43</v>
      </c>
      <c r="D3103" s="14">
        <v>232.24</v>
      </c>
      <c r="E3103" t="s">
        <v>77</v>
      </c>
      <c r="F3103" s="2">
        <v>44798</v>
      </c>
      <c r="G3103" s="15">
        <f>IF(A3103="2020",D3103/Escalation!$F$3,IF(A3103="2021",D3103/Escalation!$G$3,IF(A3103="2022",D3103/Escalation!$H$3,IF(A3103="2023",D3103/Escalation!$I$3))))</f>
        <v>220.376381650356</v>
      </c>
    </row>
    <row r="3104" spans="1:7" x14ac:dyDescent="0.25">
      <c r="A3104" t="s">
        <v>3</v>
      </c>
      <c r="B3104" t="s">
        <v>55</v>
      </c>
      <c r="C3104" t="s">
        <v>43</v>
      </c>
      <c r="D3104" s="14">
        <v>8.3800000000000008</v>
      </c>
      <c r="E3104" t="s">
        <v>77</v>
      </c>
      <c r="F3104" s="2">
        <v>44798</v>
      </c>
      <c r="G3104" s="15">
        <f>IF(A3104="2020",D3104/Escalation!$F$3,IF(A3104="2021",D3104/Escalation!$G$3,IF(A3104="2022",D3104/Escalation!$H$3,IF(A3104="2023",D3104/Escalation!$I$3))))</f>
        <v>8.7505482100488976</v>
      </c>
    </row>
    <row r="3105" spans="1:7" x14ac:dyDescent="0.25">
      <c r="A3105" t="s">
        <v>3</v>
      </c>
      <c r="B3105" t="s">
        <v>55</v>
      </c>
      <c r="C3105" t="s">
        <v>43</v>
      </c>
      <c r="D3105" s="14">
        <v>13.19</v>
      </c>
      <c r="E3105" t="s">
        <v>77</v>
      </c>
      <c r="F3105" s="2">
        <v>44798</v>
      </c>
      <c r="G3105" s="15">
        <f>IF(A3105="2020",D3105/Escalation!$F$3,IF(A3105="2021",D3105/Escalation!$G$3,IF(A3105="2022",D3105/Escalation!$H$3,IF(A3105="2023",D3105/Escalation!$I$3))))</f>
        <v>13.773237576437344</v>
      </c>
    </row>
    <row r="3106" spans="1:7" x14ac:dyDescent="0.25">
      <c r="A3106" t="s">
        <v>3</v>
      </c>
      <c r="B3106" t="s">
        <v>55</v>
      </c>
      <c r="C3106" t="s">
        <v>43</v>
      </c>
      <c r="D3106" s="14">
        <v>-0.94</v>
      </c>
      <c r="E3106" t="s">
        <v>77</v>
      </c>
      <c r="F3106" s="2">
        <v>44798</v>
      </c>
      <c r="G3106" s="15">
        <f>IF(A3106="2020",D3106/Escalation!$F$3,IF(A3106="2021",D3106/Escalation!$G$3,IF(A3106="2022",D3106/Escalation!$H$3,IF(A3106="2023",D3106/Escalation!$I$3))))</f>
        <v>-0.98156507368090251</v>
      </c>
    </row>
    <row r="3107" spans="1:7" x14ac:dyDescent="0.25">
      <c r="A3107" t="s">
        <v>3</v>
      </c>
      <c r="B3107" t="s">
        <v>55</v>
      </c>
      <c r="C3107" t="s">
        <v>43</v>
      </c>
      <c r="D3107" s="14">
        <v>1.24</v>
      </c>
      <c r="E3107" t="s">
        <v>77</v>
      </c>
      <c r="F3107" s="2">
        <v>44798</v>
      </c>
      <c r="G3107" s="15">
        <f>IF(A3107="2020",D3107/Escalation!$F$3,IF(A3107="2021",D3107/Escalation!$G$3,IF(A3107="2022",D3107/Escalation!$H$3,IF(A3107="2023",D3107/Escalation!$I$3))))</f>
        <v>1.294830522727999</v>
      </c>
    </row>
    <row r="3108" spans="1:7" x14ac:dyDescent="0.25">
      <c r="A3108" t="s">
        <v>3</v>
      </c>
      <c r="B3108" t="s">
        <v>55</v>
      </c>
      <c r="C3108" t="s">
        <v>43</v>
      </c>
      <c r="D3108" s="14">
        <v>35.729999999999997</v>
      </c>
      <c r="E3108" t="s">
        <v>77</v>
      </c>
      <c r="F3108" s="2">
        <v>44798</v>
      </c>
      <c r="G3108" s="15">
        <f>IF(A3108="2020",D3108/Escalation!$F$3,IF(A3108="2021",D3108/Escalation!$G$3,IF(A3108="2022",D3108/Escalation!$H$3,IF(A3108="2023",D3108/Escalation!$I$3))))</f>
        <v>37.309914981509195</v>
      </c>
    </row>
    <row r="3109" spans="1:7" x14ac:dyDescent="0.25">
      <c r="A3109" t="s">
        <v>6</v>
      </c>
      <c r="B3109" t="s">
        <v>55</v>
      </c>
      <c r="C3109" t="s">
        <v>43</v>
      </c>
      <c r="D3109" s="14">
        <v>60.74</v>
      </c>
      <c r="E3109" t="s">
        <v>77</v>
      </c>
      <c r="F3109" s="2">
        <v>44798</v>
      </c>
      <c r="G3109" s="15">
        <f>IF(A3109="2020",D3109/Escalation!$F$3,IF(A3109="2021",D3109/Escalation!$G$3,IF(A3109="2022",D3109/Escalation!$H$3,IF(A3109="2023",D3109/Escalation!$I$3))))</f>
        <v>60.74</v>
      </c>
    </row>
    <row r="3110" spans="1:7" x14ac:dyDescent="0.25">
      <c r="A3110" t="s">
        <v>6</v>
      </c>
      <c r="B3110" t="s">
        <v>55</v>
      </c>
      <c r="C3110" t="s">
        <v>43</v>
      </c>
      <c r="D3110" s="14">
        <v>775.01</v>
      </c>
      <c r="E3110" t="s">
        <v>77</v>
      </c>
      <c r="F3110" s="2">
        <v>44798</v>
      </c>
      <c r="G3110" s="15">
        <f>IF(A3110="2020",D3110/Escalation!$F$3,IF(A3110="2021",D3110/Escalation!$G$3,IF(A3110="2022",D3110/Escalation!$H$3,IF(A3110="2023",D3110/Escalation!$I$3))))</f>
        <v>775.01</v>
      </c>
    </row>
    <row r="3111" spans="1:7" x14ac:dyDescent="0.25">
      <c r="A3111" t="s">
        <v>6</v>
      </c>
      <c r="B3111" t="s">
        <v>55</v>
      </c>
      <c r="C3111" t="s">
        <v>43</v>
      </c>
      <c r="D3111" s="14">
        <v>12.29</v>
      </c>
      <c r="E3111" t="s">
        <v>77</v>
      </c>
      <c r="F3111" s="2">
        <v>44798</v>
      </c>
      <c r="G3111" s="15">
        <f>IF(A3111="2020",D3111/Escalation!$F$3,IF(A3111="2021",D3111/Escalation!$G$3,IF(A3111="2022",D3111/Escalation!$H$3,IF(A3111="2023",D3111/Escalation!$I$3))))</f>
        <v>12.29</v>
      </c>
    </row>
    <row r="3112" spans="1:7" x14ac:dyDescent="0.25">
      <c r="A3112" t="s">
        <v>6</v>
      </c>
      <c r="B3112" t="s">
        <v>55</v>
      </c>
      <c r="C3112" t="s">
        <v>43</v>
      </c>
      <c r="D3112" s="14">
        <v>200.74</v>
      </c>
      <c r="E3112" t="s">
        <v>77</v>
      </c>
      <c r="F3112" s="2">
        <v>44798</v>
      </c>
      <c r="G3112" s="15">
        <f>IF(A3112="2020",D3112/Escalation!$F$3,IF(A3112="2021",D3112/Escalation!$G$3,IF(A3112="2022",D3112/Escalation!$H$3,IF(A3112="2023",D3112/Escalation!$I$3))))</f>
        <v>200.74</v>
      </c>
    </row>
    <row r="3113" spans="1:7" x14ac:dyDescent="0.25">
      <c r="A3113" t="s">
        <v>6</v>
      </c>
      <c r="B3113" t="s">
        <v>55</v>
      </c>
      <c r="C3113" t="s">
        <v>43</v>
      </c>
      <c r="D3113" s="14">
        <v>2297.84</v>
      </c>
      <c r="E3113" t="s">
        <v>77</v>
      </c>
      <c r="F3113" s="2">
        <v>44798</v>
      </c>
      <c r="G3113" s="15">
        <f>IF(A3113="2020",D3113/Escalation!$F$3,IF(A3113="2021",D3113/Escalation!$G$3,IF(A3113="2022",D3113/Escalation!$H$3,IF(A3113="2023",D3113/Escalation!$I$3))))</f>
        <v>2297.84</v>
      </c>
    </row>
    <row r="3114" spans="1:7" x14ac:dyDescent="0.25">
      <c r="A3114" t="s">
        <v>6</v>
      </c>
      <c r="B3114" t="s">
        <v>55</v>
      </c>
      <c r="C3114" t="s">
        <v>43</v>
      </c>
      <c r="D3114" s="14">
        <v>9607.4500000000007</v>
      </c>
      <c r="E3114" t="s">
        <v>77</v>
      </c>
      <c r="F3114" s="2">
        <v>44798</v>
      </c>
      <c r="G3114" s="15">
        <f>IF(A3114="2020",D3114/Escalation!$F$3,IF(A3114="2021",D3114/Escalation!$G$3,IF(A3114="2022",D3114/Escalation!$H$3,IF(A3114="2023",D3114/Escalation!$I$3))))</f>
        <v>9607.4500000000007</v>
      </c>
    </row>
    <row r="3115" spans="1:7" x14ac:dyDescent="0.25">
      <c r="A3115" t="s">
        <v>7</v>
      </c>
      <c r="B3115" t="s">
        <v>55</v>
      </c>
      <c r="C3115" t="s">
        <v>43</v>
      </c>
      <c r="D3115" s="14">
        <v>57.18</v>
      </c>
      <c r="E3115" t="s">
        <v>77</v>
      </c>
      <c r="F3115" s="2">
        <v>44798</v>
      </c>
      <c r="G3115" s="15">
        <f>IF(A3115="2020",D3115/Escalation!$F$3,IF(A3115="2021",D3115/Escalation!$G$3,IF(A3115="2022",D3115/Escalation!$H$3,IF(A3115="2023",D3115/Escalation!$I$3))))</f>
        <v>54.259048840713724</v>
      </c>
    </row>
    <row r="3116" spans="1:7" x14ac:dyDescent="0.25">
      <c r="A3116" t="s">
        <v>6</v>
      </c>
      <c r="B3116" t="s">
        <v>55</v>
      </c>
      <c r="C3116" t="s">
        <v>43</v>
      </c>
      <c r="D3116" s="14">
        <v>2853.35</v>
      </c>
      <c r="E3116" t="s">
        <v>77</v>
      </c>
      <c r="F3116" s="2">
        <v>44798</v>
      </c>
      <c r="G3116" s="15">
        <f>IF(A3116="2020",D3116/Escalation!$F$3,IF(A3116="2021",D3116/Escalation!$G$3,IF(A3116="2022",D3116/Escalation!$H$3,IF(A3116="2023",D3116/Escalation!$I$3))))</f>
        <v>2853.35</v>
      </c>
    </row>
    <row r="3117" spans="1:7" x14ac:dyDescent="0.25">
      <c r="A3117" t="s">
        <v>6</v>
      </c>
      <c r="B3117" t="s">
        <v>55</v>
      </c>
      <c r="C3117" t="s">
        <v>43</v>
      </c>
      <c r="D3117" s="14">
        <v>603.91999999999996</v>
      </c>
      <c r="E3117" t="s">
        <v>77</v>
      </c>
      <c r="F3117" s="2">
        <v>44798</v>
      </c>
      <c r="G3117" s="15">
        <f>IF(A3117="2020",D3117/Escalation!$F$3,IF(A3117="2021",D3117/Escalation!$G$3,IF(A3117="2022",D3117/Escalation!$H$3,IF(A3117="2023",D3117/Escalation!$I$3))))</f>
        <v>603.91999999999996</v>
      </c>
    </row>
    <row r="3118" spans="1:7" x14ac:dyDescent="0.25">
      <c r="A3118" t="s">
        <v>7</v>
      </c>
      <c r="B3118" t="s">
        <v>55</v>
      </c>
      <c r="C3118" t="s">
        <v>43</v>
      </c>
      <c r="D3118" s="14">
        <v>137.08000000000001</v>
      </c>
      <c r="E3118" t="s">
        <v>77</v>
      </c>
      <c r="F3118" s="2">
        <v>44798</v>
      </c>
      <c r="G3118" s="15">
        <f>IF(A3118="2020",D3118/Escalation!$F$3,IF(A3118="2021",D3118/Escalation!$G$3,IF(A3118="2022",D3118/Escalation!$H$3,IF(A3118="2023",D3118/Escalation!$I$3))))</f>
        <v>130.07748190075267</v>
      </c>
    </row>
    <row r="3119" spans="1:7" x14ac:dyDescent="0.25">
      <c r="A3119" t="s">
        <v>6</v>
      </c>
      <c r="B3119" t="s">
        <v>55</v>
      </c>
      <c r="C3119" t="s">
        <v>43</v>
      </c>
      <c r="D3119" s="14">
        <v>382.24</v>
      </c>
      <c r="E3119" t="s">
        <v>77</v>
      </c>
      <c r="F3119" s="2">
        <v>44798</v>
      </c>
      <c r="G3119" s="15">
        <f>IF(A3119="2020",D3119/Escalation!$F$3,IF(A3119="2021",D3119/Escalation!$G$3,IF(A3119="2022",D3119/Escalation!$H$3,IF(A3119="2023",D3119/Escalation!$I$3))))</f>
        <v>382.24</v>
      </c>
    </row>
    <row r="3120" spans="1:7" x14ac:dyDescent="0.25">
      <c r="A3120" t="s">
        <v>6</v>
      </c>
      <c r="B3120" t="s">
        <v>55</v>
      </c>
      <c r="C3120" t="s">
        <v>43</v>
      </c>
      <c r="D3120" s="14">
        <v>1555.59</v>
      </c>
      <c r="E3120" t="s">
        <v>77</v>
      </c>
      <c r="F3120" s="2">
        <v>44798</v>
      </c>
      <c r="G3120" s="15">
        <f>IF(A3120="2020",D3120/Escalation!$F$3,IF(A3120="2021",D3120/Escalation!$G$3,IF(A3120="2022",D3120/Escalation!$H$3,IF(A3120="2023",D3120/Escalation!$I$3))))</f>
        <v>1555.59</v>
      </c>
    </row>
    <row r="3121" spans="1:7" x14ac:dyDescent="0.25">
      <c r="A3121" t="s">
        <v>6</v>
      </c>
      <c r="B3121" t="s">
        <v>55</v>
      </c>
      <c r="C3121" t="s">
        <v>27</v>
      </c>
      <c r="D3121" s="14">
        <v>1848.75</v>
      </c>
      <c r="E3121" t="s">
        <v>77</v>
      </c>
      <c r="F3121" s="2">
        <v>44798</v>
      </c>
      <c r="G3121" s="15">
        <f>IF(A3121="2020",D3121/Escalation!$F$3,IF(A3121="2021",D3121/Escalation!$G$3,IF(A3121="2022",D3121/Escalation!$H$3,IF(A3121="2023",D3121/Escalation!$I$3))))</f>
        <v>1848.75</v>
      </c>
    </row>
    <row r="3122" spans="1:7" x14ac:dyDescent="0.25">
      <c r="A3122" t="s">
        <v>6</v>
      </c>
      <c r="B3122" t="s">
        <v>55</v>
      </c>
      <c r="C3122" t="s">
        <v>27</v>
      </c>
      <c r="D3122" s="14">
        <v>322.47000000000003</v>
      </c>
      <c r="E3122" t="s">
        <v>77</v>
      </c>
      <c r="F3122" s="2">
        <v>44798</v>
      </c>
      <c r="G3122" s="15">
        <f>IF(A3122="2020",D3122/Escalation!$F$3,IF(A3122="2021",D3122/Escalation!$G$3,IF(A3122="2022",D3122/Escalation!$H$3,IF(A3122="2023",D3122/Escalation!$I$3))))</f>
        <v>322.47000000000003</v>
      </c>
    </row>
    <row r="3123" spans="1:7" x14ac:dyDescent="0.25">
      <c r="A3123" t="s">
        <v>7</v>
      </c>
      <c r="B3123" t="s">
        <v>55</v>
      </c>
      <c r="C3123" t="s">
        <v>27</v>
      </c>
      <c r="D3123" s="14">
        <v>105.92</v>
      </c>
      <c r="E3123" t="s">
        <v>77</v>
      </c>
      <c r="F3123" s="2">
        <v>44798</v>
      </c>
      <c r="G3123" s="15">
        <f>IF(A3123="2020",D3123/Escalation!$F$3,IF(A3123="2021",D3123/Escalation!$G$3,IF(A3123="2022",D3123/Escalation!$H$3,IF(A3123="2023",D3123/Escalation!$I$3))))</f>
        <v>100.50924192389643</v>
      </c>
    </row>
    <row r="3124" spans="1:7" x14ac:dyDescent="0.25">
      <c r="A3124" t="s">
        <v>3</v>
      </c>
      <c r="B3124" t="s">
        <v>56</v>
      </c>
      <c r="C3124" t="s">
        <v>43</v>
      </c>
      <c r="D3124" s="14">
        <v>0.01</v>
      </c>
      <c r="E3124" t="s">
        <v>77</v>
      </c>
      <c r="F3124" s="2">
        <v>44657</v>
      </c>
      <c r="G3124" s="15">
        <f>IF(A3124="2020",D3124/Escalation!$F$3,IF(A3124="2021",D3124/Escalation!$G$3,IF(A3124="2022",D3124/Escalation!$H$3,IF(A3124="2023",D3124/Escalation!$I$3))))</f>
        <v>1.0442181634903219E-2</v>
      </c>
    </row>
    <row r="3125" spans="1:7" x14ac:dyDescent="0.25">
      <c r="A3125" t="s">
        <v>3</v>
      </c>
      <c r="B3125" t="s">
        <v>56</v>
      </c>
      <c r="C3125" t="s">
        <v>43</v>
      </c>
      <c r="D3125" s="14">
        <v>0.08</v>
      </c>
      <c r="E3125" t="s">
        <v>77</v>
      </c>
      <c r="F3125" s="2">
        <v>44657</v>
      </c>
      <c r="G3125" s="15">
        <f>IF(A3125="2020",D3125/Escalation!$F$3,IF(A3125="2021",D3125/Escalation!$G$3,IF(A3125="2022",D3125/Escalation!$H$3,IF(A3125="2023",D3125/Escalation!$I$3))))</f>
        <v>8.3537453079225749E-2</v>
      </c>
    </row>
    <row r="3126" spans="1:7" x14ac:dyDescent="0.25">
      <c r="A3126" t="s">
        <v>3</v>
      </c>
      <c r="B3126" t="s">
        <v>56</v>
      </c>
      <c r="C3126" t="s">
        <v>43</v>
      </c>
      <c r="D3126" s="14">
        <v>0.06</v>
      </c>
      <c r="E3126" t="s">
        <v>77</v>
      </c>
      <c r="F3126" s="2">
        <v>44657</v>
      </c>
      <c r="G3126" s="15">
        <f>IF(A3126="2020",D3126/Escalation!$F$3,IF(A3126="2021",D3126/Escalation!$G$3,IF(A3126="2022",D3126/Escalation!$H$3,IF(A3126="2023",D3126/Escalation!$I$3))))</f>
        <v>6.2653089809419305E-2</v>
      </c>
    </row>
    <row r="3127" spans="1:7" x14ac:dyDescent="0.25">
      <c r="A3127" t="s">
        <v>3</v>
      </c>
      <c r="B3127" t="s">
        <v>56</v>
      </c>
      <c r="C3127" t="s">
        <v>43</v>
      </c>
      <c r="D3127" s="14">
        <v>0.01</v>
      </c>
      <c r="E3127" t="s">
        <v>77</v>
      </c>
      <c r="F3127" s="2">
        <v>44657</v>
      </c>
      <c r="G3127" s="15">
        <f>IF(A3127="2020",D3127/Escalation!$F$3,IF(A3127="2021",D3127/Escalation!$G$3,IF(A3127="2022",D3127/Escalation!$H$3,IF(A3127="2023",D3127/Escalation!$I$3))))</f>
        <v>1.0442181634903219E-2</v>
      </c>
    </row>
    <row r="3128" spans="1:7" x14ac:dyDescent="0.25">
      <c r="A3128" t="s">
        <v>3</v>
      </c>
      <c r="B3128" t="s">
        <v>56</v>
      </c>
      <c r="C3128" t="s">
        <v>43</v>
      </c>
      <c r="D3128" s="14">
        <v>0.1</v>
      </c>
      <c r="E3128" t="s">
        <v>77</v>
      </c>
      <c r="F3128" s="2">
        <v>44657</v>
      </c>
      <c r="G3128" s="15">
        <f>IF(A3128="2020",D3128/Escalation!$F$3,IF(A3128="2021",D3128/Escalation!$G$3,IF(A3128="2022",D3128/Escalation!$H$3,IF(A3128="2023",D3128/Escalation!$I$3))))</f>
        <v>0.10442181634903219</v>
      </c>
    </row>
    <row r="3129" spans="1:7" x14ac:dyDescent="0.25">
      <c r="A3129" t="s">
        <v>3</v>
      </c>
      <c r="B3129" t="s">
        <v>56</v>
      </c>
      <c r="C3129" t="s">
        <v>43</v>
      </c>
      <c r="D3129" s="14">
        <v>0.01</v>
      </c>
      <c r="E3129" t="s">
        <v>77</v>
      </c>
      <c r="F3129" s="2">
        <v>44657</v>
      </c>
      <c r="G3129" s="15">
        <f>IF(A3129="2020",D3129/Escalation!$F$3,IF(A3129="2021",D3129/Escalation!$G$3,IF(A3129="2022",D3129/Escalation!$H$3,IF(A3129="2023",D3129/Escalation!$I$3))))</f>
        <v>1.0442181634903219E-2</v>
      </c>
    </row>
    <row r="3130" spans="1:7" x14ac:dyDescent="0.25">
      <c r="A3130" t="s">
        <v>3</v>
      </c>
      <c r="B3130" t="s">
        <v>56</v>
      </c>
      <c r="C3130" t="s">
        <v>43</v>
      </c>
      <c r="D3130" s="14">
        <v>0.04</v>
      </c>
      <c r="E3130" t="s">
        <v>77</v>
      </c>
      <c r="F3130" s="2">
        <v>44657</v>
      </c>
      <c r="G3130" s="15">
        <f>IF(A3130="2020",D3130/Escalation!$F$3,IF(A3130="2021",D3130/Escalation!$G$3,IF(A3130="2022",D3130/Escalation!$H$3,IF(A3130="2023",D3130/Escalation!$I$3))))</f>
        <v>4.1768726539612874E-2</v>
      </c>
    </row>
    <row r="3131" spans="1:7" x14ac:dyDescent="0.25">
      <c r="A3131" t="s">
        <v>3</v>
      </c>
      <c r="B3131" t="s">
        <v>56</v>
      </c>
      <c r="C3131" t="s">
        <v>43</v>
      </c>
      <c r="D3131" s="14">
        <v>0.15</v>
      </c>
      <c r="E3131" t="s">
        <v>77</v>
      </c>
      <c r="F3131" s="2">
        <v>44657</v>
      </c>
      <c r="G3131" s="15">
        <f>IF(A3131="2020",D3131/Escalation!$F$3,IF(A3131="2021",D3131/Escalation!$G$3,IF(A3131="2022",D3131/Escalation!$H$3,IF(A3131="2023",D3131/Escalation!$I$3))))</f>
        <v>0.15663272452354826</v>
      </c>
    </row>
    <row r="3132" spans="1:7" x14ac:dyDescent="0.25">
      <c r="A3132" t="s">
        <v>3</v>
      </c>
      <c r="B3132" t="s">
        <v>56</v>
      </c>
      <c r="C3132" t="s">
        <v>43</v>
      </c>
      <c r="D3132" s="14">
        <v>0.02</v>
      </c>
      <c r="E3132" t="s">
        <v>77</v>
      </c>
      <c r="F3132" s="2">
        <v>44657</v>
      </c>
      <c r="G3132" s="15">
        <f>IF(A3132="2020",D3132/Escalation!$F$3,IF(A3132="2021",D3132/Escalation!$G$3,IF(A3132="2022",D3132/Escalation!$H$3,IF(A3132="2023",D3132/Escalation!$I$3))))</f>
        <v>2.0884363269806437E-2</v>
      </c>
    </row>
    <row r="3133" spans="1:7" x14ac:dyDescent="0.25">
      <c r="A3133" t="s">
        <v>3</v>
      </c>
      <c r="B3133" t="s">
        <v>56</v>
      </c>
      <c r="C3133" t="s">
        <v>43</v>
      </c>
      <c r="D3133" s="14">
        <v>0.15</v>
      </c>
      <c r="E3133" t="s">
        <v>77</v>
      </c>
      <c r="F3133" s="2">
        <v>44657</v>
      </c>
      <c r="G3133" s="15">
        <f>IF(A3133="2020",D3133/Escalation!$F$3,IF(A3133="2021",D3133/Escalation!$G$3,IF(A3133="2022",D3133/Escalation!$H$3,IF(A3133="2023",D3133/Escalation!$I$3))))</f>
        <v>0.15663272452354826</v>
      </c>
    </row>
    <row r="3134" spans="1:7" x14ac:dyDescent="0.25">
      <c r="A3134" t="s">
        <v>3</v>
      </c>
      <c r="B3134" t="s">
        <v>56</v>
      </c>
      <c r="C3134" t="s">
        <v>43</v>
      </c>
      <c r="D3134" s="14">
        <v>0.02</v>
      </c>
      <c r="E3134" t="s">
        <v>77</v>
      </c>
      <c r="F3134" s="2">
        <v>44657</v>
      </c>
      <c r="G3134" s="15">
        <f>IF(A3134="2020",D3134/Escalation!$F$3,IF(A3134="2021",D3134/Escalation!$G$3,IF(A3134="2022",D3134/Escalation!$H$3,IF(A3134="2023",D3134/Escalation!$I$3))))</f>
        <v>2.0884363269806437E-2</v>
      </c>
    </row>
    <row r="3135" spans="1:7" x14ac:dyDescent="0.25">
      <c r="A3135" t="s">
        <v>3</v>
      </c>
      <c r="B3135" t="s">
        <v>56</v>
      </c>
      <c r="C3135" t="s">
        <v>43</v>
      </c>
      <c r="D3135" s="14">
        <v>0.02</v>
      </c>
      <c r="E3135" t="s">
        <v>77</v>
      </c>
      <c r="F3135" s="2">
        <v>44657</v>
      </c>
      <c r="G3135" s="15">
        <f>IF(A3135="2020",D3135/Escalation!$F$3,IF(A3135="2021",D3135/Escalation!$G$3,IF(A3135="2022",D3135/Escalation!$H$3,IF(A3135="2023",D3135/Escalation!$I$3))))</f>
        <v>2.0884363269806437E-2</v>
      </c>
    </row>
    <row r="3136" spans="1:7" x14ac:dyDescent="0.25">
      <c r="A3136" t="s">
        <v>3</v>
      </c>
      <c r="B3136" t="s">
        <v>56</v>
      </c>
      <c r="C3136" t="s">
        <v>43</v>
      </c>
      <c r="D3136" s="14">
        <v>0.02</v>
      </c>
      <c r="E3136" t="s">
        <v>77</v>
      </c>
      <c r="F3136" s="2">
        <v>44657</v>
      </c>
      <c r="G3136" s="15">
        <f>IF(A3136="2020",D3136/Escalation!$F$3,IF(A3136="2021",D3136/Escalation!$G$3,IF(A3136="2022",D3136/Escalation!$H$3,IF(A3136="2023",D3136/Escalation!$I$3))))</f>
        <v>2.0884363269806437E-2</v>
      </c>
    </row>
    <row r="3137" spans="1:7" x14ac:dyDescent="0.25">
      <c r="A3137" t="s">
        <v>3</v>
      </c>
      <c r="B3137" t="s">
        <v>56</v>
      </c>
      <c r="C3137" t="s">
        <v>43</v>
      </c>
      <c r="D3137" s="14">
        <v>0.02</v>
      </c>
      <c r="E3137" t="s">
        <v>77</v>
      </c>
      <c r="F3137" s="2">
        <v>44657</v>
      </c>
      <c r="G3137" s="15">
        <f>IF(A3137="2020",D3137/Escalation!$F$3,IF(A3137="2021",D3137/Escalation!$G$3,IF(A3137="2022",D3137/Escalation!$H$3,IF(A3137="2023",D3137/Escalation!$I$3))))</f>
        <v>2.0884363269806437E-2</v>
      </c>
    </row>
    <row r="3138" spans="1:7" x14ac:dyDescent="0.25">
      <c r="A3138" t="s">
        <v>3</v>
      </c>
      <c r="B3138" t="s">
        <v>56</v>
      </c>
      <c r="C3138" t="s">
        <v>43</v>
      </c>
      <c r="D3138" s="14">
        <v>6.62</v>
      </c>
      <c r="E3138" t="s">
        <v>77</v>
      </c>
      <c r="F3138" s="2">
        <v>44657</v>
      </c>
      <c r="G3138" s="15">
        <f>IF(A3138="2020",D3138/Escalation!$F$3,IF(A3138="2021",D3138/Escalation!$G$3,IF(A3138="2022",D3138/Escalation!$H$3,IF(A3138="2023",D3138/Escalation!$I$3))))</f>
        <v>6.9127242423059307</v>
      </c>
    </row>
    <row r="3139" spans="1:7" x14ac:dyDescent="0.25">
      <c r="A3139" t="s">
        <v>3</v>
      </c>
      <c r="B3139" t="s">
        <v>56</v>
      </c>
      <c r="C3139" t="s">
        <v>43</v>
      </c>
      <c r="D3139" s="14">
        <v>0.76</v>
      </c>
      <c r="E3139" t="s">
        <v>77</v>
      </c>
      <c r="F3139" s="2">
        <v>44657</v>
      </c>
      <c r="G3139" s="15">
        <f>IF(A3139="2020",D3139/Escalation!$F$3,IF(A3139="2021",D3139/Escalation!$G$3,IF(A3139="2022",D3139/Escalation!$H$3,IF(A3139="2023",D3139/Escalation!$I$3))))</f>
        <v>0.7936058042526446</v>
      </c>
    </row>
    <row r="3140" spans="1:7" x14ac:dyDescent="0.25">
      <c r="A3140" t="s">
        <v>3</v>
      </c>
      <c r="B3140" t="s">
        <v>56</v>
      </c>
      <c r="C3140" t="s">
        <v>43</v>
      </c>
      <c r="D3140" s="14">
        <v>0.01</v>
      </c>
      <c r="E3140" t="s">
        <v>77</v>
      </c>
      <c r="F3140" s="2">
        <v>44657</v>
      </c>
      <c r="G3140" s="15">
        <f>IF(A3140="2020",D3140/Escalation!$F$3,IF(A3140="2021",D3140/Escalation!$G$3,IF(A3140="2022",D3140/Escalation!$H$3,IF(A3140="2023",D3140/Escalation!$I$3))))</f>
        <v>1.0442181634903219E-2</v>
      </c>
    </row>
    <row r="3141" spans="1:7" x14ac:dyDescent="0.25">
      <c r="A3141" t="s">
        <v>3</v>
      </c>
      <c r="B3141" t="s">
        <v>56</v>
      </c>
      <c r="C3141" t="s">
        <v>43</v>
      </c>
      <c r="D3141" s="14">
        <v>0.1</v>
      </c>
      <c r="E3141" t="s">
        <v>77</v>
      </c>
      <c r="F3141" s="2">
        <v>44657</v>
      </c>
      <c r="G3141" s="15">
        <f>IF(A3141="2020",D3141/Escalation!$F$3,IF(A3141="2021",D3141/Escalation!$G$3,IF(A3141="2022",D3141/Escalation!$H$3,IF(A3141="2023",D3141/Escalation!$I$3))))</f>
        <v>0.10442181634903219</v>
      </c>
    </row>
    <row r="3142" spans="1:7" x14ac:dyDescent="0.25">
      <c r="A3142" t="s">
        <v>6</v>
      </c>
      <c r="B3142" t="s">
        <v>56</v>
      </c>
      <c r="C3142" t="s">
        <v>43</v>
      </c>
      <c r="D3142" s="14">
        <v>0.22</v>
      </c>
      <c r="E3142" t="s">
        <v>77</v>
      </c>
      <c r="F3142" s="2">
        <v>44657</v>
      </c>
      <c r="G3142" s="15">
        <f>IF(A3142="2020",D3142/Escalation!$F$3,IF(A3142="2021",D3142/Escalation!$G$3,IF(A3142="2022",D3142/Escalation!$H$3,IF(A3142="2023",D3142/Escalation!$I$3))))</f>
        <v>0.22</v>
      </c>
    </row>
    <row r="3143" spans="1:7" x14ac:dyDescent="0.25">
      <c r="A3143" t="s">
        <v>6</v>
      </c>
      <c r="B3143" t="s">
        <v>56</v>
      </c>
      <c r="C3143" t="s">
        <v>43</v>
      </c>
      <c r="D3143" s="14">
        <v>0.02</v>
      </c>
      <c r="E3143" t="s">
        <v>77</v>
      </c>
      <c r="F3143" s="2">
        <v>44657</v>
      </c>
      <c r="G3143" s="15">
        <f>IF(A3143="2020",D3143/Escalation!$F$3,IF(A3143="2021",D3143/Escalation!$G$3,IF(A3143="2022",D3143/Escalation!$H$3,IF(A3143="2023",D3143/Escalation!$I$3))))</f>
        <v>0.02</v>
      </c>
    </row>
    <row r="3144" spans="1:7" x14ac:dyDescent="0.25">
      <c r="A3144" t="s">
        <v>6</v>
      </c>
      <c r="B3144" t="s">
        <v>56</v>
      </c>
      <c r="C3144" t="s">
        <v>43</v>
      </c>
      <c r="D3144" s="14">
        <v>0.04</v>
      </c>
      <c r="E3144" t="s">
        <v>77</v>
      </c>
      <c r="F3144" s="2">
        <v>44657</v>
      </c>
      <c r="G3144" s="15">
        <f>IF(A3144="2020",D3144/Escalation!$F$3,IF(A3144="2021",D3144/Escalation!$G$3,IF(A3144="2022",D3144/Escalation!$H$3,IF(A3144="2023",D3144/Escalation!$I$3))))</f>
        <v>0.04</v>
      </c>
    </row>
    <row r="3145" spans="1:7" x14ac:dyDescent="0.25">
      <c r="A3145" t="s">
        <v>6</v>
      </c>
      <c r="B3145" t="s">
        <v>56</v>
      </c>
      <c r="C3145" t="s">
        <v>43</v>
      </c>
      <c r="D3145" s="14">
        <v>0.03</v>
      </c>
      <c r="E3145" t="s">
        <v>77</v>
      </c>
      <c r="F3145" s="2">
        <v>44657</v>
      </c>
      <c r="G3145" s="15">
        <f>IF(A3145="2020",D3145/Escalation!$F$3,IF(A3145="2021",D3145/Escalation!$G$3,IF(A3145="2022",D3145/Escalation!$H$3,IF(A3145="2023",D3145/Escalation!$I$3))))</f>
        <v>0.03</v>
      </c>
    </row>
    <row r="3146" spans="1:7" x14ac:dyDescent="0.25">
      <c r="A3146" t="s">
        <v>6</v>
      </c>
      <c r="B3146" t="s">
        <v>56</v>
      </c>
      <c r="C3146" t="s">
        <v>43</v>
      </c>
      <c r="D3146" s="14">
        <v>0.25</v>
      </c>
      <c r="E3146" t="s">
        <v>77</v>
      </c>
      <c r="F3146" s="2">
        <v>44657</v>
      </c>
      <c r="G3146" s="15">
        <f>IF(A3146="2020",D3146/Escalation!$F$3,IF(A3146="2021",D3146/Escalation!$G$3,IF(A3146="2022",D3146/Escalation!$H$3,IF(A3146="2023",D3146/Escalation!$I$3))))</f>
        <v>0.25</v>
      </c>
    </row>
    <row r="3147" spans="1:7" x14ac:dyDescent="0.25">
      <c r="A3147" t="s">
        <v>6</v>
      </c>
      <c r="B3147" t="s">
        <v>56</v>
      </c>
      <c r="C3147" t="s">
        <v>43</v>
      </c>
      <c r="D3147" s="14">
        <v>0.03</v>
      </c>
      <c r="E3147" t="s">
        <v>77</v>
      </c>
      <c r="F3147" s="2">
        <v>44657</v>
      </c>
      <c r="G3147" s="15">
        <f>IF(A3147="2020",D3147/Escalation!$F$3,IF(A3147="2021",D3147/Escalation!$G$3,IF(A3147="2022",D3147/Escalation!$H$3,IF(A3147="2023",D3147/Escalation!$I$3))))</f>
        <v>0.03</v>
      </c>
    </row>
    <row r="3148" spans="1:7" x14ac:dyDescent="0.25">
      <c r="A3148" t="s">
        <v>6</v>
      </c>
      <c r="B3148" t="s">
        <v>56</v>
      </c>
      <c r="C3148" t="s">
        <v>43</v>
      </c>
      <c r="D3148" s="14">
        <v>6.62</v>
      </c>
      <c r="E3148" t="s">
        <v>77</v>
      </c>
      <c r="F3148" s="2">
        <v>44657</v>
      </c>
      <c r="G3148" s="15">
        <f>IF(A3148="2020",D3148/Escalation!$F$3,IF(A3148="2021",D3148/Escalation!$G$3,IF(A3148="2022",D3148/Escalation!$H$3,IF(A3148="2023",D3148/Escalation!$I$3))))</f>
        <v>6.62</v>
      </c>
    </row>
    <row r="3149" spans="1:7" x14ac:dyDescent="0.25">
      <c r="A3149" t="s">
        <v>6</v>
      </c>
      <c r="B3149" t="s">
        <v>56</v>
      </c>
      <c r="C3149" t="s">
        <v>43</v>
      </c>
      <c r="D3149" s="14">
        <v>57.62</v>
      </c>
      <c r="E3149" t="s">
        <v>77</v>
      </c>
      <c r="F3149" s="2">
        <v>44657</v>
      </c>
      <c r="G3149" s="15">
        <f>IF(A3149="2020",D3149/Escalation!$F$3,IF(A3149="2021",D3149/Escalation!$G$3,IF(A3149="2022",D3149/Escalation!$H$3,IF(A3149="2023",D3149/Escalation!$I$3))))</f>
        <v>57.62</v>
      </c>
    </row>
    <row r="3150" spans="1:7" x14ac:dyDescent="0.25">
      <c r="A3150" t="s">
        <v>6</v>
      </c>
      <c r="B3150" t="s">
        <v>56</v>
      </c>
      <c r="C3150" t="s">
        <v>43</v>
      </c>
      <c r="D3150" s="14">
        <v>-79.59</v>
      </c>
      <c r="E3150" t="s">
        <v>77</v>
      </c>
      <c r="F3150" s="2">
        <v>44657</v>
      </c>
      <c r="G3150" s="15">
        <f>IF(A3150="2020",D3150/Escalation!$F$3,IF(A3150="2021",D3150/Escalation!$G$3,IF(A3150="2022",D3150/Escalation!$H$3,IF(A3150="2023",D3150/Escalation!$I$3))))</f>
        <v>-79.59</v>
      </c>
    </row>
    <row r="3151" spans="1:7" x14ac:dyDescent="0.25">
      <c r="A3151" t="s">
        <v>6</v>
      </c>
      <c r="B3151" t="s">
        <v>56</v>
      </c>
      <c r="C3151" t="s">
        <v>43</v>
      </c>
      <c r="D3151" s="14">
        <v>14.07</v>
      </c>
      <c r="E3151" t="s">
        <v>77</v>
      </c>
      <c r="F3151" s="2">
        <v>44657</v>
      </c>
      <c r="G3151" s="15">
        <f>IF(A3151="2020",D3151/Escalation!$F$3,IF(A3151="2021",D3151/Escalation!$G$3,IF(A3151="2022",D3151/Escalation!$H$3,IF(A3151="2023",D3151/Escalation!$I$3))))</f>
        <v>14.07</v>
      </c>
    </row>
    <row r="3152" spans="1:7" x14ac:dyDescent="0.25">
      <c r="A3152" t="s">
        <v>6</v>
      </c>
      <c r="B3152" t="s">
        <v>56</v>
      </c>
      <c r="C3152" t="s">
        <v>43</v>
      </c>
      <c r="D3152" s="14">
        <v>79.69</v>
      </c>
      <c r="E3152" t="s">
        <v>77</v>
      </c>
      <c r="F3152" s="2">
        <v>44657</v>
      </c>
      <c r="G3152" s="15">
        <f>IF(A3152="2020",D3152/Escalation!$F$3,IF(A3152="2021",D3152/Escalation!$G$3,IF(A3152="2022",D3152/Escalation!$H$3,IF(A3152="2023",D3152/Escalation!$I$3))))</f>
        <v>79.69</v>
      </c>
    </row>
    <row r="3153" spans="1:7" x14ac:dyDescent="0.25">
      <c r="A3153" t="s">
        <v>6</v>
      </c>
      <c r="B3153" t="s">
        <v>56</v>
      </c>
      <c r="C3153" t="s">
        <v>43</v>
      </c>
      <c r="D3153" s="14">
        <v>0.06</v>
      </c>
      <c r="E3153" t="s">
        <v>77</v>
      </c>
      <c r="F3153" s="2">
        <v>44657</v>
      </c>
      <c r="G3153" s="15">
        <f>IF(A3153="2020",D3153/Escalation!$F$3,IF(A3153="2021",D3153/Escalation!$G$3,IF(A3153="2022",D3153/Escalation!$H$3,IF(A3153="2023",D3153/Escalation!$I$3))))</f>
        <v>0.06</v>
      </c>
    </row>
    <row r="3154" spans="1:7" x14ac:dyDescent="0.25">
      <c r="A3154" t="s">
        <v>6</v>
      </c>
      <c r="B3154" t="s">
        <v>56</v>
      </c>
      <c r="C3154" t="s">
        <v>43</v>
      </c>
      <c r="D3154" s="14">
        <v>0.2</v>
      </c>
      <c r="E3154" t="s">
        <v>77</v>
      </c>
      <c r="F3154" s="2">
        <v>44657</v>
      </c>
      <c r="G3154" s="15">
        <f>IF(A3154="2020",D3154/Escalation!$F$3,IF(A3154="2021",D3154/Escalation!$G$3,IF(A3154="2022",D3154/Escalation!$H$3,IF(A3154="2023",D3154/Escalation!$I$3))))</f>
        <v>0.2</v>
      </c>
    </row>
    <row r="3155" spans="1:7" x14ac:dyDescent="0.25">
      <c r="A3155" t="s">
        <v>6</v>
      </c>
      <c r="B3155" t="s">
        <v>56</v>
      </c>
      <c r="C3155" t="s">
        <v>43</v>
      </c>
      <c r="D3155" s="14">
        <v>0.12</v>
      </c>
      <c r="E3155" t="s">
        <v>77</v>
      </c>
      <c r="F3155" s="2">
        <v>44657</v>
      </c>
      <c r="G3155" s="15">
        <f>IF(A3155="2020",D3155/Escalation!$F$3,IF(A3155="2021",D3155/Escalation!$G$3,IF(A3155="2022",D3155/Escalation!$H$3,IF(A3155="2023",D3155/Escalation!$I$3))))</f>
        <v>0.12</v>
      </c>
    </row>
    <row r="3156" spans="1:7" x14ac:dyDescent="0.25">
      <c r="A3156" t="s">
        <v>6</v>
      </c>
      <c r="B3156" t="s">
        <v>56</v>
      </c>
      <c r="C3156" t="s">
        <v>43</v>
      </c>
      <c r="D3156" s="14">
        <v>0.09</v>
      </c>
      <c r="E3156" t="s">
        <v>77</v>
      </c>
      <c r="F3156" s="2">
        <v>44657</v>
      </c>
      <c r="G3156" s="15">
        <f>IF(A3156="2020",D3156/Escalation!$F$3,IF(A3156="2021",D3156/Escalation!$G$3,IF(A3156="2022",D3156/Escalation!$H$3,IF(A3156="2023",D3156/Escalation!$I$3))))</f>
        <v>0.09</v>
      </c>
    </row>
    <row r="3157" spans="1:7" x14ac:dyDescent="0.25">
      <c r="A3157" t="s">
        <v>6</v>
      </c>
      <c r="B3157" t="s">
        <v>56</v>
      </c>
      <c r="C3157" t="s">
        <v>43</v>
      </c>
      <c r="D3157" s="14">
        <v>0.03</v>
      </c>
      <c r="E3157" t="s">
        <v>77</v>
      </c>
      <c r="F3157" s="2">
        <v>44657</v>
      </c>
      <c r="G3157" s="15">
        <f>IF(A3157="2020",D3157/Escalation!$F$3,IF(A3157="2021",D3157/Escalation!$G$3,IF(A3157="2022",D3157/Escalation!$H$3,IF(A3157="2023",D3157/Escalation!$I$3))))</f>
        <v>0.03</v>
      </c>
    </row>
    <row r="3158" spans="1:7" x14ac:dyDescent="0.25">
      <c r="A3158" t="s">
        <v>6</v>
      </c>
      <c r="B3158" t="s">
        <v>56</v>
      </c>
      <c r="C3158" t="s">
        <v>43</v>
      </c>
      <c r="D3158" s="14">
        <v>0.03</v>
      </c>
      <c r="E3158" t="s">
        <v>77</v>
      </c>
      <c r="F3158" s="2">
        <v>44657</v>
      </c>
      <c r="G3158" s="15">
        <f>IF(A3158="2020",D3158/Escalation!$F$3,IF(A3158="2021",D3158/Escalation!$G$3,IF(A3158="2022",D3158/Escalation!$H$3,IF(A3158="2023",D3158/Escalation!$I$3))))</f>
        <v>0.03</v>
      </c>
    </row>
    <row r="3159" spans="1:7" x14ac:dyDescent="0.25">
      <c r="A3159" t="s">
        <v>7</v>
      </c>
      <c r="B3159" t="s">
        <v>56</v>
      </c>
      <c r="C3159" t="s">
        <v>43</v>
      </c>
      <c r="D3159" s="14">
        <v>0.02</v>
      </c>
      <c r="E3159" t="s">
        <v>77</v>
      </c>
      <c r="F3159" s="2">
        <v>44657</v>
      </c>
      <c r="G3159" s="15">
        <f>IF(A3159="2020",D3159/Escalation!$F$3,IF(A3159="2021",D3159/Escalation!$G$3,IF(A3159="2022",D3159/Escalation!$H$3,IF(A3159="2023",D3159/Escalation!$I$3))))</f>
        <v>1.8978331178983465E-2</v>
      </c>
    </row>
    <row r="3160" spans="1:7" x14ac:dyDescent="0.25">
      <c r="A3160" t="s">
        <v>7</v>
      </c>
      <c r="B3160" t="s">
        <v>56</v>
      </c>
      <c r="C3160" t="s">
        <v>43</v>
      </c>
      <c r="D3160" s="14">
        <v>0.05</v>
      </c>
      <c r="E3160" t="s">
        <v>77</v>
      </c>
      <c r="F3160" s="2">
        <v>44657</v>
      </c>
      <c r="G3160" s="15">
        <f>IF(A3160="2020",D3160/Escalation!$F$3,IF(A3160="2021",D3160/Escalation!$G$3,IF(A3160="2022",D3160/Escalation!$H$3,IF(A3160="2023",D3160/Escalation!$I$3))))</f>
        <v>4.7445827947458663E-2</v>
      </c>
    </row>
    <row r="3161" spans="1:7" x14ac:dyDescent="0.25">
      <c r="A3161" t="s">
        <v>3</v>
      </c>
      <c r="B3161" t="s">
        <v>56</v>
      </c>
      <c r="C3161" t="s">
        <v>43</v>
      </c>
      <c r="D3161" s="14">
        <v>8995.94</v>
      </c>
      <c r="E3161" t="s">
        <v>77</v>
      </c>
      <c r="F3161" s="2">
        <v>44657</v>
      </c>
      <c r="G3161" s="15">
        <f>IF(A3161="2020",D3161/Escalation!$F$3,IF(A3161="2021",D3161/Escalation!$G$3,IF(A3161="2022",D3161/Escalation!$H$3,IF(A3161="2023",D3161/Escalation!$I$3))))</f>
        <v>9393.7239456691259</v>
      </c>
    </row>
    <row r="3162" spans="1:7" x14ac:dyDescent="0.25">
      <c r="A3162" t="s">
        <v>6</v>
      </c>
      <c r="B3162" t="s">
        <v>56</v>
      </c>
      <c r="C3162" t="s">
        <v>43</v>
      </c>
      <c r="D3162" s="14">
        <v>-8995.94</v>
      </c>
      <c r="E3162" t="s">
        <v>77</v>
      </c>
      <c r="F3162" s="2">
        <v>44657</v>
      </c>
      <c r="G3162" s="15">
        <f>IF(A3162="2020",D3162/Escalation!$F$3,IF(A3162="2021",D3162/Escalation!$G$3,IF(A3162="2022",D3162/Escalation!$H$3,IF(A3162="2023",D3162/Escalation!$I$3))))</f>
        <v>-8995.94</v>
      </c>
    </row>
    <row r="3163" spans="1:7" x14ac:dyDescent="0.25">
      <c r="A3163" t="s">
        <v>6</v>
      </c>
      <c r="B3163" t="s">
        <v>56</v>
      </c>
      <c r="C3163" t="s">
        <v>43</v>
      </c>
      <c r="D3163" s="14">
        <v>8995.94</v>
      </c>
      <c r="E3163" t="s">
        <v>77</v>
      </c>
      <c r="F3163" s="2">
        <v>44657</v>
      </c>
      <c r="G3163" s="15">
        <f>IF(A3163="2020",D3163/Escalation!$F$3,IF(A3163="2021",D3163/Escalation!$G$3,IF(A3163="2022",D3163/Escalation!$H$3,IF(A3163="2023",D3163/Escalation!$I$3))))</f>
        <v>8995.94</v>
      </c>
    </row>
    <row r="3164" spans="1:7" x14ac:dyDescent="0.25">
      <c r="A3164" t="s">
        <v>6</v>
      </c>
      <c r="B3164" t="s">
        <v>56</v>
      </c>
      <c r="C3164" t="s">
        <v>43</v>
      </c>
      <c r="D3164" s="14">
        <v>-8995.94</v>
      </c>
      <c r="E3164" t="s">
        <v>77</v>
      </c>
      <c r="F3164" s="2">
        <v>44657</v>
      </c>
      <c r="G3164" s="15">
        <f>IF(A3164="2020",D3164/Escalation!$F$3,IF(A3164="2021",D3164/Escalation!$G$3,IF(A3164="2022",D3164/Escalation!$H$3,IF(A3164="2023",D3164/Escalation!$I$3))))</f>
        <v>-8995.94</v>
      </c>
    </row>
    <row r="3165" spans="1:7" x14ac:dyDescent="0.25">
      <c r="A3165" t="s">
        <v>6</v>
      </c>
      <c r="B3165" t="s">
        <v>56</v>
      </c>
      <c r="C3165" t="s">
        <v>43</v>
      </c>
      <c r="D3165" s="14">
        <v>8995.94</v>
      </c>
      <c r="E3165" t="s">
        <v>77</v>
      </c>
      <c r="F3165" s="2">
        <v>44657</v>
      </c>
      <c r="G3165" s="15">
        <f>IF(A3165="2020",D3165/Escalation!$F$3,IF(A3165="2021",D3165/Escalation!$G$3,IF(A3165="2022",D3165/Escalation!$H$3,IF(A3165="2023",D3165/Escalation!$I$3))))</f>
        <v>8995.94</v>
      </c>
    </row>
    <row r="3166" spans="1:7" x14ac:dyDescent="0.25">
      <c r="A3166" t="s">
        <v>6</v>
      </c>
      <c r="B3166" t="s">
        <v>56</v>
      </c>
      <c r="C3166" t="s">
        <v>43</v>
      </c>
      <c r="D3166" s="14">
        <v>-8995.94</v>
      </c>
      <c r="E3166" t="s">
        <v>77</v>
      </c>
      <c r="F3166" s="2">
        <v>44657</v>
      </c>
      <c r="G3166" s="15">
        <f>IF(A3166="2020",D3166/Escalation!$F$3,IF(A3166="2021",D3166/Escalation!$G$3,IF(A3166="2022",D3166/Escalation!$H$3,IF(A3166="2023",D3166/Escalation!$I$3))))</f>
        <v>-8995.94</v>
      </c>
    </row>
    <row r="3167" spans="1:7" x14ac:dyDescent="0.25">
      <c r="A3167" t="s">
        <v>6</v>
      </c>
      <c r="B3167" t="s">
        <v>56</v>
      </c>
      <c r="C3167" t="s">
        <v>43</v>
      </c>
      <c r="D3167" s="14">
        <v>8995.94</v>
      </c>
      <c r="E3167" t="s">
        <v>77</v>
      </c>
      <c r="F3167" s="2">
        <v>44657</v>
      </c>
      <c r="G3167" s="15">
        <f>IF(A3167="2020",D3167/Escalation!$F$3,IF(A3167="2021",D3167/Escalation!$G$3,IF(A3167="2022",D3167/Escalation!$H$3,IF(A3167="2023",D3167/Escalation!$I$3))))</f>
        <v>8995.94</v>
      </c>
    </row>
    <row r="3168" spans="1:7" x14ac:dyDescent="0.25">
      <c r="A3168" t="s">
        <v>6</v>
      </c>
      <c r="B3168" t="s">
        <v>56</v>
      </c>
      <c r="C3168" t="s">
        <v>43</v>
      </c>
      <c r="D3168" s="14">
        <v>2998.65</v>
      </c>
      <c r="E3168" t="s">
        <v>77</v>
      </c>
      <c r="F3168" s="2">
        <v>44657</v>
      </c>
      <c r="G3168" s="15">
        <f>IF(A3168="2020",D3168/Escalation!$F$3,IF(A3168="2021",D3168/Escalation!$G$3,IF(A3168="2022",D3168/Escalation!$H$3,IF(A3168="2023",D3168/Escalation!$I$3))))</f>
        <v>2998.65</v>
      </c>
    </row>
    <row r="3169" spans="1:7" x14ac:dyDescent="0.25">
      <c r="A3169" t="s">
        <v>6</v>
      </c>
      <c r="B3169" t="s">
        <v>56</v>
      </c>
      <c r="C3169" t="s">
        <v>43</v>
      </c>
      <c r="D3169" s="14">
        <v>-8995.94</v>
      </c>
      <c r="E3169" t="s">
        <v>77</v>
      </c>
      <c r="F3169" s="2">
        <v>44657</v>
      </c>
      <c r="G3169" s="15">
        <f>IF(A3169="2020",D3169/Escalation!$F$3,IF(A3169="2021",D3169/Escalation!$G$3,IF(A3169="2022",D3169/Escalation!$H$3,IF(A3169="2023",D3169/Escalation!$I$3))))</f>
        <v>-8995.94</v>
      </c>
    </row>
    <row r="3170" spans="1:7" x14ac:dyDescent="0.25">
      <c r="A3170" t="s">
        <v>6</v>
      </c>
      <c r="B3170" t="s">
        <v>56</v>
      </c>
      <c r="C3170" t="s">
        <v>43</v>
      </c>
      <c r="D3170" s="14">
        <v>-2998.65</v>
      </c>
      <c r="E3170" t="s">
        <v>77</v>
      </c>
      <c r="F3170" s="2">
        <v>44657</v>
      </c>
      <c r="G3170" s="15">
        <f>IF(A3170="2020",D3170/Escalation!$F$3,IF(A3170="2021",D3170/Escalation!$G$3,IF(A3170="2022",D3170/Escalation!$H$3,IF(A3170="2023",D3170/Escalation!$I$3))))</f>
        <v>-2998.65</v>
      </c>
    </row>
    <row r="3171" spans="1:7" x14ac:dyDescent="0.25">
      <c r="A3171" t="s">
        <v>6</v>
      </c>
      <c r="B3171" t="s">
        <v>56</v>
      </c>
      <c r="C3171" t="s">
        <v>43</v>
      </c>
      <c r="D3171" s="14">
        <v>8995.94</v>
      </c>
      <c r="E3171" t="s">
        <v>77</v>
      </c>
      <c r="F3171" s="2">
        <v>44657</v>
      </c>
      <c r="G3171" s="15">
        <f>IF(A3171="2020",D3171/Escalation!$F$3,IF(A3171="2021",D3171/Escalation!$G$3,IF(A3171="2022",D3171/Escalation!$H$3,IF(A3171="2023",D3171/Escalation!$I$3))))</f>
        <v>8995.94</v>
      </c>
    </row>
    <row r="3172" spans="1:7" x14ac:dyDescent="0.25">
      <c r="A3172" t="s">
        <v>6</v>
      </c>
      <c r="B3172" t="s">
        <v>56</v>
      </c>
      <c r="C3172" t="s">
        <v>43</v>
      </c>
      <c r="D3172" s="14">
        <v>2998.65</v>
      </c>
      <c r="E3172" t="s">
        <v>77</v>
      </c>
      <c r="F3172" s="2">
        <v>44657</v>
      </c>
      <c r="G3172" s="15">
        <f>IF(A3172="2020",D3172/Escalation!$F$3,IF(A3172="2021",D3172/Escalation!$G$3,IF(A3172="2022",D3172/Escalation!$H$3,IF(A3172="2023",D3172/Escalation!$I$3))))</f>
        <v>2998.65</v>
      </c>
    </row>
    <row r="3173" spans="1:7" x14ac:dyDescent="0.25">
      <c r="A3173" t="s">
        <v>6</v>
      </c>
      <c r="B3173" t="s">
        <v>56</v>
      </c>
      <c r="C3173" t="s">
        <v>43</v>
      </c>
      <c r="D3173" s="14">
        <v>-8995.94</v>
      </c>
      <c r="E3173" t="s">
        <v>77</v>
      </c>
      <c r="F3173" s="2">
        <v>44657</v>
      </c>
      <c r="G3173" s="15">
        <f>IF(A3173="2020",D3173/Escalation!$F$3,IF(A3173="2021",D3173/Escalation!$G$3,IF(A3173="2022",D3173/Escalation!$H$3,IF(A3173="2023",D3173/Escalation!$I$3))))</f>
        <v>-8995.94</v>
      </c>
    </row>
    <row r="3174" spans="1:7" x14ac:dyDescent="0.25">
      <c r="A3174" t="s">
        <v>6</v>
      </c>
      <c r="B3174" t="s">
        <v>56</v>
      </c>
      <c r="C3174" t="s">
        <v>43</v>
      </c>
      <c r="D3174" s="14">
        <v>-2998.65</v>
      </c>
      <c r="E3174" t="s">
        <v>77</v>
      </c>
      <c r="F3174" s="2">
        <v>44657</v>
      </c>
      <c r="G3174" s="15">
        <f>IF(A3174="2020",D3174/Escalation!$F$3,IF(A3174="2021",D3174/Escalation!$G$3,IF(A3174="2022",D3174/Escalation!$H$3,IF(A3174="2023",D3174/Escalation!$I$3))))</f>
        <v>-2998.65</v>
      </c>
    </row>
    <row r="3175" spans="1:7" x14ac:dyDescent="0.25">
      <c r="A3175" t="s">
        <v>3</v>
      </c>
      <c r="B3175" t="s">
        <v>56</v>
      </c>
      <c r="C3175" t="s">
        <v>28</v>
      </c>
      <c r="D3175" s="14">
        <v>7149.92</v>
      </c>
      <c r="E3175" t="s">
        <v>77</v>
      </c>
      <c r="F3175" s="2">
        <v>44657</v>
      </c>
      <c r="G3175" s="15">
        <f>IF(A3175="2020",D3175/Escalation!$F$3,IF(A3175="2021",D3175/Escalation!$G$3,IF(A3175="2022",D3175/Escalation!$H$3,IF(A3175="2023",D3175/Escalation!$I$3))))</f>
        <v>7466.0763315027225</v>
      </c>
    </row>
    <row r="3176" spans="1:7" x14ac:dyDescent="0.25">
      <c r="A3176" t="s">
        <v>3</v>
      </c>
      <c r="B3176" t="s">
        <v>56</v>
      </c>
      <c r="C3176" t="s">
        <v>28</v>
      </c>
      <c r="D3176" s="14">
        <v>80.8</v>
      </c>
      <c r="E3176" t="s">
        <v>77</v>
      </c>
      <c r="F3176" s="2">
        <v>44657</v>
      </c>
      <c r="G3176" s="15">
        <f>IF(A3176="2020",D3176/Escalation!$F$3,IF(A3176="2021",D3176/Escalation!$G$3,IF(A3176="2022",D3176/Escalation!$H$3,IF(A3176="2023",D3176/Escalation!$I$3))))</f>
        <v>84.372827610018007</v>
      </c>
    </row>
    <row r="3177" spans="1:7" x14ac:dyDescent="0.25">
      <c r="A3177" t="s">
        <v>6</v>
      </c>
      <c r="B3177" t="s">
        <v>56</v>
      </c>
      <c r="C3177" t="s">
        <v>27</v>
      </c>
      <c r="D3177" s="14">
        <v>44379.82</v>
      </c>
      <c r="E3177" t="s">
        <v>77</v>
      </c>
      <c r="F3177" s="2">
        <v>44657</v>
      </c>
      <c r="G3177" s="15">
        <f>IF(A3177="2020",D3177/Escalation!$F$3,IF(A3177="2021",D3177/Escalation!$G$3,IF(A3177="2022",D3177/Escalation!$H$3,IF(A3177="2023",D3177/Escalation!$I$3))))</f>
        <v>44379.82</v>
      </c>
    </row>
    <row r="3178" spans="1:7" x14ac:dyDescent="0.25">
      <c r="A3178" t="s">
        <v>3</v>
      </c>
      <c r="B3178" t="s">
        <v>56</v>
      </c>
      <c r="C3178" t="s">
        <v>27</v>
      </c>
      <c r="D3178" s="14">
        <v>25.89</v>
      </c>
      <c r="E3178" t="s">
        <v>77</v>
      </c>
      <c r="F3178" s="2">
        <v>44657</v>
      </c>
      <c r="G3178" s="15">
        <f>IF(A3178="2020",D3178/Escalation!$F$3,IF(A3178="2021",D3178/Escalation!$G$3,IF(A3178="2022",D3178/Escalation!$H$3,IF(A3178="2023",D3178/Escalation!$I$3))))</f>
        <v>27.034808252764435</v>
      </c>
    </row>
    <row r="3179" spans="1:7" x14ac:dyDescent="0.25">
      <c r="A3179" t="s">
        <v>3</v>
      </c>
      <c r="B3179" t="s">
        <v>56</v>
      </c>
      <c r="C3179" t="s">
        <v>27</v>
      </c>
      <c r="D3179" s="14">
        <v>-7.0000000000000007E-2</v>
      </c>
      <c r="E3179" t="s">
        <v>77</v>
      </c>
      <c r="F3179" s="2">
        <v>44657</v>
      </c>
      <c r="G3179" s="15">
        <f>IF(A3179="2020",D3179/Escalation!$F$3,IF(A3179="2021",D3179/Escalation!$G$3,IF(A3179="2022",D3179/Escalation!$H$3,IF(A3179="2023",D3179/Escalation!$I$3))))</f>
        <v>-7.309527144432254E-2</v>
      </c>
    </row>
    <row r="3180" spans="1:7" x14ac:dyDescent="0.25">
      <c r="A3180" t="s">
        <v>3</v>
      </c>
      <c r="B3180" t="s">
        <v>56</v>
      </c>
      <c r="C3180" t="s">
        <v>27</v>
      </c>
      <c r="D3180" s="14">
        <v>77.66</v>
      </c>
      <c r="E3180" t="s">
        <v>77</v>
      </c>
      <c r="F3180" s="2">
        <v>44657</v>
      </c>
      <c r="G3180" s="15">
        <f>IF(A3180="2020",D3180/Escalation!$F$3,IF(A3180="2021",D3180/Escalation!$G$3,IF(A3180="2022",D3180/Escalation!$H$3,IF(A3180="2023",D3180/Escalation!$I$3))))</f>
        <v>81.093982576658391</v>
      </c>
    </row>
    <row r="3181" spans="1:7" x14ac:dyDescent="0.25">
      <c r="A3181" t="s">
        <v>3</v>
      </c>
      <c r="B3181" t="s">
        <v>56</v>
      </c>
      <c r="C3181" t="s">
        <v>27</v>
      </c>
      <c r="D3181" s="14">
        <v>0.03</v>
      </c>
      <c r="E3181" t="s">
        <v>77</v>
      </c>
      <c r="F3181" s="2">
        <v>44657</v>
      </c>
      <c r="G3181" s="15">
        <f>IF(A3181="2020",D3181/Escalation!$F$3,IF(A3181="2021",D3181/Escalation!$G$3,IF(A3181="2022",D3181/Escalation!$H$3,IF(A3181="2023",D3181/Escalation!$I$3))))</f>
        <v>3.1326544904709652E-2</v>
      </c>
    </row>
    <row r="3182" spans="1:7" x14ac:dyDescent="0.25">
      <c r="A3182" t="s">
        <v>3</v>
      </c>
      <c r="B3182" t="s">
        <v>56</v>
      </c>
      <c r="C3182" t="s">
        <v>27</v>
      </c>
      <c r="D3182" s="14">
        <v>17.5</v>
      </c>
      <c r="E3182" t="s">
        <v>77</v>
      </c>
      <c r="F3182" s="2">
        <v>44657</v>
      </c>
      <c r="G3182" s="15">
        <f>IF(A3182="2020",D3182/Escalation!$F$3,IF(A3182="2021",D3182/Escalation!$G$3,IF(A3182="2022",D3182/Escalation!$H$3,IF(A3182="2023",D3182/Escalation!$I$3))))</f>
        <v>18.273817861080634</v>
      </c>
    </row>
    <row r="3183" spans="1:7" x14ac:dyDescent="0.25">
      <c r="A3183" t="s">
        <v>3</v>
      </c>
      <c r="B3183" t="s">
        <v>56</v>
      </c>
      <c r="C3183" t="s">
        <v>27</v>
      </c>
      <c r="D3183" s="14">
        <v>-17.5</v>
      </c>
      <c r="E3183" t="s">
        <v>77</v>
      </c>
      <c r="F3183" s="2">
        <v>44657</v>
      </c>
      <c r="G3183" s="15">
        <f>IF(A3183="2020",D3183/Escalation!$F$3,IF(A3183="2021",D3183/Escalation!$G$3,IF(A3183="2022",D3183/Escalation!$H$3,IF(A3183="2023",D3183/Escalation!$I$3))))</f>
        <v>-18.273817861080634</v>
      </c>
    </row>
    <row r="3184" spans="1:7" x14ac:dyDescent="0.25">
      <c r="A3184" t="s">
        <v>6</v>
      </c>
      <c r="B3184" t="s">
        <v>56</v>
      </c>
      <c r="C3184" t="s">
        <v>27</v>
      </c>
      <c r="D3184" s="14">
        <v>74.430000000000007</v>
      </c>
      <c r="E3184" t="s">
        <v>77</v>
      </c>
      <c r="F3184" s="2">
        <v>44657</v>
      </c>
      <c r="G3184" s="15">
        <f>IF(A3184="2020",D3184/Escalation!$F$3,IF(A3184="2021",D3184/Escalation!$G$3,IF(A3184="2022",D3184/Escalation!$H$3,IF(A3184="2023",D3184/Escalation!$I$3))))</f>
        <v>74.430000000000007</v>
      </c>
    </row>
    <row r="3185" spans="1:7" x14ac:dyDescent="0.25">
      <c r="A3185" t="s">
        <v>6</v>
      </c>
      <c r="B3185" t="s">
        <v>56</v>
      </c>
      <c r="C3185" t="s">
        <v>27</v>
      </c>
      <c r="D3185" s="14">
        <v>6.34</v>
      </c>
      <c r="E3185" t="s">
        <v>77</v>
      </c>
      <c r="F3185" s="2">
        <v>44657</v>
      </c>
      <c r="G3185" s="15">
        <f>IF(A3185="2020",D3185/Escalation!$F$3,IF(A3185="2021",D3185/Escalation!$G$3,IF(A3185="2022",D3185/Escalation!$H$3,IF(A3185="2023",D3185/Escalation!$I$3))))</f>
        <v>6.34</v>
      </c>
    </row>
    <row r="3186" spans="1:7" x14ac:dyDescent="0.25">
      <c r="A3186" t="s">
        <v>3</v>
      </c>
      <c r="B3186" t="s">
        <v>56</v>
      </c>
      <c r="C3186" t="s">
        <v>28</v>
      </c>
      <c r="D3186" s="14">
        <v>3.68</v>
      </c>
      <c r="E3186" t="s">
        <v>77</v>
      </c>
      <c r="F3186" s="2">
        <v>44657</v>
      </c>
      <c r="G3186" s="15">
        <f>IF(A3186="2020",D3186/Escalation!$F$3,IF(A3186="2021",D3186/Escalation!$G$3,IF(A3186="2022",D3186/Escalation!$H$3,IF(A3186="2023",D3186/Escalation!$I$3))))</f>
        <v>3.8427228416443846</v>
      </c>
    </row>
    <row r="3187" spans="1:7" x14ac:dyDescent="0.25">
      <c r="A3187" t="s">
        <v>3</v>
      </c>
      <c r="B3187" t="s">
        <v>56</v>
      </c>
      <c r="C3187" t="s">
        <v>28</v>
      </c>
      <c r="D3187" s="14">
        <v>0.05</v>
      </c>
      <c r="E3187" t="s">
        <v>77</v>
      </c>
      <c r="F3187" s="2">
        <v>44657</v>
      </c>
      <c r="G3187" s="15">
        <f>IF(A3187="2020",D3187/Escalation!$F$3,IF(A3187="2021",D3187/Escalation!$G$3,IF(A3187="2022",D3187/Escalation!$H$3,IF(A3187="2023",D3187/Escalation!$I$3))))</f>
        <v>5.2210908174516096E-2</v>
      </c>
    </row>
    <row r="3188" spans="1:7" x14ac:dyDescent="0.25">
      <c r="A3188" t="s">
        <v>3</v>
      </c>
      <c r="B3188" t="s">
        <v>56</v>
      </c>
      <c r="C3188" t="s">
        <v>28</v>
      </c>
      <c r="D3188" s="14">
        <v>3.16</v>
      </c>
      <c r="E3188" t="s">
        <v>77</v>
      </c>
      <c r="F3188" s="2">
        <v>44657</v>
      </c>
      <c r="G3188" s="15">
        <f>IF(A3188="2020",D3188/Escalation!$F$3,IF(A3188="2021",D3188/Escalation!$G$3,IF(A3188="2022",D3188/Escalation!$H$3,IF(A3188="2023",D3188/Escalation!$I$3))))</f>
        <v>3.299729396629417</v>
      </c>
    </row>
    <row r="3189" spans="1:7" x14ac:dyDescent="0.25">
      <c r="A3189" t="s">
        <v>3</v>
      </c>
      <c r="B3189" t="s">
        <v>56</v>
      </c>
      <c r="C3189" t="s">
        <v>28</v>
      </c>
      <c r="D3189" s="14">
        <v>0.09</v>
      </c>
      <c r="E3189" t="s">
        <v>77</v>
      </c>
      <c r="F3189" s="2">
        <v>44657</v>
      </c>
      <c r="G3189" s="15">
        <f>IF(A3189="2020",D3189/Escalation!$F$3,IF(A3189="2021",D3189/Escalation!$G$3,IF(A3189="2022",D3189/Escalation!$H$3,IF(A3189="2023",D3189/Escalation!$I$3))))</f>
        <v>9.3979634714128957E-2</v>
      </c>
    </row>
    <row r="3190" spans="1:7" x14ac:dyDescent="0.25">
      <c r="A3190" t="s">
        <v>6</v>
      </c>
      <c r="B3190" t="s">
        <v>56</v>
      </c>
      <c r="C3190" t="s">
        <v>28</v>
      </c>
      <c r="D3190" s="14">
        <v>9.1999999999999993</v>
      </c>
      <c r="E3190" t="s">
        <v>77</v>
      </c>
      <c r="F3190" s="2">
        <v>44657</v>
      </c>
      <c r="G3190" s="15">
        <f>IF(A3190="2020",D3190/Escalation!$F$3,IF(A3190="2021",D3190/Escalation!$G$3,IF(A3190="2022",D3190/Escalation!$H$3,IF(A3190="2023",D3190/Escalation!$I$3))))</f>
        <v>9.1999999999999993</v>
      </c>
    </row>
    <row r="3191" spans="1:7" x14ac:dyDescent="0.25">
      <c r="A3191" t="s">
        <v>6</v>
      </c>
      <c r="B3191" t="s">
        <v>56</v>
      </c>
      <c r="C3191" t="s">
        <v>28</v>
      </c>
      <c r="D3191" s="14">
        <v>-0.65</v>
      </c>
      <c r="E3191" t="s">
        <v>77</v>
      </c>
      <c r="F3191" s="2">
        <v>44657</v>
      </c>
      <c r="G3191" s="15">
        <f>IF(A3191="2020",D3191/Escalation!$F$3,IF(A3191="2021",D3191/Escalation!$G$3,IF(A3191="2022",D3191/Escalation!$H$3,IF(A3191="2023",D3191/Escalation!$I$3))))</f>
        <v>-0.65</v>
      </c>
    </row>
    <row r="3192" spans="1:7" x14ac:dyDescent="0.25">
      <c r="A3192" t="s">
        <v>6</v>
      </c>
      <c r="B3192" t="s">
        <v>56</v>
      </c>
      <c r="C3192" t="s">
        <v>28</v>
      </c>
      <c r="D3192" s="14">
        <v>6.96</v>
      </c>
      <c r="E3192" t="s">
        <v>77</v>
      </c>
      <c r="F3192" s="2">
        <v>44657</v>
      </c>
      <c r="G3192" s="15">
        <f>IF(A3192="2020",D3192/Escalation!$F$3,IF(A3192="2021",D3192/Escalation!$G$3,IF(A3192="2022",D3192/Escalation!$H$3,IF(A3192="2023",D3192/Escalation!$I$3))))</f>
        <v>6.96</v>
      </c>
    </row>
    <row r="3193" spans="1:7" x14ac:dyDescent="0.25">
      <c r="A3193" t="s">
        <v>6</v>
      </c>
      <c r="B3193" t="s">
        <v>56</v>
      </c>
      <c r="C3193" t="s">
        <v>28</v>
      </c>
      <c r="D3193" s="14">
        <v>0</v>
      </c>
      <c r="E3193" t="s">
        <v>77</v>
      </c>
      <c r="F3193" s="2">
        <v>44657</v>
      </c>
      <c r="G3193" s="15">
        <f>IF(A3193="2020",D3193/Escalation!$F$3,IF(A3193="2021",D3193/Escalation!$G$3,IF(A3193="2022",D3193/Escalation!$H$3,IF(A3193="2023",D3193/Escalation!$I$3))))</f>
        <v>0</v>
      </c>
    </row>
    <row r="3194" spans="1:7" x14ac:dyDescent="0.25">
      <c r="A3194" t="s">
        <v>6</v>
      </c>
      <c r="B3194" t="s">
        <v>56</v>
      </c>
      <c r="C3194" t="s">
        <v>28</v>
      </c>
      <c r="D3194" s="14">
        <v>-1.2</v>
      </c>
      <c r="E3194" t="s">
        <v>77</v>
      </c>
      <c r="F3194" s="2">
        <v>44657</v>
      </c>
      <c r="G3194" s="15">
        <f>IF(A3194="2020",D3194/Escalation!$F$3,IF(A3194="2021",D3194/Escalation!$G$3,IF(A3194="2022",D3194/Escalation!$H$3,IF(A3194="2023",D3194/Escalation!$I$3))))</f>
        <v>-1.2</v>
      </c>
    </row>
    <row r="3195" spans="1:7" x14ac:dyDescent="0.25">
      <c r="A3195" t="s">
        <v>3</v>
      </c>
      <c r="B3195" t="s">
        <v>56</v>
      </c>
      <c r="C3195" t="s">
        <v>28</v>
      </c>
      <c r="D3195" s="14">
        <v>-1.94</v>
      </c>
      <c r="E3195" t="s">
        <v>77</v>
      </c>
      <c r="F3195" s="2">
        <v>44657</v>
      </c>
      <c r="G3195" s="15">
        <f>IF(A3195="2020",D3195/Escalation!$F$3,IF(A3195="2021",D3195/Escalation!$G$3,IF(A3195="2022",D3195/Escalation!$H$3,IF(A3195="2023",D3195/Escalation!$I$3))))</f>
        <v>-2.0257832371712245</v>
      </c>
    </row>
    <row r="3196" spans="1:7" x14ac:dyDescent="0.25">
      <c r="A3196" t="s">
        <v>3</v>
      </c>
      <c r="B3196" t="s">
        <v>56</v>
      </c>
      <c r="C3196" t="s">
        <v>28</v>
      </c>
      <c r="D3196" s="14">
        <v>-0.06</v>
      </c>
      <c r="E3196" t="s">
        <v>77</v>
      </c>
      <c r="F3196" s="2">
        <v>44657</v>
      </c>
      <c r="G3196" s="15">
        <f>IF(A3196="2020",D3196/Escalation!$F$3,IF(A3196="2021",D3196/Escalation!$G$3,IF(A3196="2022",D3196/Escalation!$H$3,IF(A3196="2023",D3196/Escalation!$I$3))))</f>
        <v>-6.2653089809419305E-2</v>
      </c>
    </row>
    <row r="3197" spans="1:7" x14ac:dyDescent="0.25">
      <c r="A3197" t="s">
        <v>6</v>
      </c>
      <c r="B3197" t="s">
        <v>56</v>
      </c>
      <c r="C3197" t="s">
        <v>28</v>
      </c>
      <c r="D3197" s="14">
        <v>-0.13</v>
      </c>
      <c r="E3197" t="s">
        <v>77</v>
      </c>
      <c r="F3197" s="2">
        <v>44657</v>
      </c>
      <c r="G3197" s="15">
        <f>IF(A3197="2020",D3197/Escalation!$F$3,IF(A3197="2021",D3197/Escalation!$G$3,IF(A3197="2022",D3197/Escalation!$H$3,IF(A3197="2023",D3197/Escalation!$I$3))))</f>
        <v>-0.13</v>
      </c>
    </row>
    <row r="3198" spans="1:7" x14ac:dyDescent="0.25">
      <c r="A3198" t="s">
        <v>6</v>
      </c>
      <c r="B3198" t="s">
        <v>56</v>
      </c>
      <c r="C3198" t="s">
        <v>28</v>
      </c>
      <c r="D3198" s="14">
        <v>-0.05</v>
      </c>
      <c r="E3198" t="s">
        <v>77</v>
      </c>
      <c r="F3198" s="2">
        <v>44657</v>
      </c>
      <c r="G3198" s="15">
        <f>IF(A3198="2020",D3198/Escalation!$F$3,IF(A3198="2021",D3198/Escalation!$G$3,IF(A3198="2022",D3198/Escalation!$H$3,IF(A3198="2023",D3198/Escalation!$I$3))))</f>
        <v>-0.05</v>
      </c>
    </row>
    <row r="3199" spans="1:7" x14ac:dyDescent="0.25">
      <c r="A3199" t="s">
        <v>3</v>
      </c>
      <c r="B3199" t="s">
        <v>56</v>
      </c>
      <c r="C3199" t="s">
        <v>28</v>
      </c>
      <c r="D3199" s="14">
        <v>0.78</v>
      </c>
      <c r="E3199" t="s">
        <v>77</v>
      </c>
      <c r="F3199" s="2">
        <v>44657</v>
      </c>
      <c r="G3199" s="15">
        <f>IF(A3199="2020",D3199/Escalation!$F$3,IF(A3199="2021",D3199/Escalation!$G$3,IF(A3199="2022",D3199/Escalation!$H$3,IF(A3199="2023",D3199/Escalation!$I$3))))</f>
        <v>0.81449016752245107</v>
      </c>
    </row>
    <row r="3200" spans="1:7" x14ac:dyDescent="0.25">
      <c r="A3200" t="s">
        <v>3</v>
      </c>
      <c r="B3200" t="s">
        <v>56</v>
      </c>
      <c r="C3200" t="s">
        <v>28</v>
      </c>
      <c r="D3200" s="14">
        <v>0.96</v>
      </c>
      <c r="E3200" t="s">
        <v>77</v>
      </c>
      <c r="F3200" s="2">
        <v>44657</v>
      </c>
      <c r="G3200" s="15">
        <f>IF(A3200="2020",D3200/Escalation!$F$3,IF(A3200="2021",D3200/Escalation!$G$3,IF(A3200="2022",D3200/Escalation!$H$3,IF(A3200="2023",D3200/Escalation!$I$3))))</f>
        <v>1.0024494369507089</v>
      </c>
    </row>
    <row r="3201" spans="1:7" x14ac:dyDescent="0.25">
      <c r="A3201" t="s">
        <v>6</v>
      </c>
      <c r="B3201" t="s">
        <v>56</v>
      </c>
      <c r="C3201" t="s">
        <v>28</v>
      </c>
      <c r="D3201" s="14">
        <v>1.89</v>
      </c>
      <c r="E3201" t="s">
        <v>77</v>
      </c>
      <c r="F3201" s="2">
        <v>44657</v>
      </c>
      <c r="G3201" s="15">
        <f>IF(A3201="2020",D3201/Escalation!$F$3,IF(A3201="2021",D3201/Escalation!$G$3,IF(A3201="2022",D3201/Escalation!$H$3,IF(A3201="2023",D3201/Escalation!$I$3))))</f>
        <v>1.89</v>
      </c>
    </row>
    <row r="3202" spans="1:7" x14ac:dyDescent="0.25">
      <c r="A3202" t="s">
        <v>6</v>
      </c>
      <c r="B3202" t="s">
        <v>56</v>
      </c>
      <c r="C3202" t="s">
        <v>28</v>
      </c>
      <c r="D3202" s="14">
        <v>1.54</v>
      </c>
      <c r="E3202" t="s">
        <v>77</v>
      </c>
      <c r="F3202" s="2">
        <v>44657</v>
      </c>
      <c r="G3202" s="15">
        <f>IF(A3202="2020",D3202/Escalation!$F$3,IF(A3202="2021",D3202/Escalation!$G$3,IF(A3202="2022",D3202/Escalation!$H$3,IF(A3202="2023",D3202/Escalation!$I$3))))</f>
        <v>1.54</v>
      </c>
    </row>
    <row r="3203" spans="1:7" x14ac:dyDescent="0.25">
      <c r="A3203" t="s">
        <v>6</v>
      </c>
      <c r="B3203" t="s">
        <v>56</v>
      </c>
      <c r="C3203" t="s">
        <v>28</v>
      </c>
      <c r="D3203" s="14">
        <v>-0.26</v>
      </c>
      <c r="E3203" t="s">
        <v>77</v>
      </c>
      <c r="F3203" s="2">
        <v>44657</v>
      </c>
      <c r="G3203" s="15">
        <f>IF(A3203="2020",D3203/Escalation!$F$3,IF(A3203="2021",D3203/Escalation!$G$3,IF(A3203="2022",D3203/Escalation!$H$3,IF(A3203="2023",D3203/Escalation!$I$3))))</f>
        <v>-0.26</v>
      </c>
    </row>
    <row r="3204" spans="1:7" x14ac:dyDescent="0.25">
      <c r="A3204" t="s">
        <v>3</v>
      </c>
      <c r="B3204" t="s">
        <v>56</v>
      </c>
      <c r="C3204" t="s">
        <v>28</v>
      </c>
      <c r="D3204" s="14">
        <v>80.58</v>
      </c>
      <c r="E3204" t="s">
        <v>77</v>
      </c>
      <c r="F3204" s="2">
        <v>44657</v>
      </c>
      <c r="G3204" s="15">
        <f>IF(A3204="2020",D3204/Escalation!$F$3,IF(A3204="2021",D3204/Escalation!$G$3,IF(A3204="2022",D3204/Escalation!$H$3,IF(A3204="2023",D3204/Escalation!$I$3))))</f>
        <v>84.143099614050129</v>
      </c>
    </row>
    <row r="3205" spans="1:7" x14ac:dyDescent="0.25">
      <c r="A3205" t="s">
        <v>3</v>
      </c>
      <c r="B3205" t="s">
        <v>56</v>
      </c>
      <c r="C3205" t="s">
        <v>28</v>
      </c>
      <c r="D3205" s="14">
        <v>49.06</v>
      </c>
      <c r="E3205" t="s">
        <v>77</v>
      </c>
      <c r="F3205" s="2">
        <v>44657</v>
      </c>
      <c r="G3205" s="15">
        <f>IF(A3205="2020",D3205/Escalation!$F$3,IF(A3205="2021",D3205/Escalation!$G$3,IF(A3205="2022",D3205/Escalation!$H$3,IF(A3205="2023",D3205/Escalation!$I$3))))</f>
        <v>51.229343100835194</v>
      </c>
    </row>
    <row r="3206" spans="1:7" x14ac:dyDescent="0.25">
      <c r="A3206" t="s">
        <v>3</v>
      </c>
      <c r="B3206" t="s">
        <v>56</v>
      </c>
      <c r="C3206" t="s">
        <v>28</v>
      </c>
      <c r="D3206" s="14">
        <v>120.48</v>
      </c>
      <c r="E3206" t="s">
        <v>77</v>
      </c>
      <c r="F3206" s="2">
        <v>44657</v>
      </c>
      <c r="G3206" s="15">
        <f>IF(A3206="2020",D3206/Escalation!$F$3,IF(A3206="2021",D3206/Escalation!$G$3,IF(A3206="2022",D3206/Escalation!$H$3,IF(A3206="2023",D3206/Escalation!$I$3))))</f>
        <v>125.80740433731398</v>
      </c>
    </row>
    <row r="3207" spans="1:7" x14ac:dyDescent="0.25">
      <c r="A3207" t="s">
        <v>3</v>
      </c>
      <c r="B3207" t="s">
        <v>56</v>
      </c>
      <c r="C3207" t="s">
        <v>28</v>
      </c>
      <c r="D3207" s="14">
        <v>56.27</v>
      </c>
      <c r="E3207" t="s">
        <v>77</v>
      </c>
      <c r="F3207" s="2">
        <v>44657</v>
      </c>
      <c r="G3207" s="15">
        <f>IF(A3207="2020",D3207/Escalation!$F$3,IF(A3207="2021",D3207/Escalation!$G$3,IF(A3207="2022",D3207/Escalation!$H$3,IF(A3207="2023",D3207/Escalation!$I$3))))</f>
        <v>58.758156059600417</v>
      </c>
    </row>
    <row r="3208" spans="1:7" x14ac:dyDescent="0.25">
      <c r="A3208" t="s">
        <v>3</v>
      </c>
      <c r="B3208" t="s">
        <v>56</v>
      </c>
      <c r="C3208" t="s">
        <v>28</v>
      </c>
      <c r="D3208" s="14">
        <v>144.91999999999999</v>
      </c>
      <c r="E3208" t="s">
        <v>77</v>
      </c>
      <c r="F3208" s="2">
        <v>44657</v>
      </c>
      <c r="G3208" s="15">
        <f>IF(A3208="2020",D3208/Escalation!$F$3,IF(A3208="2021",D3208/Escalation!$G$3,IF(A3208="2022",D3208/Escalation!$H$3,IF(A3208="2023",D3208/Escalation!$I$3))))</f>
        <v>151.32809625301743</v>
      </c>
    </row>
    <row r="3209" spans="1:7" x14ac:dyDescent="0.25">
      <c r="A3209" t="s">
        <v>3</v>
      </c>
      <c r="B3209" t="s">
        <v>56</v>
      </c>
      <c r="C3209" t="s">
        <v>28</v>
      </c>
      <c r="D3209" s="14">
        <v>51.97</v>
      </c>
      <c r="E3209" t="s">
        <v>77</v>
      </c>
      <c r="F3209" s="2">
        <v>44657</v>
      </c>
      <c r="G3209" s="15">
        <f>IF(A3209="2020",D3209/Escalation!$F$3,IF(A3209="2021",D3209/Escalation!$G$3,IF(A3209="2022",D3209/Escalation!$H$3,IF(A3209="2023",D3209/Escalation!$I$3))))</f>
        <v>54.268017956592026</v>
      </c>
    </row>
    <row r="3210" spans="1:7" x14ac:dyDescent="0.25">
      <c r="A3210" t="s">
        <v>3</v>
      </c>
      <c r="B3210" t="s">
        <v>56</v>
      </c>
      <c r="C3210" t="s">
        <v>28</v>
      </c>
      <c r="D3210" s="14">
        <v>19.87</v>
      </c>
      <c r="E3210" t="s">
        <v>77</v>
      </c>
      <c r="F3210" s="2">
        <v>44657</v>
      </c>
      <c r="G3210" s="15">
        <f>IF(A3210="2020",D3210/Escalation!$F$3,IF(A3210="2021",D3210/Escalation!$G$3,IF(A3210="2022",D3210/Escalation!$H$3,IF(A3210="2023",D3210/Escalation!$I$3))))</f>
        <v>20.748614908552696</v>
      </c>
    </row>
    <row r="3211" spans="1:7" x14ac:dyDescent="0.25">
      <c r="A3211" t="s">
        <v>3</v>
      </c>
      <c r="B3211" t="s">
        <v>56</v>
      </c>
      <c r="C3211" t="s">
        <v>28</v>
      </c>
      <c r="D3211" s="14">
        <v>18.57</v>
      </c>
      <c r="E3211" t="s">
        <v>77</v>
      </c>
      <c r="F3211" s="2">
        <v>44657</v>
      </c>
      <c r="G3211" s="15">
        <f>IF(A3211="2020",D3211/Escalation!$F$3,IF(A3211="2021",D3211/Escalation!$G$3,IF(A3211="2022",D3211/Escalation!$H$3,IF(A3211="2023",D3211/Escalation!$I$3))))</f>
        <v>19.391131296015278</v>
      </c>
    </row>
    <row r="3212" spans="1:7" x14ac:dyDescent="0.25">
      <c r="A3212" t="s">
        <v>3</v>
      </c>
      <c r="B3212" t="s">
        <v>56</v>
      </c>
      <c r="C3212" t="s">
        <v>28</v>
      </c>
      <c r="D3212" s="14">
        <v>49.89</v>
      </c>
      <c r="E3212" t="s">
        <v>77</v>
      </c>
      <c r="F3212" s="2">
        <v>44657</v>
      </c>
      <c r="G3212" s="15">
        <f>IF(A3212="2020",D3212/Escalation!$F$3,IF(A3212="2021",D3212/Escalation!$G$3,IF(A3212="2022",D3212/Escalation!$H$3,IF(A3212="2023",D3212/Escalation!$I$3))))</f>
        <v>52.09604417653216</v>
      </c>
    </row>
    <row r="3213" spans="1:7" x14ac:dyDescent="0.25">
      <c r="A3213" t="s">
        <v>3</v>
      </c>
      <c r="B3213" t="s">
        <v>56</v>
      </c>
      <c r="C3213" t="s">
        <v>28</v>
      </c>
      <c r="D3213" s="14">
        <v>68.569999999999993</v>
      </c>
      <c r="E3213" t="s">
        <v>77</v>
      </c>
      <c r="F3213" s="2">
        <v>44657</v>
      </c>
      <c r="G3213" s="15">
        <f>IF(A3213="2020",D3213/Escalation!$F$3,IF(A3213="2021",D3213/Escalation!$G$3,IF(A3213="2022",D3213/Escalation!$H$3,IF(A3213="2023",D3213/Escalation!$I$3))))</f>
        <v>71.602039470531366</v>
      </c>
    </row>
    <row r="3214" spans="1:7" x14ac:dyDescent="0.25">
      <c r="A3214" t="s">
        <v>3</v>
      </c>
      <c r="B3214" t="s">
        <v>56</v>
      </c>
      <c r="C3214" t="s">
        <v>28</v>
      </c>
      <c r="D3214" s="14">
        <v>35.840000000000003</v>
      </c>
      <c r="E3214" t="s">
        <v>77</v>
      </c>
      <c r="F3214" s="2">
        <v>44657</v>
      </c>
      <c r="G3214" s="15">
        <f>IF(A3214="2020",D3214/Escalation!$F$3,IF(A3214="2021",D3214/Escalation!$G$3,IF(A3214="2022",D3214/Escalation!$H$3,IF(A3214="2023",D3214/Escalation!$I$3))))</f>
        <v>37.424778979493141</v>
      </c>
    </row>
    <row r="3215" spans="1:7" x14ac:dyDescent="0.25">
      <c r="A3215" t="s">
        <v>6</v>
      </c>
      <c r="B3215" t="s">
        <v>56</v>
      </c>
      <c r="C3215" t="s">
        <v>28</v>
      </c>
      <c r="D3215" s="14">
        <v>121.86</v>
      </c>
      <c r="E3215" t="s">
        <v>77</v>
      </c>
      <c r="F3215" s="2">
        <v>44657</v>
      </c>
      <c r="G3215" s="15">
        <f>IF(A3215="2020",D3215/Escalation!$F$3,IF(A3215="2021",D3215/Escalation!$G$3,IF(A3215="2022",D3215/Escalation!$H$3,IF(A3215="2023",D3215/Escalation!$I$3))))</f>
        <v>121.86</v>
      </c>
    </row>
    <row r="3216" spans="1:7" x14ac:dyDescent="0.25">
      <c r="A3216" t="s">
        <v>6</v>
      </c>
      <c r="B3216" t="s">
        <v>56</v>
      </c>
      <c r="C3216" t="s">
        <v>28</v>
      </c>
      <c r="D3216" s="14">
        <v>144.46</v>
      </c>
      <c r="E3216" t="s">
        <v>77</v>
      </c>
      <c r="F3216" s="2">
        <v>44657</v>
      </c>
      <c r="G3216" s="15">
        <f>IF(A3216="2020",D3216/Escalation!$F$3,IF(A3216="2021",D3216/Escalation!$G$3,IF(A3216="2022",D3216/Escalation!$H$3,IF(A3216="2023",D3216/Escalation!$I$3))))</f>
        <v>144.46</v>
      </c>
    </row>
    <row r="3217" spans="1:7" x14ac:dyDescent="0.25">
      <c r="A3217" t="s">
        <v>6</v>
      </c>
      <c r="B3217" t="s">
        <v>56</v>
      </c>
      <c r="C3217" t="s">
        <v>28</v>
      </c>
      <c r="D3217" s="14">
        <v>101.82</v>
      </c>
      <c r="E3217" t="s">
        <v>77</v>
      </c>
      <c r="F3217" s="2">
        <v>44657</v>
      </c>
      <c r="G3217" s="15">
        <f>IF(A3217="2020",D3217/Escalation!$F$3,IF(A3217="2021",D3217/Escalation!$G$3,IF(A3217="2022",D3217/Escalation!$H$3,IF(A3217="2023",D3217/Escalation!$I$3))))</f>
        <v>101.82</v>
      </c>
    </row>
    <row r="3218" spans="1:7" x14ac:dyDescent="0.25">
      <c r="A3218" t="s">
        <v>6</v>
      </c>
      <c r="B3218" t="s">
        <v>56</v>
      </c>
      <c r="C3218" t="s">
        <v>28</v>
      </c>
      <c r="D3218" s="14">
        <v>32.36</v>
      </c>
      <c r="E3218" t="s">
        <v>77</v>
      </c>
      <c r="F3218" s="2">
        <v>44657</v>
      </c>
      <c r="G3218" s="15">
        <f>IF(A3218="2020",D3218/Escalation!$F$3,IF(A3218="2021",D3218/Escalation!$G$3,IF(A3218="2022",D3218/Escalation!$H$3,IF(A3218="2023",D3218/Escalation!$I$3))))</f>
        <v>32.36</v>
      </c>
    </row>
    <row r="3219" spans="1:7" x14ac:dyDescent="0.25">
      <c r="A3219" t="s">
        <v>6</v>
      </c>
      <c r="B3219" t="s">
        <v>56</v>
      </c>
      <c r="C3219" t="s">
        <v>28</v>
      </c>
      <c r="D3219" s="14">
        <v>92.43</v>
      </c>
      <c r="E3219" t="s">
        <v>77</v>
      </c>
      <c r="F3219" s="2">
        <v>44657</v>
      </c>
      <c r="G3219" s="15">
        <f>IF(A3219="2020",D3219/Escalation!$F$3,IF(A3219="2021",D3219/Escalation!$G$3,IF(A3219="2022",D3219/Escalation!$H$3,IF(A3219="2023",D3219/Escalation!$I$3))))</f>
        <v>92.43</v>
      </c>
    </row>
    <row r="3220" spans="1:7" x14ac:dyDescent="0.25">
      <c r="A3220" t="s">
        <v>6</v>
      </c>
      <c r="B3220" t="s">
        <v>56</v>
      </c>
      <c r="C3220" t="s">
        <v>28</v>
      </c>
      <c r="D3220" s="14">
        <v>58.82</v>
      </c>
      <c r="E3220" t="s">
        <v>77</v>
      </c>
      <c r="F3220" s="2">
        <v>44657</v>
      </c>
      <c r="G3220" s="15">
        <f>IF(A3220="2020",D3220/Escalation!$F$3,IF(A3220="2021",D3220/Escalation!$G$3,IF(A3220="2022",D3220/Escalation!$H$3,IF(A3220="2023",D3220/Escalation!$I$3))))</f>
        <v>58.82</v>
      </c>
    </row>
    <row r="3221" spans="1:7" x14ac:dyDescent="0.25">
      <c r="A3221" t="s">
        <v>6</v>
      </c>
      <c r="B3221" t="s">
        <v>56</v>
      </c>
      <c r="C3221" t="s">
        <v>28</v>
      </c>
      <c r="D3221" s="14">
        <v>60.39</v>
      </c>
      <c r="E3221" t="s">
        <v>77</v>
      </c>
      <c r="F3221" s="2">
        <v>44657</v>
      </c>
      <c r="G3221" s="15">
        <f>IF(A3221="2020",D3221/Escalation!$F$3,IF(A3221="2021",D3221/Escalation!$G$3,IF(A3221="2022",D3221/Escalation!$H$3,IF(A3221="2023",D3221/Escalation!$I$3))))</f>
        <v>60.39</v>
      </c>
    </row>
    <row r="3222" spans="1:7" x14ac:dyDescent="0.25">
      <c r="A3222" t="s">
        <v>6</v>
      </c>
      <c r="B3222" t="s">
        <v>56</v>
      </c>
      <c r="C3222" t="s">
        <v>28</v>
      </c>
      <c r="D3222" s="14">
        <v>211.3</v>
      </c>
      <c r="E3222" t="s">
        <v>77</v>
      </c>
      <c r="F3222" s="2">
        <v>44657</v>
      </c>
      <c r="G3222" s="15">
        <f>IF(A3222="2020",D3222/Escalation!$F$3,IF(A3222="2021",D3222/Escalation!$G$3,IF(A3222="2022",D3222/Escalation!$H$3,IF(A3222="2023",D3222/Escalation!$I$3))))</f>
        <v>211.3</v>
      </c>
    </row>
    <row r="3223" spans="1:7" x14ac:dyDescent="0.25">
      <c r="A3223" t="s">
        <v>6</v>
      </c>
      <c r="B3223" t="s">
        <v>56</v>
      </c>
      <c r="C3223" t="s">
        <v>28</v>
      </c>
      <c r="D3223" s="14">
        <v>105.13</v>
      </c>
      <c r="E3223" t="s">
        <v>77</v>
      </c>
      <c r="F3223" s="2">
        <v>44657</v>
      </c>
      <c r="G3223" s="15">
        <f>IF(A3223="2020",D3223/Escalation!$F$3,IF(A3223="2021",D3223/Escalation!$G$3,IF(A3223="2022",D3223/Escalation!$H$3,IF(A3223="2023",D3223/Escalation!$I$3))))</f>
        <v>105.13</v>
      </c>
    </row>
    <row r="3224" spans="1:7" x14ac:dyDescent="0.25">
      <c r="A3224" t="s">
        <v>6</v>
      </c>
      <c r="B3224" t="s">
        <v>56</v>
      </c>
      <c r="C3224" t="s">
        <v>28</v>
      </c>
      <c r="D3224" s="14">
        <v>93.32</v>
      </c>
      <c r="E3224" t="s">
        <v>77</v>
      </c>
      <c r="F3224" s="2">
        <v>44657</v>
      </c>
      <c r="G3224" s="15">
        <f>IF(A3224="2020",D3224/Escalation!$F$3,IF(A3224="2021",D3224/Escalation!$G$3,IF(A3224="2022",D3224/Escalation!$H$3,IF(A3224="2023",D3224/Escalation!$I$3))))</f>
        <v>93.32</v>
      </c>
    </row>
    <row r="3225" spans="1:7" x14ac:dyDescent="0.25">
      <c r="A3225" t="s">
        <v>6</v>
      </c>
      <c r="B3225" t="s">
        <v>56</v>
      </c>
      <c r="C3225" t="s">
        <v>28</v>
      </c>
      <c r="D3225" s="14">
        <v>31.91</v>
      </c>
      <c r="E3225" t="s">
        <v>77</v>
      </c>
      <c r="F3225" s="2">
        <v>44657</v>
      </c>
      <c r="G3225" s="15">
        <f>IF(A3225="2020",D3225/Escalation!$F$3,IF(A3225="2021",D3225/Escalation!$G$3,IF(A3225="2022",D3225/Escalation!$H$3,IF(A3225="2023",D3225/Escalation!$I$3))))</f>
        <v>31.91</v>
      </c>
    </row>
    <row r="3226" spans="1:7" x14ac:dyDescent="0.25">
      <c r="A3226" t="s">
        <v>6</v>
      </c>
      <c r="B3226" t="s">
        <v>56</v>
      </c>
      <c r="C3226" t="s">
        <v>28</v>
      </c>
      <c r="D3226" s="14">
        <v>24.69</v>
      </c>
      <c r="E3226" t="s">
        <v>77</v>
      </c>
      <c r="F3226" s="2">
        <v>44657</v>
      </c>
      <c r="G3226" s="15">
        <f>IF(A3226="2020",D3226/Escalation!$F$3,IF(A3226="2021",D3226/Escalation!$G$3,IF(A3226="2022",D3226/Escalation!$H$3,IF(A3226="2023",D3226/Escalation!$I$3))))</f>
        <v>24.69</v>
      </c>
    </row>
    <row r="3227" spans="1:7" x14ac:dyDescent="0.25">
      <c r="A3227" t="s">
        <v>7</v>
      </c>
      <c r="B3227" t="s">
        <v>56</v>
      </c>
      <c r="C3227" t="s">
        <v>28</v>
      </c>
      <c r="D3227" s="14">
        <v>37.17</v>
      </c>
      <c r="E3227" t="s">
        <v>77</v>
      </c>
      <c r="F3227" s="2">
        <v>44657</v>
      </c>
      <c r="G3227" s="15">
        <f>IF(A3227="2020",D3227/Escalation!$F$3,IF(A3227="2021",D3227/Escalation!$G$3,IF(A3227="2022",D3227/Escalation!$H$3,IF(A3227="2023",D3227/Escalation!$I$3))))</f>
        <v>35.271228496140772</v>
      </c>
    </row>
    <row r="3228" spans="1:7" x14ac:dyDescent="0.25">
      <c r="A3228" t="s">
        <v>7</v>
      </c>
      <c r="B3228" t="s">
        <v>56</v>
      </c>
      <c r="C3228" t="s">
        <v>28</v>
      </c>
      <c r="D3228" s="14">
        <v>32.92</v>
      </c>
      <c r="E3228" t="s">
        <v>77</v>
      </c>
      <c r="F3228" s="2">
        <v>44657</v>
      </c>
      <c r="G3228" s="15">
        <f>IF(A3228="2020",D3228/Escalation!$F$3,IF(A3228="2021",D3228/Escalation!$G$3,IF(A3228="2022",D3228/Escalation!$H$3,IF(A3228="2023",D3228/Escalation!$I$3))))</f>
        <v>31.238333120606786</v>
      </c>
    </row>
    <row r="3229" spans="1:7" x14ac:dyDescent="0.25">
      <c r="A3229" t="s">
        <v>7</v>
      </c>
      <c r="B3229" t="s">
        <v>56</v>
      </c>
      <c r="C3229" t="s">
        <v>28</v>
      </c>
      <c r="D3229" s="14">
        <v>2.84</v>
      </c>
      <c r="E3229" t="s">
        <v>77</v>
      </c>
      <c r="F3229" s="2">
        <v>44657</v>
      </c>
      <c r="G3229" s="15">
        <f>IF(A3229="2020",D3229/Escalation!$F$3,IF(A3229="2021",D3229/Escalation!$G$3,IF(A3229="2022",D3229/Escalation!$H$3,IF(A3229="2023",D3229/Escalation!$I$3))))</f>
        <v>2.6949230274156517</v>
      </c>
    </row>
    <row r="3230" spans="1:7" x14ac:dyDescent="0.25">
      <c r="A3230" t="s">
        <v>3</v>
      </c>
      <c r="B3230" t="s">
        <v>56</v>
      </c>
      <c r="C3230" t="s">
        <v>28</v>
      </c>
      <c r="D3230" s="14">
        <v>5</v>
      </c>
      <c r="E3230" t="s">
        <v>77</v>
      </c>
      <c r="F3230" s="2">
        <v>44657</v>
      </c>
      <c r="G3230" s="15">
        <f>IF(A3230="2020",D3230/Escalation!$F$3,IF(A3230="2021",D3230/Escalation!$G$3,IF(A3230="2022",D3230/Escalation!$H$3,IF(A3230="2023",D3230/Escalation!$I$3))))</f>
        <v>5.2210908174516089</v>
      </c>
    </row>
    <row r="3231" spans="1:7" x14ac:dyDescent="0.25">
      <c r="A3231" t="s">
        <v>6</v>
      </c>
      <c r="B3231" t="s">
        <v>56</v>
      </c>
      <c r="C3231" t="s">
        <v>28</v>
      </c>
      <c r="D3231" s="14">
        <v>-5</v>
      </c>
      <c r="E3231" t="s">
        <v>77</v>
      </c>
      <c r="F3231" s="2">
        <v>44657</v>
      </c>
      <c r="G3231" s="15">
        <f>IF(A3231="2020",D3231/Escalation!$F$3,IF(A3231="2021",D3231/Escalation!$G$3,IF(A3231="2022",D3231/Escalation!$H$3,IF(A3231="2023",D3231/Escalation!$I$3))))</f>
        <v>-5</v>
      </c>
    </row>
    <row r="3232" spans="1:7" x14ac:dyDescent="0.25">
      <c r="A3232" t="s">
        <v>6</v>
      </c>
      <c r="B3232" t="s">
        <v>56</v>
      </c>
      <c r="C3232" t="s">
        <v>28</v>
      </c>
      <c r="D3232" s="14">
        <v>28.94</v>
      </c>
      <c r="E3232" t="s">
        <v>77</v>
      </c>
      <c r="F3232" s="2">
        <v>44657</v>
      </c>
      <c r="G3232" s="15">
        <f>IF(A3232="2020",D3232/Escalation!$F$3,IF(A3232="2021",D3232/Escalation!$G$3,IF(A3232="2022",D3232/Escalation!$H$3,IF(A3232="2023",D3232/Escalation!$I$3))))</f>
        <v>28.94</v>
      </c>
    </row>
    <row r="3233" spans="1:7" x14ac:dyDescent="0.25">
      <c r="A3233" t="s">
        <v>7</v>
      </c>
      <c r="B3233" t="s">
        <v>56</v>
      </c>
      <c r="C3233" t="s">
        <v>28</v>
      </c>
      <c r="D3233" s="14">
        <v>-28.94</v>
      </c>
      <c r="E3233" t="s">
        <v>77</v>
      </c>
      <c r="F3233" s="2">
        <v>44657</v>
      </c>
      <c r="G3233" s="15">
        <f>IF(A3233="2020",D3233/Escalation!$F$3,IF(A3233="2021",D3233/Escalation!$G$3,IF(A3233="2022",D3233/Escalation!$H$3,IF(A3233="2023",D3233/Escalation!$I$3))))</f>
        <v>-27.461645215989076</v>
      </c>
    </row>
    <row r="3234" spans="1:7" x14ac:dyDescent="0.25">
      <c r="A3234" t="s">
        <v>3</v>
      </c>
      <c r="B3234" t="s">
        <v>56</v>
      </c>
      <c r="C3234" t="s">
        <v>28</v>
      </c>
      <c r="D3234" s="14">
        <v>0.42</v>
      </c>
      <c r="E3234" t="s">
        <v>77</v>
      </c>
      <c r="F3234" s="2">
        <v>44657</v>
      </c>
      <c r="G3234" s="15">
        <f>IF(A3234="2020",D3234/Escalation!$F$3,IF(A3234="2021",D3234/Escalation!$G$3,IF(A3234="2022",D3234/Escalation!$H$3,IF(A3234="2023",D3234/Escalation!$I$3))))</f>
        <v>0.43857162866593519</v>
      </c>
    </row>
    <row r="3235" spans="1:7" x14ac:dyDescent="0.25">
      <c r="A3235" t="s">
        <v>3</v>
      </c>
      <c r="B3235" t="s">
        <v>56</v>
      </c>
      <c r="C3235" t="s">
        <v>28</v>
      </c>
      <c r="D3235" s="14">
        <v>0.26</v>
      </c>
      <c r="E3235" t="s">
        <v>77</v>
      </c>
      <c r="F3235" s="2">
        <v>44657</v>
      </c>
      <c r="G3235" s="15">
        <f>IF(A3235="2020",D3235/Escalation!$F$3,IF(A3235="2021",D3235/Escalation!$G$3,IF(A3235="2022",D3235/Escalation!$H$3,IF(A3235="2023",D3235/Escalation!$I$3))))</f>
        <v>0.27149672250748369</v>
      </c>
    </row>
    <row r="3236" spans="1:7" x14ac:dyDescent="0.25">
      <c r="A3236" t="s">
        <v>3</v>
      </c>
      <c r="B3236" t="s">
        <v>56</v>
      </c>
      <c r="C3236" t="s">
        <v>28</v>
      </c>
      <c r="D3236" s="14">
        <v>0.63</v>
      </c>
      <c r="E3236" t="s">
        <v>77</v>
      </c>
      <c r="F3236" s="2">
        <v>44657</v>
      </c>
      <c r="G3236" s="15">
        <f>IF(A3236="2020",D3236/Escalation!$F$3,IF(A3236="2021",D3236/Escalation!$G$3,IF(A3236="2022",D3236/Escalation!$H$3,IF(A3236="2023",D3236/Escalation!$I$3))))</f>
        <v>0.65785744299890281</v>
      </c>
    </row>
    <row r="3237" spans="1:7" x14ac:dyDescent="0.25">
      <c r="A3237" t="s">
        <v>3</v>
      </c>
      <c r="B3237" t="s">
        <v>56</v>
      </c>
      <c r="C3237" t="s">
        <v>28</v>
      </c>
      <c r="D3237" s="14">
        <v>0.28999999999999998</v>
      </c>
      <c r="E3237" t="s">
        <v>77</v>
      </c>
      <c r="F3237" s="2">
        <v>44657</v>
      </c>
      <c r="G3237" s="15">
        <f>IF(A3237="2020",D3237/Escalation!$F$3,IF(A3237="2021",D3237/Escalation!$G$3,IF(A3237="2022",D3237/Escalation!$H$3,IF(A3237="2023",D3237/Escalation!$I$3))))</f>
        <v>0.30282326741219334</v>
      </c>
    </row>
    <row r="3238" spans="1:7" x14ac:dyDescent="0.25">
      <c r="A3238" t="s">
        <v>3</v>
      </c>
      <c r="B3238" t="s">
        <v>56</v>
      </c>
      <c r="C3238" t="s">
        <v>28</v>
      </c>
      <c r="D3238" s="14">
        <v>0.75</v>
      </c>
      <c r="E3238" t="s">
        <v>77</v>
      </c>
      <c r="F3238" s="2">
        <v>44657</v>
      </c>
      <c r="G3238" s="15">
        <f>IF(A3238="2020",D3238/Escalation!$F$3,IF(A3238="2021",D3238/Escalation!$G$3,IF(A3238="2022",D3238/Escalation!$H$3,IF(A3238="2023",D3238/Escalation!$I$3))))</f>
        <v>0.78316362261774142</v>
      </c>
    </row>
    <row r="3239" spans="1:7" x14ac:dyDescent="0.25">
      <c r="A3239" t="s">
        <v>3</v>
      </c>
      <c r="B3239" t="s">
        <v>56</v>
      </c>
      <c r="C3239" t="s">
        <v>28</v>
      </c>
      <c r="D3239" s="14">
        <v>0.27</v>
      </c>
      <c r="E3239" t="s">
        <v>77</v>
      </c>
      <c r="F3239" s="2">
        <v>44657</v>
      </c>
      <c r="G3239" s="15">
        <f>IF(A3239="2020",D3239/Escalation!$F$3,IF(A3239="2021",D3239/Escalation!$G$3,IF(A3239="2022",D3239/Escalation!$H$3,IF(A3239="2023",D3239/Escalation!$I$3))))</f>
        <v>0.28193890414238693</v>
      </c>
    </row>
    <row r="3240" spans="1:7" x14ac:dyDescent="0.25">
      <c r="A3240" t="s">
        <v>3</v>
      </c>
      <c r="B3240" t="s">
        <v>56</v>
      </c>
      <c r="C3240" t="s">
        <v>28</v>
      </c>
      <c r="D3240" s="14">
        <v>0.1</v>
      </c>
      <c r="E3240" t="s">
        <v>77</v>
      </c>
      <c r="F3240" s="2">
        <v>44657</v>
      </c>
      <c r="G3240" s="15">
        <f>IF(A3240="2020",D3240/Escalation!$F$3,IF(A3240="2021",D3240/Escalation!$G$3,IF(A3240="2022",D3240/Escalation!$H$3,IF(A3240="2023",D3240/Escalation!$I$3))))</f>
        <v>0.10442181634903219</v>
      </c>
    </row>
    <row r="3241" spans="1:7" x14ac:dyDescent="0.25">
      <c r="A3241" t="s">
        <v>3</v>
      </c>
      <c r="B3241" t="s">
        <v>56</v>
      </c>
      <c r="C3241" t="s">
        <v>28</v>
      </c>
      <c r="D3241" s="14">
        <v>0.1</v>
      </c>
      <c r="E3241" t="s">
        <v>77</v>
      </c>
      <c r="F3241" s="2">
        <v>44657</v>
      </c>
      <c r="G3241" s="15">
        <f>IF(A3241="2020",D3241/Escalation!$F$3,IF(A3241="2021",D3241/Escalation!$G$3,IF(A3241="2022",D3241/Escalation!$H$3,IF(A3241="2023",D3241/Escalation!$I$3))))</f>
        <v>0.10442181634903219</v>
      </c>
    </row>
    <row r="3242" spans="1:7" x14ac:dyDescent="0.25">
      <c r="A3242" t="s">
        <v>3</v>
      </c>
      <c r="B3242" t="s">
        <v>56</v>
      </c>
      <c r="C3242" t="s">
        <v>28</v>
      </c>
      <c r="D3242" s="14">
        <v>0.26</v>
      </c>
      <c r="E3242" t="s">
        <v>77</v>
      </c>
      <c r="F3242" s="2">
        <v>44657</v>
      </c>
      <c r="G3242" s="15">
        <f>IF(A3242="2020",D3242/Escalation!$F$3,IF(A3242="2021",D3242/Escalation!$G$3,IF(A3242="2022",D3242/Escalation!$H$3,IF(A3242="2023",D3242/Escalation!$I$3))))</f>
        <v>0.27149672250748369</v>
      </c>
    </row>
    <row r="3243" spans="1:7" x14ac:dyDescent="0.25">
      <c r="A3243" t="s">
        <v>3</v>
      </c>
      <c r="B3243" t="s">
        <v>56</v>
      </c>
      <c r="C3243" t="s">
        <v>28</v>
      </c>
      <c r="D3243" s="14">
        <v>0.36</v>
      </c>
      <c r="E3243" t="s">
        <v>77</v>
      </c>
      <c r="F3243" s="2">
        <v>44657</v>
      </c>
      <c r="G3243" s="15">
        <f>IF(A3243="2020",D3243/Escalation!$F$3,IF(A3243="2021",D3243/Escalation!$G$3,IF(A3243="2022",D3243/Escalation!$H$3,IF(A3243="2023",D3243/Escalation!$I$3))))</f>
        <v>0.37591853885651583</v>
      </c>
    </row>
    <row r="3244" spans="1:7" x14ac:dyDescent="0.25">
      <c r="A3244" t="s">
        <v>3</v>
      </c>
      <c r="B3244" t="s">
        <v>56</v>
      </c>
      <c r="C3244" t="s">
        <v>28</v>
      </c>
      <c r="D3244" s="14">
        <v>0.19</v>
      </c>
      <c r="E3244" t="s">
        <v>77</v>
      </c>
      <c r="F3244" s="2">
        <v>44657</v>
      </c>
      <c r="G3244" s="15">
        <f>IF(A3244="2020",D3244/Escalation!$F$3,IF(A3244="2021",D3244/Escalation!$G$3,IF(A3244="2022",D3244/Escalation!$H$3,IF(A3244="2023",D3244/Escalation!$I$3))))</f>
        <v>0.19840145106316115</v>
      </c>
    </row>
    <row r="3245" spans="1:7" x14ac:dyDescent="0.25">
      <c r="A3245" t="s">
        <v>6</v>
      </c>
      <c r="B3245" t="s">
        <v>56</v>
      </c>
      <c r="C3245" t="s">
        <v>28</v>
      </c>
      <c r="D3245" s="14">
        <v>0.63</v>
      </c>
      <c r="E3245" t="s">
        <v>77</v>
      </c>
      <c r="F3245" s="2">
        <v>44657</v>
      </c>
      <c r="G3245" s="15">
        <f>IF(A3245="2020",D3245/Escalation!$F$3,IF(A3245="2021",D3245/Escalation!$G$3,IF(A3245="2022",D3245/Escalation!$H$3,IF(A3245="2023",D3245/Escalation!$I$3))))</f>
        <v>0.63</v>
      </c>
    </row>
    <row r="3246" spans="1:7" x14ac:dyDescent="0.25">
      <c r="A3246" t="s">
        <v>6</v>
      </c>
      <c r="B3246" t="s">
        <v>56</v>
      </c>
      <c r="C3246" t="s">
        <v>28</v>
      </c>
      <c r="D3246" s="14">
        <v>0.75</v>
      </c>
      <c r="E3246" t="s">
        <v>77</v>
      </c>
      <c r="F3246" s="2">
        <v>44657</v>
      </c>
      <c r="G3246" s="15">
        <f>IF(A3246="2020",D3246/Escalation!$F$3,IF(A3246="2021",D3246/Escalation!$G$3,IF(A3246="2022",D3246/Escalation!$H$3,IF(A3246="2023",D3246/Escalation!$I$3))))</f>
        <v>0.75</v>
      </c>
    </row>
    <row r="3247" spans="1:7" x14ac:dyDescent="0.25">
      <c r="A3247" t="s">
        <v>6</v>
      </c>
      <c r="B3247" t="s">
        <v>56</v>
      </c>
      <c r="C3247" t="s">
        <v>28</v>
      </c>
      <c r="D3247" s="14">
        <v>0.53</v>
      </c>
      <c r="E3247" t="s">
        <v>77</v>
      </c>
      <c r="F3247" s="2">
        <v>44657</v>
      </c>
      <c r="G3247" s="15">
        <f>IF(A3247="2020",D3247/Escalation!$F$3,IF(A3247="2021",D3247/Escalation!$G$3,IF(A3247="2022",D3247/Escalation!$H$3,IF(A3247="2023",D3247/Escalation!$I$3))))</f>
        <v>0.53</v>
      </c>
    </row>
    <row r="3248" spans="1:7" x14ac:dyDescent="0.25">
      <c r="A3248" t="s">
        <v>6</v>
      </c>
      <c r="B3248" t="s">
        <v>56</v>
      </c>
      <c r="C3248" t="s">
        <v>28</v>
      </c>
      <c r="D3248" s="14">
        <v>0.17</v>
      </c>
      <c r="E3248" t="s">
        <v>77</v>
      </c>
      <c r="F3248" s="2">
        <v>44657</v>
      </c>
      <c r="G3248" s="15">
        <f>IF(A3248="2020",D3248/Escalation!$F$3,IF(A3248="2021",D3248/Escalation!$G$3,IF(A3248="2022",D3248/Escalation!$H$3,IF(A3248="2023",D3248/Escalation!$I$3))))</f>
        <v>0.17</v>
      </c>
    </row>
    <row r="3249" spans="1:7" x14ac:dyDescent="0.25">
      <c r="A3249" t="s">
        <v>6</v>
      </c>
      <c r="B3249" t="s">
        <v>56</v>
      </c>
      <c r="C3249" t="s">
        <v>28</v>
      </c>
      <c r="D3249" s="14">
        <v>0.48</v>
      </c>
      <c r="E3249" t="s">
        <v>77</v>
      </c>
      <c r="F3249" s="2">
        <v>44657</v>
      </c>
      <c r="G3249" s="15">
        <f>IF(A3249="2020",D3249/Escalation!$F$3,IF(A3249="2021",D3249/Escalation!$G$3,IF(A3249="2022",D3249/Escalation!$H$3,IF(A3249="2023",D3249/Escalation!$I$3))))</f>
        <v>0.48</v>
      </c>
    </row>
    <row r="3250" spans="1:7" x14ac:dyDescent="0.25">
      <c r="A3250" t="s">
        <v>6</v>
      </c>
      <c r="B3250" t="s">
        <v>56</v>
      </c>
      <c r="C3250" t="s">
        <v>28</v>
      </c>
      <c r="D3250" s="14">
        <v>0.31</v>
      </c>
      <c r="E3250" t="s">
        <v>77</v>
      </c>
      <c r="F3250" s="2">
        <v>44657</v>
      </c>
      <c r="G3250" s="15">
        <f>IF(A3250="2020",D3250/Escalation!$F$3,IF(A3250="2021",D3250/Escalation!$G$3,IF(A3250="2022",D3250/Escalation!$H$3,IF(A3250="2023",D3250/Escalation!$I$3))))</f>
        <v>0.31</v>
      </c>
    </row>
    <row r="3251" spans="1:7" x14ac:dyDescent="0.25">
      <c r="A3251" t="s">
        <v>6</v>
      </c>
      <c r="B3251" t="s">
        <v>56</v>
      </c>
      <c r="C3251" t="s">
        <v>28</v>
      </c>
      <c r="D3251" s="14">
        <v>0.31</v>
      </c>
      <c r="E3251" t="s">
        <v>77</v>
      </c>
      <c r="F3251" s="2">
        <v>44657</v>
      </c>
      <c r="G3251" s="15">
        <f>IF(A3251="2020",D3251/Escalation!$F$3,IF(A3251="2021",D3251/Escalation!$G$3,IF(A3251="2022",D3251/Escalation!$H$3,IF(A3251="2023",D3251/Escalation!$I$3))))</f>
        <v>0.31</v>
      </c>
    </row>
    <row r="3252" spans="1:7" x14ac:dyDescent="0.25">
      <c r="A3252" t="s">
        <v>6</v>
      </c>
      <c r="B3252" t="s">
        <v>56</v>
      </c>
      <c r="C3252" t="s">
        <v>28</v>
      </c>
      <c r="D3252" s="14">
        <v>1.1000000000000001</v>
      </c>
      <c r="E3252" t="s">
        <v>77</v>
      </c>
      <c r="F3252" s="2">
        <v>44657</v>
      </c>
      <c r="G3252" s="15">
        <f>IF(A3252="2020",D3252/Escalation!$F$3,IF(A3252="2021",D3252/Escalation!$G$3,IF(A3252="2022",D3252/Escalation!$H$3,IF(A3252="2023",D3252/Escalation!$I$3))))</f>
        <v>1.1000000000000001</v>
      </c>
    </row>
    <row r="3253" spans="1:7" x14ac:dyDescent="0.25">
      <c r="A3253" t="s">
        <v>6</v>
      </c>
      <c r="B3253" t="s">
        <v>56</v>
      </c>
      <c r="C3253" t="s">
        <v>28</v>
      </c>
      <c r="D3253" s="14">
        <v>0.55000000000000004</v>
      </c>
      <c r="E3253" t="s">
        <v>77</v>
      </c>
      <c r="F3253" s="2">
        <v>44657</v>
      </c>
      <c r="G3253" s="15">
        <f>IF(A3253="2020",D3253/Escalation!$F$3,IF(A3253="2021",D3253/Escalation!$G$3,IF(A3253="2022",D3253/Escalation!$H$3,IF(A3253="2023",D3253/Escalation!$I$3))))</f>
        <v>0.55000000000000004</v>
      </c>
    </row>
    <row r="3254" spans="1:7" x14ac:dyDescent="0.25">
      <c r="A3254" t="s">
        <v>6</v>
      </c>
      <c r="B3254" t="s">
        <v>56</v>
      </c>
      <c r="C3254" t="s">
        <v>28</v>
      </c>
      <c r="D3254" s="14">
        <v>0.49</v>
      </c>
      <c r="E3254" t="s">
        <v>77</v>
      </c>
      <c r="F3254" s="2">
        <v>44657</v>
      </c>
      <c r="G3254" s="15">
        <f>IF(A3254="2020",D3254/Escalation!$F$3,IF(A3254="2021",D3254/Escalation!$G$3,IF(A3254="2022",D3254/Escalation!$H$3,IF(A3254="2023",D3254/Escalation!$I$3))))</f>
        <v>0.49</v>
      </c>
    </row>
    <row r="3255" spans="1:7" x14ac:dyDescent="0.25">
      <c r="A3255" t="s">
        <v>6</v>
      </c>
      <c r="B3255" t="s">
        <v>56</v>
      </c>
      <c r="C3255" t="s">
        <v>28</v>
      </c>
      <c r="D3255" s="14">
        <v>0.17</v>
      </c>
      <c r="E3255" t="s">
        <v>77</v>
      </c>
      <c r="F3255" s="2">
        <v>44657</v>
      </c>
      <c r="G3255" s="15">
        <f>IF(A3255="2020",D3255/Escalation!$F$3,IF(A3255="2021",D3255/Escalation!$G$3,IF(A3255="2022",D3255/Escalation!$H$3,IF(A3255="2023",D3255/Escalation!$I$3))))</f>
        <v>0.17</v>
      </c>
    </row>
    <row r="3256" spans="1:7" x14ac:dyDescent="0.25">
      <c r="A3256" t="s">
        <v>6</v>
      </c>
      <c r="B3256" t="s">
        <v>56</v>
      </c>
      <c r="C3256" t="s">
        <v>28</v>
      </c>
      <c r="D3256" s="14">
        <v>0.13</v>
      </c>
      <c r="E3256" t="s">
        <v>77</v>
      </c>
      <c r="F3256" s="2">
        <v>44657</v>
      </c>
      <c r="G3256" s="15">
        <f>IF(A3256="2020",D3256/Escalation!$F$3,IF(A3256="2021",D3256/Escalation!$G$3,IF(A3256="2022",D3256/Escalation!$H$3,IF(A3256="2023",D3256/Escalation!$I$3))))</f>
        <v>0.13</v>
      </c>
    </row>
    <row r="3257" spans="1:7" x14ac:dyDescent="0.25">
      <c r="A3257" t="s">
        <v>7</v>
      </c>
      <c r="B3257" t="s">
        <v>56</v>
      </c>
      <c r="C3257" t="s">
        <v>28</v>
      </c>
      <c r="D3257" s="14">
        <v>0.19</v>
      </c>
      <c r="E3257" t="s">
        <v>77</v>
      </c>
      <c r="F3257" s="2">
        <v>44657</v>
      </c>
      <c r="G3257" s="15">
        <f>IF(A3257="2020",D3257/Escalation!$F$3,IF(A3257="2021",D3257/Escalation!$G$3,IF(A3257="2022",D3257/Escalation!$H$3,IF(A3257="2023",D3257/Escalation!$I$3))))</f>
        <v>0.18029414620034293</v>
      </c>
    </row>
    <row r="3258" spans="1:7" x14ac:dyDescent="0.25">
      <c r="A3258" t="s">
        <v>7</v>
      </c>
      <c r="B3258" t="s">
        <v>56</v>
      </c>
      <c r="C3258" t="s">
        <v>28</v>
      </c>
      <c r="D3258" s="14">
        <v>0.17</v>
      </c>
      <c r="E3258" t="s">
        <v>77</v>
      </c>
      <c r="F3258" s="2">
        <v>44657</v>
      </c>
      <c r="G3258" s="15">
        <f>IF(A3258="2020",D3258/Escalation!$F$3,IF(A3258="2021",D3258/Escalation!$G$3,IF(A3258="2022",D3258/Escalation!$H$3,IF(A3258="2023",D3258/Escalation!$I$3))))</f>
        <v>0.16131581502135947</v>
      </c>
    </row>
    <row r="3259" spans="1:7" x14ac:dyDescent="0.25">
      <c r="A3259" t="s">
        <v>7</v>
      </c>
      <c r="B3259" t="s">
        <v>56</v>
      </c>
      <c r="C3259" t="s">
        <v>28</v>
      </c>
      <c r="D3259" s="14">
        <v>0.02</v>
      </c>
      <c r="E3259" t="s">
        <v>77</v>
      </c>
      <c r="F3259" s="2">
        <v>44657</v>
      </c>
      <c r="G3259" s="15">
        <f>IF(A3259="2020",D3259/Escalation!$F$3,IF(A3259="2021",D3259/Escalation!$G$3,IF(A3259="2022",D3259/Escalation!$H$3,IF(A3259="2023",D3259/Escalation!$I$3))))</f>
        <v>1.8978331178983465E-2</v>
      </c>
    </row>
    <row r="3260" spans="1:7" x14ac:dyDescent="0.25">
      <c r="A3260" t="s">
        <v>3</v>
      </c>
      <c r="B3260" t="s">
        <v>56</v>
      </c>
      <c r="C3260" t="s">
        <v>27</v>
      </c>
      <c r="D3260" s="14">
        <v>5.42</v>
      </c>
      <c r="E3260" t="s">
        <v>77</v>
      </c>
      <c r="F3260" s="2">
        <v>44657</v>
      </c>
      <c r="G3260" s="15">
        <f>IF(A3260="2020",D3260/Escalation!$F$3,IF(A3260="2021",D3260/Escalation!$G$3,IF(A3260="2022",D3260/Escalation!$H$3,IF(A3260="2023",D3260/Escalation!$I$3))))</f>
        <v>5.6596624461175447</v>
      </c>
    </row>
    <row r="3261" spans="1:7" x14ac:dyDescent="0.25">
      <c r="A3261" t="s">
        <v>3</v>
      </c>
      <c r="B3261" t="s">
        <v>56</v>
      </c>
      <c r="C3261" t="s">
        <v>27</v>
      </c>
      <c r="D3261" s="14">
        <v>19.989999999999998</v>
      </c>
      <c r="E3261" t="s">
        <v>77</v>
      </c>
      <c r="F3261" s="2">
        <v>44657</v>
      </c>
      <c r="G3261" s="15">
        <f>IF(A3261="2020",D3261/Escalation!$F$3,IF(A3261="2021",D3261/Escalation!$G$3,IF(A3261="2022",D3261/Escalation!$H$3,IF(A3261="2023",D3261/Escalation!$I$3))))</f>
        <v>20.873921088171532</v>
      </c>
    </row>
    <row r="3262" spans="1:7" x14ac:dyDescent="0.25">
      <c r="A3262" t="s">
        <v>3</v>
      </c>
      <c r="B3262" t="s">
        <v>56</v>
      </c>
      <c r="C3262" t="s">
        <v>27</v>
      </c>
      <c r="D3262" s="14">
        <v>-5.18</v>
      </c>
      <c r="E3262" t="s">
        <v>77</v>
      </c>
      <c r="F3262" s="2">
        <v>44657</v>
      </c>
      <c r="G3262" s="15">
        <f>IF(A3262="2020",D3262/Escalation!$F$3,IF(A3262="2021",D3262/Escalation!$G$3,IF(A3262="2022",D3262/Escalation!$H$3,IF(A3262="2023",D3262/Escalation!$I$3))))</f>
        <v>-5.4090500868798665</v>
      </c>
    </row>
    <row r="3263" spans="1:7" x14ac:dyDescent="0.25">
      <c r="A3263" t="s">
        <v>3</v>
      </c>
      <c r="B3263" t="s">
        <v>56</v>
      </c>
      <c r="C3263" t="s">
        <v>43</v>
      </c>
      <c r="D3263" s="14">
        <v>2.14</v>
      </c>
      <c r="E3263" t="s">
        <v>77</v>
      </c>
      <c r="F3263" s="2">
        <v>44657</v>
      </c>
      <c r="G3263" s="15">
        <f>IF(A3263="2020",D3263/Escalation!$F$3,IF(A3263="2021",D3263/Escalation!$G$3,IF(A3263="2022",D3263/Escalation!$H$3,IF(A3263="2023",D3263/Escalation!$I$3))))</f>
        <v>2.234626869869289</v>
      </c>
    </row>
    <row r="3264" spans="1:7" x14ac:dyDescent="0.25">
      <c r="A3264" t="s">
        <v>3</v>
      </c>
      <c r="B3264" t="s">
        <v>56</v>
      </c>
      <c r="C3264" t="s">
        <v>43</v>
      </c>
      <c r="D3264" s="14">
        <v>7.62</v>
      </c>
      <c r="E3264" t="s">
        <v>77</v>
      </c>
      <c r="F3264" s="2">
        <v>44657</v>
      </c>
      <c r="G3264" s="15">
        <f>IF(A3264="2020",D3264/Escalation!$F$3,IF(A3264="2021",D3264/Escalation!$G$3,IF(A3264="2022",D3264/Escalation!$H$3,IF(A3264="2023",D3264/Escalation!$I$3))))</f>
        <v>7.9569424057962523</v>
      </c>
    </row>
    <row r="3265" spans="1:7" x14ac:dyDescent="0.25">
      <c r="A3265" t="s">
        <v>3</v>
      </c>
      <c r="B3265" t="s">
        <v>56</v>
      </c>
      <c r="C3265" t="s">
        <v>43</v>
      </c>
      <c r="D3265" s="14">
        <v>-1.33</v>
      </c>
      <c r="E3265" t="s">
        <v>77</v>
      </c>
      <c r="F3265" s="2">
        <v>44657</v>
      </c>
      <c r="G3265" s="15">
        <f>IF(A3265="2020",D3265/Escalation!$F$3,IF(A3265="2021",D3265/Escalation!$G$3,IF(A3265="2022",D3265/Escalation!$H$3,IF(A3265="2023",D3265/Escalation!$I$3))))</f>
        <v>-1.3888101574421281</v>
      </c>
    </row>
    <row r="3266" spans="1:7" x14ac:dyDescent="0.25">
      <c r="A3266" t="s">
        <v>6</v>
      </c>
      <c r="B3266" t="s">
        <v>56</v>
      </c>
      <c r="C3266" t="s">
        <v>43</v>
      </c>
      <c r="D3266" s="14">
        <v>5.29</v>
      </c>
      <c r="E3266" t="s">
        <v>77</v>
      </c>
      <c r="F3266" s="2">
        <v>44657</v>
      </c>
      <c r="G3266" s="15">
        <f>IF(A3266="2020",D3266/Escalation!$F$3,IF(A3266="2021",D3266/Escalation!$G$3,IF(A3266="2022",D3266/Escalation!$H$3,IF(A3266="2023",D3266/Escalation!$I$3))))</f>
        <v>5.29</v>
      </c>
    </row>
    <row r="3267" spans="1:7" x14ac:dyDescent="0.25">
      <c r="A3267" t="s">
        <v>3</v>
      </c>
      <c r="B3267" t="s">
        <v>56</v>
      </c>
      <c r="C3267" t="s">
        <v>43</v>
      </c>
      <c r="D3267" s="14">
        <v>1.66</v>
      </c>
      <c r="E3267" t="s">
        <v>77</v>
      </c>
      <c r="F3267" s="2">
        <v>44657</v>
      </c>
      <c r="G3267" s="15">
        <f>IF(A3267="2020",D3267/Escalation!$F$3,IF(A3267="2021",D3267/Escalation!$G$3,IF(A3267="2022",D3267/Escalation!$H$3,IF(A3267="2023",D3267/Escalation!$I$3))))</f>
        <v>1.7334021513939342</v>
      </c>
    </row>
    <row r="3268" spans="1:7" x14ac:dyDescent="0.25">
      <c r="A3268" t="s">
        <v>3</v>
      </c>
      <c r="B3268" t="s">
        <v>56</v>
      </c>
      <c r="C3268" t="s">
        <v>43</v>
      </c>
      <c r="D3268" s="14">
        <v>553.6</v>
      </c>
      <c r="E3268" t="s">
        <v>77</v>
      </c>
      <c r="F3268" s="2">
        <v>44657</v>
      </c>
      <c r="G3268" s="15">
        <f>IF(A3268="2020",D3268/Escalation!$F$3,IF(A3268="2021",D3268/Escalation!$G$3,IF(A3268="2022",D3268/Escalation!$H$3,IF(A3268="2023",D3268/Escalation!$I$3))))</f>
        <v>578.07917530824216</v>
      </c>
    </row>
    <row r="3269" spans="1:7" x14ac:dyDescent="0.25">
      <c r="A3269" t="s">
        <v>3</v>
      </c>
      <c r="B3269" t="s">
        <v>56</v>
      </c>
      <c r="C3269" t="s">
        <v>43</v>
      </c>
      <c r="D3269" s="14">
        <v>4.84</v>
      </c>
      <c r="E3269" t="s">
        <v>77</v>
      </c>
      <c r="F3269" s="2">
        <v>44657</v>
      </c>
      <c r="G3269" s="15">
        <f>IF(A3269="2020",D3269/Escalation!$F$3,IF(A3269="2021",D3269/Escalation!$G$3,IF(A3269="2022",D3269/Escalation!$H$3,IF(A3269="2023",D3269/Escalation!$I$3))))</f>
        <v>5.054015911293158</v>
      </c>
    </row>
    <row r="3270" spans="1:7" x14ac:dyDescent="0.25">
      <c r="A3270" t="s">
        <v>6</v>
      </c>
      <c r="B3270" t="s">
        <v>56</v>
      </c>
      <c r="C3270" t="s">
        <v>43</v>
      </c>
      <c r="D3270" s="14">
        <v>6.25</v>
      </c>
      <c r="E3270" t="s">
        <v>77</v>
      </c>
      <c r="F3270" s="2">
        <v>44657</v>
      </c>
      <c r="G3270" s="15">
        <f>IF(A3270="2020",D3270/Escalation!$F$3,IF(A3270="2021",D3270/Escalation!$G$3,IF(A3270="2022",D3270/Escalation!$H$3,IF(A3270="2023",D3270/Escalation!$I$3))))</f>
        <v>6.25</v>
      </c>
    </row>
    <row r="3271" spans="1:7" x14ac:dyDescent="0.25">
      <c r="A3271" t="s">
        <v>6</v>
      </c>
      <c r="B3271" t="s">
        <v>56</v>
      </c>
      <c r="C3271" t="s">
        <v>43</v>
      </c>
      <c r="D3271" s="14">
        <v>3372.49</v>
      </c>
      <c r="E3271" t="s">
        <v>77</v>
      </c>
      <c r="F3271" s="2">
        <v>44657</v>
      </c>
      <c r="G3271" s="15">
        <f>IF(A3271="2020",D3271/Escalation!$F$3,IF(A3271="2021",D3271/Escalation!$G$3,IF(A3271="2022",D3271/Escalation!$H$3,IF(A3271="2023",D3271/Escalation!$I$3))))</f>
        <v>3372.49</v>
      </c>
    </row>
    <row r="3272" spans="1:7" x14ac:dyDescent="0.25">
      <c r="A3272" t="s">
        <v>3</v>
      </c>
      <c r="B3272" t="s">
        <v>56</v>
      </c>
      <c r="C3272" t="s">
        <v>43</v>
      </c>
      <c r="D3272" s="14">
        <v>3.05</v>
      </c>
      <c r="E3272" t="s">
        <v>77</v>
      </c>
      <c r="F3272" s="2">
        <v>44657</v>
      </c>
      <c r="G3272" s="15">
        <f>IF(A3272="2020",D3272/Escalation!$F$3,IF(A3272="2021",D3272/Escalation!$G$3,IF(A3272="2022",D3272/Escalation!$H$3,IF(A3272="2023",D3272/Escalation!$I$3))))</f>
        <v>3.1848653986454813</v>
      </c>
    </row>
    <row r="3273" spans="1:7" x14ac:dyDescent="0.25">
      <c r="A3273" t="s">
        <v>3</v>
      </c>
      <c r="B3273" t="s">
        <v>56</v>
      </c>
      <c r="C3273" t="s">
        <v>43</v>
      </c>
      <c r="D3273" s="14">
        <v>828.05</v>
      </c>
      <c r="E3273" t="s">
        <v>77</v>
      </c>
      <c r="F3273" s="2">
        <v>44657</v>
      </c>
      <c r="G3273" s="15">
        <f>IF(A3273="2020",D3273/Escalation!$F$3,IF(A3273="2021",D3273/Escalation!$G$3,IF(A3273="2022",D3273/Escalation!$H$3,IF(A3273="2023",D3273/Escalation!$I$3))))</f>
        <v>864.664850278161</v>
      </c>
    </row>
    <row r="3274" spans="1:7" x14ac:dyDescent="0.25">
      <c r="A3274" t="s">
        <v>3</v>
      </c>
      <c r="B3274" t="s">
        <v>56</v>
      </c>
      <c r="C3274" t="s">
        <v>43</v>
      </c>
      <c r="D3274" s="14">
        <v>6.74</v>
      </c>
      <c r="E3274" t="s">
        <v>77</v>
      </c>
      <c r="F3274" s="2">
        <v>44657</v>
      </c>
      <c r="G3274" s="15">
        <f>IF(A3274="2020",D3274/Escalation!$F$3,IF(A3274="2021",D3274/Escalation!$G$3,IF(A3274="2022",D3274/Escalation!$H$3,IF(A3274="2023",D3274/Escalation!$I$3))))</f>
        <v>7.0380304219247698</v>
      </c>
    </row>
    <row r="3275" spans="1:7" x14ac:dyDescent="0.25">
      <c r="A3275" t="s">
        <v>6</v>
      </c>
      <c r="B3275" t="s">
        <v>56</v>
      </c>
      <c r="C3275" t="s">
        <v>43</v>
      </c>
      <c r="D3275" s="14">
        <v>10.75</v>
      </c>
      <c r="E3275" t="s">
        <v>77</v>
      </c>
      <c r="F3275" s="2">
        <v>44657</v>
      </c>
      <c r="G3275" s="15">
        <f>IF(A3275="2020",D3275/Escalation!$F$3,IF(A3275="2021",D3275/Escalation!$G$3,IF(A3275="2022",D3275/Escalation!$H$3,IF(A3275="2023",D3275/Escalation!$I$3))))</f>
        <v>10.75</v>
      </c>
    </row>
    <row r="3276" spans="1:7" x14ac:dyDescent="0.25">
      <c r="A3276" t="s">
        <v>6</v>
      </c>
      <c r="B3276" t="s">
        <v>56</v>
      </c>
      <c r="C3276" t="s">
        <v>43</v>
      </c>
      <c r="D3276" s="14">
        <v>5951.42</v>
      </c>
      <c r="E3276" t="s">
        <v>77</v>
      </c>
      <c r="F3276" s="2">
        <v>44657</v>
      </c>
      <c r="G3276" s="15">
        <f>IF(A3276="2020",D3276/Escalation!$F$3,IF(A3276="2021",D3276/Escalation!$G$3,IF(A3276="2022",D3276/Escalation!$H$3,IF(A3276="2023",D3276/Escalation!$I$3))))</f>
        <v>5951.42</v>
      </c>
    </row>
    <row r="3277" spans="1:7" x14ac:dyDescent="0.25">
      <c r="A3277" t="s">
        <v>3</v>
      </c>
      <c r="B3277" t="s">
        <v>56</v>
      </c>
      <c r="C3277" t="s">
        <v>43</v>
      </c>
      <c r="D3277" s="14">
        <v>0.73</v>
      </c>
      <c r="E3277" t="s">
        <v>77</v>
      </c>
      <c r="F3277" s="2">
        <v>44657</v>
      </c>
      <c r="G3277" s="15">
        <f>IF(A3277="2020",D3277/Escalation!$F$3,IF(A3277="2021",D3277/Escalation!$G$3,IF(A3277="2022",D3277/Escalation!$H$3,IF(A3277="2023",D3277/Escalation!$I$3))))</f>
        <v>0.76227925934793495</v>
      </c>
    </row>
    <row r="3278" spans="1:7" x14ac:dyDescent="0.25">
      <c r="A3278" t="s">
        <v>3</v>
      </c>
      <c r="B3278" t="s">
        <v>56</v>
      </c>
      <c r="C3278" t="s">
        <v>43</v>
      </c>
      <c r="D3278" s="14">
        <v>173.86</v>
      </c>
      <c r="E3278" t="s">
        <v>77</v>
      </c>
      <c r="F3278" s="2">
        <v>44657</v>
      </c>
      <c r="G3278" s="15">
        <f>IF(A3278="2020",D3278/Escalation!$F$3,IF(A3278="2021",D3278/Escalation!$G$3,IF(A3278="2022",D3278/Escalation!$H$3,IF(A3278="2023",D3278/Escalation!$I$3))))</f>
        <v>181.54776990442738</v>
      </c>
    </row>
    <row r="3279" spans="1:7" x14ac:dyDescent="0.25">
      <c r="A3279" t="s">
        <v>3</v>
      </c>
      <c r="B3279" t="s">
        <v>56</v>
      </c>
      <c r="C3279" t="s">
        <v>43</v>
      </c>
      <c r="D3279" s="14">
        <v>1.34</v>
      </c>
      <c r="E3279" t="s">
        <v>77</v>
      </c>
      <c r="F3279" s="2">
        <v>44657</v>
      </c>
      <c r="G3279" s="15">
        <f>IF(A3279="2020",D3279/Escalation!$F$3,IF(A3279="2021",D3279/Escalation!$G$3,IF(A3279="2022",D3279/Escalation!$H$3,IF(A3279="2023",D3279/Escalation!$I$3))))</f>
        <v>1.3992523390770313</v>
      </c>
    </row>
    <row r="3280" spans="1:7" x14ac:dyDescent="0.25">
      <c r="A3280" t="s">
        <v>6</v>
      </c>
      <c r="B3280" t="s">
        <v>56</v>
      </c>
      <c r="C3280" t="s">
        <v>43</v>
      </c>
      <c r="D3280" s="14">
        <v>2.69</v>
      </c>
      <c r="E3280" t="s">
        <v>77</v>
      </c>
      <c r="F3280" s="2">
        <v>44657</v>
      </c>
      <c r="G3280" s="15">
        <f>IF(A3280="2020",D3280/Escalation!$F$3,IF(A3280="2021",D3280/Escalation!$G$3,IF(A3280="2022",D3280/Escalation!$H$3,IF(A3280="2023",D3280/Escalation!$I$3))))</f>
        <v>2.69</v>
      </c>
    </row>
    <row r="3281" spans="1:7" x14ac:dyDescent="0.25">
      <c r="A3281" t="s">
        <v>6</v>
      </c>
      <c r="B3281" t="s">
        <v>56</v>
      </c>
      <c r="C3281" t="s">
        <v>43</v>
      </c>
      <c r="D3281" s="14">
        <v>1387.32</v>
      </c>
      <c r="E3281" t="s">
        <v>77</v>
      </c>
      <c r="F3281" s="2">
        <v>44657</v>
      </c>
      <c r="G3281" s="15">
        <f>IF(A3281="2020",D3281/Escalation!$F$3,IF(A3281="2021",D3281/Escalation!$G$3,IF(A3281="2022",D3281/Escalation!$H$3,IF(A3281="2023",D3281/Escalation!$I$3))))</f>
        <v>1387.32</v>
      </c>
    </row>
    <row r="3282" spans="1:7" x14ac:dyDescent="0.25">
      <c r="A3282" t="s">
        <v>3</v>
      </c>
      <c r="B3282" t="s">
        <v>56</v>
      </c>
      <c r="C3282" t="s">
        <v>43</v>
      </c>
      <c r="D3282" s="14">
        <v>37.18</v>
      </c>
      <c r="E3282" t="s">
        <v>77</v>
      </c>
      <c r="F3282" s="2">
        <v>44657</v>
      </c>
      <c r="G3282" s="15">
        <f>IF(A3282="2020",D3282/Escalation!$F$3,IF(A3282="2021",D3282/Escalation!$G$3,IF(A3282="2022",D3282/Escalation!$H$3,IF(A3282="2023",D3282/Escalation!$I$3))))</f>
        <v>38.824031318570164</v>
      </c>
    </row>
    <row r="3283" spans="1:7" x14ac:dyDescent="0.25">
      <c r="A3283" t="s">
        <v>3</v>
      </c>
      <c r="B3283" t="s">
        <v>56</v>
      </c>
      <c r="C3283" t="s">
        <v>43</v>
      </c>
      <c r="D3283" s="14">
        <v>0.42</v>
      </c>
      <c r="E3283" t="s">
        <v>77</v>
      </c>
      <c r="F3283" s="2">
        <v>44657</v>
      </c>
      <c r="G3283" s="15">
        <f>IF(A3283="2020",D3283/Escalation!$F$3,IF(A3283="2021",D3283/Escalation!$G$3,IF(A3283="2022",D3283/Escalation!$H$3,IF(A3283="2023",D3283/Escalation!$I$3))))</f>
        <v>0.43857162866593519</v>
      </c>
    </row>
    <row r="3284" spans="1:7" x14ac:dyDescent="0.25">
      <c r="A3284" t="s">
        <v>6</v>
      </c>
      <c r="B3284" t="s">
        <v>56</v>
      </c>
      <c r="C3284" t="s">
        <v>43</v>
      </c>
      <c r="D3284" s="14">
        <v>230.78</v>
      </c>
      <c r="E3284" t="s">
        <v>77</v>
      </c>
      <c r="F3284" s="2">
        <v>44657</v>
      </c>
      <c r="G3284" s="15">
        <f>IF(A3284="2020",D3284/Escalation!$F$3,IF(A3284="2021",D3284/Escalation!$G$3,IF(A3284="2022",D3284/Escalation!$H$3,IF(A3284="2023",D3284/Escalation!$I$3))))</f>
        <v>230.78</v>
      </c>
    </row>
    <row r="3285" spans="1:7" x14ac:dyDescent="0.25">
      <c r="A3285" t="s">
        <v>6</v>
      </c>
      <c r="B3285" t="s">
        <v>57</v>
      </c>
      <c r="C3285" t="s">
        <v>26</v>
      </c>
      <c r="D3285" s="14">
        <v>28865.75</v>
      </c>
      <c r="E3285" t="s">
        <v>77</v>
      </c>
      <c r="F3285" s="2">
        <v>44823</v>
      </c>
      <c r="G3285" s="15">
        <f>IF(A3285="2020",D3285/Escalation!$F$3,IF(A3285="2021",D3285/Escalation!$G$3,IF(A3285="2022",D3285/Escalation!$H$3,IF(A3285="2023",D3285/Escalation!$I$3))))</f>
        <v>28865.75</v>
      </c>
    </row>
    <row r="3286" spans="1:7" x14ac:dyDescent="0.25">
      <c r="A3286" t="s">
        <v>6</v>
      </c>
      <c r="B3286" t="s">
        <v>57</v>
      </c>
      <c r="C3286" t="s">
        <v>26</v>
      </c>
      <c r="D3286" s="14">
        <v>26418.97</v>
      </c>
      <c r="E3286" t="s">
        <v>77</v>
      </c>
      <c r="F3286" s="2">
        <v>44823</v>
      </c>
      <c r="G3286" s="15">
        <f>IF(A3286="2020",D3286/Escalation!$F$3,IF(A3286="2021",D3286/Escalation!$G$3,IF(A3286="2022",D3286/Escalation!$H$3,IF(A3286="2023",D3286/Escalation!$I$3))))</f>
        <v>26418.97</v>
      </c>
    </row>
    <row r="3287" spans="1:7" x14ac:dyDescent="0.25">
      <c r="A3287" t="s">
        <v>6</v>
      </c>
      <c r="B3287" t="s">
        <v>57</v>
      </c>
      <c r="C3287" t="s">
        <v>26</v>
      </c>
      <c r="D3287" s="14">
        <v>9625.2000000000007</v>
      </c>
      <c r="E3287" t="s">
        <v>77</v>
      </c>
      <c r="F3287" s="2">
        <v>44823</v>
      </c>
      <c r="G3287" s="15">
        <f>IF(A3287="2020",D3287/Escalation!$F$3,IF(A3287="2021",D3287/Escalation!$G$3,IF(A3287="2022",D3287/Escalation!$H$3,IF(A3287="2023",D3287/Escalation!$I$3))))</f>
        <v>9625.2000000000007</v>
      </c>
    </row>
    <row r="3288" spans="1:7" x14ac:dyDescent="0.25">
      <c r="A3288" t="s">
        <v>1</v>
      </c>
      <c r="B3288" t="s">
        <v>57</v>
      </c>
      <c r="C3288" t="s">
        <v>43</v>
      </c>
      <c r="D3288" s="14">
        <v>0.05</v>
      </c>
      <c r="E3288" t="s">
        <v>77</v>
      </c>
      <c r="F3288" s="2">
        <v>44823</v>
      </c>
      <c r="G3288" s="15">
        <f>IF(A3288="2020",D3288/Escalation!$F$3,IF(A3288="2021",D3288/Escalation!$G$3,IF(A3288="2022",D3288/Escalation!$H$3,IF(A3288="2023",D3288/Escalation!$I$3))))</f>
        <v>5.4693833167114417E-2</v>
      </c>
    </row>
    <row r="3289" spans="1:7" x14ac:dyDescent="0.25">
      <c r="A3289" t="s">
        <v>1</v>
      </c>
      <c r="B3289" t="s">
        <v>57</v>
      </c>
      <c r="C3289" t="s">
        <v>43</v>
      </c>
      <c r="D3289" s="14">
        <v>0.42</v>
      </c>
      <c r="E3289" t="s">
        <v>77</v>
      </c>
      <c r="F3289" s="2">
        <v>44823</v>
      </c>
      <c r="G3289" s="15">
        <f>IF(A3289="2020",D3289/Escalation!$F$3,IF(A3289="2021",D3289/Escalation!$G$3,IF(A3289="2022",D3289/Escalation!$H$3,IF(A3289="2023",D3289/Escalation!$I$3))))</f>
        <v>0.45942819860376105</v>
      </c>
    </row>
    <row r="3290" spans="1:7" x14ac:dyDescent="0.25">
      <c r="A3290" t="s">
        <v>3</v>
      </c>
      <c r="B3290" t="s">
        <v>57</v>
      </c>
      <c r="C3290" t="s">
        <v>43</v>
      </c>
      <c r="D3290" s="14">
        <v>-0.03</v>
      </c>
      <c r="E3290" t="s">
        <v>77</v>
      </c>
      <c r="F3290" s="2">
        <v>44823</v>
      </c>
      <c r="G3290" s="15">
        <f>IF(A3290="2020",D3290/Escalation!$F$3,IF(A3290="2021",D3290/Escalation!$G$3,IF(A3290="2022",D3290/Escalation!$H$3,IF(A3290="2023",D3290/Escalation!$I$3))))</f>
        <v>-3.1326544904709652E-2</v>
      </c>
    </row>
    <row r="3291" spans="1:7" x14ac:dyDescent="0.25">
      <c r="A3291" t="s">
        <v>3</v>
      </c>
      <c r="B3291" t="s">
        <v>57</v>
      </c>
      <c r="C3291" t="s">
        <v>43</v>
      </c>
      <c r="D3291" s="14">
        <v>0.06</v>
      </c>
      <c r="E3291" t="s">
        <v>77</v>
      </c>
      <c r="F3291" s="2">
        <v>44823</v>
      </c>
      <c r="G3291" s="15">
        <f>IF(A3291="2020",D3291/Escalation!$F$3,IF(A3291="2021",D3291/Escalation!$G$3,IF(A3291="2022",D3291/Escalation!$H$3,IF(A3291="2023",D3291/Escalation!$I$3))))</f>
        <v>6.2653089809419305E-2</v>
      </c>
    </row>
    <row r="3292" spans="1:7" x14ac:dyDescent="0.25">
      <c r="A3292" t="s">
        <v>3</v>
      </c>
      <c r="B3292" t="s">
        <v>57</v>
      </c>
      <c r="C3292" t="s">
        <v>43</v>
      </c>
      <c r="D3292" s="14">
        <v>-0.02</v>
      </c>
      <c r="E3292" t="s">
        <v>77</v>
      </c>
      <c r="F3292" s="2">
        <v>44823</v>
      </c>
      <c r="G3292" s="15">
        <f>IF(A3292="2020",D3292/Escalation!$F$3,IF(A3292="2021",D3292/Escalation!$G$3,IF(A3292="2022",D3292/Escalation!$H$3,IF(A3292="2023",D3292/Escalation!$I$3))))</f>
        <v>-2.0884363269806437E-2</v>
      </c>
    </row>
    <row r="3293" spans="1:7" x14ac:dyDescent="0.25">
      <c r="A3293" t="s">
        <v>3</v>
      </c>
      <c r="B3293" t="s">
        <v>57</v>
      </c>
      <c r="C3293" t="s">
        <v>43</v>
      </c>
      <c r="D3293" s="14">
        <v>0.06</v>
      </c>
      <c r="E3293" t="s">
        <v>77</v>
      </c>
      <c r="F3293" s="2">
        <v>44823</v>
      </c>
      <c r="G3293" s="15">
        <f>IF(A3293="2020",D3293/Escalation!$F$3,IF(A3293="2021",D3293/Escalation!$G$3,IF(A3293="2022",D3293/Escalation!$H$3,IF(A3293="2023",D3293/Escalation!$I$3))))</f>
        <v>6.2653089809419305E-2</v>
      </c>
    </row>
    <row r="3294" spans="1:7" x14ac:dyDescent="0.25">
      <c r="A3294" t="s">
        <v>3</v>
      </c>
      <c r="B3294" t="s">
        <v>57</v>
      </c>
      <c r="C3294" t="s">
        <v>43</v>
      </c>
      <c r="D3294" s="14">
        <v>1.34</v>
      </c>
      <c r="E3294" t="s">
        <v>77</v>
      </c>
      <c r="F3294" s="2">
        <v>44823</v>
      </c>
      <c r="G3294" s="15">
        <f>IF(A3294="2020",D3294/Escalation!$F$3,IF(A3294="2021",D3294/Escalation!$G$3,IF(A3294="2022",D3294/Escalation!$H$3,IF(A3294="2023",D3294/Escalation!$I$3))))</f>
        <v>1.3992523390770313</v>
      </c>
    </row>
    <row r="3295" spans="1:7" x14ac:dyDescent="0.25">
      <c r="A3295" t="s">
        <v>3</v>
      </c>
      <c r="B3295" t="s">
        <v>57</v>
      </c>
      <c r="C3295" t="s">
        <v>43</v>
      </c>
      <c r="D3295" s="14">
        <v>0.04</v>
      </c>
      <c r="E3295" t="s">
        <v>77</v>
      </c>
      <c r="F3295" s="2">
        <v>44823</v>
      </c>
      <c r="G3295" s="15">
        <f>IF(A3295="2020",D3295/Escalation!$F$3,IF(A3295="2021",D3295/Escalation!$G$3,IF(A3295="2022",D3295/Escalation!$H$3,IF(A3295="2023",D3295/Escalation!$I$3))))</f>
        <v>4.1768726539612874E-2</v>
      </c>
    </row>
    <row r="3296" spans="1:7" x14ac:dyDescent="0.25">
      <c r="A3296" t="s">
        <v>3</v>
      </c>
      <c r="B3296" t="s">
        <v>57</v>
      </c>
      <c r="C3296" t="s">
        <v>43</v>
      </c>
      <c r="D3296" s="14">
        <v>0.14000000000000001</v>
      </c>
      <c r="E3296" t="s">
        <v>77</v>
      </c>
      <c r="F3296" s="2">
        <v>44823</v>
      </c>
      <c r="G3296" s="15">
        <f>IF(A3296="2020",D3296/Escalation!$F$3,IF(A3296="2021",D3296/Escalation!$G$3,IF(A3296="2022",D3296/Escalation!$H$3,IF(A3296="2023",D3296/Escalation!$I$3))))</f>
        <v>0.14619054288864508</v>
      </c>
    </row>
    <row r="3297" spans="1:7" x14ac:dyDescent="0.25">
      <c r="A3297" t="s">
        <v>3</v>
      </c>
      <c r="B3297" t="s">
        <v>57</v>
      </c>
      <c r="C3297" t="s">
        <v>43</v>
      </c>
      <c r="D3297" s="14">
        <v>13.08</v>
      </c>
      <c r="E3297" t="s">
        <v>77</v>
      </c>
      <c r="F3297" s="2">
        <v>44823</v>
      </c>
      <c r="G3297" s="15">
        <f>IF(A3297="2020",D3297/Escalation!$F$3,IF(A3297="2021",D3297/Escalation!$G$3,IF(A3297="2022",D3297/Escalation!$H$3,IF(A3297="2023",D3297/Escalation!$I$3))))</f>
        <v>13.658373578453411</v>
      </c>
    </row>
    <row r="3298" spans="1:7" x14ac:dyDescent="0.25">
      <c r="A3298" t="s">
        <v>3</v>
      </c>
      <c r="B3298" t="s">
        <v>57</v>
      </c>
      <c r="C3298" t="s">
        <v>43</v>
      </c>
      <c r="D3298" s="14">
        <v>0.14000000000000001</v>
      </c>
      <c r="E3298" t="s">
        <v>77</v>
      </c>
      <c r="F3298" s="2">
        <v>44823</v>
      </c>
      <c r="G3298" s="15">
        <f>IF(A3298="2020",D3298/Escalation!$F$3,IF(A3298="2021",D3298/Escalation!$G$3,IF(A3298="2022",D3298/Escalation!$H$3,IF(A3298="2023",D3298/Escalation!$I$3))))</f>
        <v>0.14619054288864508</v>
      </c>
    </row>
    <row r="3299" spans="1:7" x14ac:dyDescent="0.25">
      <c r="A3299" t="s">
        <v>3</v>
      </c>
      <c r="B3299" t="s">
        <v>57</v>
      </c>
      <c r="C3299" t="s">
        <v>43</v>
      </c>
      <c r="D3299" s="14">
        <v>0.28999999999999998</v>
      </c>
      <c r="E3299" t="s">
        <v>77</v>
      </c>
      <c r="F3299" s="2">
        <v>44823</v>
      </c>
      <c r="G3299" s="15">
        <f>IF(A3299="2020",D3299/Escalation!$F$3,IF(A3299="2021",D3299/Escalation!$G$3,IF(A3299="2022",D3299/Escalation!$H$3,IF(A3299="2023",D3299/Escalation!$I$3))))</f>
        <v>0.30282326741219334</v>
      </c>
    </row>
    <row r="3300" spans="1:7" x14ac:dyDescent="0.25">
      <c r="A3300" t="s">
        <v>3</v>
      </c>
      <c r="B3300" t="s">
        <v>57</v>
      </c>
      <c r="C3300" t="s">
        <v>43</v>
      </c>
      <c r="D3300" s="14">
        <v>0.02</v>
      </c>
      <c r="E3300" t="s">
        <v>77</v>
      </c>
      <c r="F3300" s="2">
        <v>44823</v>
      </c>
      <c r="G3300" s="15">
        <f>IF(A3300="2020",D3300/Escalation!$F$3,IF(A3300="2021",D3300/Escalation!$G$3,IF(A3300="2022",D3300/Escalation!$H$3,IF(A3300="2023",D3300/Escalation!$I$3))))</f>
        <v>2.0884363269806437E-2</v>
      </c>
    </row>
    <row r="3301" spans="1:7" x14ac:dyDescent="0.25">
      <c r="A3301" t="s">
        <v>3</v>
      </c>
      <c r="B3301" t="s">
        <v>57</v>
      </c>
      <c r="C3301" t="s">
        <v>43</v>
      </c>
      <c r="D3301" s="14">
        <v>0.05</v>
      </c>
      <c r="E3301" t="s">
        <v>77</v>
      </c>
      <c r="F3301" s="2">
        <v>44823</v>
      </c>
      <c r="G3301" s="15">
        <f>IF(A3301="2020",D3301/Escalation!$F$3,IF(A3301="2021",D3301/Escalation!$G$3,IF(A3301="2022",D3301/Escalation!$H$3,IF(A3301="2023",D3301/Escalation!$I$3))))</f>
        <v>5.2210908174516096E-2</v>
      </c>
    </row>
    <row r="3302" spans="1:7" x14ac:dyDescent="0.25">
      <c r="A3302" t="s">
        <v>3</v>
      </c>
      <c r="B3302" t="s">
        <v>57</v>
      </c>
      <c r="C3302" t="s">
        <v>43</v>
      </c>
      <c r="D3302" s="14">
        <v>0.3</v>
      </c>
      <c r="E3302" t="s">
        <v>77</v>
      </c>
      <c r="F3302" s="2">
        <v>44823</v>
      </c>
      <c r="G3302" s="15">
        <f>IF(A3302="2020",D3302/Escalation!$F$3,IF(A3302="2021",D3302/Escalation!$G$3,IF(A3302="2022",D3302/Escalation!$H$3,IF(A3302="2023",D3302/Escalation!$I$3))))</f>
        <v>0.31326544904709652</v>
      </c>
    </row>
    <row r="3303" spans="1:7" x14ac:dyDescent="0.25">
      <c r="A3303" t="s">
        <v>6</v>
      </c>
      <c r="B3303" t="s">
        <v>57</v>
      </c>
      <c r="C3303" t="s">
        <v>43</v>
      </c>
      <c r="D3303" s="14">
        <v>1.8</v>
      </c>
      <c r="E3303" t="s">
        <v>77</v>
      </c>
      <c r="F3303" s="2">
        <v>44823</v>
      </c>
      <c r="G3303" s="15">
        <f>IF(A3303="2020",D3303/Escalation!$F$3,IF(A3303="2021",D3303/Escalation!$G$3,IF(A3303="2022",D3303/Escalation!$H$3,IF(A3303="2023",D3303/Escalation!$I$3))))</f>
        <v>1.8</v>
      </c>
    </row>
    <row r="3304" spans="1:7" x14ac:dyDescent="0.25">
      <c r="A3304" t="s">
        <v>6</v>
      </c>
      <c r="B3304" t="s">
        <v>57</v>
      </c>
      <c r="C3304" t="s">
        <v>43</v>
      </c>
      <c r="D3304" s="14">
        <v>0.63</v>
      </c>
      <c r="E3304" t="s">
        <v>77</v>
      </c>
      <c r="F3304" s="2">
        <v>44823</v>
      </c>
      <c r="G3304" s="15">
        <f>IF(A3304="2020",D3304/Escalation!$F$3,IF(A3304="2021",D3304/Escalation!$G$3,IF(A3304="2022",D3304/Escalation!$H$3,IF(A3304="2023",D3304/Escalation!$I$3))))</f>
        <v>0.63</v>
      </c>
    </row>
    <row r="3305" spans="1:7" x14ac:dyDescent="0.25">
      <c r="A3305" t="s">
        <v>6</v>
      </c>
      <c r="B3305" t="s">
        <v>57</v>
      </c>
      <c r="C3305" t="s">
        <v>43</v>
      </c>
      <c r="D3305" s="14">
        <v>99.54</v>
      </c>
      <c r="E3305" t="s">
        <v>77</v>
      </c>
      <c r="F3305" s="2">
        <v>44823</v>
      </c>
      <c r="G3305" s="15">
        <f>IF(A3305="2020",D3305/Escalation!$F$3,IF(A3305="2021",D3305/Escalation!$G$3,IF(A3305="2022",D3305/Escalation!$H$3,IF(A3305="2023",D3305/Escalation!$I$3))))</f>
        <v>99.54</v>
      </c>
    </row>
    <row r="3306" spans="1:7" x14ac:dyDescent="0.25">
      <c r="A3306" t="s">
        <v>6</v>
      </c>
      <c r="B3306" t="s">
        <v>57</v>
      </c>
      <c r="C3306" t="s">
        <v>43</v>
      </c>
      <c r="D3306" s="14">
        <v>59.41</v>
      </c>
      <c r="E3306" t="s">
        <v>77</v>
      </c>
      <c r="F3306" s="2">
        <v>44823</v>
      </c>
      <c r="G3306" s="15">
        <f>IF(A3306="2020",D3306/Escalation!$F$3,IF(A3306="2021",D3306/Escalation!$G$3,IF(A3306="2022",D3306/Escalation!$H$3,IF(A3306="2023",D3306/Escalation!$I$3))))</f>
        <v>59.41</v>
      </c>
    </row>
    <row r="3307" spans="1:7" x14ac:dyDescent="0.25">
      <c r="A3307" t="s">
        <v>6</v>
      </c>
      <c r="B3307" t="s">
        <v>57</v>
      </c>
      <c r="C3307" t="s">
        <v>43</v>
      </c>
      <c r="D3307" s="14">
        <v>599.74</v>
      </c>
      <c r="E3307" t="s">
        <v>77</v>
      </c>
      <c r="F3307" s="2">
        <v>44823</v>
      </c>
      <c r="G3307" s="15">
        <f>IF(A3307="2020",D3307/Escalation!$F$3,IF(A3307="2021",D3307/Escalation!$G$3,IF(A3307="2022",D3307/Escalation!$H$3,IF(A3307="2023",D3307/Escalation!$I$3))))</f>
        <v>599.74</v>
      </c>
    </row>
    <row r="3308" spans="1:7" x14ac:dyDescent="0.25">
      <c r="A3308" t="s">
        <v>6</v>
      </c>
      <c r="B3308" t="s">
        <v>57</v>
      </c>
      <c r="C3308" t="s">
        <v>43</v>
      </c>
      <c r="D3308" s="14">
        <v>132.72</v>
      </c>
      <c r="E3308" t="s">
        <v>77</v>
      </c>
      <c r="F3308" s="2">
        <v>44823</v>
      </c>
      <c r="G3308" s="15">
        <f>IF(A3308="2020",D3308/Escalation!$F$3,IF(A3308="2021",D3308/Escalation!$G$3,IF(A3308="2022",D3308/Escalation!$H$3,IF(A3308="2023",D3308/Escalation!$I$3))))</f>
        <v>132.72</v>
      </c>
    </row>
    <row r="3309" spans="1:7" x14ac:dyDescent="0.25">
      <c r="A3309" t="s">
        <v>6</v>
      </c>
      <c r="B3309" t="s">
        <v>57</v>
      </c>
      <c r="C3309" t="s">
        <v>43</v>
      </c>
      <c r="D3309" s="14">
        <v>0.05</v>
      </c>
      <c r="E3309" t="s">
        <v>77</v>
      </c>
      <c r="F3309" s="2">
        <v>44823</v>
      </c>
      <c r="G3309" s="15">
        <f>IF(A3309="2020",D3309/Escalation!$F$3,IF(A3309="2021",D3309/Escalation!$G$3,IF(A3309="2022",D3309/Escalation!$H$3,IF(A3309="2023",D3309/Escalation!$I$3))))</f>
        <v>0.05</v>
      </c>
    </row>
    <row r="3310" spans="1:7" x14ac:dyDescent="0.25">
      <c r="A3310" t="s">
        <v>6</v>
      </c>
      <c r="B3310" t="s">
        <v>57</v>
      </c>
      <c r="C3310" t="s">
        <v>43</v>
      </c>
      <c r="D3310" s="14">
        <v>51.5</v>
      </c>
      <c r="E3310" t="s">
        <v>77</v>
      </c>
      <c r="F3310" s="2">
        <v>44823</v>
      </c>
      <c r="G3310" s="15">
        <f>IF(A3310="2020",D3310/Escalation!$F$3,IF(A3310="2021",D3310/Escalation!$G$3,IF(A3310="2022",D3310/Escalation!$H$3,IF(A3310="2023",D3310/Escalation!$I$3))))</f>
        <v>51.5</v>
      </c>
    </row>
    <row r="3311" spans="1:7" x14ac:dyDescent="0.25">
      <c r="A3311" t="s">
        <v>6</v>
      </c>
      <c r="B3311" t="s">
        <v>57</v>
      </c>
      <c r="C3311" t="s">
        <v>43</v>
      </c>
      <c r="D3311" s="14">
        <v>0.1</v>
      </c>
      <c r="E3311" t="s">
        <v>77</v>
      </c>
      <c r="F3311" s="2">
        <v>44823</v>
      </c>
      <c r="G3311" s="15">
        <f>IF(A3311="2020",D3311/Escalation!$F$3,IF(A3311="2021",D3311/Escalation!$G$3,IF(A3311="2022",D3311/Escalation!$H$3,IF(A3311="2023",D3311/Escalation!$I$3))))</f>
        <v>0.1</v>
      </c>
    </row>
    <row r="3312" spans="1:7" x14ac:dyDescent="0.25">
      <c r="A3312" t="s">
        <v>6</v>
      </c>
      <c r="B3312" t="s">
        <v>57</v>
      </c>
      <c r="C3312" t="s">
        <v>43</v>
      </c>
      <c r="D3312" s="14">
        <v>-0.05</v>
      </c>
      <c r="E3312" t="s">
        <v>77</v>
      </c>
      <c r="F3312" s="2">
        <v>44823</v>
      </c>
      <c r="G3312" s="15">
        <f>IF(A3312="2020",D3312/Escalation!$F$3,IF(A3312="2021",D3312/Escalation!$G$3,IF(A3312="2022",D3312/Escalation!$H$3,IF(A3312="2023",D3312/Escalation!$I$3))))</f>
        <v>-0.05</v>
      </c>
    </row>
    <row r="3313" spans="1:7" x14ac:dyDescent="0.25">
      <c r="A3313" t="s">
        <v>6</v>
      </c>
      <c r="B3313" t="s">
        <v>57</v>
      </c>
      <c r="C3313" t="s">
        <v>43</v>
      </c>
      <c r="D3313" s="14">
        <v>0.02</v>
      </c>
      <c r="E3313" t="s">
        <v>77</v>
      </c>
      <c r="F3313" s="2">
        <v>44823</v>
      </c>
      <c r="G3313" s="15">
        <f>IF(A3313="2020",D3313/Escalation!$F$3,IF(A3313="2021",D3313/Escalation!$G$3,IF(A3313="2022",D3313/Escalation!$H$3,IF(A3313="2023",D3313/Escalation!$I$3))))</f>
        <v>0.02</v>
      </c>
    </row>
    <row r="3314" spans="1:7" x14ac:dyDescent="0.25">
      <c r="A3314" t="s">
        <v>6</v>
      </c>
      <c r="B3314" t="s">
        <v>57</v>
      </c>
      <c r="C3314" t="s">
        <v>43</v>
      </c>
      <c r="D3314" s="14">
        <v>0.02</v>
      </c>
      <c r="E3314" t="s">
        <v>77</v>
      </c>
      <c r="F3314" s="2">
        <v>44823</v>
      </c>
      <c r="G3314" s="15">
        <f>IF(A3314="2020",D3314/Escalation!$F$3,IF(A3314="2021",D3314/Escalation!$G$3,IF(A3314="2022",D3314/Escalation!$H$3,IF(A3314="2023",D3314/Escalation!$I$3))))</f>
        <v>0.02</v>
      </c>
    </row>
    <row r="3315" spans="1:7" x14ac:dyDescent="0.25">
      <c r="A3315" t="s">
        <v>7</v>
      </c>
      <c r="B3315" t="s">
        <v>57</v>
      </c>
      <c r="C3315" t="s">
        <v>43</v>
      </c>
      <c r="D3315" s="14">
        <v>0.02</v>
      </c>
      <c r="E3315" t="s">
        <v>77</v>
      </c>
      <c r="F3315" s="2">
        <v>44823</v>
      </c>
      <c r="G3315" s="15">
        <f>IF(A3315="2020",D3315/Escalation!$F$3,IF(A3315="2021",D3315/Escalation!$G$3,IF(A3315="2022",D3315/Escalation!$H$3,IF(A3315="2023",D3315/Escalation!$I$3))))</f>
        <v>1.8978331178983465E-2</v>
      </c>
    </row>
    <row r="3316" spans="1:7" x14ac:dyDescent="0.25">
      <c r="A3316" t="s">
        <v>7</v>
      </c>
      <c r="B3316" t="s">
        <v>57</v>
      </c>
      <c r="C3316" t="s">
        <v>43</v>
      </c>
      <c r="D3316" s="14">
        <v>0.04</v>
      </c>
      <c r="E3316" t="s">
        <v>77</v>
      </c>
      <c r="F3316" s="2">
        <v>44823</v>
      </c>
      <c r="G3316" s="15">
        <f>IF(A3316="2020",D3316/Escalation!$F$3,IF(A3316="2021",D3316/Escalation!$G$3,IF(A3316="2022",D3316/Escalation!$H$3,IF(A3316="2023",D3316/Escalation!$I$3))))</f>
        <v>3.7956662357966929E-2</v>
      </c>
    </row>
    <row r="3317" spans="1:7" x14ac:dyDescent="0.25">
      <c r="A3317" t="s">
        <v>7</v>
      </c>
      <c r="B3317" t="s">
        <v>57</v>
      </c>
      <c r="C3317" t="s">
        <v>43</v>
      </c>
      <c r="D3317" s="14">
        <v>138.93</v>
      </c>
      <c r="E3317" t="s">
        <v>77</v>
      </c>
      <c r="F3317" s="2">
        <v>44823</v>
      </c>
      <c r="G3317" s="15">
        <f>IF(A3317="2020",D3317/Escalation!$F$3,IF(A3317="2021",D3317/Escalation!$G$3,IF(A3317="2022",D3317/Escalation!$H$3,IF(A3317="2023",D3317/Escalation!$I$3))))</f>
        <v>131.83297753480863</v>
      </c>
    </row>
    <row r="3318" spans="1:7" x14ac:dyDescent="0.25">
      <c r="A3318" t="s">
        <v>6</v>
      </c>
      <c r="B3318" t="s">
        <v>57</v>
      </c>
      <c r="C3318" t="s">
        <v>26</v>
      </c>
      <c r="D3318" s="14">
        <v>872.11</v>
      </c>
      <c r="E3318" t="s">
        <v>77</v>
      </c>
      <c r="F3318" s="2">
        <v>44823</v>
      </c>
      <c r="G3318" s="15">
        <f>IF(A3318="2020",D3318/Escalation!$F$3,IF(A3318="2021",D3318/Escalation!$G$3,IF(A3318="2022",D3318/Escalation!$H$3,IF(A3318="2023",D3318/Escalation!$I$3))))</f>
        <v>872.11</v>
      </c>
    </row>
    <row r="3319" spans="1:7" x14ac:dyDescent="0.25">
      <c r="A3319" t="s">
        <v>6</v>
      </c>
      <c r="B3319" t="s">
        <v>57</v>
      </c>
      <c r="C3319" t="s">
        <v>26</v>
      </c>
      <c r="D3319" s="14">
        <v>98.34</v>
      </c>
      <c r="E3319" t="s">
        <v>77</v>
      </c>
      <c r="F3319" s="2">
        <v>44823</v>
      </c>
      <c r="G3319" s="15">
        <f>IF(A3319="2020",D3319/Escalation!$F$3,IF(A3319="2021",D3319/Escalation!$G$3,IF(A3319="2022",D3319/Escalation!$H$3,IF(A3319="2023",D3319/Escalation!$I$3))))</f>
        <v>98.34</v>
      </c>
    </row>
    <row r="3320" spans="1:7" x14ac:dyDescent="0.25">
      <c r="A3320" t="s">
        <v>6</v>
      </c>
      <c r="B3320" t="s">
        <v>57</v>
      </c>
      <c r="C3320" t="s">
        <v>26</v>
      </c>
      <c r="D3320" s="14">
        <v>628.69000000000005</v>
      </c>
      <c r="E3320" t="s">
        <v>77</v>
      </c>
      <c r="F3320" s="2">
        <v>44823</v>
      </c>
      <c r="G3320" s="15">
        <f>IF(A3320="2020",D3320/Escalation!$F$3,IF(A3320="2021",D3320/Escalation!$G$3,IF(A3320="2022",D3320/Escalation!$H$3,IF(A3320="2023",D3320/Escalation!$I$3))))</f>
        <v>628.69000000000005</v>
      </c>
    </row>
    <row r="3321" spans="1:7" x14ac:dyDescent="0.25">
      <c r="A3321" t="s">
        <v>6</v>
      </c>
      <c r="B3321" t="s">
        <v>57</v>
      </c>
      <c r="C3321" t="s">
        <v>26</v>
      </c>
      <c r="D3321" s="14">
        <v>107.27</v>
      </c>
      <c r="E3321" t="s">
        <v>77</v>
      </c>
      <c r="F3321" s="2">
        <v>44823</v>
      </c>
      <c r="G3321" s="15">
        <f>IF(A3321="2020",D3321/Escalation!$F$3,IF(A3321="2021",D3321/Escalation!$G$3,IF(A3321="2022",D3321/Escalation!$H$3,IF(A3321="2023",D3321/Escalation!$I$3))))</f>
        <v>107.27</v>
      </c>
    </row>
    <row r="3322" spans="1:7" x14ac:dyDescent="0.25">
      <c r="A3322" t="s">
        <v>6</v>
      </c>
      <c r="B3322" t="s">
        <v>57</v>
      </c>
      <c r="C3322" t="s">
        <v>26</v>
      </c>
      <c r="D3322" s="14">
        <v>654.79</v>
      </c>
      <c r="E3322" t="s">
        <v>77</v>
      </c>
      <c r="F3322" s="2">
        <v>44823</v>
      </c>
      <c r="G3322" s="15">
        <f>IF(A3322="2020",D3322/Escalation!$F$3,IF(A3322="2021",D3322/Escalation!$G$3,IF(A3322="2022",D3322/Escalation!$H$3,IF(A3322="2023",D3322/Escalation!$I$3))))</f>
        <v>654.79</v>
      </c>
    </row>
    <row r="3323" spans="1:7" x14ac:dyDescent="0.25">
      <c r="A3323" t="s">
        <v>6</v>
      </c>
      <c r="B3323" t="s">
        <v>57</v>
      </c>
      <c r="C3323" t="s">
        <v>26</v>
      </c>
      <c r="D3323" s="14">
        <v>-479.03</v>
      </c>
      <c r="E3323" t="s">
        <v>77</v>
      </c>
      <c r="F3323" s="2">
        <v>44823</v>
      </c>
      <c r="G3323" s="15">
        <f>IF(A3323="2020",D3323/Escalation!$F$3,IF(A3323="2021",D3323/Escalation!$G$3,IF(A3323="2022",D3323/Escalation!$H$3,IF(A3323="2023",D3323/Escalation!$I$3))))</f>
        <v>-479.03</v>
      </c>
    </row>
    <row r="3324" spans="1:7" x14ac:dyDescent="0.25">
      <c r="A3324" t="s">
        <v>6</v>
      </c>
      <c r="B3324" t="s">
        <v>57</v>
      </c>
      <c r="C3324" t="s">
        <v>26</v>
      </c>
      <c r="D3324" s="14">
        <v>479.03</v>
      </c>
      <c r="E3324" t="s">
        <v>77</v>
      </c>
      <c r="F3324" s="2">
        <v>44823</v>
      </c>
      <c r="G3324" s="15">
        <f>IF(A3324="2020",D3324/Escalation!$F$3,IF(A3324="2021",D3324/Escalation!$G$3,IF(A3324="2022",D3324/Escalation!$H$3,IF(A3324="2023",D3324/Escalation!$I$3))))</f>
        <v>479.03</v>
      </c>
    </row>
    <row r="3325" spans="1:7" x14ac:dyDescent="0.25">
      <c r="A3325" t="s">
        <v>6</v>
      </c>
      <c r="B3325" t="s">
        <v>57</v>
      </c>
      <c r="C3325" t="s">
        <v>26</v>
      </c>
      <c r="D3325" s="14">
        <v>-107.27</v>
      </c>
      <c r="E3325" t="s">
        <v>77</v>
      </c>
      <c r="F3325" s="2">
        <v>44823</v>
      </c>
      <c r="G3325" s="15">
        <f>IF(A3325="2020",D3325/Escalation!$F$3,IF(A3325="2021",D3325/Escalation!$G$3,IF(A3325="2022",D3325/Escalation!$H$3,IF(A3325="2023",D3325/Escalation!$I$3))))</f>
        <v>-107.27</v>
      </c>
    </row>
    <row r="3326" spans="1:7" x14ac:dyDescent="0.25">
      <c r="A3326" t="s">
        <v>6</v>
      </c>
      <c r="B3326" t="s">
        <v>57</v>
      </c>
      <c r="C3326" t="s">
        <v>26</v>
      </c>
      <c r="D3326" s="14">
        <v>1765.89</v>
      </c>
      <c r="E3326" t="s">
        <v>77</v>
      </c>
      <c r="F3326" s="2">
        <v>44823</v>
      </c>
      <c r="G3326" s="15">
        <f>IF(A3326="2020",D3326/Escalation!$F$3,IF(A3326="2021",D3326/Escalation!$G$3,IF(A3326="2022",D3326/Escalation!$H$3,IF(A3326="2023",D3326/Escalation!$I$3))))</f>
        <v>1765.89</v>
      </c>
    </row>
    <row r="3327" spans="1:7" x14ac:dyDescent="0.25">
      <c r="A3327" t="s">
        <v>6</v>
      </c>
      <c r="B3327" t="s">
        <v>57</v>
      </c>
      <c r="C3327" t="s">
        <v>26</v>
      </c>
      <c r="D3327" s="14">
        <v>853.68</v>
      </c>
      <c r="E3327" t="s">
        <v>77</v>
      </c>
      <c r="F3327" s="2">
        <v>44823</v>
      </c>
      <c r="G3327" s="15">
        <f>IF(A3327="2020",D3327/Escalation!$F$3,IF(A3327="2021",D3327/Escalation!$G$3,IF(A3327="2022",D3327/Escalation!$H$3,IF(A3327="2023",D3327/Escalation!$I$3))))</f>
        <v>853.68</v>
      </c>
    </row>
    <row r="3328" spans="1:7" x14ac:dyDescent="0.25">
      <c r="A3328" t="s">
        <v>6</v>
      </c>
      <c r="B3328" t="s">
        <v>57</v>
      </c>
      <c r="C3328" t="s">
        <v>26</v>
      </c>
      <c r="D3328" s="14">
        <v>1268.9000000000001</v>
      </c>
      <c r="E3328" t="s">
        <v>77</v>
      </c>
      <c r="F3328" s="2">
        <v>44823</v>
      </c>
      <c r="G3328" s="15">
        <f>IF(A3328="2020",D3328/Escalation!$F$3,IF(A3328="2021",D3328/Escalation!$G$3,IF(A3328="2022",D3328/Escalation!$H$3,IF(A3328="2023",D3328/Escalation!$I$3))))</f>
        <v>1268.9000000000001</v>
      </c>
    </row>
    <row r="3329" spans="1:7" x14ac:dyDescent="0.25">
      <c r="A3329" t="s">
        <v>6</v>
      </c>
      <c r="B3329" t="s">
        <v>57</v>
      </c>
      <c r="C3329" t="s">
        <v>26</v>
      </c>
      <c r="D3329" s="14">
        <v>8112.12</v>
      </c>
      <c r="E3329" t="s">
        <v>77</v>
      </c>
      <c r="F3329" s="2">
        <v>44823</v>
      </c>
      <c r="G3329" s="15">
        <f>IF(A3329="2020",D3329/Escalation!$F$3,IF(A3329="2021",D3329/Escalation!$G$3,IF(A3329="2022",D3329/Escalation!$H$3,IF(A3329="2023",D3329/Escalation!$I$3))))</f>
        <v>8112.12</v>
      </c>
    </row>
    <row r="3330" spans="1:7" x14ac:dyDescent="0.25">
      <c r="A3330" t="s">
        <v>6</v>
      </c>
      <c r="B3330" t="s">
        <v>57</v>
      </c>
      <c r="C3330" t="s">
        <v>26</v>
      </c>
      <c r="D3330" s="14">
        <v>22785.63</v>
      </c>
      <c r="E3330" t="s">
        <v>77</v>
      </c>
      <c r="F3330" s="2">
        <v>44823</v>
      </c>
      <c r="G3330" s="15">
        <f>IF(A3330="2020",D3330/Escalation!$F$3,IF(A3330="2021",D3330/Escalation!$G$3,IF(A3330="2022",D3330/Escalation!$H$3,IF(A3330="2023",D3330/Escalation!$I$3))))</f>
        <v>22785.63</v>
      </c>
    </row>
    <row r="3331" spans="1:7" x14ac:dyDescent="0.25">
      <c r="A3331" t="s">
        <v>6</v>
      </c>
      <c r="B3331" t="s">
        <v>57</v>
      </c>
      <c r="C3331" t="s">
        <v>26</v>
      </c>
      <c r="D3331" s="14">
        <v>11252.99</v>
      </c>
      <c r="E3331" t="s">
        <v>77</v>
      </c>
      <c r="F3331" s="2">
        <v>44823</v>
      </c>
      <c r="G3331" s="15">
        <f>IF(A3331="2020",D3331/Escalation!$F$3,IF(A3331="2021",D3331/Escalation!$G$3,IF(A3331="2022",D3331/Escalation!$H$3,IF(A3331="2023",D3331/Escalation!$I$3))))</f>
        <v>11252.99</v>
      </c>
    </row>
    <row r="3332" spans="1:7" x14ac:dyDescent="0.25">
      <c r="A3332" t="s">
        <v>6</v>
      </c>
      <c r="B3332" t="s">
        <v>57</v>
      </c>
      <c r="C3332" t="s">
        <v>26</v>
      </c>
      <c r="D3332" s="14">
        <v>1384.16</v>
      </c>
      <c r="E3332" t="s">
        <v>77</v>
      </c>
      <c r="F3332" s="2">
        <v>44823</v>
      </c>
      <c r="G3332" s="15">
        <f>IF(A3332="2020",D3332/Escalation!$F$3,IF(A3332="2021",D3332/Escalation!$G$3,IF(A3332="2022",D3332/Escalation!$H$3,IF(A3332="2023",D3332/Escalation!$I$3))))</f>
        <v>1384.16</v>
      </c>
    </row>
    <row r="3333" spans="1:7" x14ac:dyDescent="0.25">
      <c r="A3333" t="s">
        <v>6</v>
      </c>
      <c r="B3333" t="s">
        <v>57</v>
      </c>
      <c r="C3333" t="s">
        <v>26</v>
      </c>
      <c r="D3333" s="14">
        <v>-1384.16</v>
      </c>
      <c r="E3333" t="s">
        <v>77</v>
      </c>
      <c r="F3333" s="2">
        <v>44823</v>
      </c>
      <c r="G3333" s="15">
        <f>IF(A3333="2020",D3333/Escalation!$F$3,IF(A3333="2021",D3333/Escalation!$G$3,IF(A3333="2022",D3333/Escalation!$H$3,IF(A3333="2023",D3333/Escalation!$I$3))))</f>
        <v>-1384.16</v>
      </c>
    </row>
    <row r="3334" spans="1:7" x14ac:dyDescent="0.25">
      <c r="A3334" t="s">
        <v>6</v>
      </c>
      <c r="B3334" t="s">
        <v>57</v>
      </c>
      <c r="C3334" t="s">
        <v>26</v>
      </c>
      <c r="D3334" s="14">
        <v>8448.8700000000008</v>
      </c>
      <c r="E3334" t="s">
        <v>77</v>
      </c>
      <c r="F3334" s="2">
        <v>44823</v>
      </c>
      <c r="G3334" s="15">
        <f>IF(A3334="2020",D3334/Escalation!$F$3,IF(A3334="2021",D3334/Escalation!$G$3,IF(A3334="2022",D3334/Escalation!$H$3,IF(A3334="2023",D3334/Escalation!$I$3))))</f>
        <v>8448.8700000000008</v>
      </c>
    </row>
    <row r="3335" spans="1:7" x14ac:dyDescent="0.25">
      <c r="A3335" t="s">
        <v>6</v>
      </c>
      <c r="B3335" t="s">
        <v>57</v>
      </c>
      <c r="C3335" t="s">
        <v>26</v>
      </c>
      <c r="D3335" s="14">
        <v>-6181.01</v>
      </c>
      <c r="E3335" t="s">
        <v>77</v>
      </c>
      <c r="F3335" s="2">
        <v>44823</v>
      </c>
      <c r="G3335" s="15">
        <f>IF(A3335="2020",D3335/Escalation!$F$3,IF(A3335="2021",D3335/Escalation!$G$3,IF(A3335="2022",D3335/Escalation!$H$3,IF(A3335="2023",D3335/Escalation!$I$3))))</f>
        <v>-6181.01</v>
      </c>
    </row>
    <row r="3336" spans="1:7" x14ac:dyDescent="0.25">
      <c r="A3336" t="s">
        <v>6</v>
      </c>
      <c r="B3336" t="s">
        <v>57</v>
      </c>
      <c r="C3336" t="s">
        <v>26</v>
      </c>
      <c r="D3336" s="14">
        <v>6181.01</v>
      </c>
      <c r="E3336" t="s">
        <v>77</v>
      </c>
      <c r="F3336" s="2">
        <v>44823</v>
      </c>
      <c r="G3336" s="15">
        <f>IF(A3336="2020",D3336/Escalation!$F$3,IF(A3336="2021",D3336/Escalation!$G$3,IF(A3336="2022",D3336/Escalation!$H$3,IF(A3336="2023",D3336/Escalation!$I$3))))</f>
        <v>6181.01</v>
      </c>
    </row>
    <row r="3337" spans="1:7" x14ac:dyDescent="0.25">
      <c r="A3337" t="s">
        <v>6</v>
      </c>
      <c r="B3337" t="s">
        <v>57</v>
      </c>
      <c r="C3337" t="s">
        <v>26</v>
      </c>
      <c r="D3337" s="14">
        <v>11015.18</v>
      </c>
      <c r="E3337" t="s">
        <v>77</v>
      </c>
      <c r="F3337" s="2">
        <v>44823</v>
      </c>
      <c r="G3337" s="15">
        <f>IF(A3337="2020",D3337/Escalation!$F$3,IF(A3337="2021",D3337/Escalation!$G$3,IF(A3337="2022",D3337/Escalation!$H$3,IF(A3337="2023",D3337/Escalation!$I$3))))</f>
        <v>11015.18</v>
      </c>
    </row>
    <row r="3338" spans="1:7" x14ac:dyDescent="0.25">
      <c r="A3338" t="s">
        <v>6</v>
      </c>
      <c r="B3338" t="s">
        <v>57</v>
      </c>
      <c r="C3338" t="s">
        <v>28</v>
      </c>
      <c r="D3338" s="14">
        <v>-153.41999999999999</v>
      </c>
      <c r="E3338" t="s">
        <v>77</v>
      </c>
      <c r="F3338" s="2">
        <v>44823</v>
      </c>
      <c r="G3338" s="15">
        <f>IF(A3338="2020",D3338/Escalation!$F$3,IF(A3338="2021",D3338/Escalation!$G$3,IF(A3338="2022",D3338/Escalation!$H$3,IF(A3338="2023",D3338/Escalation!$I$3))))</f>
        <v>-153.41999999999999</v>
      </c>
    </row>
    <row r="3339" spans="1:7" x14ac:dyDescent="0.25">
      <c r="A3339" t="s">
        <v>3</v>
      </c>
      <c r="B3339" t="s">
        <v>57</v>
      </c>
      <c r="C3339" t="s">
        <v>43</v>
      </c>
      <c r="D3339" s="14">
        <v>25104.09</v>
      </c>
      <c r="E3339" t="s">
        <v>77</v>
      </c>
      <c r="F3339" s="2">
        <v>44823</v>
      </c>
      <c r="G3339" s="15">
        <f>IF(A3339="2020",D3339/Escalation!$F$3,IF(A3339="2021",D3339/Escalation!$G$3,IF(A3339="2022",D3339/Escalation!$H$3,IF(A3339="2023",D3339/Escalation!$I$3))))</f>
        <v>26214.146755895756</v>
      </c>
    </row>
    <row r="3340" spans="1:7" x14ac:dyDescent="0.25">
      <c r="A3340" t="s">
        <v>6</v>
      </c>
      <c r="B3340" t="s">
        <v>57</v>
      </c>
      <c r="C3340" t="s">
        <v>43</v>
      </c>
      <c r="D3340" s="14">
        <v>-25104.09</v>
      </c>
      <c r="E3340" t="s">
        <v>77</v>
      </c>
      <c r="F3340" s="2">
        <v>44823</v>
      </c>
      <c r="G3340" s="15">
        <f>IF(A3340="2020",D3340/Escalation!$F$3,IF(A3340="2021",D3340/Escalation!$G$3,IF(A3340="2022",D3340/Escalation!$H$3,IF(A3340="2023",D3340/Escalation!$I$3))))</f>
        <v>-25104.09</v>
      </c>
    </row>
    <row r="3341" spans="1:7" x14ac:dyDescent="0.25">
      <c r="A3341" t="s">
        <v>6</v>
      </c>
      <c r="B3341" t="s">
        <v>57</v>
      </c>
      <c r="C3341" t="s">
        <v>43</v>
      </c>
      <c r="D3341" s="14">
        <v>25104.09</v>
      </c>
      <c r="E3341" t="s">
        <v>77</v>
      </c>
      <c r="F3341" s="2">
        <v>44823</v>
      </c>
      <c r="G3341" s="15">
        <f>IF(A3341="2020",D3341/Escalation!$F$3,IF(A3341="2021",D3341/Escalation!$G$3,IF(A3341="2022",D3341/Escalation!$H$3,IF(A3341="2023",D3341/Escalation!$I$3))))</f>
        <v>25104.09</v>
      </c>
    </row>
    <row r="3342" spans="1:7" x14ac:dyDescent="0.25">
      <c r="A3342" t="s">
        <v>6</v>
      </c>
      <c r="B3342" t="s">
        <v>57</v>
      </c>
      <c r="C3342" t="s">
        <v>43</v>
      </c>
      <c r="D3342" s="14">
        <v>-25104.09</v>
      </c>
      <c r="E3342" t="s">
        <v>77</v>
      </c>
      <c r="F3342" s="2">
        <v>44823</v>
      </c>
      <c r="G3342" s="15">
        <f>IF(A3342="2020",D3342/Escalation!$F$3,IF(A3342="2021",D3342/Escalation!$G$3,IF(A3342="2022",D3342/Escalation!$H$3,IF(A3342="2023",D3342/Escalation!$I$3))))</f>
        <v>-25104.09</v>
      </c>
    </row>
    <row r="3343" spans="1:7" x14ac:dyDescent="0.25">
      <c r="A3343" t="s">
        <v>6</v>
      </c>
      <c r="B3343" t="s">
        <v>57</v>
      </c>
      <c r="C3343" t="s">
        <v>43</v>
      </c>
      <c r="D3343" s="14">
        <v>25104.09</v>
      </c>
      <c r="E3343" t="s">
        <v>77</v>
      </c>
      <c r="F3343" s="2">
        <v>44823</v>
      </c>
      <c r="G3343" s="15">
        <f>IF(A3343="2020",D3343/Escalation!$F$3,IF(A3343="2021",D3343/Escalation!$G$3,IF(A3343="2022",D3343/Escalation!$H$3,IF(A3343="2023",D3343/Escalation!$I$3))))</f>
        <v>25104.09</v>
      </c>
    </row>
    <row r="3344" spans="1:7" x14ac:dyDescent="0.25">
      <c r="A3344" t="s">
        <v>6</v>
      </c>
      <c r="B3344" t="s">
        <v>57</v>
      </c>
      <c r="C3344" t="s">
        <v>43</v>
      </c>
      <c r="D3344" s="14">
        <v>-25104.09</v>
      </c>
      <c r="E3344" t="s">
        <v>77</v>
      </c>
      <c r="F3344" s="2">
        <v>44823</v>
      </c>
      <c r="G3344" s="15">
        <f>IF(A3344="2020",D3344/Escalation!$F$3,IF(A3344="2021",D3344/Escalation!$G$3,IF(A3344="2022",D3344/Escalation!$H$3,IF(A3344="2023",D3344/Escalation!$I$3))))</f>
        <v>-25104.09</v>
      </c>
    </row>
    <row r="3345" spans="1:7" x14ac:dyDescent="0.25">
      <c r="A3345" t="s">
        <v>6</v>
      </c>
      <c r="B3345" t="s">
        <v>57</v>
      </c>
      <c r="C3345" t="s">
        <v>43</v>
      </c>
      <c r="D3345" s="14">
        <v>25104.09</v>
      </c>
      <c r="E3345" t="s">
        <v>77</v>
      </c>
      <c r="F3345" s="2">
        <v>44823</v>
      </c>
      <c r="G3345" s="15">
        <f>IF(A3345="2020",D3345/Escalation!$F$3,IF(A3345="2021",D3345/Escalation!$G$3,IF(A3345="2022",D3345/Escalation!$H$3,IF(A3345="2023",D3345/Escalation!$I$3))))</f>
        <v>25104.09</v>
      </c>
    </row>
    <row r="3346" spans="1:7" x14ac:dyDescent="0.25">
      <c r="A3346" t="s">
        <v>6</v>
      </c>
      <c r="B3346" t="s">
        <v>57</v>
      </c>
      <c r="C3346" t="s">
        <v>27</v>
      </c>
      <c r="D3346" s="14">
        <v>463486.94</v>
      </c>
      <c r="E3346" t="s">
        <v>77</v>
      </c>
      <c r="F3346" s="2">
        <v>44823</v>
      </c>
      <c r="G3346" s="15">
        <f>IF(A3346="2020",D3346/Escalation!$F$3,IF(A3346="2021",D3346/Escalation!$G$3,IF(A3346="2022",D3346/Escalation!$H$3,IF(A3346="2023",D3346/Escalation!$I$3))))</f>
        <v>463486.94</v>
      </c>
    </row>
    <row r="3347" spans="1:7" x14ac:dyDescent="0.25">
      <c r="A3347" t="s">
        <v>6</v>
      </c>
      <c r="B3347" t="s">
        <v>57</v>
      </c>
      <c r="C3347" t="s">
        <v>43</v>
      </c>
      <c r="D3347" s="14">
        <v>25104.09</v>
      </c>
      <c r="E3347" t="s">
        <v>77</v>
      </c>
      <c r="F3347" s="2">
        <v>44823</v>
      </c>
      <c r="G3347" s="15">
        <f>IF(A3347="2020",D3347/Escalation!$F$3,IF(A3347="2021",D3347/Escalation!$G$3,IF(A3347="2022",D3347/Escalation!$H$3,IF(A3347="2023",D3347/Escalation!$I$3))))</f>
        <v>25104.09</v>
      </c>
    </row>
    <row r="3348" spans="1:7" x14ac:dyDescent="0.25">
      <c r="A3348" t="s">
        <v>6</v>
      </c>
      <c r="B3348" t="s">
        <v>57</v>
      </c>
      <c r="C3348" t="s">
        <v>43</v>
      </c>
      <c r="D3348" s="14">
        <v>-25104.09</v>
      </c>
      <c r="E3348" t="s">
        <v>77</v>
      </c>
      <c r="F3348" s="2">
        <v>44823</v>
      </c>
      <c r="G3348" s="15">
        <f>IF(A3348="2020",D3348/Escalation!$F$3,IF(A3348="2021",D3348/Escalation!$G$3,IF(A3348="2022",D3348/Escalation!$H$3,IF(A3348="2023",D3348/Escalation!$I$3))))</f>
        <v>-25104.09</v>
      </c>
    </row>
    <row r="3349" spans="1:7" x14ac:dyDescent="0.25">
      <c r="A3349" t="s">
        <v>6</v>
      </c>
      <c r="B3349" t="s">
        <v>57</v>
      </c>
      <c r="C3349" t="s">
        <v>27</v>
      </c>
      <c r="D3349" s="14">
        <v>-463486.94</v>
      </c>
      <c r="E3349" t="s">
        <v>77</v>
      </c>
      <c r="F3349" s="2">
        <v>44823</v>
      </c>
      <c r="G3349" s="15">
        <f>IF(A3349="2020",D3349/Escalation!$F$3,IF(A3349="2021",D3349/Escalation!$G$3,IF(A3349="2022",D3349/Escalation!$H$3,IF(A3349="2023",D3349/Escalation!$I$3))))</f>
        <v>-463486.94</v>
      </c>
    </row>
    <row r="3350" spans="1:7" x14ac:dyDescent="0.25">
      <c r="A3350" t="s">
        <v>6</v>
      </c>
      <c r="B3350" t="s">
        <v>57</v>
      </c>
      <c r="C3350" t="s">
        <v>43</v>
      </c>
      <c r="D3350" s="14">
        <v>-25104.09</v>
      </c>
      <c r="E3350" t="s">
        <v>77</v>
      </c>
      <c r="F3350" s="2">
        <v>44823</v>
      </c>
      <c r="G3350" s="15">
        <f>IF(A3350="2020",D3350/Escalation!$F$3,IF(A3350="2021",D3350/Escalation!$G$3,IF(A3350="2022",D3350/Escalation!$H$3,IF(A3350="2023",D3350/Escalation!$I$3))))</f>
        <v>-25104.09</v>
      </c>
    </row>
    <row r="3351" spans="1:7" x14ac:dyDescent="0.25">
      <c r="A3351" t="s">
        <v>6</v>
      </c>
      <c r="B3351" t="s">
        <v>57</v>
      </c>
      <c r="C3351" t="s">
        <v>43</v>
      </c>
      <c r="D3351" s="14">
        <v>25104.09</v>
      </c>
      <c r="E3351" t="s">
        <v>77</v>
      </c>
      <c r="F3351" s="2">
        <v>44823</v>
      </c>
      <c r="G3351" s="15">
        <f>IF(A3351="2020",D3351/Escalation!$F$3,IF(A3351="2021",D3351/Escalation!$G$3,IF(A3351="2022",D3351/Escalation!$H$3,IF(A3351="2023",D3351/Escalation!$I$3))))</f>
        <v>25104.09</v>
      </c>
    </row>
    <row r="3352" spans="1:7" x14ac:dyDescent="0.25">
      <c r="A3352" t="s">
        <v>6</v>
      </c>
      <c r="B3352" t="s">
        <v>57</v>
      </c>
      <c r="C3352" t="s">
        <v>27</v>
      </c>
      <c r="D3352" s="14">
        <v>463486.94</v>
      </c>
      <c r="E3352" t="s">
        <v>77</v>
      </c>
      <c r="F3352" s="2">
        <v>44823</v>
      </c>
      <c r="G3352" s="15">
        <f>IF(A3352="2020",D3352/Escalation!$F$3,IF(A3352="2021",D3352/Escalation!$G$3,IF(A3352="2022",D3352/Escalation!$H$3,IF(A3352="2023",D3352/Escalation!$I$3))))</f>
        <v>463486.94</v>
      </c>
    </row>
    <row r="3353" spans="1:7" x14ac:dyDescent="0.25">
      <c r="A3353" t="s">
        <v>6</v>
      </c>
      <c r="B3353" t="s">
        <v>57</v>
      </c>
      <c r="C3353" t="s">
        <v>43</v>
      </c>
      <c r="D3353" s="14">
        <v>25104.09</v>
      </c>
      <c r="E3353" t="s">
        <v>77</v>
      </c>
      <c r="F3353" s="2">
        <v>44823</v>
      </c>
      <c r="G3353" s="15">
        <f>IF(A3353="2020",D3353/Escalation!$F$3,IF(A3353="2021",D3353/Escalation!$G$3,IF(A3353="2022",D3353/Escalation!$H$3,IF(A3353="2023",D3353/Escalation!$I$3))))</f>
        <v>25104.09</v>
      </c>
    </row>
    <row r="3354" spans="1:7" x14ac:dyDescent="0.25">
      <c r="A3354" t="s">
        <v>6</v>
      </c>
      <c r="B3354" t="s">
        <v>57</v>
      </c>
      <c r="C3354" t="s">
        <v>43</v>
      </c>
      <c r="D3354" s="14">
        <v>-25104.09</v>
      </c>
      <c r="E3354" t="s">
        <v>77</v>
      </c>
      <c r="F3354" s="2">
        <v>44823</v>
      </c>
      <c r="G3354" s="15">
        <f>IF(A3354="2020",D3354/Escalation!$F$3,IF(A3354="2021",D3354/Escalation!$G$3,IF(A3354="2022",D3354/Escalation!$H$3,IF(A3354="2023",D3354/Escalation!$I$3))))</f>
        <v>-25104.09</v>
      </c>
    </row>
    <row r="3355" spans="1:7" x14ac:dyDescent="0.25">
      <c r="A3355" t="s">
        <v>6</v>
      </c>
      <c r="B3355" t="s">
        <v>57</v>
      </c>
      <c r="C3355" t="s">
        <v>27</v>
      </c>
      <c r="D3355" s="14">
        <v>-463486.94</v>
      </c>
      <c r="E3355" t="s">
        <v>77</v>
      </c>
      <c r="F3355" s="2">
        <v>44823</v>
      </c>
      <c r="G3355" s="15">
        <f>IF(A3355="2020",D3355/Escalation!$F$3,IF(A3355="2021",D3355/Escalation!$G$3,IF(A3355="2022",D3355/Escalation!$H$3,IF(A3355="2023",D3355/Escalation!$I$3))))</f>
        <v>-463486.94</v>
      </c>
    </row>
    <row r="3356" spans="1:7" x14ac:dyDescent="0.25">
      <c r="A3356" t="s">
        <v>6</v>
      </c>
      <c r="B3356" t="s">
        <v>57</v>
      </c>
      <c r="C3356" t="s">
        <v>43</v>
      </c>
      <c r="D3356" s="14">
        <v>-25104.09</v>
      </c>
      <c r="E3356" t="s">
        <v>77</v>
      </c>
      <c r="F3356" s="2">
        <v>44823</v>
      </c>
      <c r="G3356" s="15">
        <f>IF(A3356="2020",D3356/Escalation!$F$3,IF(A3356="2021",D3356/Escalation!$G$3,IF(A3356="2022",D3356/Escalation!$H$3,IF(A3356="2023",D3356/Escalation!$I$3))))</f>
        <v>-25104.09</v>
      </c>
    </row>
    <row r="3357" spans="1:7" x14ac:dyDescent="0.25">
      <c r="A3357" t="s">
        <v>6</v>
      </c>
      <c r="B3357" t="s">
        <v>57</v>
      </c>
      <c r="C3357" t="s">
        <v>43</v>
      </c>
      <c r="D3357" s="14">
        <v>25104.09</v>
      </c>
      <c r="E3357" t="s">
        <v>77</v>
      </c>
      <c r="F3357" s="2">
        <v>44823</v>
      </c>
      <c r="G3357" s="15">
        <f>IF(A3357="2020",D3357/Escalation!$F$3,IF(A3357="2021",D3357/Escalation!$G$3,IF(A3357="2022",D3357/Escalation!$H$3,IF(A3357="2023",D3357/Escalation!$I$3))))</f>
        <v>25104.09</v>
      </c>
    </row>
    <row r="3358" spans="1:7" x14ac:dyDescent="0.25">
      <c r="A3358" t="s">
        <v>6</v>
      </c>
      <c r="B3358" t="s">
        <v>57</v>
      </c>
      <c r="C3358" t="s">
        <v>43</v>
      </c>
      <c r="D3358" s="14">
        <v>25104.09</v>
      </c>
      <c r="E3358" t="s">
        <v>77</v>
      </c>
      <c r="F3358" s="2">
        <v>44823</v>
      </c>
      <c r="G3358" s="15">
        <f>IF(A3358="2020",D3358/Escalation!$F$3,IF(A3358="2021",D3358/Escalation!$G$3,IF(A3358="2022",D3358/Escalation!$H$3,IF(A3358="2023",D3358/Escalation!$I$3))))</f>
        <v>25104.09</v>
      </c>
    </row>
    <row r="3359" spans="1:7" x14ac:dyDescent="0.25">
      <c r="A3359" t="s">
        <v>6</v>
      </c>
      <c r="B3359" t="s">
        <v>57</v>
      </c>
      <c r="C3359" t="s">
        <v>43</v>
      </c>
      <c r="D3359" s="14">
        <v>-25104.09</v>
      </c>
      <c r="E3359" t="s">
        <v>77</v>
      </c>
      <c r="F3359" s="2">
        <v>44823</v>
      </c>
      <c r="G3359" s="15">
        <f>IF(A3359="2020",D3359/Escalation!$F$3,IF(A3359="2021",D3359/Escalation!$G$3,IF(A3359="2022",D3359/Escalation!$H$3,IF(A3359="2023",D3359/Escalation!$I$3))))</f>
        <v>-25104.09</v>
      </c>
    </row>
    <row r="3360" spans="1:7" x14ac:dyDescent="0.25">
      <c r="A3360" t="s">
        <v>6</v>
      </c>
      <c r="B3360" t="s">
        <v>57</v>
      </c>
      <c r="C3360" t="s">
        <v>43</v>
      </c>
      <c r="D3360" s="14">
        <v>-25104.09</v>
      </c>
      <c r="E3360" t="s">
        <v>77</v>
      </c>
      <c r="F3360" s="2">
        <v>44823</v>
      </c>
      <c r="G3360" s="15">
        <f>IF(A3360="2020",D3360/Escalation!$F$3,IF(A3360="2021",D3360/Escalation!$G$3,IF(A3360="2022",D3360/Escalation!$H$3,IF(A3360="2023",D3360/Escalation!$I$3))))</f>
        <v>-25104.09</v>
      </c>
    </row>
    <row r="3361" spans="1:7" x14ac:dyDescent="0.25">
      <c r="A3361" t="s">
        <v>6</v>
      </c>
      <c r="B3361" t="s">
        <v>57</v>
      </c>
      <c r="C3361" t="s">
        <v>43</v>
      </c>
      <c r="D3361" s="14">
        <v>25104.09</v>
      </c>
      <c r="E3361" t="s">
        <v>77</v>
      </c>
      <c r="F3361" s="2">
        <v>44823</v>
      </c>
      <c r="G3361" s="15">
        <f>IF(A3361="2020",D3361/Escalation!$F$3,IF(A3361="2021",D3361/Escalation!$G$3,IF(A3361="2022",D3361/Escalation!$H$3,IF(A3361="2023",D3361/Escalation!$I$3))))</f>
        <v>25104.09</v>
      </c>
    </row>
    <row r="3362" spans="1:7" x14ac:dyDescent="0.25">
      <c r="A3362" t="s">
        <v>6</v>
      </c>
      <c r="B3362" t="s">
        <v>57</v>
      </c>
      <c r="C3362" t="s">
        <v>43</v>
      </c>
      <c r="D3362" s="14">
        <v>94881.63</v>
      </c>
      <c r="E3362" t="s">
        <v>77</v>
      </c>
      <c r="F3362" s="2">
        <v>44823</v>
      </c>
      <c r="G3362" s="15">
        <f>IF(A3362="2020",D3362/Escalation!$F$3,IF(A3362="2021",D3362/Escalation!$G$3,IF(A3362="2022",D3362/Escalation!$H$3,IF(A3362="2023",D3362/Escalation!$I$3))))</f>
        <v>94881.63</v>
      </c>
    </row>
    <row r="3363" spans="1:7" x14ac:dyDescent="0.25">
      <c r="A3363" t="s">
        <v>6</v>
      </c>
      <c r="B3363" t="s">
        <v>57</v>
      </c>
      <c r="C3363" t="s">
        <v>43</v>
      </c>
      <c r="D3363" s="14">
        <v>45959.24</v>
      </c>
      <c r="E3363" t="s">
        <v>77</v>
      </c>
      <c r="F3363" s="2">
        <v>44823</v>
      </c>
      <c r="G3363" s="15">
        <f>IF(A3363="2020",D3363/Escalation!$F$3,IF(A3363="2021",D3363/Escalation!$G$3,IF(A3363="2022",D3363/Escalation!$H$3,IF(A3363="2023",D3363/Escalation!$I$3))))</f>
        <v>45959.24</v>
      </c>
    </row>
    <row r="3364" spans="1:7" x14ac:dyDescent="0.25">
      <c r="A3364" t="s">
        <v>6</v>
      </c>
      <c r="B3364" t="s">
        <v>57</v>
      </c>
      <c r="C3364" t="s">
        <v>43</v>
      </c>
      <c r="D3364" s="14">
        <v>-93071.62</v>
      </c>
      <c r="E3364" t="s">
        <v>77</v>
      </c>
      <c r="F3364" s="2">
        <v>44823</v>
      </c>
      <c r="G3364" s="15">
        <f>IF(A3364="2020",D3364/Escalation!$F$3,IF(A3364="2021",D3364/Escalation!$G$3,IF(A3364="2022",D3364/Escalation!$H$3,IF(A3364="2023",D3364/Escalation!$I$3))))</f>
        <v>-93071.62</v>
      </c>
    </row>
    <row r="3365" spans="1:7" x14ac:dyDescent="0.25">
      <c r="A3365" t="s">
        <v>6</v>
      </c>
      <c r="B3365" t="s">
        <v>57</v>
      </c>
      <c r="C3365" t="s">
        <v>43</v>
      </c>
      <c r="D3365" s="14">
        <v>-25104.09</v>
      </c>
      <c r="E3365" t="s">
        <v>77</v>
      </c>
      <c r="F3365" s="2">
        <v>44823</v>
      </c>
      <c r="G3365" s="15">
        <f>IF(A3365="2020",D3365/Escalation!$F$3,IF(A3365="2021",D3365/Escalation!$G$3,IF(A3365="2022",D3365/Escalation!$H$3,IF(A3365="2023",D3365/Escalation!$I$3))))</f>
        <v>-25104.09</v>
      </c>
    </row>
    <row r="3366" spans="1:7" x14ac:dyDescent="0.25">
      <c r="A3366" t="s">
        <v>6</v>
      </c>
      <c r="B3366" t="s">
        <v>57</v>
      </c>
      <c r="C3366" t="s">
        <v>43</v>
      </c>
      <c r="D3366" s="14">
        <v>93071.62</v>
      </c>
      <c r="E3366" t="s">
        <v>77</v>
      </c>
      <c r="F3366" s="2">
        <v>44823</v>
      </c>
      <c r="G3366" s="15">
        <f>IF(A3366="2020",D3366/Escalation!$F$3,IF(A3366="2021",D3366/Escalation!$G$3,IF(A3366="2022",D3366/Escalation!$H$3,IF(A3366="2023",D3366/Escalation!$I$3))))</f>
        <v>93071.62</v>
      </c>
    </row>
    <row r="3367" spans="1:7" x14ac:dyDescent="0.25">
      <c r="A3367" t="s">
        <v>6</v>
      </c>
      <c r="B3367" t="s">
        <v>57</v>
      </c>
      <c r="C3367" t="s">
        <v>43</v>
      </c>
      <c r="D3367" s="14">
        <v>25104.09</v>
      </c>
      <c r="E3367" t="s">
        <v>77</v>
      </c>
      <c r="F3367" s="2">
        <v>44823</v>
      </c>
      <c r="G3367" s="15">
        <f>IF(A3367="2020",D3367/Escalation!$F$3,IF(A3367="2021",D3367/Escalation!$G$3,IF(A3367="2022",D3367/Escalation!$H$3,IF(A3367="2023",D3367/Escalation!$I$3))))</f>
        <v>25104.09</v>
      </c>
    </row>
    <row r="3368" spans="1:7" x14ac:dyDescent="0.25">
      <c r="A3368" t="s">
        <v>6</v>
      </c>
      <c r="B3368" t="s">
        <v>57</v>
      </c>
      <c r="C3368" t="s">
        <v>43</v>
      </c>
      <c r="D3368" s="14">
        <v>-25104.09</v>
      </c>
      <c r="E3368" t="s">
        <v>77</v>
      </c>
      <c r="F3368" s="2">
        <v>44823</v>
      </c>
      <c r="G3368" s="15">
        <f>IF(A3368="2020",D3368/Escalation!$F$3,IF(A3368="2021",D3368/Escalation!$G$3,IF(A3368="2022",D3368/Escalation!$H$3,IF(A3368="2023",D3368/Escalation!$I$3))))</f>
        <v>-25104.09</v>
      </c>
    </row>
    <row r="3369" spans="1:7" x14ac:dyDescent="0.25">
      <c r="A3369" t="s">
        <v>6</v>
      </c>
      <c r="B3369" t="s">
        <v>57</v>
      </c>
      <c r="C3369" t="s">
        <v>43</v>
      </c>
      <c r="D3369" s="14">
        <v>-94881.63</v>
      </c>
      <c r="E3369" t="s">
        <v>77</v>
      </c>
      <c r="F3369" s="2">
        <v>44823</v>
      </c>
      <c r="G3369" s="15">
        <f>IF(A3369="2020",D3369/Escalation!$F$3,IF(A3369="2021",D3369/Escalation!$G$3,IF(A3369="2022",D3369/Escalation!$H$3,IF(A3369="2023",D3369/Escalation!$I$3))))</f>
        <v>-94881.63</v>
      </c>
    </row>
    <row r="3370" spans="1:7" x14ac:dyDescent="0.25">
      <c r="A3370" t="s">
        <v>6</v>
      </c>
      <c r="B3370" t="s">
        <v>57</v>
      </c>
      <c r="C3370" t="s">
        <v>43</v>
      </c>
      <c r="D3370" s="14">
        <v>-45959.24</v>
      </c>
      <c r="E3370" t="s">
        <v>77</v>
      </c>
      <c r="F3370" s="2">
        <v>44823</v>
      </c>
      <c r="G3370" s="15">
        <f>IF(A3370="2020",D3370/Escalation!$F$3,IF(A3370="2021",D3370/Escalation!$G$3,IF(A3370="2022",D3370/Escalation!$H$3,IF(A3370="2023",D3370/Escalation!$I$3))))</f>
        <v>-45959.24</v>
      </c>
    </row>
    <row r="3371" spans="1:7" x14ac:dyDescent="0.25">
      <c r="A3371" t="s">
        <v>6</v>
      </c>
      <c r="B3371" t="s">
        <v>57</v>
      </c>
      <c r="C3371" t="s">
        <v>43</v>
      </c>
      <c r="D3371" s="14">
        <v>45959.24</v>
      </c>
      <c r="E3371" t="s">
        <v>77</v>
      </c>
      <c r="F3371" s="2">
        <v>44823</v>
      </c>
      <c r="G3371" s="15">
        <f>IF(A3371="2020",D3371/Escalation!$F$3,IF(A3371="2021",D3371/Escalation!$G$3,IF(A3371="2022",D3371/Escalation!$H$3,IF(A3371="2023",D3371/Escalation!$I$3))))</f>
        <v>45959.24</v>
      </c>
    </row>
    <row r="3372" spans="1:7" x14ac:dyDescent="0.25">
      <c r="A3372" t="s">
        <v>6</v>
      </c>
      <c r="B3372" t="s">
        <v>57</v>
      </c>
      <c r="C3372" t="s">
        <v>43</v>
      </c>
      <c r="D3372" s="14">
        <v>1810.01</v>
      </c>
      <c r="E3372" t="s">
        <v>77</v>
      </c>
      <c r="F3372" s="2">
        <v>44823</v>
      </c>
      <c r="G3372" s="15">
        <f>IF(A3372="2020",D3372/Escalation!$F$3,IF(A3372="2021",D3372/Escalation!$G$3,IF(A3372="2022",D3372/Escalation!$H$3,IF(A3372="2023",D3372/Escalation!$I$3))))</f>
        <v>1810.01</v>
      </c>
    </row>
    <row r="3373" spans="1:7" x14ac:dyDescent="0.25">
      <c r="A3373" t="s">
        <v>6</v>
      </c>
      <c r="B3373" t="s">
        <v>57</v>
      </c>
      <c r="C3373" t="s">
        <v>43</v>
      </c>
      <c r="D3373" s="14">
        <v>-45959.24</v>
      </c>
      <c r="E3373" t="s">
        <v>77</v>
      </c>
      <c r="F3373" s="2">
        <v>44823</v>
      </c>
      <c r="G3373" s="15">
        <f>IF(A3373="2020",D3373/Escalation!$F$3,IF(A3373="2021",D3373/Escalation!$G$3,IF(A3373="2022",D3373/Escalation!$H$3,IF(A3373="2023",D3373/Escalation!$I$3))))</f>
        <v>-45959.24</v>
      </c>
    </row>
    <row r="3374" spans="1:7" x14ac:dyDescent="0.25">
      <c r="A3374" t="s">
        <v>6</v>
      </c>
      <c r="B3374" t="s">
        <v>57</v>
      </c>
      <c r="C3374" t="s">
        <v>43</v>
      </c>
      <c r="D3374" s="14">
        <v>-1810.01</v>
      </c>
      <c r="E3374" t="s">
        <v>77</v>
      </c>
      <c r="F3374" s="2">
        <v>44823</v>
      </c>
      <c r="G3374" s="15">
        <f>IF(A3374="2020",D3374/Escalation!$F$3,IF(A3374="2021",D3374/Escalation!$G$3,IF(A3374="2022",D3374/Escalation!$H$3,IF(A3374="2023",D3374/Escalation!$I$3))))</f>
        <v>-1810.01</v>
      </c>
    </row>
    <row r="3375" spans="1:7" x14ac:dyDescent="0.25">
      <c r="A3375" t="s">
        <v>6</v>
      </c>
      <c r="B3375" t="s">
        <v>57</v>
      </c>
      <c r="C3375" t="s">
        <v>43</v>
      </c>
      <c r="D3375" s="14">
        <v>1810.01</v>
      </c>
      <c r="E3375" t="s">
        <v>77</v>
      </c>
      <c r="F3375" s="2">
        <v>44823</v>
      </c>
      <c r="G3375" s="15">
        <f>IF(A3375="2020",D3375/Escalation!$F$3,IF(A3375="2021",D3375/Escalation!$G$3,IF(A3375="2022",D3375/Escalation!$H$3,IF(A3375="2023",D3375/Escalation!$I$3))))</f>
        <v>1810.01</v>
      </c>
    </row>
    <row r="3376" spans="1:7" x14ac:dyDescent="0.25">
      <c r="A3376" t="s">
        <v>6</v>
      </c>
      <c r="B3376" t="s">
        <v>57</v>
      </c>
      <c r="C3376" t="s">
        <v>43</v>
      </c>
      <c r="D3376" s="14">
        <v>-1810.01</v>
      </c>
      <c r="E3376" t="s">
        <v>77</v>
      </c>
      <c r="F3376" s="2">
        <v>44823</v>
      </c>
      <c r="G3376" s="15">
        <f>IF(A3376="2020",D3376/Escalation!$F$3,IF(A3376="2021",D3376/Escalation!$G$3,IF(A3376="2022",D3376/Escalation!$H$3,IF(A3376="2023",D3376/Escalation!$I$3))))</f>
        <v>-1810.01</v>
      </c>
    </row>
    <row r="3377" spans="1:7" x14ac:dyDescent="0.25">
      <c r="A3377" t="s">
        <v>3</v>
      </c>
      <c r="B3377" t="s">
        <v>57</v>
      </c>
      <c r="C3377" t="s">
        <v>28</v>
      </c>
      <c r="D3377" s="14">
        <v>1360</v>
      </c>
      <c r="E3377" t="s">
        <v>77</v>
      </c>
      <c r="F3377" s="2">
        <v>44823</v>
      </c>
      <c r="G3377" s="15">
        <f>IF(A3377="2020",D3377/Escalation!$F$3,IF(A3377="2021",D3377/Escalation!$G$3,IF(A3377="2022",D3377/Escalation!$H$3,IF(A3377="2023",D3377/Escalation!$I$3))))</f>
        <v>1420.1367023468376</v>
      </c>
    </row>
    <row r="3378" spans="1:7" x14ac:dyDescent="0.25">
      <c r="A3378" t="s">
        <v>3</v>
      </c>
      <c r="B3378" t="s">
        <v>57</v>
      </c>
      <c r="C3378" t="s">
        <v>28</v>
      </c>
      <c r="D3378" s="14">
        <v>6948</v>
      </c>
      <c r="E3378" t="s">
        <v>77</v>
      </c>
      <c r="F3378" s="2">
        <v>44823</v>
      </c>
      <c r="G3378" s="15">
        <f>IF(A3378="2020",D3378/Escalation!$F$3,IF(A3378="2021",D3378/Escalation!$G$3,IF(A3378="2022",D3378/Escalation!$H$3,IF(A3378="2023",D3378/Escalation!$I$3))))</f>
        <v>7255.2277999307562</v>
      </c>
    </row>
    <row r="3379" spans="1:7" x14ac:dyDescent="0.25">
      <c r="A3379" t="s">
        <v>3</v>
      </c>
      <c r="B3379" t="s">
        <v>57</v>
      </c>
      <c r="C3379" t="s">
        <v>28</v>
      </c>
      <c r="D3379" s="14">
        <v>80.8</v>
      </c>
      <c r="E3379" t="s">
        <v>77</v>
      </c>
      <c r="F3379" s="2">
        <v>44823</v>
      </c>
      <c r="G3379" s="15">
        <f>IF(A3379="2020",D3379/Escalation!$F$3,IF(A3379="2021",D3379/Escalation!$G$3,IF(A3379="2022",D3379/Escalation!$H$3,IF(A3379="2023",D3379/Escalation!$I$3))))</f>
        <v>84.372827610018007</v>
      </c>
    </row>
    <row r="3380" spans="1:7" x14ac:dyDescent="0.25">
      <c r="A3380" t="s">
        <v>6</v>
      </c>
      <c r="B3380" t="s">
        <v>57</v>
      </c>
      <c r="C3380" t="s">
        <v>28</v>
      </c>
      <c r="D3380" s="14">
        <v>80.8</v>
      </c>
      <c r="E3380" t="s">
        <v>77</v>
      </c>
      <c r="F3380" s="2">
        <v>44823</v>
      </c>
      <c r="G3380" s="15">
        <f>IF(A3380="2020",D3380/Escalation!$F$3,IF(A3380="2021",D3380/Escalation!$G$3,IF(A3380="2022",D3380/Escalation!$H$3,IF(A3380="2023",D3380/Escalation!$I$3))))</f>
        <v>80.8</v>
      </c>
    </row>
    <row r="3381" spans="1:7" x14ac:dyDescent="0.25">
      <c r="A3381" t="s">
        <v>6</v>
      </c>
      <c r="B3381" t="s">
        <v>57</v>
      </c>
      <c r="C3381" t="s">
        <v>27</v>
      </c>
      <c r="D3381" s="14">
        <v>469026.25</v>
      </c>
      <c r="E3381" t="s">
        <v>77</v>
      </c>
      <c r="F3381" s="2">
        <v>44823</v>
      </c>
      <c r="G3381" s="15">
        <f>IF(A3381="2020",D3381/Escalation!$F$3,IF(A3381="2021",D3381/Escalation!$G$3,IF(A3381="2022",D3381/Escalation!$H$3,IF(A3381="2023",D3381/Escalation!$I$3))))</f>
        <v>469026.25</v>
      </c>
    </row>
    <row r="3382" spans="1:7" x14ac:dyDescent="0.25">
      <c r="A3382" t="s">
        <v>6</v>
      </c>
      <c r="B3382" t="s">
        <v>57</v>
      </c>
      <c r="C3382" t="s">
        <v>27</v>
      </c>
      <c r="D3382" s="14">
        <v>93071.62</v>
      </c>
      <c r="E3382" t="s">
        <v>77</v>
      </c>
      <c r="F3382" s="2">
        <v>44823</v>
      </c>
      <c r="G3382" s="15">
        <f>IF(A3382="2020",D3382/Escalation!$F$3,IF(A3382="2021",D3382/Escalation!$G$3,IF(A3382="2022",D3382/Escalation!$H$3,IF(A3382="2023",D3382/Escalation!$I$3))))</f>
        <v>93071.62</v>
      </c>
    </row>
    <row r="3383" spans="1:7" x14ac:dyDescent="0.25">
      <c r="A3383" t="s">
        <v>6</v>
      </c>
      <c r="B3383" t="s">
        <v>57</v>
      </c>
      <c r="C3383" t="s">
        <v>27</v>
      </c>
      <c r="D3383" s="14">
        <v>51789.55</v>
      </c>
      <c r="E3383" t="s">
        <v>77</v>
      </c>
      <c r="F3383" s="2">
        <v>44823</v>
      </c>
      <c r="G3383" s="15">
        <f>IF(A3383="2020",D3383/Escalation!$F$3,IF(A3383="2021",D3383/Escalation!$G$3,IF(A3383="2022",D3383/Escalation!$H$3,IF(A3383="2023",D3383/Escalation!$I$3))))</f>
        <v>51789.55</v>
      </c>
    </row>
    <row r="3384" spans="1:7" x14ac:dyDescent="0.25">
      <c r="A3384" t="s">
        <v>1</v>
      </c>
      <c r="B3384" t="s">
        <v>57</v>
      </c>
      <c r="C3384" t="s">
        <v>27</v>
      </c>
      <c r="D3384" s="14">
        <v>75.540000000000006</v>
      </c>
      <c r="E3384" t="s">
        <v>77</v>
      </c>
      <c r="F3384" s="2">
        <v>44823</v>
      </c>
      <c r="G3384" s="15">
        <f>IF(A3384="2020",D3384/Escalation!$F$3,IF(A3384="2021",D3384/Escalation!$G$3,IF(A3384="2022",D3384/Escalation!$H$3,IF(A3384="2023",D3384/Escalation!$I$3))))</f>
        <v>82.631443148876471</v>
      </c>
    </row>
    <row r="3385" spans="1:7" x14ac:dyDescent="0.25">
      <c r="A3385" t="s">
        <v>1</v>
      </c>
      <c r="B3385" t="s">
        <v>57</v>
      </c>
      <c r="C3385" t="s">
        <v>27</v>
      </c>
      <c r="D3385" s="14">
        <v>25.18</v>
      </c>
      <c r="E3385" t="s">
        <v>77</v>
      </c>
      <c r="F3385" s="2">
        <v>44823</v>
      </c>
      <c r="G3385" s="15">
        <f>IF(A3385="2020",D3385/Escalation!$F$3,IF(A3385="2021",D3385/Escalation!$G$3,IF(A3385="2022",D3385/Escalation!$H$3,IF(A3385="2023",D3385/Escalation!$I$3))))</f>
        <v>27.543814382958818</v>
      </c>
    </row>
    <row r="3386" spans="1:7" x14ac:dyDescent="0.25">
      <c r="A3386" t="s">
        <v>1</v>
      </c>
      <c r="B3386" t="s">
        <v>57</v>
      </c>
      <c r="C3386" t="s">
        <v>27</v>
      </c>
      <c r="D3386" s="14">
        <v>100.72</v>
      </c>
      <c r="E3386" t="s">
        <v>77</v>
      </c>
      <c r="F3386" s="2">
        <v>44823</v>
      </c>
      <c r="G3386" s="15">
        <f>IF(A3386="2020",D3386/Escalation!$F$3,IF(A3386="2021",D3386/Escalation!$G$3,IF(A3386="2022",D3386/Escalation!$H$3,IF(A3386="2023",D3386/Escalation!$I$3))))</f>
        <v>110.17525753183527</v>
      </c>
    </row>
    <row r="3387" spans="1:7" x14ac:dyDescent="0.25">
      <c r="A3387" t="s">
        <v>1</v>
      </c>
      <c r="B3387" t="s">
        <v>57</v>
      </c>
      <c r="C3387" t="s">
        <v>27</v>
      </c>
      <c r="D3387" s="14">
        <v>0.52</v>
      </c>
      <c r="E3387" t="s">
        <v>77</v>
      </c>
      <c r="F3387" s="2">
        <v>44823</v>
      </c>
      <c r="G3387" s="15">
        <f>IF(A3387="2020",D3387/Escalation!$F$3,IF(A3387="2021",D3387/Escalation!$G$3,IF(A3387="2022",D3387/Escalation!$H$3,IF(A3387="2023",D3387/Escalation!$I$3))))</f>
        <v>0.56881586493798997</v>
      </c>
    </row>
    <row r="3388" spans="1:7" x14ac:dyDescent="0.25">
      <c r="A3388" t="s">
        <v>3</v>
      </c>
      <c r="B3388" t="s">
        <v>57</v>
      </c>
      <c r="C3388" t="s">
        <v>27</v>
      </c>
      <c r="D3388" s="14">
        <v>103.54</v>
      </c>
      <c r="E3388" t="s">
        <v>77</v>
      </c>
      <c r="F3388" s="2">
        <v>44823</v>
      </c>
      <c r="G3388" s="15">
        <f>IF(A3388="2020",D3388/Escalation!$F$3,IF(A3388="2021",D3388/Escalation!$G$3,IF(A3388="2022",D3388/Escalation!$H$3,IF(A3388="2023",D3388/Escalation!$I$3))))</f>
        <v>108.11834864778793</v>
      </c>
    </row>
    <row r="3389" spans="1:7" x14ac:dyDescent="0.25">
      <c r="A3389" t="s">
        <v>3</v>
      </c>
      <c r="B3389" t="s">
        <v>57</v>
      </c>
      <c r="C3389" t="s">
        <v>27</v>
      </c>
      <c r="D3389" s="14">
        <v>-0.73</v>
      </c>
      <c r="E3389" t="s">
        <v>77</v>
      </c>
      <c r="F3389" s="2">
        <v>44823</v>
      </c>
      <c r="G3389" s="15">
        <f>IF(A3389="2020",D3389/Escalation!$F$3,IF(A3389="2021",D3389/Escalation!$G$3,IF(A3389="2022",D3389/Escalation!$H$3,IF(A3389="2023",D3389/Escalation!$I$3))))</f>
        <v>-0.76227925934793495</v>
      </c>
    </row>
    <row r="3390" spans="1:7" x14ac:dyDescent="0.25">
      <c r="A3390" t="s">
        <v>3</v>
      </c>
      <c r="B3390" t="s">
        <v>57</v>
      </c>
      <c r="C3390" t="s">
        <v>27</v>
      </c>
      <c r="D3390" s="14">
        <v>77.66</v>
      </c>
      <c r="E3390" t="s">
        <v>77</v>
      </c>
      <c r="F3390" s="2">
        <v>44823</v>
      </c>
      <c r="G3390" s="15">
        <f>IF(A3390="2020",D3390/Escalation!$F$3,IF(A3390="2021",D3390/Escalation!$G$3,IF(A3390="2022",D3390/Escalation!$H$3,IF(A3390="2023",D3390/Escalation!$I$3))))</f>
        <v>81.093982576658391</v>
      </c>
    </row>
    <row r="3391" spans="1:7" x14ac:dyDescent="0.25">
      <c r="A3391" t="s">
        <v>3</v>
      </c>
      <c r="B3391" t="s">
        <v>57</v>
      </c>
      <c r="C3391" t="s">
        <v>27</v>
      </c>
      <c r="D3391" s="14">
        <v>77.66</v>
      </c>
      <c r="E3391" t="s">
        <v>77</v>
      </c>
      <c r="F3391" s="2">
        <v>44823</v>
      </c>
      <c r="G3391" s="15">
        <f>IF(A3391="2020",D3391/Escalation!$F$3,IF(A3391="2021",D3391/Escalation!$G$3,IF(A3391="2022",D3391/Escalation!$H$3,IF(A3391="2023",D3391/Escalation!$I$3))))</f>
        <v>81.093982576658391</v>
      </c>
    </row>
    <row r="3392" spans="1:7" x14ac:dyDescent="0.25">
      <c r="A3392" t="s">
        <v>3</v>
      </c>
      <c r="B3392" t="s">
        <v>57</v>
      </c>
      <c r="C3392" t="s">
        <v>27</v>
      </c>
      <c r="D3392" s="14">
        <v>0.23</v>
      </c>
      <c r="E3392" t="s">
        <v>77</v>
      </c>
      <c r="F3392" s="2">
        <v>44823</v>
      </c>
      <c r="G3392" s="15">
        <f>IF(A3392="2020",D3392/Escalation!$F$3,IF(A3392="2021",D3392/Escalation!$G$3,IF(A3392="2022",D3392/Escalation!$H$3,IF(A3392="2023",D3392/Escalation!$I$3))))</f>
        <v>0.24017017760277404</v>
      </c>
    </row>
    <row r="3393" spans="1:7" x14ac:dyDescent="0.25">
      <c r="A3393" t="s">
        <v>3</v>
      </c>
      <c r="B3393" t="s">
        <v>57</v>
      </c>
      <c r="C3393" t="s">
        <v>27</v>
      </c>
      <c r="D3393" s="14">
        <v>181.2</v>
      </c>
      <c r="E3393" t="s">
        <v>77</v>
      </c>
      <c r="F3393" s="2">
        <v>44823</v>
      </c>
      <c r="G3393" s="15">
        <f>IF(A3393="2020",D3393/Escalation!$F$3,IF(A3393="2021",D3393/Escalation!$G$3,IF(A3393="2022",D3393/Escalation!$H$3,IF(A3393="2023",D3393/Escalation!$I$3))))</f>
        <v>189.2123312244463</v>
      </c>
    </row>
    <row r="3394" spans="1:7" x14ac:dyDescent="0.25">
      <c r="A3394" t="s">
        <v>3</v>
      </c>
      <c r="B3394" t="s">
        <v>57</v>
      </c>
      <c r="C3394" t="s">
        <v>27</v>
      </c>
      <c r="D3394" s="14">
        <v>25.89</v>
      </c>
      <c r="E3394" t="s">
        <v>77</v>
      </c>
      <c r="F3394" s="2">
        <v>44823</v>
      </c>
      <c r="G3394" s="15">
        <f>IF(A3394="2020",D3394/Escalation!$F$3,IF(A3394="2021",D3394/Escalation!$G$3,IF(A3394="2022",D3394/Escalation!$H$3,IF(A3394="2023",D3394/Escalation!$I$3))))</f>
        <v>27.034808252764435</v>
      </c>
    </row>
    <row r="3395" spans="1:7" x14ac:dyDescent="0.25">
      <c r="A3395" t="s">
        <v>3</v>
      </c>
      <c r="B3395" t="s">
        <v>57</v>
      </c>
      <c r="C3395" t="s">
        <v>27</v>
      </c>
      <c r="D3395" s="14">
        <v>1.3</v>
      </c>
      <c r="E3395" t="s">
        <v>77</v>
      </c>
      <c r="F3395" s="2">
        <v>44823</v>
      </c>
      <c r="G3395" s="15">
        <f>IF(A3395="2020",D3395/Escalation!$F$3,IF(A3395="2021",D3395/Escalation!$G$3,IF(A3395="2022",D3395/Escalation!$H$3,IF(A3395="2023",D3395/Escalation!$I$3))))</f>
        <v>1.3574836125374186</v>
      </c>
    </row>
    <row r="3396" spans="1:7" x14ac:dyDescent="0.25">
      <c r="A3396" t="s">
        <v>6</v>
      </c>
      <c r="B3396" t="s">
        <v>57</v>
      </c>
      <c r="C3396" t="s">
        <v>27</v>
      </c>
      <c r="D3396" s="14">
        <v>129.43</v>
      </c>
      <c r="E3396" t="s">
        <v>77</v>
      </c>
      <c r="F3396" s="2">
        <v>44823</v>
      </c>
      <c r="G3396" s="15">
        <f>IF(A3396="2020",D3396/Escalation!$F$3,IF(A3396="2021",D3396/Escalation!$G$3,IF(A3396="2022",D3396/Escalation!$H$3,IF(A3396="2023",D3396/Escalation!$I$3))))</f>
        <v>129.43</v>
      </c>
    </row>
    <row r="3397" spans="1:7" x14ac:dyDescent="0.25">
      <c r="A3397" t="s">
        <v>6</v>
      </c>
      <c r="B3397" t="s">
        <v>57</v>
      </c>
      <c r="C3397" t="s">
        <v>27</v>
      </c>
      <c r="D3397" s="14">
        <v>51.77</v>
      </c>
      <c r="E3397" t="s">
        <v>77</v>
      </c>
      <c r="F3397" s="2">
        <v>44823</v>
      </c>
      <c r="G3397" s="15">
        <f>IF(A3397="2020",D3397/Escalation!$F$3,IF(A3397="2021",D3397/Escalation!$G$3,IF(A3397="2022",D3397/Escalation!$H$3,IF(A3397="2023",D3397/Escalation!$I$3))))</f>
        <v>51.77</v>
      </c>
    </row>
    <row r="3398" spans="1:7" x14ac:dyDescent="0.25">
      <c r="A3398" t="s">
        <v>6</v>
      </c>
      <c r="B3398" t="s">
        <v>57</v>
      </c>
      <c r="C3398" t="s">
        <v>27</v>
      </c>
      <c r="D3398" s="14">
        <v>51.77</v>
      </c>
      <c r="E3398" t="s">
        <v>77</v>
      </c>
      <c r="F3398" s="2">
        <v>44823</v>
      </c>
      <c r="G3398" s="15">
        <f>IF(A3398="2020",D3398/Escalation!$F$3,IF(A3398="2021",D3398/Escalation!$G$3,IF(A3398="2022",D3398/Escalation!$H$3,IF(A3398="2023",D3398/Escalation!$I$3))))</f>
        <v>51.77</v>
      </c>
    </row>
    <row r="3399" spans="1:7" x14ac:dyDescent="0.25">
      <c r="A3399" t="s">
        <v>6</v>
      </c>
      <c r="B3399" t="s">
        <v>57</v>
      </c>
      <c r="C3399" t="s">
        <v>27</v>
      </c>
      <c r="D3399" s="14">
        <v>51.77</v>
      </c>
      <c r="E3399" t="s">
        <v>77</v>
      </c>
      <c r="F3399" s="2">
        <v>44823</v>
      </c>
      <c r="G3399" s="15">
        <f>IF(A3399="2020",D3399/Escalation!$F$3,IF(A3399="2021",D3399/Escalation!$G$3,IF(A3399="2022",D3399/Escalation!$H$3,IF(A3399="2023",D3399/Escalation!$I$3))))</f>
        <v>51.77</v>
      </c>
    </row>
    <row r="3400" spans="1:7" x14ac:dyDescent="0.25">
      <c r="A3400" t="s">
        <v>6</v>
      </c>
      <c r="B3400" t="s">
        <v>57</v>
      </c>
      <c r="C3400" t="s">
        <v>27</v>
      </c>
      <c r="D3400" s="14">
        <v>51.77</v>
      </c>
      <c r="E3400" t="s">
        <v>77</v>
      </c>
      <c r="F3400" s="2">
        <v>44823</v>
      </c>
      <c r="G3400" s="15">
        <f>IF(A3400="2020",D3400/Escalation!$F$3,IF(A3400="2021",D3400/Escalation!$G$3,IF(A3400="2022",D3400/Escalation!$H$3,IF(A3400="2023",D3400/Escalation!$I$3))))</f>
        <v>51.77</v>
      </c>
    </row>
    <row r="3401" spans="1:7" x14ac:dyDescent="0.25">
      <c r="A3401" t="s">
        <v>6</v>
      </c>
      <c r="B3401" t="s">
        <v>57</v>
      </c>
      <c r="C3401" t="s">
        <v>27</v>
      </c>
      <c r="D3401" s="14">
        <v>103.54</v>
      </c>
      <c r="E3401" t="s">
        <v>77</v>
      </c>
      <c r="F3401" s="2">
        <v>44823</v>
      </c>
      <c r="G3401" s="15">
        <f>IF(A3401="2020",D3401/Escalation!$F$3,IF(A3401="2021",D3401/Escalation!$G$3,IF(A3401="2022",D3401/Escalation!$H$3,IF(A3401="2023",D3401/Escalation!$I$3))))</f>
        <v>103.54</v>
      </c>
    </row>
    <row r="3402" spans="1:7" x14ac:dyDescent="0.25">
      <c r="A3402" t="s">
        <v>6</v>
      </c>
      <c r="B3402" t="s">
        <v>57</v>
      </c>
      <c r="C3402" t="s">
        <v>27</v>
      </c>
      <c r="D3402" s="14">
        <v>51.77</v>
      </c>
      <c r="E3402" t="s">
        <v>77</v>
      </c>
      <c r="F3402" s="2">
        <v>44823</v>
      </c>
      <c r="G3402" s="15">
        <f>IF(A3402="2020",D3402/Escalation!$F$3,IF(A3402="2021",D3402/Escalation!$G$3,IF(A3402="2022",D3402/Escalation!$H$3,IF(A3402="2023",D3402/Escalation!$I$3))))</f>
        <v>51.77</v>
      </c>
    </row>
    <row r="3403" spans="1:7" x14ac:dyDescent="0.25">
      <c r="A3403" t="s">
        <v>6</v>
      </c>
      <c r="B3403" t="s">
        <v>57</v>
      </c>
      <c r="C3403" t="s">
        <v>27</v>
      </c>
      <c r="D3403" s="14">
        <v>103.54</v>
      </c>
      <c r="E3403" t="s">
        <v>77</v>
      </c>
      <c r="F3403" s="2">
        <v>44823</v>
      </c>
      <c r="G3403" s="15">
        <f>IF(A3403="2020",D3403/Escalation!$F$3,IF(A3403="2021",D3403/Escalation!$G$3,IF(A3403="2022",D3403/Escalation!$H$3,IF(A3403="2023",D3403/Escalation!$I$3))))</f>
        <v>103.54</v>
      </c>
    </row>
    <row r="3404" spans="1:7" x14ac:dyDescent="0.25">
      <c r="A3404" t="s">
        <v>6</v>
      </c>
      <c r="B3404" t="s">
        <v>57</v>
      </c>
      <c r="C3404" t="s">
        <v>27</v>
      </c>
      <c r="D3404" s="14">
        <v>-11.03</v>
      </c>
      <c r="E3404" t="s">
        <v>77</v>
      </c>
      <c r="F3404" s="2">
        <v>44823</v>
      </c>
      <c r="G3404" s="15">
        <f>IF(A3404="2020",D3404/Escalation!$F$3,IF(A3404="2021",D3404/Escalation!$G$3,IF(A3404="2022",D3404/Escalation!$H$3,IF(A3404="2023",D3404/Escalation!$I$3))))</f>
        <v>-11.03</v>
      </c>
    </row>
    <row r="3405" spans="1:7" x14ac:dyDescent="0.25">
      <c r="A3405" t="s">
        <v>6</v>
      </c>
      <c r="B3405" t="s">
        <v>57</v>
      </c>
      <c r="C3405" t="s">
        <v>27</v>
      </c>
      <c r="D3405" s="14">
        <v>103.54</v>
      </c>
      <c r="E3405" t="s">
        <v>77</v>
      </c>
      <c r="F3405" s="2">
        <v>44823</v>
      </c>
      <c r="G3405" s="15">
        <f>IF(A3405="2020",D3405/Escalation!$F$3,IF(A3405="2021",D3405/Escalation!$G$3,IF(A3405="2022",D3405/Escalation!$H$3,IF(A3405="2023",D3405/Escalation!$I$3))))</f>
        <v>103.54</v>
      </c>
    </row>
    <row r="3406" spans="1:7" x14ac:dyDescent="0.25">
      <c r="A3406" t="s">
        <v>6</v>
      </c>
      <c r="B3406" t="s">
        <v>57</v>
      </c>
      <c r="C3406" t="s">
        <v>27</v>
      </c>
      <c r="D3406" s="14">
        <v>155.31</v>
      </c>
      <c r="E3406" t="s">
        <v>77</v>
      </c>
      <c r="F3406" s="2">
        <v>44823</v>
      </c>
      <c r="G3406" s="15">
        <f>IF(A3406="2020",D3406/Escalation!$F$3,IF(A3406="2021",D3406/Escalation!$G$3,IF(A3406="2022",D3406/Escalation!$H$3,IF(A3406="2023",D3406/Escalation!$I$3))))</f>
        <v>155.31</v>
      </c>
    </row>
    <row r="3407" spans="1:7" x14ac:dyDescent="0.25">
      <c r="A3407" t="s">
        <v>6</v>
      </c>
      <c r="B3407" t="s">
        <v>57</v>
      </c>
      <c r="C3407" t="s">
        <v>27</v>
      </c>
      <c r="D3407" s="14">
        <v>77.66</v>
      </c>
      <c r="E3407" t="s">
        <v>77</v>
      </c>
      <c r="F3407" s="2">
        <v>44823</v>
      </c>
      <c r="G3407" s="15">
        <f>IF(A3407="2020",D3407/Escalation!$F$3,IF(A3407="2021",D3407/Escalation!$G$3,IF(A3407="2022",D3407/Escalation!$H$3,IF(A3407="2023",D3407/Escalation!$I$3))))</f>
        <v>77.66</v>
      </c>
    </row>
    <row r="3408" spans="1:7" x14ac:dyDescent="0.25">
      <c r="A3408" t="s">
        <v>6</v>
      </c>
      <c r="B3408" t="s">
        <v>57</v>
      </c>
      <c r="C3408" t="s">
        <v>27</v>
      </c>
      <c r="D3408" s="14">
        <v>155.31</v>
      </c>
      <c r="E3408" t="s">
        <v>77</v>
      </c>
      <c r="F3408" s="2">
        <v>44823</v>
      </c>
      <c r="G3408" s="15">
        <f>IF(A3408="2020",D3408/Escalation!$F$3,IF(A3408="2021",D3408/Escalation!$G$3,IF(A3408="2022",D3408/Escalation!$H$3,IF(A3408="2023",D3408/Escalation!$I$3))))</f>
        <v>155.31</v>
      </c>
    </row>
    <row r="3409" spans="1:7" x14ac:dyDescent="0.25">
      <c r="A3409" t="s">
        <v>6</v>
      </c>
      <c r="B3409" t="s">
        <v>57</v>
      </c>
      <c r="C3409" t="s">
        <v>27</v>
      </c>
      <c r="D3409" s="14">
        <v>77.66</v>
      </c>
      <c r="E3409" t="s">
        <v>77</v>
      </c>
      <c r="F3409" s="2">
        <v>44823</v>
      </c>
      <c r="G3409" s="15">
        <f>IF(A3409="2020",D3409/Escalation!$F$3,IF(A3409="2021",D3409/Escalation!$G$3,IF(A3409="2022",D3409/Escalation!$H$3,IF(A3409="2023",D3409/Escalation!$I$3))))</f>
        <v>77.66</v>
      </c>
    </row>
    <row r="3410" spans="1:7" x14ac:dyDescent="0.25">
      <c r="A3410" t="s">
        <v>6</v>
      </c>
      <c r="B3410" t="s">
        <v>57</v>
      </c>
      <c r="C3410" t="s">
        <v>27</v>
      </c>
      <c r="D3410" s="14">
        <v>155.31</v>
      </c>
      <c r="E3410" t="s">
        <v>77</v>
      </c>
      <c r="F3410" s="2">
        <v>44823</v>
      </c>
      <c r="G3410" s="15">
        <f>IF(A3410="2020",D3410/Escalation!$F$3,IF(A3410="2021",D3410/Escalation!$G$3,IF(A3410="2022",D3410/Escalation!$H$3,IF(A3410="2023",D3410/Escalation!$I$3))))</f>
        <v>155.31</v>
      </c>
    </row>
    <row r="3411" spans="1:7" x14ac:dyDescent="0.25">
      <c r="A3411" t="s">
        <v>6</v>
      </c>
      <c r="B3411" t="s">
        <v>57</v>
      </c>
      <c r="C3411" t="s">
        <v>27</v>
      </c>
      <c r="D3411" s="14">
        <v>207.08</v>
      </c>
      <c r="E3411" t="s">
        <v>77</v>
      </c>
      <c r="F3411" s="2">
        <v>44823</v>
      </c>
      <c r="G3411" s="15">
        <f>IF(A3411="2020",D3411/Escalation!$F$3,IF(A3411="2021",D3411/Escalation!$G$3,IF(A3411="2022",D3411/Escalation!$H$3,IF(A3411="2023",D3411/Escalation!$I$3))))</f>
        <v>207.08</v>
      </c>
    </row>
    <row r="3412" spans="1:7" x14ac:dyDescent="0.25">
      <c r="A3412" t="s">
        <v>6</v>
      </c>
      <c r="B3412" t="s">
        <v>57</v>
      </c>
      <c r="C3412" t="s">
        <v>27</v>
      </c>
      <c r="D3412" s="14">
        <v>77.66</v>
      </c>
      <c r="E3412" t="s">
        <v>77</v>
      </c>
      <c r="F3412" s="2">
        <v>44823</v>
      </c>
      <c r="G3412" s="15">
        <f>IF(A3412="2020",D3412/Escalation!$F$3,IF(A3412="2021",D3412/Escalation!$G$3,IF(A3412="2022",D3412/Escalation!$H$3,IF(A3412="2023",D3412/Escalation!$I$3))))</f>
        <v>77.66</v>
      </c>
    </row>
    <row r="3413" spans="1:7" x14ac:dyDescent="0.25">
      <c r="A3413" t="s">
        <v>6</v>
      </c>
      <c r="B3413" t="s">
        <v>57</v>
      </c>
      <c r="C3413" t="s">
        <v>27</v>
      </c>
      <c r="D3413" s="14">
        <v>155.31</v>
      </c>
      <c r="E3413" t="s">
        <v>77</v>
      </c>
      <c r="F3413" s="2">
        <v>44823</v>
      </c>
      <c r="G3413" s="15">
        <f>IF(A3413="2020",D3413/Escalation!$F$3,IF(A3413="2021",D3413/Escalation!$G$3,IF(A3413="2022",D3413/Escalation!$H$3,IF(A3413="2023",D3413/Escalation!$I$3))))</f>
        <v>155.31</v>
      </c>
    </row>
    <row r="3414" spans="1:7" x14ac:dyDescent="0.25">
      <c r="A3414" t="s">
        <v>6</v>
      </c>
      <c r="B3414" t="s">
        <v>57</v>
      </c>
      <c r="C3414" t="s">
        <v>27</v>
      </c>
      <c r="D3414" s="14">
        <v>129.43</v>
      </c>
      <c r="E3414" t="s">
        <v>77</v>
      </c>
      <c r="F3414" s="2">
        <v>44823</v>
      </c>
      <c r="G3414" s="15">
        <f>IF(A3414="2020",D3414/Escalation!$F$3,IF(A3414="2021",D3414/Escalation!$G$3,IF(A3414="2022",D3414/Escalation!$H$3,IF(A3414="2023",D3414/Escalation!$I$3))))</f>
        <v>129.43</v>
      </c>
    </row>
    <row r="3415" spans="1:7" x14ac:dyDescent="0.25">
      <c r="A3415" t="s">
        <v>6</v>
      </c>
      <c r="B3415" t="s">
        <v>57</v>
      </c>
      <c r="C3415" t="s">
        <v>27</v>
      </c>
      <c r="D3415" s="14">
        <v>-9.42</v>
      </c>
      <c r="E3415" t="s">
        <v>77</v>
      </c>
      <c r="F3415" s="2">
        <v>44823</v>
      </c>
      <c r="G3415" s="15">
        <f>IF(A3415="2020",D3415/Escalation!$F$3,IF(A3415="2021",D3415/Escalation!$G$3,IF(A3415="2022",D3415/Escalation!$H$3,IF(A3415="2023",D3415/Escalation!$I$3))))</f>
        <v>-9.42</v>
      </c>
    </row>
    <row r="3416" spans="1:7" x14ac:dyDescent="0.25">
      <c r="A3416" t="s">
        <v>6</v>
      </c>
      <c r="B3416" t="s">
        <v>57</v>
      </c>
      <c r="C3416" t="s">
        <v>27</v>
      </c>
      <c r="D3416" s="14">
        <v>207.08</v>
      </c>
      <c r="E3416" t="s">
        <v>77</v>
      </c>
      <c r="F3416" s="2">
        <v>44823</v>
      </c>
      <c r="G3416" s="15">
        <f>IF(A3416="2020",D3416/Escalation!$F$3,IF(A3416="2021",D3416/Escalation!$G$3,IF(A3416="2022",D3416/Escalation!$H$3,IF(A3416="2023",D3416/Escalation!$I$3))))</f>
        <v>207.08</v>
      </c>
    </row>
    <row r="3417" spans="1:7" x14ac:dyDescent="0.25">
      <c r="A3417" t="s">
        <v>6</v>
      </c>
      <c r="B3417" t="s">
        <v>57</v>
      </c>
      <c r="C3417" t="s">
        <v>27</v>
      </c>
      <c r="D3417" s="14">
        <v>12.22</v>
      </c>
      <c r="E3417" t="s">
        <v>77</v>
      </c>
      <c r="F3417" s="2">
        <v>44823</v>
      </c>
      <c r="G3417" s="15">
        <f>IF(A3417="2020",D3417/Escalation!$F$3,IF(A3417="2021",D3417/Escalation!$G$3,IF(A3417="2022",D3417/Escalation!$H$3,IF(A3417="2023",D3417/Escalation!$I$3))))</f>
        <v>12.22</v>
      </c>
    </row>
    <row r="3418" spans="1:7" x14ac:dyDescent="0.25">
      <c r="A3418" t="s">
        <v>6</v>
      </c>
      <c r="B3418" t="s">
        <v>57</v>
      </c>
      <c r="C3418" t="s">
        <v>27</v>
      </c>
      <c r="D3418" s="14">
        <v>49.62</v>
      </c>
      <c r="E3418" t="s">
        <v>77</v>
      </c>
      <c r="F3418" s="2">
        <v>44823</v>
      </c>
      <c r="G3418" s="15">
        <f>IF(A3418="2020",D3418/Escalation!$F$3,IF(A3418="2021",D3418/Escalation!$G$3,IF(A3418="2022",D3418/Escalation!$H$3,IF(A3418="2023",D3418/Escalation!$I$3))))</f>
        <v>49.62</v>
      </c>
    </row>
    <row r="3419" spans="1:7" x14ac:dyDescent="0.25">
      <c r="A3419" t="s">
        <v>6</v>
      </c>
      <c r="B3419" t="s">
        <v>57</v>
      </c>
      <c r="C3419" t="s">
        <v>27</v>
      </c>
      <c r="D3419" s="14">
        <v>4.1900000000000004</v>
      </c>
      <c r="E3419" t="s">
        <v>77</v>
      </c>
      <c r="F3419" s="2">
        <v>44823</v>
      </c>
      <c r="G3419" s="15">
        <f>IF(A3419="2020",D3419/Escalation!$F$3,IF(A3419="2021",D3419/Escalation!$G$3,IF(A3419="2022",D3419/Escalation!$H$3,IF(A3419="2023",D3419/Escalation!$I$3))))</f>
        <v>4.1900000000000004</v>
      </c>
    </row>
    <row r="3420" spans="1:7" x14ac:dyDescent="0.25">
      <c r="A3420" t="s">
        <v>6</v>
      </c>
      <c r="B3420" t="s">
        <v>57</v>
      </c>
      <c r="C3420" t="s">
        <v>27</v>
      </c>
      <c r="D3420" s="14">
        <v>262.64</v>
      </c>
      <c r="E3420" t="s">
        <v>77</v>
      </c>
      <c r="F3420" s="2">
        <v>44823</v>
      </c>
      <c r="G3420" s="15">
        <f>IF(A3420="2020",D3420/Escalation!$F$3,IF(A3420="2021",D3420/Escalation!$G$3,IF(A3420="2022",D3420/Escalation!$H$3,IF(A3420="2023",D3420/Escalation!$I$3))))</f>
        <v>262.64</v>
      </c>
    </row>
    <row r="3421" spans="1:7" x14ac:dyDescent="0.25">
      <c r="A3421" t="s">
        <v>6</v>
      </c>
      <c r="B3421" t="s">
        <v>57</v>
      </c>
      <c r="C3421" t="s">
        <v>27</v>
      </c>
      <c r="D3421" s="14">
        <v>65.66</v>
      </c>
      <c r="E3421" t="s">
        <v>77</v>
      </c>
      <c r="F3421" s="2">
        <v>44823</v>
      </c>
      <c r="G3421" s="15">
        <f>IF(A3421="2020",D3421/Escalation!$F$3,IF(A3421="2021",D3421/Escalation!$G$3,IF(A3421="2022",D3421/Escalation!$H$3,IF(A3421="2023",D3421/Escalation!$I$3))))</f>
        <v>65.66</v>
      </c>
    </row>
    <row r="3422" spans="1:7" x14ac:dyDescent="0.25">
      <c r="A3422" t="s">
        <v>6</v>
      </c>
      <c r="B3422" t="s">
        <v>57</v>
      </c>
      <c r="C3422" t="s">
        <v>27</v>
      </c>
      <c r="D3422" s="14">
        <v>196.98</v>
      </c>
      <c r="E3422" t="s">
        <v>77</v>
      </c>
      <c r="F3422" s="2">
        <v>44823</v>
      </c>
      <c r="G3422" s="15">
        <f>IF(A3422="2020",D3422/Escalation!$F$3,IF(A3422="2021",D3422/Escalation!$G$3,IF(A3422="2022",D3422/Escalation!$H$3,IF(A3422="2023",D3422/Escalation!$I$3))))</f>
        <v>196.98</v>
      </c>
    </row>
    <row r="3423" spans="1:7" x14ac:dyDescent="0.25">
      <c r="A3423" t="s">
        <v>6</v>
      </c>
      <c r="B3423" t="s">
        <v>57</v>
      </c>
      <c r="C3423" t="s">
        <v>27</v>
      </c>
      <c r="D3423" s="14">
        <v>65.66</v>
      </c>
      <c r="E3423" t="s">
        <v>77</v>
      </c>
      <c r="F3423" s="2">
        <v>44823</v>
      </c>
      <c r="G3423" s="15">
        <f>IF(A3423="2020",D3423/Escalation!$F$3,IF(A3423="2021",D3423/Escalation!$G$3,IF(A3423="2022",D3423/Escalation!$H$3,IF(A3423="2023",D3423/Escalation!$I$3))))</f>
        <v>65.66</v>
      </c>
    </row>
    <row r="3424" spans="1:7" x14ac:dyDescent="0.25">
      <c r="A3424" t="s">
        <v>6</v>
      </c>
      <c r="B3424" t="s">
        <v>57</v>
      </c>
      <c r="C3424" t="s">
        <v>27</v>
      </c>
      <c r="D3424" s="14">
        <v>196.98</v>
      </c>
      <c r="E3424" t="s">
        <v>77</v>
      </c>
      <c r="F3424" s="2">
        <v>44823</v>
      </c>
      <c r="G3424" s="15">
        <f>IF(A3424="2020",D3424/Escalation!$F$3,IF(A3424="2021",D3424/Escalation!$G$3,IF(A3424="2022",D3424/Escalation!$H$3,IF(A3424="2023",D3424/Escalation!$I$3))))</f>
        <v>196.98</v>
      </c>
    </row>
    <row r="3425" spans="1:7" x14ac:dyDescent="0.25">
      <c r="A3425" t="s">
        <v>6</v>
      </c>
      <c r="B3425" t="s">
        <v>57</v>
      </c>
      <c r="C3425" t="s">
        <v>27</v>
      </c>
      <c r="D3425" s="14">
        <v>65.66</v>
      </c>
      <c r="E3425" t="s">
        <v>77</v>
      </c>
      <c r="F3425" s="2">
        <v>44823</v>
      </c>
      <c r="G3425" s="15">
        <f>IF(A3425="2020",D3425/Escalation!$F$3,IF(A3425="2021",D3425/Escalation!$G$3,IF(A3425="2022",D3425/Escalation!$H$3,IF(A3425="2023",D3425/Escalation!$I$3))))</f>
        <v>65.66</v>
      </c>
    </row>
    <row r="3426" spans="1:7" x14ac:dyDescent="0.25">
      <c r="A3426" t="s">
        <v>6</v>
      </c>
      <c r="B3426" t="s">
        <v>57</v>
      </c>
      <c r="C3426" t="s">
        <v>27</v>
      </c>
      <c r="D3426" s="14">
        <v>196.98</v>
      </c>
      <c r="E3426" t="s">
        <v>77</v>
      </c>
      <c r="F3426" s="2">
        <v>44823</v>
      </c>
      <c r="G3426" s="15">
        <f>IF(A3426="2020",D3426/Escalation!$F$3,IF(A3426="2021",D3426/Escalation!$G$3,IF(A3426="2022",D3426/Escalation!$H$3,IF(A3426="2023",D3426/Escalation!$I$3))))</f>
        <v>196.98</v>
      </c>
    </row>
    <row r="3427" spans="1:7" x14ac:dyDescent="0.25">
      <c r="A3427" t="s">
        <v>6</v>
      </c>
      <c r="B3427" t="s">
        <v>57</v>
      </c>
      <c r="C3427" t="s">
        <v>27</v>
      </c>
      <c r="D3427" s="14">
        <v>130.56</v>
      </c>
      <c r="E3427" t="s">
        <v>77</v>
      </c>
      <c r="F3427" s="2">
        <v>44823</v>
      </c>
      <c r="G3427" s="15">
        <f>IF(A3427="2020",D3427/Escalation!$F$3,IF(A3427="2021",D3427/Escalation!$G$3,IF(A3427="2022",D3427/Escalation!$H$3,IF(A3427="2023",D3427/Escalation!$I$3))))</f>
        <v>130.56</v>
      </c>
    </row>
    <row r="3428" spans="1:7" x14ac:dyDescent="0.25">
      <c r="A3428" t="s">
        <v>6</v>
      </c>
      <c r="B3428" t="s">
        <v>57</v>
      </c>
      <c r="C3428" t="s">
        <v>27</v>
      </c>
      <c r="D3428" s="14">
        <v>153.28</v>
      </c>
      <c r="E3428" t="s">
        <v>77</v>
      </c>
      <c r="F3428" s="2">
        <v>44823</v>
      </c>
      <c r="G3428" s="15">
        <f>IF(A3428="2020",D3428/Escalation!$F$3,IF(A3428="2021",D3428/Escalation!$G$3,IF(A3428="2022",D3428/Escalation!$H$3,IF(A3428="2023",D3428/Escalation!$I$3))))</f>
        <v>153.28</v>
      </c>
    </row>
    <row r="3429" spans="1:7" x14ac:dyDescent="0.25">
      <c r="A3429" t="s">
        <v>6</v>
      </c>
      <c r="B3429" t="s">
        <v>57</v>
      </c>
      <c r="C3429" t="s">
        <v>27</v>
      </c>
      <c r="D3429" s="14">
        <v>153.28</v>
      </c>
      <c r="E3429" t="s">
        <v>77</v>
      </c>
      <c r="F3429" s="2">
        <v>44823</v>
      </c>
      <c r="G3429" s="15">
        <f>IF(A3429="2020",D3429/Escalation!$F$3,IF(A3429="2021",D3429/Escalation!$G$3,IF(A3429="2022",D3429/Escalation!$H$3,IF(A3429="2023",D3429/Escalation!$I$3))))</f>
        <v>153.28</v>
      </c>
    </row>
    <row r="3430" spans="1:7" x14ac:dyDescent="0.25">
      <c r="A3430" t="s">
        <v>6</v>
      </c>
      <c r="B3430" t="s">
        <v>57</v>
      </c>
      <c r="C3430" t="s">
        <v>27</v>
      </c>
      <c r="D3430" s="14">
        <v>153.28</v>
      </c>
      <c r="E3430" t="s">
        <v>77</v>
      </c>
      <c r="F3430" s="2">
        <v>44823</v>
      </c>
      <c r="G3430" s="15">
        <f>IF(A3430="2020",D3430/Escalation!$F$3,IF(A3430="2021",D3430/Escalation!$G$3,IF(A3430="2022",D3430/Escalation!$H$3,IF(A3430="2023",D3430/Escalation!$I$3))))</f>
        <v>153.28</v>
      </c>
    </row>
    <row r="3431" spans="1:7" x14ac:dyDescent="0.25">
      <c r="A3431" t="s">
        <v>6</v>
      </c>
      <c r="B3431" t="s">
        <v>57</v>
      </c>
      <c r="C3431" t="s">
        <v>27</v>
      </c>
      <c r="D3431" s="14">
        <v>153.28</v>
      </c>
      <c r="E3431" t="s">
        <v>77</v>
      </c>
      <c r="F3431" s="2">
        <v>44823</v>
      </c>
      <c r="G3431" s="15">
        <f>IF(A3431="2020",D3431/Escalation!$F$3,IF(A3431="2021",D3431/Escalation!$G$3,IF(A3431="2022",D3431/Escalation!$H$3,IF(A3431="2023",D3431/Escalation!$I$3))))</f>
        <v>153.28</v>
      </c>
    </row>
    <row r="3432" spans="1:7" x14ac:dyDescent="0.25">
      <c r="A3432" t="s">
        <v>6</v>
      </c>
      <c r="B3432" t="s">
        <v>57</v>
      </c>
      <c r="C3432" t="s">
        <v>27</v>
      </c>
      <c r="D3432" s="14">
        <v>153.28</v>
      </c>
      <c r="E3432" t="s">
        <v>77</v>
      </c>
      <c r="F3432" s="2">
        <v>44823</v>
      </c>
      <c r="G3432" s="15">
        <f>IF(A3432="2020",D3432/Escalation!$F$3,IF(A3432="2021",D3432/Escalation!$G$3,IF(A3432="2022",D3432/Escalation!$H$3,IF(A3432="2023",D3432/Escalation!$I$3))))</f>
        <v>153.28</v>
      </c>
    </row>
    <row r="3433" spans="1:7" x14ac:dyDescent="0.25">
      <c r="A3433" t="s">
        <v>6</v>
      </c>
      <c r="B3433" t="s">
        <v>57</v>
      </c>
      <c r="C3433" t="s">
        <v>27</v>
      </c>
      <c r="D3433" s="14">
        <v>112.47</v>
      </c>
      <c r="E3433" t="s">
        <v>77</v>
      </c>
      <c r="F3433" s="2">
        <v>44823</v>
      </c>
      <c r="G3433" s="15">
        <f>IF(A3433="2020",D3433/Escalation!$F$3,IF(A3433="2021",D3433/Escalation!$G$3,IF(A3433="2022",D3433/Escalation!$H$3,IF(A3433="2023",D3433/Escalation!$I$3))))</f>
        <v>112.47</v>
      </c>
    </row>
    <row r="3434" spans="1:7" x14ac:dyDescent="0.25">
      <c r="A3434" t="s">
        <v>6</v>
      </c>
      <c r="B3434" t="s">
        <v>57</v>
      </c>
      <c r="C3434" t="s">
        <v>27</v>
      </c>
      <c r="D3434" s="14">
        <v>77.760000000000005</v>
      </c>
      <c r="E3434" t="s">
        <v>77</v>
      </c>
      <c r="F3434" s="2">
        <v>44823</v>
      </c>
      <c r="G3434" s="15">
        <f>IF(A3434="2020",D3434/Escalation!$F$3,IF(A3434="2021",D3434/Escalation!$G$3,IF(A3434="2022",D3434/Escalation!$H$3,IF(A3434="2023",D3434/Escalation!$I$3))))</f>
        <v>77.760000000000005</v>
      </c>
    </row>
    <row r="3435" spans="1:7" x14ac:dyDescent="0.25">
      <c r="A3435" t="s">
        <v>6</v>
      </c>
      <c r="B3435" t="s">
        <v>57</v>
      </c>
      <c r="C3435" t="s">
        <v>27</v>
      </c>
      <c r="D3435" s="14">
        <v>-5.5</v>
      </c>
      <c r="E3435" t="s">
        <v>77</v>
      </c>
      <c r="F3435" s="2">
        <v>44823</v>
      </c>
      <c r="G3435" s="15">
        <f>IF(A3435="2020",D3435/Escalation!$F$3,IF(A3435="2021",D3435/Escalation!$G$3,IF(A3435="2022",D3435/Escalation!$H$3,IF(A3435="2023",D3435/Escalation!$I$3))))</f>
        <v>-5.5</v>
      </c>
    </row>
    <row r="3436" spans="1:7" x14ac:dyDescent="0.25">
      <c r="A3436" t="s">
        <v>1</v>
      </c>
      <c r="B3436" t="s">
        <v>57</v>
      </c>
      <c r="C3436" t="s">
        <v>27</v>
      </c>
      <c r="D3436" s="14">
        <v>4.03</v>
      </c>
      <c r="E3436" t="s">
        <v>77</v>
      </c>
      <c r="F3436" s="2">
        <v>44823</v>
      </c>
      <c r="G3436" s="15">
        <f>IF(A3436="2020",D3436/Escalation!$F$3,IF(A3436="2021",D3436/Escalation!$G$3,IF(A3436="2022",D3436/Escalation!$H$3,IF(A3436="2023",D3436/Escalation!$I$3))))</f>
        <v>4.4083229532694217</v>
      </c>
    </row>
    <row r="3437" spans="1:7" x14ac:dyDescent="0.25">
      <c r="A3437" t="s">
        <v>1</v>
      </c>
      <c r="B3437" t="s">
        <v>57</v>
      </c>
      <c r="C3437" t="s">
        <v>27</v>
      </c>
      <c r="D3437" s="14">
        <v>-4.03</v>
      </c>
      <c r="E3437" t="s">
        <v>77</v>
      </c>
      <c r="F3437" s="2">
        <v>44823</v>
      </c>
      <c r="G3437" s="15">
        <f>IF(A3437="2020",D3437/Escalation!$F$3,IF(A3437="2021",D3437/Escalation!$G$3,IF(A3437="2022",D3437/Escalation!$H$3,IF(A3437="2023",D3437/Escalation!$I$3))))</f>
        <v>-4.4083229532694217</v>
      </c>
    </row>
    <row r="3438" spans="1:7" x14ac:dyDescent="0.25">
      <c r="A3438" t="s">
        <v>6</v>
      </c>
      <c r="B3438" t="s">
        <v>57</v>
      </c>
      <c r="C3438" t="s">
        <v>27</v>
      </c>
      <c r="D3438" s="14">
        <v>19.36</v>
      </c>
      <c r="E3438" t="s">
        <v>77</v>
      </c>
      <c r="F3438" s="2">
        <v>44823</v>
      </c>
      <c r="G3438" s="15">
        <f>IF(A3438="2020",D3438/Escalation!$F$3,IF(A3438="2021",D3438/Escalation!$G$3,IF(A3438="2022",D3438/Escalation!$H$3,IF(A3438="2023",D3438/Escalation!$I$3))))</f>
        <v>19.36</v>
      </c>
    </row>
    <row r="3439" spans="1:7" x14ac:dyDescent="0.25">
      <c r="A3439" t="s">
        <v>6</v>
      </c>
      <c r="B3439" t="s">
        <v>57</v>
      </c>
      <c r="C3439" t="s">
        <v>27</v>
      </c>
      <c r="D3439" s="14">
        <v>-19.36</v>
      </c>
      <c r="E3439" t="s">
        <v>77</v>
      </c>
      <c r="F3439" s="2">
        <v>44823</v>
      </c>
      <c r="G3439" s="15">
        <f>IF(A3439="2020",D3439/Escalation!$F$3,IF(A3439="2021",D3439/Escalation!$G$3,IF(A3439="2022",D3439/Escalation!$H$3,IF(A3439="2023",D3439/Escalation!$I$3))))</f>
        <v>-19.36</v>
      </c>
    </row>
    <row r="3440" spans="1:7" x14ac:dyDescent="0.25">
      <c r="A3440" t="s">
        <v>6</v>
      </c>
      <c r="B3440" t="s">
        <v>57</v>
      </c>
      <c r="C3440" t="s">
        <v>27</v>
      </c>
      <c r="D3440" s="14">
        <v>119.15</v>
      </c>
      <c r="E3440" t="s">
        <v>77</v>
      </c>
      <c r="F3440" s="2">
        <v>44823</v>
      </c>
      <c r="G3440" s="15">
        <f>IF(A3440="2020",D3440/Escalation!$F$3,IF(A3440="2021",D3440/Escalation!$G$3,IF(A3440="2022",D3440/Escalation!$H$3,IF(A3440="2023",D3440/Escalation!$I$3))))</f>
        <v>119.15</v>
      </c>
    </row>
    <row r="3441" spans="1:7" x14ac:dyDescent="0.25">
      <c r="A3441" t="s">
        <v>6</v>
      </c>
      <c r="B3441" t="s">
        <v>57</v>
      </c>
      <c r="C3441" t="s">
        <v>27</v>
      </c>
      <c r="D3441" s="14">
        <v>-119.15</v>
      </c>
      <c r="E3441" t="s">
        <v>77</v>
      </c>
      <c r="F3441" s="2">
        <v>44823</v>
      </c>
      <c r="G3441" s="15">
        <f>IF(A3441="2020",D3441/Escalation!$F$3,IF(A3441="2021",D3441/Escalation!$G$3,IF(A3441="2022",D3441/Escalation!$H$3,IF(A3441="2023",D3441/Escalation!$I$3))))</f>
        <v>-119.15</v>
      </c>
    </row>
    <row r="3442" spans="1:7" x14ac:dyDescent="0.25">
      <c r="A3442" t="s">
        <v>6</v>
      </c>
      <c r="B3442" t="s">
        <v>57</v>
      </c>
      <c r="C3442" t="s">
        <v>27</v>
      </c>
      <c r="D3442" s="14">
        <v>961.49</v>
      </c>
      <c r="E3442" t="s">
        <v>77</v>
      </c>
      <c r="F3442" s="2">
        <v>44823</v>
      </c>
      <c r="G3442" s="15">
        <f>IF(A3442="2020",D3442/Escalation!$F$3,IF(A3442="2021",D3442/Escalation!$G$3,IF(A3442="2022",D3442/Escalation!$H$3,IF(A3442="2023",D3442/Escalation!$I$3))))</f>
        <v>961.49</v>
      </c>
    </row>
    <row r="3443" spans="1:7" x14ac:dyDescent="0.25">
      <c r="A3443" t="s">
        <v>6</v>
      </c>
      <c r="B3443" t="s">
        <v>57</v>
      </c>
      <c r="C3443" t="s">
        <v>27</v>
      </c>
      <c r="D3443" s="14">
        <v>-961.49</v>
      </c>
      <c r="E3443" t="s">
        <v>77</v>
      </c>
      <c r="F3443" s="2">
        <v>44823</v>
      </c>
      <c r="G3443" s="15">
        <f>IF(A3443="2020",D3443/Escalation!$F$3,IF(A3443="2021",D3443/Escalation!$G$3,IF(A3443="2022",D3443/Escalation!$H$3,IF(A3443="2023",D3443/Escalation!$I$3))))</f>
        <v>-961.49</v>
      </c>
    </row>
    <row r="3444" spans="1:7" x14ac:dyDescent="0.25">
      <c r="A3444" t="s">
        <v>6</v>
      </c>
      <c r="B3444" t="s">
        <v>57</v>
      </c>
      <c r="C3444" t="s">
        <v>27</v>
      </c>
      <c r="D3444" s="14">
        <v>616.69000000000005</v>
      </c>
      <c r="E3444" t="s">
        <v>77</v>
      </c>
      <c r="F3444" s="2">
        <v>44823</v>
      </c>
      <c r="G3444" s="15">
        <f>IF(A3444="2020",D3444/Escalation!$F$3,IF(A3444="2021",D3444/Escalation!$G$3,IF(A3444="2022",D3444/Escalation!$H$3,IF(A3444="2023",D3444/Escalation!$I$3))))</f>
        <v>616.69000000000005</v>
      </c>
    </row>
    <row r="3445" spans="1:7" x14ac:dyDescent="0.25">
      <c r="A3445" t="s">
        <v>6</v>
      </c>
      <c r="B3445" t="s">
        <v>57</v>
      </c>
      <c r="C3445" t="s">
        <v>27</v>
      </c>
      <c r="D3445" s="14">
        <v>-616.69000000000005</v>
      </c>
      <c r="E3445" t="s">
        <v>77</v>
      </c>
      <c r="F3445" s="2">
        <v>44823</v>
      </c>
      <c r="G3445" s="15">
        <f>IF(A3445="2020",D3445/Escalation!$F$3,IF(A3445="2021",D3445/Escalation!$G$3,IF(A3445="2022",D3445/Escalation!$H$3,IF(A3445="2023",D3445/Escalation!$I$3))))</f>
        <v>-616.69000000000005</v>
      </c>
    </row>
    <row r="3446" spans="1:7" x14ac:dyDescent="0.25">
      <c r="A3446" t="s">
        <v>3</v>
      </c>
      <c r="B3446" t="s">
        <v>57</v>
      </c>
      <c r="C3446" t="s">
        <v>28</v>
      </c>
      <c r="D3446" s="14">
        <v>3.67</v>
      </c>
      <c r="E3446" t="s">
        <v>77</v>
      </c>
      <c r="F3446" s="2">
        <v>44823</v>
      </c>
      <c r="G3446" s="15">
        <f>IF(A3446="2020",D3446/Escalation!$F$3,IF(A3446="2021",D3446/Escalation!$G$3,IF(A3446="2022",D3446/Escalation!$H$3,IF(A3446="2023",D3446/Escalation!$I$3))))</f>
        <v>3.8322806600094812</v>
      </c>
    </row>
    <row r="3447" spans="1:7" x14ac:dyDescent="0.25">
      <c r="A3447" t="s">
        <v>3</v>
      </c>
      <c r="B3447" t="s">
        <v>57</v>
      </c>
      <c r="C3447" t="s">
        <v>28</v>
      </c>
      <c r="D3447" s="14">
        <v>0.05</v>
      </c>
      <c r="E3447" t="s">
        <v>77</v>
      </c>
      <c r="F3447" s="2">
        <v>44823</v>
      </c>
      <c r="G3447" s="15">
        <f>IF(A3447="2020",D3447/Escalation!$F$3,IF(A3447="2021",D3447/Escalation!$G$3,IF(A3447="2022",D3447/Escalation!$H$3,IF(A3447="2023",D3447/Escalation!$I$3))))</f>
        <v>5.2210908174516096E-2</v>
      </c>
    </row>
    <row r="3448" spans="1:7" x14ac:dyDescent="0.25">
      <c r="A3448" t="s">
        <v>3</v>
      </c>
      <c r="B3448" t="s">
        <v>57</v>
      </c>
      <c r="C3448" t="s">
        <v>28</v>
      </c>
      <c r="D3448" s="14">
        <v>3.15</v>
      </c>
      <c r="E3448" t="s">
        <v>77</v>
      </c>
      <c r="F3448" s="2">
        <v>44823</v>
      </c>
      <c r="G3448" s="15">
        <f>IF(A3448="2020",D3448/Escalation!$F$3,IF(A3448="2021",D3448/Escalation!$G$3,IF(A3448="2022",D3448/Escalation!$H$3,IF(A3448="2023",D3448/Escalation!$I$3))))</f>
        <v>3.2892872149945136</v>
      </c>
    </row>
    <row r="3449" spans="1:7" x14ac:dyDescent="0.25">
      <c r="A3449" t="s">
        <v>3</v>
      </c>
      <c r="B3449" t="s">
        <v>57</v>
      </c>
      <c r="C3449" t="s">
        <v>28</v>
      </c>
      <c r="D3449" s="14">
        <v>0.09</v>
      </c>
      <c r="E3449" t="s">
        <v>77</v>
      </c>
      <c r="F3449" s="2">
        <v>44823</v>
      </c>
      <c r="G3449" s="15">
        <f>IF(A3449="2020",D3449/Escalation!$F$3,IF(A3449="2021",D3449/Escalation!$G$3,IF(A3449="2022",D3449/Escalation!$H$3,IF(A3449="2023",D3449/Escalation!$I$3))))</f>
        <v>9.3979634714128957E-2</v>
      </c>
    </row>
    <row r="3450" spans="1:7" x14ac:dyDescent="0.25">
      <c r="A3450" t="s">
        <v>6</v>
      </c>
      <c r="B3450" t="s">
        <v>57</v>
      </c>
      <c r="C3450" t="s">
        <v>28</v>
      </c>
      <c r="D3450" s="14">
        <v>9.19</v>
      </c>
      <c r="E3450" t="s">
        <v>77</v>
      </c>
      <c r="F3450" s="2">
        <v>44823</v>
      </c>
      <c r="G3450" s="15">
        <f>IF(A3450="2020",D3450/Escalation!$F$3,IF(A3450="2021",D3450/Escalation!$G$3,IF(A3450="2022",D3450/Escalation!$H$3,IF(A3450="2023",D3450/Escalation!$I$3))))</f>
        <v>9.19</v>
      </c>
    </row>
    <row r="3451" spans="1:7" x14ac:dyDescent="0.25">
      <c r="A3451" t="s">
        <v>6</v>
      </c>
      <c r="B3451" t="s">
        <v>57</v>
      </c>
      <c r="C3451" t="s">
        <v>28</v>
      </c>
      <c r="D3451" s="14">
        <v>-0.65</v>
      </c>
      <c r="E3451" t="s">
        <v>77</v>
      </c>
      <c r="F3451" s="2">
        <v>44823</v>
      </c>
      <c r="G3451" s="15">
        <f>IF(A3451="2020",D3451/Escalation!$F$3,IF(A3451="2021",D3451/Escalation!$G$3,IF(A3451="2022",D3451/Escalation!$H$3,IF(A3451="2023",D3451/Escalation!$I$3))))</f>
        <v>-0.65</v>
      </c>
    </row>
    <row r="3452" spans="1:7" x14ac:dyDescent="0.25">
      <c r="A3452" t="s">
        <v>6</v>
      </c>
      <c r="B3452" t="s">
        <v>57</v>
      </c>
      <c r="C3452" t="s">
        <v>28</v>
      </c>
      <c r="D3452" s="14">
        <v>6.94</v>
      </c>
      <c r="E3452" t="s">
        <v>77</v>
      </c>
      <c r="F3452" s="2">
        <v>44823</v>
      </c>
      <c r="G3452" s="15">
        <f>IF(A3452="2020",D3452/Escalation!$F$3,IF(A3452="2021",D3452/Escalation!$G$3,IF(A3452="2022",D3452/Escalation!$H$3,IF(A3452="2023",D3452/Escalation!$I$3))))</f>
        <v>6.94</v>
      </c>
    </row>
    <row r="3453" spans="1:7" x14ac:dyDescent="0.25">
      <c r="A3453" t="s">
        <v>6</v>
      </c>
      <c r="B3453" t="s">
        <v>57</v>
      </c>
      <c r="C3453" t="s">
        <v>28</v>
      </c>
      <c r="D3453" s="14">
        <v>0</v>
      </c>
      <c r="E3453" t="s">
        <v>77</v>
      </c>
      <c r="F3453" s="2">
        <v>44823</v>
      </c>
      <c r="G3453" s="15">
        <f>IF(A3453="2020",D3453/Escalation!$F$3,IF(A3453="2021",D3453/Escalation!$G$3,IF(A3453="2022",D3453/Escalation!$H$3,IF(A3453="2023",D3453/Escalation!$I$3))))</f>
        <v>0</v>
      </c>
    </row>
    <row r="3454" spans="1:7" x14ac:dyDescent="0.25">
      <c r="A3454" t="s">
        <v>6</v>
      </c>
      <c r="B3454" t="s">
        <v>57</v>
      </c>
      <c r="C3454" t="s">
        <v>28</v>
      </c>
      <c r="D3454" s="14">
        <v>-1.19</v>
      </c>
      <c r="E3454" t="s">
        <v>77</v>
      </c>
      <c r="F3454" s="2">
        <v>44823</v>
      </c>
      <c r="G3454" s="15">
        <f>IF(A3454="2020",D3454/Escalation!$F$3,IF(A3454="2021",D3454/Escalation!$G$3,IF(A3454="2022",D3454/Escalation!$H$3,IF(A3454="2023",D3454/Escalation!$I$3))))</f>
        <v>-1.19</v>
      </c>
    </row>
    <row r="3455" spans="1:7" x14ac:dyDescent="0.25">
      <c r="A3455" t="s">
        <v>3</v>
      </c>
      <c r="B3455" t="s">
        <v>57</v>
      </c>
      <c r="C3455" t="s">
        <v>28</v>
      </c>
      <c r="D3455" s="14">
        <v>-1.93</v>
      </c>
      <c r="E3455" t="s">
        <v>77</v>
      </c>
      <c r="F3455" s="2">
        <v>44823</v>
      </c>
      <c r="G3455" s="15">
        <f>IF(A3455="2020",D3455/Escalation!$F$3,IF(A3455="2021",D3455/Escalation!$G$3,IF(A3455="2022",D3455/Escalation!$H$3,IF(A3455="2023",D3455/Escalation!$I$3))))</f>
        <v>-2.0153410555363211</v>
      </c>
    </row>
    <row r="3456" spans="1:7" x14ac:dyDescent="0.25">
      <c r="A3456" t="s">
        <v>3</v>
      </c>
      <c r="B3456" t="s">
        <v>57</v>
      </c>
      <c r="C3456" t="s">
        <v>28</v>
      </c>
      <c r="D3456" s="14">
        <v>-0.06</v>
      </c>
      <c r="E3456" t="s">
        <v>77</v>
      </c>
      <c r="F3456" s="2">
        <v>44823</v>
      </c>
      <c r="G3456" s="15">
        <f>IF(A3456="2020",D3456/Escalation!$F$3,IF(A3456="2021",D3456/Escalation!$G$3,IF(A3456="2022",D3456/Escalation!$H$3,IF(A3456="2023",D3456/Escalation!$I$3))))</f>
        <v>-6.2653089809419305E-2</v>
      </c>
    </row>
    <row r="3457" spans="1:7" x14ac:dyDescent="0.25">
      <c r="A3457" t="s">
        <v>6</v>
      </c>
      <c r="B3457" t="s">
        <v>57</v>
      </c>
      <c r="C3457" t="s">
        <v>28</v>
      </c>
      <c r="D3457" s="14">
        <v>-0.13</v>
      </c>
      <c r="E3457" t="s">
        <v>77</v>
      </c>
      <c r="F3457" s="2">
        <v>44823</v>
      </c>
      <c r="G3457" s="15">
        <f>IF(A3457="2020",D3457/Escalation!$F$3,IF(A3457="2021",D3457/Escalation!$G$3,IF(A3457="2022",D3457/Escalation!$H$3,IF(A3457="2023",D3457/Escalation!$I$3))))</f>
        <v>-0.13</v>
      </c>
    </row>
    <row r="3458" spans="1:7" x14ac:dyDescent="0.25">
      <c r="A3458" t="s">
        <v>6</v>
      </c>
      <c r="B3458" t="s">
        <v>57</v>
      </c>
      <c r="C3458" t="s">
        <v>28</v>
      </c>
      <c r="D3458" s="14">
        <v>-0.05</v>
      </c>
      <c r="E3458" t="s">
        <v>77</v>
      </c>
      <c r="F3458" s="2">
        <v>44823</v>
      </c>
      <c r="G3458" s="15">
        <f>IF(A3458="2020",D3458/Escalation!$F$3,IF(A3458="2021",D3458/Escalation!$G$3,IF(A3458="2022",D3458/Escalation!$H$3,IF(A3458="2023",D3458/Escalation!$I$3))))</f>
        <v>-0.05</v>
      </c>
    </row>
    <row r="3459" spans="1:7" x14ac:dyDescent="0.25">
      <c r="A3459" t="s">
        <v>3</v>
      </c>
      <c r="B3459" t="s">
        <v>57</v>
      </c>
      <c r="C3459" t="s">
        <v>28</v>
      </c>
      <c r="D3459" s="14">
        <v>0.78</v>
      </c>
      <c r="E3459" t="s">
        <v>77</v>
      </c>
      <c r="F3459" s="2">
        <v>44823</v>
      </c>
      <c r="G3459" s="15">
        <f>IF(A3459="2020",D3459/Escalation!$F$3,IF(A3459="2021",D3459/Escalation!$G$3,IF(A3459="2022",D3459/Escalation!$H$3,IF(A3459="2023",D3459/Escalation!$I$3))))</f>
        <v>0.81449016752245107</v>
      </c>
    </row>
    <row r="3460" spans="1:7" x14ac:dyDescent="0.25">
      <c r="A3460" t="s">
        <v>3</v>
      </c>
      <c r="B3460" t="s">
        <v>57</v>
      </c>
      <c r="C3460" t="s">
        <v>28</v>
      </c>
      <c r="D3460" s="14">
        <v>0.96</v>
      </c>
      <c r="E3460" t="s">
        <v>77</v>
      </c>
      <c r="F3460" s="2">
        <v>44823</v>
      </c>
      <c r="G3460" s="15">
        <f>IF(A3460="2020",D3460/Escalation!$F$3,IF(A3460="2021",D3460/Escalation!$G$3,IF(A3460="2022",D3460/Escalation!$H$3,IF(A3460="2023",D3460/Escalation!$I$3))))</f>
        <v>1.0024494369507089</v>
      </c>
    </row>
    <row r="3461" spans="1:7" x14ac:dyDescent="0.25">
      <c r="A3461" t="s">
        <v>6</v>
      </c>
      <c r="B3461" t="s">
        <v>57</v>
      </c>
      <c r="C3461" t="s">
        <v>28</v>
      </c>
      <c r="D3461" s="14">
        <v>1.89</v>
      </c>
      <c r="E3461" t="s">
        <v>77</v>
      </c>
      <c r="F3461" s="2">
        <v>44823</v>
      </c>
      <c r="G3461" s="15">
        <f>IF(A3461="2020",D3461/Escalation!$F$3,IF(A3461="2021",D3461/Escalation!$G$3,IF(A3461="2022",D3461/Escalation!$H$3,IF(A3461="2023",D3461/Escalation!$I$3))))</f>
        <v>1.89</v>
      </c>
    </row>
    <row r="3462" spans="1:7" x14ac:dyDescent="0.25">
      <c r="A3462" t="s">
        <v>6</v>
      </c>
      <c r="B3462" t="s">
        <v>57</v>
      </c>
      <c r="C3462" t="s">
        <v>28</v>
      </c>
      <c r="D3462" s="14">
        <v>1.53</v>
      </c>
      <c r="E3462" t="s">
        <v>77</v>
      </c>
      <c r="F3462" s="2">
        <v>44823</v>
      </c>
      <c r="G3462" s="15">
        <f>IF(A3462="2020",D3462/Escalation!$F$3,IF(A3462="2021",D3462/Escalation!$G$3,IF(A3462="2022",D3462/Escalation!$H$3,IF(A3462="2023",D3462/Escalation!$I$3))))</f>
        <v>1.53</v>
      </c>
    </row>
    <row r="3463" spans="1:7" x14ac:dyDescent="0.25">
      <c r="A3463" t="s">
        <v>6</v>
      </c>
      <c r="B3463" t="s">
        <v>57</v>
      </c>
      <c r="C3463" t="s">
        <v>28</v>
      </c>
      <c r="D3463" s="14">
        <v>-0.26</v>
      </c>
      <c r="E3463" t="s">
        <v>77</v>
      </c>
      <c r="F3463" s="2">
        <v>44823</v>
      </c>
      <c r="G3463" s="15">
        <f>IF(A3463="2020",D3463/Escalation!$F$3,IF(A3463="2021",D3463/Escalation!$G$3,IF(A3463="2022",D3463/Escalation!$H$3,IF(A3463="2023",D3463/Escalation!$I$3))))</f>
        <v>-0.26</v>
      </c>
    </row>
    <row r="3464" spans="1:7" x14ac:dyDescent="0.25">
      <c r="A3464" t="s">
        <v>3</v>
      </c>
      <c r="B3464" t="s">
        <v>57</v>
      </c>
      <c r="C3464" t="s">
        <v>28</v>
      </c>
      <c r="D3464" s="14">
        <v>80.44</v>
      </c>
      <c r="E3464" t="s">
        <v>77</v>
      </c>
      <c r="F3464" s="2">
        <v>44823</v>
      </c>
      <c r="G3464" s="15">
        <f>IF(A3464="2020",D3464/Escalation!$F$3,IF(A3464="2021",D3464/Escalation!$G$3,IF(A3464="2022",D3464/Escalation!$H$3,IF(A3464="2023",D3464/Escalation!$I$3))))</f>
        <v>83.996909071161483</v>
      </c>
    </row>
    <row r="3465" spans="1:7" x14ac:dyDescent="0.25">
      <c r="A3465" t="s">
        <v>3</v>
      </c>
      <c r="B3465" t="s">
        <v>57</v>
      </c>
      <c r="C3465" t="s">
        <v>28</v>
      </c>
      <c r="D3465" s="14">
        <v>48.97</v>
      </c>
      <c r="E3465" t="s">
        <v>77</v>
      </c>
      <c r="F3465" s="2">
        <v>44823</v>
      </c>
      <c r="G3465" s="15">
        <f>IF(A3465="2020",D3465/Escalation!$F$3,IF(A3465="2021",D3465/Escalation!$G$3,IF(A3465="2022",D3465/Escalation!$H$3,IF(A3465="2023",D3465/Escalation!$I$3))))</f>
        <v>51.135363466121063</v>
      </c>
    </row>
    <row r="3466" spans="1:7" x14ac:dyDescent="0.25">
      <c r="A3466" t="s">
        <v>3</v>
      </c>
      <c r="B3466" t="s">
        <v>57</v>
      </c>
      <c r="C3466" t="s">
        <v>28</v>
      </c>
      <c r="D3466" s="14">
        <v>120.26</v>
      </c>
      <c r="E3466" t="s">
        <v>77</v>
      </c>
      <c r="F3466" s="2">
        <v>44823</v>
      </c>
      <c r="G3466" s="15">
        <f>IF(A3466="2020",D3466/Escalation!$F$3,IF(A3466="2021",D3466/Escalation!$G$3,IF(A3466="2022",D3466/Escalation!$H$3,IF(A3466="2023",D3466/Escalation!$I$3))))</f>
        <v>125.57767634134611</v>
      </c>
    </row>
    <row r="3467" spans="1:7" x14ac:dyDescent="0.25">
      <c r="A3467" t="s">
        <v>3</v>
      </c>
      <c r="B3467" t="s">
        <v>57</v>
      </c>
      <c r="C3467" t="s">
        <v>28</v>
      </c>
      <c r="D3467" s="14">
        <v>56.17</v>
      </c>
      <c r="E3467" t="s">
        <v>77</v>
      </c>
      <c r="F3467" s="2">
        <v>44823</v>
      </c>
      <c r="G3467" s="15">
        <f>IF(A3467="2020",D3467/Escalation!$F$3,IF(A3467="2021",D3467/Escalation!$G$3,IF(A3467="2022",D3467/Escalation!$H$3,IF(A3467="2023",D3467/Escalation!$I$3))))</f>
        <v>58.653734243251378</v>
      </c>
    </row>
    <row r="3468" spans="1:7" x14ac:dyDescent="0.25">
      <c r="A3468" t="s">
        <v>3</v>
      </c>
      <c r="B3468" t="s">
        <v>57</v>
      </c>
      <c r="C3468" t="s">
        <v>28</v>
      </c>
      <c r="D3468" s="14">
        <v>144.66</v>
      </c>
      <c r="E3468" t="s">
        <v>77</v>
      </c>
      <c r="F3468" s="2">
        <v>44823</v>
      </c>
      <c r="G3468" s="15">
        <f>IF(A3468="2020",D3468/Escalation!$F$3,IF(A3468="2021",D3468/Escalation!$G$3,IF(A3468="2022",D3468/Escalation!$H$3,IF(A3468="2023",D3468/Escalation!$I$3))))</f>
        <v>151.05659953050994</v>
      </c>
    </row>
    <row r="3469" spans="1:7" x14ac:dyDescent="0.25">
      <c r="A3469" t="s">
        <v>3</v>
      </c>
      <c r="B3469" t="s">
        <v>57</v>
      </c>
      <c r="C3469" t="s">
        <v>28</v>
      </c>
      <c r="D3469" s="14">
        <v>51.88</v>
      </c>
      <c r="E3469" t="s">
        <v>77</v>
      </c>
      <c r="F3469" s="2">
        <v>44823</v>
      </c>
      <c r="G3469" s="15">
        <f>IF(A3469="2020",D3469/Escalation!$F$3,IF(A3469="2021",D3469/Escalation!$G$3,IF(A3469="2022",D3469/Escalation!$H$3,IF(A3469="2023",D3469/Escalation!$I$3))))</f>
        <v>54.174038321877902</v>
      </c>
    </row>
    <row r="3470" spans="1:7" x14ac:dyDescent="0.25">
      <c r="A3470" t="s">
        <v>3</v>
      </c>
      <c r="B3470" t="s">
        <v>57</v>
      </c>
      <c r="C3470" t="s">
        <v>28</v>
      </c>
      <c r="D3470" s="14">
        <v>19.84</v>
      </c>
      <c r="E3470" t="s">
        <v>77</v>
      </c>
      <c r="F3470" s="2">
        <v>44823</v>
      </c>
      <c r="G3470" s="15">
        <f>IF(A3470="2020",D3470/Escalation!$F$3,IF(A3470="2021",D3470/Escalation!$G$3,IF(A3470="2022",D3470/Escalation!$H$3,IF(A3470="2023",D3470/Escalation!$I$3))))</f>
        <v>20.717288363647985</v>
      </c>
    </row>
    <row r="3471" spans="1:7" x14ac:dyDescent="0.25">
      <c r="A3471" t="s">
        <v>3</v>
      </c>
      <c r="B3471" t="s">
        <v>57</v>
      </c>
      <c r="C3471" t="s">
        <v>28</v>
      </c>
      <c r="D3471" s="14">
        <v>18.54</v>
      </c>
      <c r="E3471" t="s">
        <v>77</v>
      </c>
      <c r="F3471" s="2">
        <v>44823</v>
      </c>
      <c r="G3471" s="15">
        <f>IF(A3471="2020",D3471/Escalation!$F$3,IF(A3471="2021",D3471/Escalation!$G$3,IF(A3471="2022",D3471/Escalation!$H$3,IF(A3471="2023",D3471/Escalation!$I$3))))</f>
        <v>19.359804751110566</v>
      </c>
    </row>
    <row r="3472" spans="1:7" x14ac:dyDescent="0.25">
      <c r="A3472" t="s">
        <v>3</v>
      </c>
      <c r="B3472" t="s">
        <v>57</v>
      </c>
      <c r="C3472" t="s">
        <v>28</v>
      </c>
      <c r="D3472" s="14">
        <v>49.8</v>
      </c>
      <c r="E3472" t="s">
        <v>77</v>
      </c>
      <c r="F3472" s="2">
        <v>44823</v>
      </c>
      <c r="G3472" s="15">
        <f>IF(A3472="2020",D3472/Escalation!$F$3,IF(A3472="2021",D3472/Escalation!$G$3,IF(A3472="2022",D3472/Escalation!$H$3,IF(A3472="2023",D3472/Escalation!$I$3))))</f>
        <v>52.002064541818022</v>
      </c>
    </row>
    <row r="3473" spans="1:7" x14ac:dyDescent="0.25">
      <c r="A3473" t="s">
        <v>3</v>
      </c>
      <c r="B3473" t="s">
        <v>57</v>
      </c>
      <c r="C3473" t="s">
        <v>28</v>
      </c>
      <c r="D3473" s="14">
        <v>68.45</v>
      </c>
      <c r="E3473" t="s">
        <v>77</v>
      </c>
      <c r="F3473" s="2">
        <v>44823</v>
      </c>
      <c r="G3473" s="15">
        <f>IF(A3473="2020",D3473/Escalation!$F$3,IF(A3473="2021",D3473/Escalation!$G$3,IF(A3473="2022",D3473/Escalation!$H$3,IF(A3473="2023",D3473/Escalation!$I$3))))</f>
        <v>71.476733290912534</v>
      </c>
    </row>
    <row r="3474" spans="1:7" x14ac:dyDescent="0.25">
      <c r="A3474" t="s">
        <v>3</v>
      </c>
      <c r="B3474" t="s">
        <v>57</v>
      </c>
      <c r="C3474" t="s">
        <v>28</v>
      </c>
      <c r="D3474" s="14">
        <v>35.770000000000003</v>
      </c>
      <c r="E3474" t="s">
        <v>77</v>
      </c>
      <c r="F3474" s="2">
        <v>44823</v>
      </c>
      <c r="G3474" s="15">
        <f>IF(A3474="2020",D3474/Escalation!$F$3,IF(A3474="2021",D3474/Escalation!$G$3,IF(A3474="2022",D3474/Escalation!$H$3,IF(A3474="2023",D3474/Escalation!$I$3))))</f>
        <v>37.351683708048817</v>
      </c>
    </row>
    <row r="3475" spans="1:7" x14ac:dyDescent="0.25">
      <c r="A3475" t="s">
        <v>6</v>
      </c>
      <c r="B3475" t="s">
        <v>57</v>
      </c>
      <c r="C3475" t="s">
        <v>28</v>
      </c>
      <c r="D3475" s="14">
        <v>121.64</v>
      </c>
      <c r="E3475" t="s">
        <v>77</v>
      </c>
      <c r="F3475" s="2">
        <v>44823</v>
      </c>
      <c r="G3475" s="15">
        <f>IF(A3475="2020",D3475/Escalation!$F$3,IF(A3475="2021",D3475/Escalation!$G$3,IF(A3475="2022",D3475/Escalation!$H$3,IF(A3475="2023",D3475/Escalation!$I$3))))</f>
        <v>121.64</v>
      </c>
    </row>
    <row r="3476" spans="1:7" x14ac:dyDescent="0.25">
      <c r="A3476" t="s">
        <v>6</v>
      </c>
      <c r="B3476" t="s">
        <v>57</v>
      </c>
      <c r="C3476" t="s">
        <v>28</v>
      </c>
      <c r="D3476" s="14">
        <v>144.19999999999999</v>
      </c>
      <c r="E3476" t="s">
        <v>77</v>
      </c>
      <c r="F3476" s="2">
        <v>44823</v>
      </c>
      <c r="G3476" s="15">
        <f>IF(A3476="2020",D3476/Escalation!$F$3,IF(A3476="2021",D3476/Escalation!$G$3,IF(A3476="2022",D3476/Escalation!$H$3,IF(A3476="2023",D3476/Escalation!$I$3))))</f>
        <v>144.19999999999999</v>
      </c>
    </row>
    <row r="3477" spans="1:7" x14ac:dyDescent="0.25">
      <c r="A3477" t="s">
        <v>6</v>
      </c>
      <c r="B3477" t="s">
        <v>57</v>
      </c>
      <c r="C3477" t="s">
        <v>28</v>
      </c>
      <c r="D3477" s="14">
        <v>101.63</v>
      </c>
      <c r="E3477" t="s">
        <v>77</v>
      </c>
      <c r="F3477" s="2">
        <v>44823</v>
      </c>
      <c r="G3477" s="15">
        <f>IF(A3477="2020",D3477/Escalation!$F$3,IF(A3477="2021",D3477/Escalation!$G$3,IF(A3477="2022",D3477/Escalation!$H$3,IF(A3477="2023",D3477/Escalation!$I$3))))</f>
        <v>101.63</v>
      </c>
    </row>
    <row r="3478" spans="1:7" x14ac:dyDescent="0.25">
      <c r="A3478" t="s">
        <v>6</v>
      </c>
      <c r="B3478" t="s">
        <v>57</v>
      </c>
      <c r="C3478" t="s">
        <v>28</v>
      </c>
      <c r="D3478" s="14">
        <v>32.299999999999997</v>
      </c>
      <c r="E3478" t="s">
        <v>77</v>
      </c>
      <c r="F3478" s="2">
        <v>44823</v>
      </c>
      <c r="G3478" s="15">
        <f>IF(A3478="2020",D3478/Escalation!$F$3,IF(A3478="2021",D3478/Escalation!$G$3,IF(A3478="2022",D3478/Escalation!$H$3,IF(A3478="2023",D3478/Escalation!$I$3))))</f>
        <v>32.299999999999997</v>
      </c>
    </row>
    <row r="3479" spans="1:7" x14ac:dyDescent="0.25">
      <c r="A3479" t="s">
        <v>6</v>
      </c>
      <c r="B3479" t="s">
        <v>57</v>
      </c>
      <c r="C3479" t="s">
        <v>28</v>
      </c>
      <c r="D3479" s="14">
        <v>92.27</v>
      </c>
      <c r="E3479" t="s">
        <v>77</v>
      </c>
      <c r="F3479" s="2">
        <v>44823</v>
      </c>
      <c r="G3479" s="15">
        <f>IF(A3479="2020",D3479/Escalation!$F$3,IF(A3479="2021",D3479/Escalation!$G$3,IF(A3479="2022",D3479/Escalation!$H$3,IF(A3479="2023",D3479/Escalation!$I$3))))</f>
        <v>92.27</v>
      </c>
    </row>
    <row r="3480" spans="1:7" x14ac:dyDescent="0.25">
      <c r="A3480" t="s">
        <v>6</v>
      </c>
      <c r="B3480" t="s">
        <v>57</v>
      </c>
      <c r="C3480" t="s">
        <v>28</v>
      </c>
      <c r="D3480" s="14">
        <v>58.71</v>
      </c>
      <c r="E3480" t="s">
        <v>77</v>
      </c>
      <c r="F3480" s="2">
        <v>44823</v>
      </c>
      <c r="G3480" s="15">
        <f>IF(A3480="2020",D3480/Escalation!$F$3,IF(A3480="2021",D3480/Escalation!$G$3,IF(A3480="2022",D3480/Escalation!$H$3,IF(A3480="2023",D3480/Escalation!$I$3))))</f>
        <v>58.71</v>
      </c>
    </row>
    <row r="3481" spans="1:7" x14ac:dyDescent="0.25">
      <c r="A3481" t="s">
        <v>6</v>
      </c>
      <c r="B3481" t="s">
        <v>57</v>
      </c>
      <c r="C3481" t="s">
        <v>28</v>
      </c>
      <c r="D3481" s="14">
        <v>60.28</v>
      </c>
      <c r="E3481" t="s">
        <v>77</v>
      </c>
      <c r="F3481" s="2">
        <v>44823</v>
      </c>
      <c r="G3481" s="15">
        <f>IF(A3481="2020",D3481/Escalation!$F$3,IF(A3481="2021",D3481/Escalation!$G$3,IF(A3481="2022",D3481/Escalation!$H$3,IF(A3481="2023",D3481/Escalation!$I$3))))</f>
        <v>60.28</v>
      </c>
    </row>
    <row r="3482" spans="1:7" x14ac:dyDescent="0.25">
      <c r="A3482" t="s">
        <v>6</v>
      </c>
      <c r="B3482" t="s">
        <v>57</v>
      </c>
      <c r="C3482" t="s">
        <v>28</v>
      </c>
      <c r="D3482" s="14">
        <v>210.92</v>
      </c>
      <c r="E3482" t="s">
        <v>77</v>
      </c>
      <c r="F3482" s="2">
        <v>44823</v>
      </c>
      <c r="G3482" s="15">
        <f>IF(A3482="2020",D3482/Escalation!$F$3,IF(A3482="2021",D3482/Escalation!$G$3,IF(A3482="2022",D3482/Escalation!$H$3,IF(A3482="2023",D3482/Escalation!$I$3))))</f>
        <v>210.92</v>
      </c>
    </row>
    <row r="3483" spans="1:7" x14ac:dyDescent="0.25">
      <c r="A3483" t="s">
        <v>6</v>
      </c>
      <c r="B3483" t="s">
        <v>57</v>
      </c>
      <c r="C3483" t="s">
        <v>28</v>
      </c>
      <c r="D3483" s="14">
        <v>104.94</v>
      </c>
      <c r="E3483" t="s">
        <v>77</v>
      </c>
      <c r="F3483" s="2">
        <v>44823</v>
      </c>
      <c r="G3483" s="15">
        <f>IF(A3483="2020",D3483/Escalation!$F$3,IF(A3483="2021",D3483/Escalation!$G$3,IF(A3483="2022",D3483/Escalation!$H$3,IF(A3483="2023",D3483/Escalation!$I$3))))</f>
        <v>104.94</v>
      </c>
    </row>
    <row r="3484" spans="1:7" x14ac:dyDescent="0.25">
      <c r="A3484" t="s">
        <v>6</v>
      </c>
      <c r="B3484" t="s">
        <v>57</v>
      </c>
      <c r="C3484" t="s">
        <v>28</v>
      </c>
      <c r="D3484" s="14">
        <v>93.15</v>
      </c>
      <c r="E3484" t="s">
        <v>77</v>
      </c>
      <c r="F3484" s="2">
        <v>44823</v>
      </c>
      <c r="G3484" s="15">
        <f>IF(A3484="2020",D3484/Escalation!$F$3,IF(A3484="2021",D3484/Escalation!$G$3,IF(A3484="2022",D3484/Escalation!$H$3,IF(A3484="2023",D3484/Escalation!$I$3))))</f>
        <v>93.15</v>
      </c>
    </row>
    <row r="3485" spans="1:7" x14ac:dyDescent="0.25">
      <c r="A3485" t="s">
        <v>6</v>
      </c>
      <c r="B3485" t="s">
        <v>57</v>
      </c>
      <c r="C3485" t="s">
        <v>28</v>
      </c>
      <c r="D3485" s="14">
        <v>31.85</v>
      </c>
      <c r="E3485" t="s">
        <v>77</v>
      </c>
      <c r="F3485" s="2">
        <v>44823</v>
      </c>
      <c r="G3485" s="15">
        <f>IF(A3485="2020",D3485/Escalation!$F$3,IF(A3485="2021",D3485/Escalation!$G$3,IF(A3485="2022",D3485/Escalation!$H$3,IF(A3485="2023",D3485/Escalation!$I$3))))</f>
        <v>31.85</v>
      </c>
    </row>
    <row r="3486" spans="1:7" x14ac:dyDescent="0.25">
      <c r="A3486" t="s">
        <v>6</v>
      </c>
      <c r="B3486" t="s">
        <v>57</v>
      </c>
      <c r="C3486" t="s">
        <v>28</v>
      </c>
      <c r="D3486" s="14">
        <v>24.64</v>
      </c>
      <c r="E3486" t="s">
        <v>77</v>
      </c>
      <c r="F3486" s="2">
        <v>44823</v>
      </c>
      <c r="G3486" s="15">
        <f>IF(A3486="2020",D3486/Escalation!$F$3,IF(A3486="2021",D3486/Escalation!$G$3,IF(A3486="2022",D3486/Escalation!$H$3,IF(A3486="2023",D3486/Escalation!$I$3))))</f>
        <v>24.64</v>
      </c>
    </row>
    <row r="3487" spans="1:7" x14ac:dyDescent="0.25">
      <c r="A3487" t="s">
        <v>7</v>
      </c>
      <c r="B3487" t="s">
        <v>57</v>
      </c>
      <c r="C3487" t="s">
        <v>28</v>
      </c>
      <c r="D3487" s="14">
        <v>37.1</v>
      </c>
      <c r="E3487" t="s">
        <v>77</v>
      </c>
      <c r="F3487" s="2">
        <v>44823</v>
      </c>
      <c r="G3487" s="15">
        <f>IF(A3487="2020",D3487/Escalation!$F$3,IF(A3487="2021",D3487/Escalation!$G$3,IF(A3487="2022",D3487/Escalation!$H$3,IF(A3487="2023",D3487/Escalation!$I$3))))</f>
        <v>35.20480433701433</v>
      </c>
    </row>
    <row r="3488" spans="1:7" x14ac:dyDescent="0.25">
      <c r="A3488" t="s">
        <v>7</v>
      </c>
      <c r="B3488" t="s">
        <v>57</v>
      </c>
      <c r="C3488" t="s">
        <v>28</v>
      </c>
      <c r="D3488" s="14">
        <v>32.86</v>
      </c>
      <c r="E3488" t="s">
        <v>77</v>
      </c>
      <c r="F3488" s="2">
        <v>44823</v>
      </c>
      <c r="G3488" s="15">
        <f>IF(A3488="2020",D3488/Escalation!$F$3,IF(A3488="2021",D3488/Escalation!$G$3,IF(A3488="2022",D3488/Escalation!$H$3,IF(A3488="2023",D3488/Escalation!$I$3))))</f>
        <v>31.181398127069833</v>
      </c>
    </row>
    <row r="3489" spans="1:7" x14ac:dyDescent="0.25">
      <c r="A3489" t="s">
        <v>7</v>
      </c>
      <c r="B3489" t="s">
        <v>57</v>
      </c>
      <c r="C3489" t="s">
        <v>28</v>
      </c>
      <c r="D3489" s="14">
        <v>2.83</v>
      </c>
      <c r="E3489" t="s">
        <v>77</v>
      </c>
      <c r="F3489" s="2">
        <v>44823</v>
      </c>
      <c r="G3489" s="15">
        <f>IF(A3489="2020",D3489/Escalation!$F$3,IF(A3489="2021",D3489/Escalation!$G$3,IF(A3489="2022",D3489/Escalation!$H$3,IF(A3489="2023",D3489/Escalation!$I$3))))</f>
        <v>2.6854338618261604</v>
      </c>
    </row>
    <row r="3490" spans="1:7" x14ac:dyDescent="0.25">
      <c r="A3490" t="s">
        <v>3</v>
      </c>
      <c r="B3490" t="s">
        <v>57</v>
      </c>
      <c r="C3490" t="s">
        <v>28</v>
      </c>
      <c r="D3490" s="14">
        <v>5</v>
      </c>
      <c r="E3490" t="s">
        <v>77</v>
      </c>
      <c r="F3490" s="2">
        <v>44823</v>
      </c>
      <c r="G3490" s="15">
        <f>IF(A3490="2020",D3490/Escalation!$F$3,IF(A3490="2021",D3490/Escalation!$G$3,IF(A3490="2022",D3490/Escalation!$H$3,IF(A3490="2023",D3490/Escalation!$I$3))))</f>
        <v>5.2210908174516089</v>
      </c>
    </row>
    <row r="3491" spans="1:7" x14ac:dyDescent="0.25">
      <c r="A3491" t="s">
        <v>6</v>
      </c>
      <c r="B3491" t="s">
        <v>57</v>
      </c>
      <c r="C3491" t="s">
        <v>28</v>
      </c>
      <c r="D3491" s="14">
        <v>-5</v>
      </c>
      <c r="E3491" t="s">
        <v>77</v>
      </c>
      <c r="F3491" s="2">
        <v>44823</v>
      </c>
      <c r="G3491" s="15">
        <f>IF(A3491="2020",D3491/Escalation!$F$3,IF(A3491="2021",D3491/Escalation!$G$3,IF(A3491="2022",D3491/Escalation!$H$3,IF(A3491="2023",D3491/Escalation!$I$3))))</f>
        <v>-5</v>
      </c>
    </row>
    <row r="3492" spans="1:7" x14ac:dyDescent="0.25">
      <c r="A3492" t="s">
        <v>6</v>
      </c>
      <c r="B3492" t="s">
        <v>57</v>
      </c>
      <c r="C3492" t="s">
        <v>28</v>
      </c>
      <c r="D3492" s="14">
        <v>28.89</v>
      </c>
      <c r="E3492" t="s">
        <v>77</v>
      </c>
      <c r="F3492" s="2">
        <v>44823</v>
      </c>
      <c r="G3492" s="15">
        <f>IF(A3492="2020",D3492/Escalation!$F$3,IF(A3492="2021",D3492/Escalation!$G$3,IF(A3492="2022",D3492/Escalation!$H$3,IF(A3492="2023",D3492/Escalation!$I$3))))</f>
        <v>28.89</v>
      </c>
    </row>
    <row r="3493" spans="1:7" x14ac:dyDescent="0.25">
      <c r="A3493" t="s">
        <v>7</v>
      </c>
      <c r="B3493" t="s">
        <v>57</v>
      </c>
      <c r="C3493" t="s">
        <v>28</v>
      </c>
      <c r="D3493" s="14">
        <v>-28.89</v>
      </c>
      <c r="E3493" t="s">
        <v>77</v>
      </c>
      <c r="F3493" s="2">
        <v>44823</v>
      </c>
      <c r="G3493" s="15">
        <f>IF(A3493="2020",D3493/Escalation!$F$3,IF(A3493="2021",D3493/Escalation!$G$3,IF(A3493="2022",D3493/Escalation!$H$3,IF(A3493="2023",D3493/Escalation!$I$3))))</f>
        <v>-27.414199388041617</v>
      </c>
    </row>
    <row r="3494" spans="1:7" x14ac:dyDescent="0.25">
      <c r="A3494" t="s">
        <v>3</v>
      </c>
      <c r="B3494" t="s">
        <v>57</v>
      </c>
      <c r="C3494" t="s">
        <v>28</v>
      </c>
      <c r="D3494" s="14">
        <v>0.42</v>
      </c>
      <c r="E3494" t="s">
        <v>77</v>
      </c>
      <c r="F3494" s="2">
        <v>44823</v>
      </c>
      <c r="G3494" s="15">
        <f>IF(A3494="2020",D3494/Escalation!$F$3,IF(A3494="2021",D3494/Escalation!$G$3,IF(A3494="2022",D3494/Escalation!$H$3,IF(A3494="2023",D3494/Escalation!$I$3))))</f>
        <v>0.43857162866593519</v>
      </c>
    </row>
    <row r="3495" spans="1:7" x14ac:dyDescent="0.25">
      <c r="A3495" t="s">
        <v>3</v>
      </c>
      <c r="B3495" t="s">
        <v>57</v>
      </c>
      <c r="C3495" t="s">
        <v>28</v>
      </c>
      <c r="D3495" s="14">
        <v>0.25</v>
      </c>
      <c r="E3495" t="s">
        <v>77</v>
      </c>
      <c r="F3495" s="2">
        <v>44823</v>
      </c>
      <c r="G3495" s="15">
        <f>IF(A3495="2020",D3495/Escalation!$F$3,IF(A3495="2021",D3495/Escalation!$G$3,IF(A3495="2022",D3495/Escalation!$H$3,IF(A3495="2023",D3495/Escalation!$I$3))))</f>
        <v>0.26105454087258045</v>
      </c>
    </row>
    <row r="3496" spans="1:7" x14ac:dyDescent="0.25">
      <c r="A3496" t="s">
        <v>3</v>
      </c>
      <c r="B3496" t="s">
        <v>57</v>
      </c>
      <c r="C3496" t="s">
        <v>28</v>
      </c>
      <c r="D3496" s="14">
        <v>0.63</v>
      </c>
      <c r="E3496" t="s">
        <v>77</v>
      </c>
      <c r="F3496" s="2">
        <v>44823</v>
      </c>
      <c r="G3496" s="15">
        <f>IF(A3496="2020",D3496/Escalation!$F$3,IF(A3496="2021",D3496/Escalation!$G$3,IF(A3496="2022",D3496/Escalation!$H$3,IF(A3496="2023",D3496/Escalation!$I$3))))</f>
        <v>0.65785744299890281</v>
      </c>
    </row>
    <row r="3497" spans="1:7" x14ac:dyDescent="0.25">
      <c r="A3497" t="s">
        <v>3</v>
      </c>
      <c r="B3497" t="s">
        <v>57</v>
      </c>
      <c r="C3497" t="s">
        <v>28</v>
      </c>
      <c r="D3497" s="14">
        <v>0.28999999999999998</v>
      </c>
      <c r="E3497" t="s">
        <v>77</v>
      </c>
      <c r="F3497" s="2">
        <v>44823</v>
      </c>
      <c r="G3497" s="15">
        <f>IF(A3497="2020",D3497/Escalation!$F$3,IF(A3497="2021",D3497/Escalation!$G$3,IF(A3497="2022",D3497/Escalation!$H$3,IF(A3497="2023",D3497/Escalation!$I$3))))</f>
        <v>0.30282326741219334</v>
      </c>
    </row>
    <row r="3498" spans="1:7" x14ac:dyDescent="0.25">
      <c r="A3498" t="s">
        <v>3</v>
      </c>
      <c r="B3498" t="s">
        <v>57</v>
      </c>
      <c r="C3498" t="s">
        <v>28</v>
      </c>
      <c r="D3498" s="14">
        <v>0.75</v>
      </c>
      <c r="E3498" t="s">
        <v>77</v>
      </c>
      <c r="F3498" s="2">
        <v>44823</v>
      </c>
      <c r="G3498" s="15">
        <f>IF(A3498="2020",D3498/Escalation!$F$3,IF(A3498="2021",D3498/Escalation!$G$3,IF(A3498="2022",D3498/Escalation!$H$3,IF(A3498="2023",D3498/Escalation!$I$3))))</f>
        <v>0.78316362261774142</v>
      </c>
    </row>
    <row r="3499" spans="1:7" x14ac:dyDescent="0.25">
      <c r="A3499" t="s">
        <v>3</v>
      </c>
      <c r="B3499" t="s">
        <v>57</v>
      </c>
      <c r="C3499" t="s">
        <v>28</v>
      </c>
      <c r="D3499" s="14">
        <v>0.27</v>
      </c>
      <c r="E3499" t="s">
        <v>77</v>
      </c>
      <c r="F3499" s="2">
        <v>44823</v>
      </c>
      <c r="G3499" s="15">
        <f>IF(A3499="2020",D3499/Escalation!$F$3,IF(A3499="2021",D3499/Escalation!$G$3,IF(A3499="2022",D3499/Escalation!$H$3,IF(A3499="2023",D3499/Escalation!$I$3))))</f>
        <v>0.28193890414238693</v>
      </c>
    </row>
    <row r="3500" spans="1:7" x14ac:dyDescent="0.25">
      <c r="A3500" t="s">
        <v>3</v>
      </c>
      <c r="B3500" t="s">
        <v>57</v>
      </c>
      <c r="C3500" t="s">
        <v>28</v>
      </c>
      <c r="D3500" s="14">
        <v>0.1</v>
      </c>
      <c r="E3500" t="s">
        <v>77</v>
      </c>
      <c r="F3500" s="2">
        <v>44823</v>
      </c>
      <c r="G3500" s="15">
        <f>IF(A3500="2020",D3500/Escalation!$F$3,IF(A3500="2021",D3500/Escalation!$G$3,IF(A3500="2022",D3500/Escalation!$H$3,IF(A3500="2023",D3500/Escalation!$I$3))))</f>
        <v>0.10442181634903219</v>
      </c>
    </row>
    <row r="3501" spans="1:7" x14ac:dyDescent="0.25">
      <c r="A3501" t="s">
        <v>3</v>
      </c>
      <c r="B3501" t="s">
        <v>57</v>
      </c>
      <c r="C3501" t="s">
        <v>28</v>
      </c>
      <c r="D3501" s="14">
        <v>0.1</v>
      </c>
      <c r="E3501" t="s">
        <v>77</v>
      </c>
      <c r="F3501" s="2">
        <v>44823</v>
      </c>
      <c r="G3501" s="15">
        <f>IF(A3501="2020",D3501/Escalation!$F$3,IF(A3501="2021",D3501/Escalation!$G$3,IF(A3501="2022",D3501/Escalation!$H$3,IF(A3501="2023",D3501/Escalation!$I$3))))</f>
        <v>0.10442181634903219</v>
      </c>
    </row>
    <row r="3502" spans="1:7" x14ac:dyDescent="0.25">
      <c r="A3502" t="s">
        <v>3</v>
      </c>
      <c r="B3502" t="s">
        <v>57</v>
      </c>
      <c r="C3502" t="s">
        <v>28</v>
      </c>
      <c r="D3502" s="14">
        <v>0.26</v>
      </c>
      <c r="E3502" t="s">
        <v>77</v>
      </c>
      <c r="F3502" s="2">
        <v>44823</v>
      </c>
      <c r="G3502" s="15">
        <f>IF(A3502="2020",D3502/Escalation!$F$3,IF(A3502="2021",D3502/Escalation!$G$3,IF(A3502="2022",D3502/Escalation!$H$3,IF(A3502="2023",D3502/Escalation!$I$3))))</f>
        <v>0.27149672250748369</v>
      </c>
    </row>
    <row r="3503" spans="1:7" x14ac:dyDescent="0.25">
      <c r="A3503" t="s">
        <v>3</v>
      </c>
      <c r="B3503" t="s">
        <v>57</v>
      </c>
      <c r="C3503" t="s">
        <v>28</v>
      </c>
      <c r="D3503" s="14">
        <v>0.36</v>
      </c>
      <c r="E3503" t="s">
        <v>77</v>
      </c>
      <c r="F3503" s="2">
        <v>44823</v>
      </c>
      <c r="G3503" s="15">
        <f>IF(A3503="2020",D3503/Escalation!$F$3,IF(A3503="2021",D3503/Escalation!$G$3,IF(A3503="2022",D3503/Escalation!$H$3,IF(A3503="2023",D3503/Escalation!$I$3))))</f>
        <v>0.37591853885651583</v>
      </c>
    </row>
    <row r="3504" spans="1:7" x14ac:dyDescent="0.25">
      <c r="A3504" t="s">
        <v>3</v>
      </c>
      <c r="B3504" t="s">
        <v>57</v>
      </c>
      <c r="C3504" t="s">
        <v>28</v>
      </c>
      <c r="D3504" s="14">
        <v>0.19</v>
      </c>
      <c r="E3504" t="s">
        <v>77</v>
      </c>
      <c r="F3504" s="2">
        <v>44823</v>
      </c>
      <c r="G3504" s="15">
        <f>IF(A3504="2020",D3504/Escalation!$F$3,IF(A3504="2021",D3504/Escalation!$G$3,IF(A3504="2022",D3504/Escalation!$H$3,IF(A3504="2023",D3504/Escalation!$I$3))))</f>
        <v>0.19840145106316115</v>
      </c>
    </row>
    <row r="3505" spans="1:7" x14ac:dyDescent="0.25">
      <c r="A3505" t="s">
        <v>6</v>
      </c>
      <c r="B3505" t="s">
        <v>57</v>
      </c>
      <c r="C3505" t="s">
        <v>28</v>
      </c>
      <c r="D3505" s="14">
        <v>0.63</v>
      </c>
      <c r="E3505" t="s">
        <v>77</v>
      </c>
      <c r="F3505" s="2">
        <v>44823</v>
      </c>
      <c r="G3505" s="15">
        <f>IF(A3505="2020",D3505/Escalation!$F$3,IF(A3505="2021",D3505/Escalation!$G$3,IF(A3505="2022",D3505/Escalation!$H$3,IF(A3505="2023",D3505/Escalation!$I$3))))</f>
        <v>0.63</v>
      </c>
    </row>
    <row r="3506" spans="1:7" x14ac:dyDescent="0.25">
      <c r="A3506" t="s">
        <v>6</v>
      </c>
      <c r="B3506" t="s">
        <v>57</v>
      </c>
      <c r="C3506" t="s">
        <v>28</v>
      </c>
      <c r="D3506" s="14">
        <v>0.75</v>
      </c>
      <c r="E3506" t="s">
        <v>77</v>
      </c>
      <c r="F3506" s="2">
        <v>44823</v>
      </c>
      <c r="G3506" s="15">
        <f>IF(A3506="2020",D3506/Escalation!$F$3,IF(A3506="2021",D3506/Escalation!$G$3,IF(A3506="2022",D3506/Escalation!$H$3,IF(A3506="2023",D3506/Escalation!$I$3))))</f>
        <v>0.75</v>
      </c>
    </row>
    <row r="3507" spans="1:7" x14ac:dyDescent="0.25">
      <c r="A3507" t="s">
        <v>6</v>
      </c>
      <c r="B3507" t="s">
        <v>57</v>
      </c>
      <c r="C3507" t="s">
        <v>28</v>
      </c>
      <c r="D3507" s="14">
        <v>0.53</v>
      </c>
      <c r="E3507" t="s">
        <v>77</v>
      </c>
      <c r="F3507" s="2">
        <v>44823</v>
      </c>
      <c r="G3507" s="15">
        <f>IF(A3507="2020",D3507/Escalation!$F$3,IF(A3507="2021",D3507/Escalation!$G$3,IF(A3507="2022",D3507/Escalation!$H$3,IF(A3507="2023",D3507/Escalation!$I$3))))</f>
        <v>0.53</v>
      </c>
    </row>
    <row r="3508" spans="1:7" x14ac:dyDescent="0.25">
      <c r="A3508" t="s">
        <v>6</v>
      </c>
      <c r="B3508" t="s">
        <v>57</v>
      </c>
      <c r="C3508" t="s">
        <v>28</v>
      </c>
      <c r="D3508" s="14">
        <v>0.17</v>
      </c>
      <c r="E3508" t="s">
        <v>77</v>
      </c>
      <c r="F3508" s="2">
        <v>44823</v>
      </c>
      <c r="G3508" s="15">
        <f>IF(A3508="2020",D3508/Escalation!$F$3,IF(A3508="2021",D3508/Escalation!$G$3,IF(A3508="2022",D3508/Escalation!$H$3,IF(A3508="2023",D3508/Escalation!$I$3))))</f>
        <v>0.17</v>
      </c>
    </row>
    <row r="3509" spans="1:7" x14ac:dyDescent="0.25">
      <c r="A3509" t="s">
        <v>6</v>
      </c>
      <c r="B3509" t="s">
        <v>57</v>
      </c>
      <c r="C3509" t="s">
        <v>28</v>
      </c>
      <c r="D3509" s="14">
        <v>0.48</v>
      </c>
      <c r="E3509" t="s">
        <v>77</v>
      </c>
      <c r="F3509" s="2">
        <v>44823</v>
      </c>
      <c r="G3509" s="15">
        <f>IF(A3509="2020",D3509/Escalation!$F$3,IF(A3509="2021",D3509/Escalation!$G$3,IF(A3509="2022",D3509/Escalation!$H$3,IF(A3509="2023",D3509/Escalation!$I$3))))</f>
        <v>0.48</v>
      </c>
    </row>
    <row r="3510" spans="1:7" x14ac:dyDescent="0.25">
      <c r="A3510" t="s">
        <v>6</v>
      </c>
      <c r="B3510" t="s">
        <v>57</v>
      </c>
      <c r="C3510" t="s">
        <v>28</v>
      </c>
      <c r="D3510" s="14">
        <v>0.31</v>
      </c>
      <c r="E3510" t="s">
        <v>77</v>
      </c>
      <c r="F3510" s="2">
        <v>44823</v>
      </c>
      <c r="G3510" s="15">
        <f>IF(A3510="2020",D3510/Escalation!$F$3,IF(A3510="2021",D3510/Escalation!$G$3,IF(A3510="2022",D3510/Escalation!$H$3,IF(A3510="2023",D3510/Escalation!$I$3))))</f>
        <v>0.31</v>
      </c>
    </row>
    <row r="3511" spans="1:7" x14ac:dyDescent="0.25">
      <c r="A3511" t="s">
        <v>6</v>
      </c>
      <c r="B3511" t="s">
        <v>57</v>
      </c>
      <c r="C3511" t="s">
        <v>28</v>
      </c>
      <c r="D3511" s="14">
        <v>0.31</v>
      </c>
      <c r="E3511" t="s">
        <v>77</v>
      </c>
      <c r="F3511" s="2">
        <v>44823</v>
      </c>
      <c r="G3511" s="15">
        <f>IF(A3511="2020",D3511/Escalation!$F$3,IF(A3511="2021",D3511/Escalation!$G$3,IF(A3511="2022",D3511/Escalation!$H$3,IF(A3511="2023",D3511/Escalation!$I$3))))</f>
        <v>0.31</v>
      </c>
    </row>
    <row r="3512" spans="1:7" x14ac:dyDescent="0.25">
      <c r="A3512" t="s">
        <v>6</v>
      </c>
      <c r="B3512" t="s">
        <v>57</v>
      </c>
      <c r="C3512" t="s">
        <v>28</v>
      </c>
      <c r="D3512" s="14">
        <v>1.1000000000000001</v>
      </c>
      <c r="E3512" t="s">
        <v>77</v>
      </c>
      <c r="F3512" s="2">
        <v>44823</v>
      </c>
      <c r="G3512" s="15">
        <f>IF(A3512="2020",D3512/Escalation!$F$3,IF(A3512="2021",D3512/Escalation!$G$3,IF(A3512="2022",D3512/Escalation!$H$3,IF(A3512="2023",D3512/Escalation!$I$3))))</f>
        <v>1.1000000000000001</v>
      </c>
    </row>
    <row r="3513" spans="1:7" x14ac:dyDescent="0.25">
      <c r="A3513" t="s">
        <v>6</v>
      </c>
      <c r="B3513" t="s">
        <v>57</v>
      </c>
      <c r="C3513" t="s">
        <v>28</v>
      </c>
      <c r="D3513" s="14">
        <v>0.55000000000000004</v>
      </c>
      <c r="E3513" t="s">
        <v>77</v>
      </c>
      <c r="F3513" s="2">
        <v>44823</v>
      </c>
      <c r="G3513" s="15">
        <f>IF(A3513="2020",D3513/Escalation!$F$3,IF(A3513="2021",D3513/Escalation!$G$3,IF(A3513="2022",D3513/Escalation!$H$3,IF(A3513="2023",D3513/Escalation!$I$3))))</f>
        <v>0.55000000000000004</v>
      </c>
    </row>
    <row r="3514" spans="1:7" x14ac:dyDescent="0.25">
      <c r="A3514" t="s">
        <v>6</v>
      </c>
      <c r="B3514" t="s">
        <v>57</v>
      </c>
      <c r="C3514" t="s">
        <v>28</v>
      </c>
      <c r="D3514" s="14">
        <v>0.48</v>
      </c>
      <c r="E3514" t="s">
        <v>77</v>
      </c>
      <c r="F3514" s="2">
        <v>44823</v>
      </c>
      <c r="G3514" s="15">
        <f>IF(A3514="2020",D3514/Escalation!$F$3,IF(A3514="2021",D3514/Escalation!$G$3,IF(A3514="2022",D3514/Escalation!$H$3,IF(A3514="2023",D3514/Escalation!$I$3))))</f>
        <v>0.48</v>
      </c>
    </row>
    <row r="3515" spans="1:7" x14ac:dyDescent="0.25">
      <c r="A3515" t="s">
        <v>6</v>
      </c>
      <c r="B3515" t="s">
        <v>57</v>
      </c>
      <c r="C3515" t="s">
        <v>28</v>
      </c>
      <c r="D3515" s="14">
        <v>0.17</v>
      </c>
      <c r="E3515" t="s">
        <v>77</v>
      </c>
      <c r="F3515" s="2">
        <v>44823</v>
      </c>
      <c r="G3515" s="15">
        <f>IF(A3515="2020",D3515/Escalation!$F$3,IF(A3515="2021",D3515/Escalation!$G$3,IF(A3515="2022",D3515/Escalation!$H$3,IF(A3515="2023",D3515/Escalation!$I$3))))</f>
        <v>0.17</v>
      </c>
    </row>
    <row r="3516" spans="1:7" x14ac:dyDescent="0.25">
      <c r="A3516" t="s">
        <v>6</v>
      </c>
      <c r="B3516" t="s">
        <v>57</v>
      </c>
      <c r="C3516" t="s">
        <v>28</v>
      </c>
      <c r="D3516" s="14">
        <v>0.13</v>
      </c>
      <c r="E3516" t="s">
        <v>77</v>
      </c>
      <c r="F3516" s="2">
        <v>44823</v>
      </c>
      <c r="G3516" s="15">
        <f>IF(A3516="2020",D3516/Escalation!$F$3,IF(A3516="2021",D3516/Escalation!$G$3,IF(A3516="2022",D3516/Escalation!$H$3,IF(A3516="2023",D3516/Escalation!$I$3))))</f>
        <v>0.13</v>
      </c>
    </row>
    <row r="3517" spans="1:7" x14ac:dyDescent="0.25">
      <c r="A3517" t="s">
        <v>7</v>
      </c>
      <c r="B3517" t="s">
        <v>57</v>
      </c>
      <c r="C3517" t="s">
        <v>28</v>
      </c>
      <c r="D3517" s="14">
        <v>0.19</v>
      </c>
      <c r="E3517" t="s">
        <v>77</v>
      </c>
      <c r="F3517" s="2">
        <v>44823</v>
      </c>
      <c r="G3517" s="15">
        <f>IF(A3517="2020",D3517/Escalation!$F$3,IF(A3517="2021",D3517/Escalation!$G$3,IF(A3517="2022",D3517/Escalation!$H$3,IF(A3517="2023",D3517/Escalation!$I$3))))</f>
        <v>0.18029414620034293</v>
      </c>
    </row>
    <row r="3518" spans="1:7" x14ac:dyDescent="0.25">
      <c r="A3518" t="s">
        <v>7</v>
      </c>
      <c r="B3518" t="s">
        <v>57</v>
      </c>
      <c r="C3518" t="s">
        <v>28</v>
      </c>
      <c r="D3518" s="14">
        <v>0.17</v>
      </c>
      <c r="E3518" t="s">
        <v>77</v>
      </c>
      <c r="F3518" s="2">
        <v>44823</v>
      </c>
      <c r="G3518" s="15">
        <f>IF(A3518="2020",D3518/Escalation!$F$3,IF(A3518="2021",D3518/Escalation!$G$3,IF(A3518="2022",D3518/Escalation!$H$3,IF(A3518="2023",D3518/Escalation!$I$3))))</f>
        <v>0.16131581502135947</v>
      </c>
    </row>
    <row r="3519" spans="1:7" x14ac:dyDescent="0.25">
      <c r="A3519" t="s">
        <v>7</v>
      </c>
      <c r="B3519" t="s">
        <v>57</v>
      </c>
      <c r="C3519" t="s">
        <v>28</v>
      </c>
      <c r="D3519" s="14">
        <v>0.01</v>
      </c>
      <c r="E3519" t="s">
        <v>77</v>
      </c>
      <c r="F3519" s="2">
        <v>44823</v>
      </c>
      <c r="G3519" s="15">
        <f>IF(A3519="2020",D3519/Escalation!$F$3,IF(A3519="2021",D3519/Escalation!$G$3,IF(A3519="2022",D3519/Escalation!$H$3,IF(A3519="2023",D3519/Escalation!$I$3))))</f>
        <v>9.4891655894917323E-3</v>
      </c>
    </row>
    <row r="3520" spans="1:7" x14ac:dyDescent="0.25">
      <c r="A3520" t="s">
        <v>1</v>
      </c>
      <c r="B3520" t="s">
        <v>57</v>
      </c>
      <c r="C3520" t="s">
        <v>27</v>
      </c>
      <c r="D3520" s="14">
        <v>44.08</v>
      </c>
      <c r="E3520" t="s">
        <v>77</v>
      </c>
      <c r="F3520" s="2">
        <v>44823</v>
      </c>
      <c r="G3520" s="15">
        <f>IF(A3520="2020",D3520/Escalation!$F$3,IF(A3520="2021",D3520/Escalation!$G$3,IF(A3520="2022",D3520/Escalation!$H$3,IF(A3520="2023",D3520/Escalation!$I$3))))</f>
        <v>48.218083320128066</v>
      </c>
    </row>
    <row r="3521" spans="1:7" x14ac:dyDescent="0.25">
      <c r="A3521" t="s">
        <v>1</v>
      </c>
      <c r="B3521" t="s">
        <v>57</v>
      </c>
      <c r="C3521" t="s">
        <v>27</v>
      </c>
      <c r="D3521" s="14">
        <v>-0.86</v>
      </c>
      <c r="E3521" t="s">
        <v>77</v>
      </c>
      <c r="F3521" s="2">
        <v>44823</v>
      </c>
      <c r="G3521" s="15">
        <f>IF(A3521="2020",D3521/Escalation!$F$3,IF(A3521="2021",D3521/Escalation!$G$3,IF(A3521="2022",D3521/Escalation!$H$3,IF(A3521="2023",D3521/Escalation!$I$3))))</f>
        <v>-0.94073393047436793</v>
      </c>
    </row>
    <row r="3522" spans="1:7" x14ac:dyDescent="0.25">
      <c r="A3522" t="s">
        <v>3</v>
      </c>
      <c r="B3522" t="s">
        <v>57</v>
      </c>
      <c r="C3522" t="s">
        <v>27</v>
      </c>
      <c r="D3522" s="14">
        <v>21.59</v>
      </c>
      <c r="E3522" t="s">
        <v>77</v>
      </c>
      <c r="F3522" s="2">
        <v>44823</v>
      </c>
      <c r="G3522" s="15">
        <f>IF(A3522="2020",D3522/Escalation!$F$3,IF(A3522="2021",D3522/Escalation!$G$3,IF(A3522="2022",D3522/Escalation!$H$3,IF(A3522="2023",D3522/Escalation!$I$3))))</f>
        <v>22.544670149756048</v>
      </c>
    </row>
    <row r="3523" spans="1:7" x14ac:dyDescent="0.25">
      <c r="A3523" t="s">
        <v>3</v>
      </c>
      <c r="B3523" t="s">
        <v>57</v>
      </c>
      <c r="C3523" t="s">
        <v>27</v>
      </c>
      <c r="D3523" s="14">
        <v>32.67</v>
      </c>
      <c r="E3523" t="s">
        <v>77</v>
      </c>
      <c r="F3523" s="2">
        <v>44823</v>
      </c>
      <c r="G3523" s="15">
        <f>IF(A3523="2020",D3523/Escalation!$F$3,IF(A3523="2021",D3523/Escalation!$G$3,IF(A3523="2022",D3523/Escalation!$H$3,IF(A3523="2023",D3523/Escalation!$I$3))))</f>
        <v>34.114607401228817</v>
      </c>
    </row>
    <row r="3524" spans="1:7" x14ac:dyDescent="0.25">
      <c r="A3524" t="s">
        <v>3</v>
      </c>
      <c r="B3524" t="s">
        <v>57</v>
      </c>
      <c r="C3524" t="s">
        <v>27</v>
      </c>
      <c r="D3524" s="14">
        <v>61.68</v>
      </c>
      <c r="E3524" t="s">
        <v>77</v>
      </c>
      <c r="F3524" s="2">
        <v>44823</v>
      </c>
      <c r="G3524" s="15">
        <f>IF(A3524="2020",D3524/Escalation!$F$3,IF(A3524="2021",D3524/Escalation!$G$3,IF(A3524="2022",D3524/Escalation!$H$3,IF(A3524="2023",D3524/Escalation!$I$3))))</f>
        <v>64.407376324083046</v>
      </c>
    </row>
    <row r="3525" spans="1:7" x14ac:dyDescent="0.25">
      <c r="A3525" t="s">
        <v>6</v>
      </c>
      <c r="B3525" t="s">
        <v>57</v>
      </c>
      <c r="C3525" t="s">
        <v>27</v>
      </c>
      <c r="D3525" s="14">
        <v>133.41999999999999</v>
      </c>
      <c r="E3525" t="s">
        <v>77</v>
      </c>
      <c r="F3525" s="2">
        <v>44823</v>
      </c>
      <c r="G3525" s="15">
        <f>IF(A3525="2020",D3525/Escalation!$F$3,IF(A3525="2021",D3525/Escalation!$G$3,IF(A3525="2022",D3525/Escalation!$H$3,IF(A3525="2023",D3525/Escalation!$I$3))))</f>
        <v>133.41999999999999</v>
      </c>
    </row>
    <row r="3526" spans="1:7" x14ac:dyDescent="0.25">
      <c r="A3526" t="s">
        <v>6</v>
      </c>
      <c r="B3526" t="s">
        <v>57</v>
      </c>
      <c r="C3526" t="s">
        <v>27</v>
      </c>
      <c r="D3526" s="14">
        <v>306.01</v>
      </c>
      <c r="E3526" t="s">
        <v>77</v>
      </c>
      <c r="F3526" s="2">
        <v>44823</v>
      </c>
      <c r="G3526" s="15">
        <f>IF(A3526="2020",D3526/Escalation!$F$3,IF(A3526="2021",D3526/Escalation!$G$3,IF(A3526="2022",D3526/Escalation!$H$3,IF(A3526="2023",D3526/Escalation!$I$3))))</f>
        <v>306.01</v>
      </c>
    </row>
    <row r="3527" spans="1:7" x14ac:dyDescent="0.25">
      <c r="A3527" t="s">
        <v>6</v>
      </c>
      <c r="B3527" t="s">
        <v>57</v>
      </c>
      <c r="C3527" t="s">
        <v>27</v>
      </c>
      <c r="D3527" s="14">
        <v>838.06</v>
      </c>
      <c r="E3527" t="s">
        <v>77</v>
      </c>
      <c r="F3527" s="2">
        <v>44823</v>
      </c>
      <c r="G3527" s="15">
        <f>IF(A3527="2020",D3527/Escalation!$F$3,IF(A3527="2021",D3527/Escalation!$G$3,IF(A3527="2022",D3527/Escalation!$H$3,IF(A3527="2023",D3527/Escalation!$I$3))))</f>
        <v>838.06</v>
      </c>
    </row>
    <row r="3528" spans="1:7" x14ac:dyDescent="0.25">
      <c r="A3528" t="s">
        <v>6</v>
      </c>
      <c r="B3528" t="s">
        <v>57</v>
      </c>
      <c r="C3528" t="s">
        <v>27</v>
      </c>
      <c r="D3528" s="14">
        <v>-348.78</v>
      </c>
      <c r="E3528" t="s">
        <v>77</v>
      </c>
      <c r="F3528" s="2">
        <v>44823</v>
      </c>
      <c r="G3528" s="15">
        <f>IF(A3528="2020",D3528/Escalation!$F$3,IF(A3528="2021",D3528/Escalation!$G$3,IF(A3528="2022",D3528/Escalation!$H$3,IF(A3528="2023",D3528/Escalation!$I$3))))</f>
        <v>-348.78</v>
      </c>
    </row>
    <row r="3529" spans="1:7" x14ac:dyDescent="0.25">
      <c r="A3529" t="s">
        <v>6</v>
      </c>
      <c r="B3529" t="s">
        <v>57</v>
      </c>
      <c r="C3529" t="s">
        <v>27</v>
      </c>
      <c r="D3529" s="14">
        <v>15.97</v>
      </c>
      <c r="E3529" t="s">
        <v>77</v>
      </c>
      <c r="F3529" s="2">
        <v>44823</v>
      </c>
      <c r="G3529" s="15">
        <f>IF(A3529="2020",D3529/Escalation!$F$3,IF(A3529="2021",D3529/Escalation!$G$3,IF(A3529="2022",D3529/Escalation!$H$3,IF(A3529="2023",D3529/Escalation!$I$3))))</f>
        <v>15.97</v>
      </c>
    </row>
    <row r="3530" spans="1:7" x14ac:dyDescent="0.25">
      <c r="A3530" t="s">
        <v>1</v>
      </c>
      <c r="B3530" t="s">
        <v>57</v>
      </c>
      <c r="C3530" t="s">
        <v>43</v>
      </c>
      <c r="D3530" s="14">
        <v>10.68</v>
      </c>
      <c r="E3530" t="s">
        <v>77</v>
      </c>
      <c r="F3530" s="2">
        <v>44823</v>
      </c>
      <c r="G3530" s="15">
        <f>IF(A3530="2020",D3530/Escalation!$F$3,IF(A3530="2021",D3530/Escalation!$G$3,IF(A3530="2022",D3530/Escalation!$H$3,IF(A3530="2023",D3530/Escalation!$I$3))))</f>
        <v>11.682602764495639</v>
      </c>
    </row>
    <row r="3531" spans="1:7" x14ac:dyDescent="0.25">
      <c r="A3531" t="s">
        <v>1</v>
      </c>
      <c r="B3531" t="s">
        <v>57</v>
      </c>
      <c r="C3531" t="s">
        <v>43</v>
      </c>
      <c r="D3531" s="14">
        <v>-0.23</v>
      </c>
      <c r="E3531" t="s">
        <v>77</v>
      </c>
      <c r="F3531" s="2">
        <v>44823</v>
      </c>
      <c r="G3531" s="15">
        <f>IF(A3531="2020",D3531/Escalation!$F$3,IF(A3531="2021",D3531/Escalation!$G$3,IF(A3531="2022",D3531/Escalation!$H$3,IF(A3531="2023",D3531/Escalation!$I$3))))</f>
        <v>-0.2515916325687263</v>
      </c>
    </row>
    <row r="3532" spans="1:7" x14ac:dyDescent="0.25">
      <c r="A3532" t="s">
        <v>3</v>
      </c>
      <c r="B3532" t="s">
        <v>57</v>
      </c>
      <c r="C3532" t="s">
        <v>43</v>
      </c>
      <c r="D3532" s="14">
        <v>8.49</v>
      </c>
      <c r="E3532" t="s">
        <v>77</v>
      </c>
      <c r="F3532" s="2">
        <v>44823</v>
      </c>
      <c r="G3532" s="15">
        <f>IF(A3532="2020",D3532/Escalation!$F$3,IF(A3532="2021",D3532/Escalation!$G$3,IF(A3532="2022",D3532/Escalation!$H$3,IF(A3532="2023",D3532/Escalation!$I$3))))</f>
        <v>8.8654122080328328</v>
      </c>
    </row>
    <row r="3533" spans="1:7" x14ac:dyDescent="0.25">
      <c r="A3533" t="s">
        <v>3</v>
      </c>
      <c r="B3533" t="s">
        <v>57</v>
      </c>
      <c r="C3533" t="s">
        <v>43</v>
      </c>
      <c r="D3533" s="14">
        <v>11.04</v>
      </c>
      <c r="E3533" t="s">
        <v>77</v>
      </c>
      <c r="F3533" s="2">
        <v>44823</v>
      </c>
      <c r="G3533" s="15">
        <f>IF(A3533="2020",D3533/Escalation!$F$3,IF(A3533="2021",D3533/Escalation!$G$3,IF(A3533="2022",D3533/Escalation!$H$3,IF(A3533="2023",D3533/Escalation!$I$3))))</f>
        <v>11.528168524933152</v>
      </c>
    </row>
    <row r="3534" spans="1:7" x14ac:dyDescent="0.25">
      <c r="A3534" t="s">
        <v>3</v>
      </c>
      <c r="B3534" t="s">
        <v>57</v>
      </c>
      <c r="C3534" t="s">
        <v>43</v>
      </c>
      <c r="D3534" s="14">
        <v>15.87</v>
      </c>
      <c r="E3534" t="s">
        <v>77</v>
      </c>
      <c r="F3534" s="2">
        <v>44823</v>
      </c>
      <c r="G3534" s="15">
        <f>IF(A3534="2020",D3534/Escalation!$F$3,IF(A3534="2021",D3534/Escalation!$G$3,IF(A3534="2022",D3534/Escalation!$H$3,IF(A3534="2023",D3534/Escalation!$I$3))))</f>
        <v>16.571742254591406</v>
      </c>
    </row>
    <row r="3535" spans="1:7" x14ac:dyDescent="0.25">
      <c r="A3535" t="s">
        <v>6</v>
      </c>
      <c r="B3535" t="s">
        <v>57</v>
      </c>
      <c r="C3535" t="s">
        <v>43</v>
      </c>
      <c r="D3535" s="14">
        <v>58.21</v>
      </c>
      <c r="E3535" t="s">
        <v>77</v>
      </c>
      <c r="F3535" s="2">
        <v>44823</v>
      </c>
      <c r="G3535" s="15">
        <f>IF(A3535="2020",D3535/Escalation!$F$3,IF(A3535="2021",D3535/Escalation!$G$3,IF(A3535="2022",D3535/Escalation!$H$3,IF(A3535="2023",D3535/Escalation!$I$3))))</f>
        <v>58.21</v>
      </c>
    </row>
    <row r="3536" spans="1:7" x14ac:dyDescent="0.25">
      <c r="A3536" t="s">
        <v>6</v>
      </c>
      <c r="B3536" t="s">
        <v>57</v>
      </c>
      <c r="C3536" t="s">
        <v>43</v>
      </c>
      <c r="D3536" s="14">
        <v>96.43</v>
      </c>
      <c r="E3536" t="s">
        <v>77</v>
      </c>
      <c r="F3536" s="2">
        <v>44823</v>
      </c>
      <c r="G3536" s="15">
        <f>IF(A3536="2020",D3536/Escalation!$F$3,IF(A3536="2021",D3536/Escalation!$G$3,IF(A3536="2022",D3536/Escalation!$H$3,IF(A3536="2023",D3536/Escalation!$I$3))))</f>
        <v>96.43</v>
      </c>
    </row>
    <row r="3537" spans="1:7" x14ac:dyDescent="0.25">
      <c r="A3537" t="s">
        <v>6</v>
      </c>
      <c r="B3537" t="s">
        <v>57</v>
      </c>
      <c r="C3537" t="s">
        <v>43</v>
      </c>
      <c r="D3537" s="14">
        <v>248.34</v>
      </c>
      <c r="E3537" t="s">
        <v>77</v>
      </c>
      <c r="F3537" s="2">
        <v>44823</v>
      </c>
      <c r="G3537" s="15">
        <f>IF(A3537="2020",D3537/Escalation!$F$3,IF(A3537="2021",D3537/Escalation!$G$3,IF(A3537="2022",D3537/Escalation!$H$3,IF(A3537="2023",D3537/Escalation!$I$3))))</f>
        <v>248.34</v>
      </c>
    </row>
    <row r="3538" spans="1:7" x14ac:dyDescent="0.25">
      <c r="A3538" t="s">
        <v>6</v>
      </c>
      <c r="B3538" t="s">
        <v>57</v>
      </c>
      <c r="C3538" t="s">
        <v>43</v>
      </c>
      <c r="D3538" s="14">
        <v>-114.44</v>
      </c>
      <c r="E3538" t="s">
        <v>77</v>
      </c>
      <c r="F3538" s="2">
        <v>44823</v>
      </c>
      <c r="G3538" s="15">
        <f>IF(A3538="2020",D3538/Escalation!$F$3,IF(A3538="2021",D3538/Escalation!$G$3,IF(A3538="2022",D3538/Escalation!$H$3,IF(A3538="2023",D3538/Escalation!$I$3))))</f>
        <v>-114.44</v>
      </c>
    </row>
    <row r="3539" spans="1:7" x14ac:dyDescent="0.25">
      <c r="A3539" t="s">
        <v>6</v>
      </c>
      <c r="B3539" t="s">
        <v>57</v>
      </c>
      <c r="C3539" t="s">
        <v>43</v>
      </c>
      <c r="D3539" s="14">
        <v>6.13</v>
      </c>
      <c r="E3539" t="s">
        <v>77</v>
      </c>
      <c r="F3539" s="2">
        <v>44823</v>
      </c>
      <c r="G3539" s="15">
        <f>IF(A3539="2020",D3539/Escalation!$F$3,IF(A3539="2021",D3539/Escalation!$G$3,IF(A3539="2022",D3539/Escalation!$H$3,IF(A3539="2023",D3539/Escalation!$I$3))))</f>
        <v>6.13</v>
      </c>
    </row>
    <row r="3540" spans="1:7" x14ac:dyDescent="0.25">
      <c r="A3540" t="s">
        <v>1</v>
      </c>
      <c r="B3540" t="s">
        <v>57</v>
      </c>
      <c r="C3540" t="s">
        <v>43</v>
      </c>
      <c r="D3540" s="14">
        <v>15.67</v>
      </c>
      <c r="E3540" t="s">
        <v>77</v>
      </c>
      <c r="F3540" s="2">
        <v>44823</v>
      </c>
      <c r="G3540" s="15">
        <f>IF(A3540="2020",D3540/Escalation!$F$3,IF(A3540="2021",D3540/Escalation!$G$3,IF(A3540="2022",D3540/Escalation!$H$3,IF(A3540="2023",D3540/Escalation!$I$3))))</f>
        <v>17.141047314573658</v>
      </c>
    </row>
    <row r="3541" spans="1:7" x14ac:dyDescent="0.25">
      <c r="A3541" t="s">
        <v>1</v>
      </c>
      <c r="B3541" t="s">
        <v>57</v>
      </c>
      <c r="C3541" t="s">
        <v>43</v>
      </c>
      <c r="D3541" s="14">
        <v>-0.32</v>
      </c>
      <c r="E3541" t="s">
        <v>77</v>
      </c>
      <c r="F3541" s="2">
        <v>44823</v>
      </c>
      <c r="G3541" s="15">
        <f>IF(A3541="2020",D3541/Escalation!$F$3,IF(A3541="2021",D3541/Escalation!$G$3,IF(A3541="2022",D3541/Escalation!$H$3,IF(A3541="2023",D3541/Escalation!$I$3))))</f>
        <v>-0.35004053226953225</v>
      </c>
    </row>
    <row r="3542" spans="1:7" x14ac:dyDescent="0.25">
      <c r="A3542" t="s">
        <v>3</v>
      </c>
      <c r="B3542" t="s">
        <v>57</v>
      </c>
      <c r="C3542" t="s">
        <v>43</v>
      </c>
      <c r="D3542" s="14">
        <v>110.12</v>
      </c>
      <c r="E3542" t="s">
        <v>77</v>
      </c>
      <c r="F3542" s="2">
        <v>44823</v>
      </c>
      <c r="G3542" s="15">
        <f>IF(A3542="2020",D3542/Escalation!$F$3,IF(A3542="2021",D3542/Escalation!$G$3,IF(A3542="2022",D3542/Escalation!$H$3,IF(A3542="2023",D3542/Escalation!$I$3))))</f>
        <v>114.98930416355425</v>
      </c>
    </row>
    <row r="3543" spans="1:7" x14ac:dyDescent="0.25">
      <c r="A3543" t="s">
        <v>3</v>
      </c>
      <c r="B3543" t="s">
        <v>57</v>
      </c>
      <c r="C3543" t="s">
        <v>43</v>
      </c>
      <c r="D3543" s="14">
        <v>447.39</v>
      </c>
      <c r="E3543" t="s">
        <v>77</v>
      </c>
      <c r="F3543" s="2">
        <v>44823</v>
      </c>
      <c r="G3543" s="15">
        <f>IF(A3543="2020",D3543/Escalation!$F$3,IF(A3543="2021",D3543/Escalation!$G$3,IF(A3543="2022",D3543/Escalation!$H$3,IF(A3543="2023",D3543/Escalation!$I$3))))</f>
        <v>467.17276416393508</v>
      </c>
    </row>
    <row r="3544" spans="1:7" x14ac:dyDescent="0.25">
      <c r="A3544" t="s">
        <v>3</v>
      </c>
      <c r="B3544" t="s">
        <v>57</v>
      </c>
      <c r="C3544" t="s">
        <v>43</v>
      </c>
      <c r="D3544" s="14">
        <v>7.82</v>
      </c>
      <c r="E3544" t="s">
        <v>77</v>
      </c>
      <c r="F3544" s="2">
        <v>44823</v>
      </c>
      <c r="G3544" s="15">
        <f>IF(A3544="2020",D3544/Escalation!$F$3,IF(A3544="2021",D3544/Escalation!$G$3,IF(A3544="2022",D3544/Escalation!$H$3,IF(A3544="2023",D3544/Escalation!$I$3))))</f>
        <v>8.1657860384943177</v>
      </c>
    </row>
    <row r="3545" spans="1:7" x14ac:dyDescent="0.25">
      <c r="A3545" t="s">
        <v>3</v>
      </c>
      <c r="B3545" t="s">
        <v>57</v>
      </c>
      <c r="C3545" t="s">
        <v>43</v>
      </c>
      <c r="D3545" s="14">
        <v>16.489999999999998</v>
      </c>
      <c r="E3545" t="s">
        <v>77</v>
      </c>
      <c r="F3545" s="2">
        <v>44823</v>
      </c>
      <c r="G3545" s="15">
        <f>IF(A3545="2020",D3545/Escalation!$F$3,IF(A3545="2021",D3545/Escalation!$G$3,IF(A3545="2022",D3545/Escalation!$H$3,IF(A3545="2023",D3545/Escalation!$I$3))))</f>
        <v>17.219157515955406</v>
      </c>
    </row>
    <row r="3546" spans="1:7" x14ac:dyDescent="0.25">
      <c r="A3546" t="s">
        <v>3</v>
      </c>
      <c r="B3546" t="s">
        <v>57</v>
      </c>
      <c r="C3546" t="s">
        <v>43</v>
      </c>
      <c r="D3546" s="14">
        <v>15.95</v>
      </c>
      <c r="E3546" t="s">
        <v>77</v>
      </c>
      <c r="F3546" s="2">
        <v>44823</v>
      </c>
      <c r="G3546" s="15">
        <f>IF(A3546="2020",D3546/Escalation!$F$3,IF(A3546="2021",D3546/Escalation!$G$3,IF(A3546="2022",D3546/Escalation!$H$3,IF(A3546="2023",D3546/Escalation!$I$3))))</f>
        <v>16.655279707670633</v>
      </c>
    </row>
    <row r="3547" spans="1:7" x14ac:dyDescent="0.25">
      <c r="A3547" t="s">
        <v>6</v>
      </c>
      <c r="B3547" t="s">
        <v>57</v>
      </c>
      <c r="C3547" t="s">
        <v>43</v>
      </c>
      <c r="D3547" s="14">
        <v>50.84</v>
      </c>
      <c r="E3547" t="s">
        <v>77</v>
      </c>
      <c r="F3547" s="2">
        <v>44823</v>
      </c>
      <c r="G3547" s="15">
        <f>IF(A3547="2020",D3547/Escalation!$F$3,IF(A3547="2021",D3547/Escalation!$G$3,IF(A3547="2022",D3547/Escalation!$H$3,IF(A3547="2023",D3547/Escalation!$I$3))))</f>
        <v>50.84</v>
      </c>
    </row>
    <row r="3548" spans="1:7" x14ac:dyDescent="0.25">
      <c r="A3548" t="s">
        <v>6</v>
      </c>
      <c r="B3548" t="s">
        <v>57</v>
      </c>
      <c r="C3548" t="s">
        <v>43</v>
      </c>
      <c r="D3548" s="14">
        <v>108.27</v>
      </c>
      <c r="E3548" t="s">
        <v>77</v>
      </c>
      <c r="F3548" s="2">
        <v>44823</v>
      </c>
      <c r="G3548" s="15">
        <f>IF(A3548="2020",D3548/Escalation!$F$3,IF(A3548="2021",D3548/Escalation!$G$3,IF(A3548="2022",D3548/Escalation!$H$3,IF(A3548="2023",D3548/Escalation!$I$3))))</f>
        <v>108.27</v>
      </c>
    </row>
    <row r="3549" spans="1:7" x14ac:dyDescent="0.25">
      <c r="A3549" t="s">
        <v>6</v>
      </c>
      <c r="B3549" t="s">
        <v>57</v>
      </c>
      <c r="C3549" t="s">
        <v>43</v>
      </c>
      <c r="D3549" s="14">
        <v>2545.17</v>
      </c>
      <c r="E3549" t="s">
        <v>77</v>
      </c>
      <c r="F3549" s="2">
        <v>44823</v>
      </c>
      <c r="G3549" s="15">
        <f>IF(A3549="2020",D3549/Escalation!$F$3,IF(A3549="2021",D3549/Escalation!$G$3,IF(A3549="2022",D3549/Escalation!$H$3,IF(A3549="2023",D3549/Escalation!$I$3))))</f>
        <v>2545.17</v>
      </c>
    </row>
    <row r="3550" spans="1:7" x14ac:dyDescent="0.25">
      <c r="A3550" t="s">
        <v>6</v>
      </c>
      <c r="B3550" t="s">
        <v>57</v>
      </c>
      <c r="C3550" t="s">
        <v>43</v>
      </c>
      <c r="D3550" s="14">
        <v>1467.14</v>
      </c>
      <c r="E3550" t="s">
        <v>77</v>
      </c>
      <c r="F3550" s="2">
        <v>44823</v>
      </c>
      <c r="G3550" s="15">
        <f>IF(A3550="2020",D3550/Escalation!$F$3,IF(A3550="2021",D3550/Escalation!$G$3,IF(A3550="2022",D3550/Escalation!$H$3,IF(A3550="2023",D3550/Escalation!$I$3))))</f>
        <v>1467.14</v>
      </c>
    </row>
    <row r="3551" spans="1:7" x14ac:dyDescent="0.25">
      <c r="A3551" t="s">
        <v>6</v>
      </c>
      <c r="B3551" t="s">
        <v>57</v>
      </c>
      <c r="C3551" t="s">
        <v>43</v>
      </c>
      <c r="D3551" s="14">
        <v>36484.53</v>
      </c>
      <c r="E3551" t="s">
        <v>77</v>
      </c>
      <c r="F3551" s="2">
        <v>44823</v>
      </c>
      <c r="G3551" s="15">
        <f>IF(A3551="2020",D3551/Escalation!$F$3,IF(A3551="2021",D3551/Escalation!$G$3,IF(A3551="2022",D3551/Escalation!$H$3,IF(A3551="2023",D3551/Escalation!$I$3))))</f>
        <v>36484.53</v>
      </c>
    </row>
    <row r="3552" spans="1:7" x14ac:dyDescent="0.25">
      <c r="A3552" t="s">
        <v>6</v>
      </c>
      <c r="B3552" t="s">
        <v>57</v>
      </c>
      <c r="C3552" t="s">
        <v>43</v>
      </c>
      <c r="D3552" s="14">
        <v>8018.18</v>
      </c>
      <c r="E3552" t="s">
        <v>77</v>
      </c>
      <c r="F3552" s="2">
        <v>44823</v>
      </c>
      <c r="G3552" s="15">
        <f>IF(A3552="2020",D3552/Escalation!$F$3,IF(A3552="2021",D3552/Escalation!$G$3,IF(A3552="2022",D3552/Escalation!$H$3,IF(A3552="2023",D3552/Escalation!$I$3))))</f>
        <v>8018.18</v>
      </c>
    </row>
    <row r="3553" spans="1:7" x14ac:dyDescent="0.25">
      <c r="A3553" t="s">
        <v>6</v>
      </c>
      <c r="B3553" t="s">
        <v>57</v>
      </c>
      <c r="C3553" t="s">
        <v>43</v>
      </c>
      <c r="D3553" s="14">
        <v>4488.33</v>
      </c>
      <c r="E3553" t="s">
        <v>77</v>
      </c>
      <c r="F3553" s="2">
        <v>44823</v>
      </c>
      <c r="G3553" s="15">
        <f>IF(A3553="2020",D3553/Escalation!$F$3,IF(A3553="2021",D3553/Escalation!$G$3,IF(A3553="2022",D3553/Escalation!$H$3,IF(A3553="2023",D3553/Escalation!$I$3))))</f>
        <v>4488.33</v>
      </c>
    </row>
    <row r="3554" spans="1:7" x14ac:dyDescent="0.25">
      <c r="A3554" t="s">
        <v>1</v>
      </c>
      <c r="B3554" t="s">
        <v>57</v>
      </c>
      <c r="C3554" t="s">
        <v>43</v>
      </c>
      <c r="D3554" s="14">
        <v>24.6</v>
      </c>
      <c r="E3554" t="s">
        <v>77</v>
      </c>
      <c r="F3554" s="2">
        <v>44823</v>
      </c>
      <c r="G3554" s="15">
        <f>IF(A3554="2020",D3554/Escalation!$F$3,IF(A3554="2021",D3554/Escalation!$G$3,IF(A3554="2022",D3554/Escalation!$H$3,IF(A3554="2023",D3554/Escalation!$I$3))))</f>
        <v>26.909365918220292</v>
      </c>
    </row>
    <row r="3555" spans="1:7" x14ac:dyDescent="0.25">
      <c r="A3555" t="s">
        <v>1</v>
      </c>
      <c r="B3555" t="s">
        <v>57</v>
      </c>
      <c r="C3555" t="s">
        <v>43</v>
      </c>
      <c r="D3555" s="14">
        <v>-0.39</v>
      </c>
      <c r="E3555" t="s">
        <v>77</v>
      </c>
      <c r="F3555" s="2">
        <v>44823</v>
      </c>
      <c r="G3555" s="15">
        <f>IF(A3555="2020",D3555/Escalation!$F$3,IF(A3555="2021",D3555/Escalation!$G$3,IF(A3555="2022",D3555/Escalation!$H$3,IF(A3555="2023",D3555/Escalation!$I$3))))</f>
        <v>-0.42661189870349242</v>
      </c>
    </row>
    <row r="3556" spans="1:7" x14ac:dyDescent="0.25">
      <c r="A3556" t="s">
        <v>3</v>
      </c>
      <c r="B3556" t="s">
        <v>57</v>
      </c>
      <c r="C3556" t="s">
        <v>43</v>
      </c>
      <c r="D3556" s="14">
        <v>171.29</v>
      </c>
      <c r="E3556" t="s">
        <v>77</v>
      </c>
      <c r="F3556" s="2">
        <v>44823</v>
      </c>
      <c r="G3556" s="15">
        <f>IF(A3556="2020",D3556/Escalation!$F$3,IF(A3556="2021",D3556/Escalation!$G$3,IF(A3556="2022",D3556/Escalation!$H$3,IF(A3556="2023",D3556/Escalation!$I$3))))</f>
        <v>178.86412922425723</v>
      </c>
    </row>
    <row r="3557" spans="1:7" x14ac:dyDescent="0.25">
      <c r="A3557" t="s">
        <v>3</v>
      </c>
      <c r="B3557" t="s">
        <v>57</v>
      </c>
      <c r="C3557" t="s">
        <v>43</v>
      </c>
      <c r="D3557" s="14">
        <v>821.3</v>
      </c>
      <c r="E3557" t="s">
        <v>77</v>
      </c>
      <c r="F3557" s="2">
        <v>44823</v>
      </c>
      <c r="G3557" s="15">
        <f>IF(A3557="2020",D3557/Escalation!$F$3,IF(A3557="2021",D3557/Escalation!$G$3,IF(A3557="2022",D3557/Escalation!$H$3,IF(A3557="2023",D3557/Escalation!$I$3))))</f>
        <v>857.61637767460127</v>
      </c>
    </row>
    <row r="3558" spans="1:7" x14ac:dyDescent="0.25">
      <c r="A3558" t="s">
        <v>3</v>
      </c>
      <c r="B3558" t="s">
        <v>57</v>
      </c>
      <c r="C3558" t="s">
        <v>43</v>
      </c>
      <c r="D3558" s="14">
        <v>11.6</v>
      </c>
      <c r="E3558" t="s">
        <v>77</v>
      </c>
      <c r="F3558" s="2">
        <v>44823</v>
      </c>
      <c r="G3558" s="15">
        <f>IF(A3558="2020",D3558/Escalation!$F$3,IF(A3558="2021",D3558/Escalation!$G$3,IF(A3558="2022",D3558/Escalation!$H$3,IF(A3558="2023",D3558/Escalation!$I$3))))</f>
        <v>12.112930696487734</v>
      </c>
    </row>
    <row r="3559" spans="1:7" x14ac:dyDescent="0.25">
      <c r="A3559" t="s">
        <v>3</v>
      </c>
      <c r="B3559" t="s">
        <v>57</v>
      </c>
      <c r="C3559" t="s">
        <v>43</v>
      </c>
      <c r="D3559" s="14">
        <v>35.33</v>
      </c>
      <c r="E3559" t="s">
        <v>77</v>
      </c>
      <c r="F3559" s="2">
        <v>44823</v>
      </c>
      <c r="G3559" s="15">
        <f>IF(A3559="2020",D3559/Escalation!$F$3,IF(A3559="2021",D3559/Escalation!$G$3,IF(A3559="2022",D3559/Escalation!$H$3,IF(A3559="2023",D3559/Escalation!$I$3))))</f>
        <v>36.892227716113069</v>
      </c>
    </row>
    <row r="3560" spans="1:7" x14ac:dyDescent="0.25">
      <c r="A3560" t="s">
        <v>3</v>
      </c>
      <c r="B3560" t="s">
        <v>57</v>
      </c>
      <c r="C3560" t="s">
        <v>43</v>
      </c>
      <c r="D3560" s="14">
        <v>22.18</v>
      </c>
      <c r="E3560" t="s">
        <v>77</v>
      </c>
      <c r="F3560" s="2">
        <v>44823</v>
      </c>
      <c r="G3560" s="15">
        <f>IF(A3560="2020",D3560/Escalation!$F$3,IF(A3560="2021",D3560/Escalation!$G$3,IF(A3560="2022",D3560/Escalation!$H$3,IF(A3560="2023",D3560/Escalation!$I$3))))</f>
        <v>23.160758866215339</v>
      </c>
    </row>
    <row r="3561" spans="1:7" x14ac:dyDescent="0.25">
      <c r="A3561" t="s">
        <v>6</v>
      </c>
      <c r="B3561" t="s">
        <v>57</v>
      </c>
      <c r="C3561" t="s">
        <v>43</v>
      </c>
      <c r="D3561" s="14">
        <v>87.35</v>
      </c>
      <c r="E3561" t="s">
        <v>77</v>
      </c>
      <c r="F3561" s="2">
        <v>44823</v>
      </c>
      <c r="G3561" s="15">
        <f>IF(A3561="2020",D3561/Escalation!$F$3,IF(A3561="2021",D3561/Escalation!$G$3,IF(A3561="2022",D3561/Escalation!$H$3,IF(A3561="2023",D3561/Escalation!$I$3))))</f>
        <v>87.35</v>
      </c>
    </row>
    <row r="3562" spans="1:7" x14ac:dyDescent="0.25">
      <c r="A3562" t="s">
        <v>6</v>
      </c>
      <c r="B3562" t="s">
        <v>57</v>
      </c>
      <c r="C3562" t="s">
        <v>43</v>
      </c>
      <c r="D3562" s="14">
        <v>171.59</v>
      </c>
      <c r="E3562" t="s">
        <v>77</v>
      </c>
      <c r="F3562" s="2">
        <v>44823</v>
      </c>
      <c r="G3562" s="15">
        <f>IF(A3562="2020",D3562/Escalation!$F$3,IF(A3562="2021",D3562/Escalation!$G$3,IF(A3562="2022",D3562/Escalation!$H$3,IF(A3562="2023",D3562/Escalation!$I$3))))</f>
        <v>171.59</v>
      </c>
    </row>
    <row r="3563" spans="1:7" x14ac:dyDescent="0.25">
      <c r="A3563" t="s">
        <v>6</v>
      </c>
      <c r="B3563" t="s">
        <v>57</v>
      </c>
      <c r="C3563" t="s">
        <v>43</v>
      </c>
      <c r="D3563" s="14">
        <v>4376.1000000000004</v>
      </c>
      <c r="E3563" t="s">
        <v>77</v>
      </c>
      <c r="F3563" s="2">
        <v>44823</v>
      </c>
      <c r="G3563" s="15">
        <f>IF(A3563="2020",D3563/Escalation!$F$3,IF(A3563="2021",D3563/Escalation!$G$3,IF(A3563="2022",D3563/Escalation!$H$3,IF(A3563="2023",D3563/Escalation!$I$3))))</f>
        <v>4376.1000000000004</v>
      </c>
    </row>
    <row r="3564" spans="1:7" x14ac:dyDescent="0.25">
      <c r="A3564" t="s">
        <v>6</v>
      </c>
      <c r="B3564" t="s">
        <v>57</v>
      </c>
      <c r="C3564" t="s">
        <v>43</v>
      </c>
      <c r="D3564" s="14">
        <v>2641.07</v>
      </c>
      <c r="E3564" t="s">
        <v>77</v>
      </c>
      <c r="F3564" s="2">
        <v>44823</v>
      </c>
      <c r="G3564" s="15">
        <f>IF(A3564="2020",D3564/Escalation!$F$3,IF(A3564="2021",D3564/Escalation!$G$3,IF(A3564="2022",D3564/Escalation!$H$3,IF(A3564="2023",D3564/Escalation!$I$3))))</f>
        <v>2641.07</v>
      </c>
    </row>
    <row r="3565" spans="1:7" x14ac:dyDescent="0.25">
      <c r="A3565" t="s">
        <v>6</v>
      </c>
      <c r="B3565" t="s">
        <v>57</v>
      </c>
      <c r="C3565" t="s">
        <v>43</v>
      </c>
      <c r="D3565" s="14">
        <v>64384.23</v>
      </c>
      <c r="E3565" t="s">
        <v>77</v>
      </c>
      <c r="F3565" s="2">
        <v>44823</v>
      </c>
      <c r="G3565" s="15">
        <f>IF(A3565="2020",D3565/Escalation!$F$3,IF(A3565="2021",D3565/Escalation!$G$3,IF(A3565="2022",D3565/Escalation!$H$3,IF(A3565="2023",D3565/Escalation!$I$3))))</f>
        <v>64384.23</v>
      </c>
    </row>
    <row r="3566" spans="1:7" x14ac:dyDescent="0.25">
      <c r="A3566" t="s">
        <v>6</v>
      </c>
      <c r="B3566" t="s">
        <v>57</v>
      </c>
      <c r="C3566" t="s">
        <v>43</v>
      </c>
      <c r="D3566" s="14">
        <v>11930.11</v>
      </c>
      <c r="E3566" t="s">
        <v>77</v>
      </c>
      <c r="F3566" s="2">
        <v>44823</v>
      </c>
      <c r="G3566" s="15">
        <f>IF(A3566="2020",D3566/Escalation!$F$3,IF(A3566="2021",D3566/Escalation!$G$3,IF(A3566="2022",D3566/Escalation!$H$3,IF(A3566="2023",D3566/Escalation!$I$3))))</f>
        <v>11930.11</v>
      </c>
    </row>
    <row r="3567" spans="1:7" x14ac:dyDescent="0.25">
      <c r="A3567" t="s">
        <v>6</v>
      </c>
      <c r="B3567" t="s">
        <v>57</v>
      </c>
      <c r="C3567" t="s">
        <v>43</v>
      </c>
      <c r="D3567" s="14">
        <v>6482.37</v>
      </c>
      <c r="E3567" t="s">
        <v>77</v>
      </c>
      <c r="F3567" s="2">
        <v>44823</v>
      </c>
      <c r="G3567" s="15">
        <f>IF(A3567="2020",D3567/Escalation!$F$3,IF(A3567="2021",D3567/Escalation!$G$3,IF(A3567="2022",D3567/Escalation!$H$3,IF(A3567="2023",D3567/Escalation!$I$3))))</f>
        <v>6482.37</v>
      </c>
    </row>
    <row r="3568" spans="1:7" x14ac:dyDescent="0.25">
      <c r="A3568" t="s">
        <v>1</v>
      </c>
      <c r="B3568" t="s">
        <v>57</v>
      </c>
      <c r="C3568" t="s">
        <v>43</v>
      </c>
      <c r="D3568" s="14">
        <v>4.5</v>
      </c>
      <c r="E3568" t="s">
        <v>77</v>
      </c>
      <c r="F3568" s="2">
        <v>44823</v>
      </c>
      <c r="G3568" s="15">
        <f>IF(A3568="2020",D3568/Escalation!$F$3,IF(A3568="2021",D3568/Escalation!$G$3,IF(A3568="2022",D3568/Escalation!$H$3,IF(A3568="2023",D3568/Escalation!$I$3))))</f>
        <v>4.9224449850402969</v>
      </c>
    </row>
    <row r="3569" spans="1:7" x14ac:dyDescent="0.25">
      <c r="A3569" t="s">
        <v>1</v>
      </c>
      <c r="B3569" t="s">
        <v>57</v>
      </c>
      <c r="C3569" t="s">
        <v>43</v>
      </c>
      <c r="D3569" s="14">
        <v>-7.0000000000000007E-2</v>
      </c>
      <c r="E3569" t="s">
        <v>77</v>
      </c>
      <c r="F3569" s="2">
        <v>44823</v>
      </c>
      <c r="G3569" s="15">
        <f>IF(A3569="2020",D3569/Escalation!$F$3,IF(A3569="2021",D3569/Escalation!$G$3,IF(A3569="2022",D3569/Escalation!$H$3,IF(A3569="2023",D3569/Escalation!$I$3))))</f>
        <v>-7.6571366433960189E-2</v>
      </c>
    </row>
    <row r="3570" spans="1:7" x14ac:dyDescent="0.25">
      <c r="A3570" t="s">
        <v>3</v>
      </c>
      <c r="B3570" t="s">
        <v>57</v>
      </c>
      <c r="C3570" t="s">
        <v>43</v>
      </c>
      <c r="D3570" s="14">
        <v>42.46</v>
      </c>
      <c r="E3570" t="s">
        <v>77</v>
      </c>
      <c r="F3570" s="2">
        <v>44823</v>
      </c>
      <c r="G3570" s="15">
        <f>IF(A3570="2020",D3570/Escalation!$F$3,IF(A3570="2021",D3570/Escalation!$G$3,IF(A3570="2022",D3570/Escalation!$H$3,IF(A3570="2023",D3570/Escalation!$I$3))))</f>
        <v>44.337503221799068</v>
      </c>
    </row>
    <row r="3571" spans="1:7" x14ac:dyDescent="0.25">
      <c r="A3571" t="s">
        <v>3</v>
      </c>
      <c r="B3571" t="s">
        <v>57</v>
      </c>
      <c r="C3571" t="s">
        <v>43</v>
      </c>
      <c r="D3571" s="14">
        <v>197.09</v>
      </c>
      <c r="E3571" t="s">
        <v>77</v>
      </c>
      <c r="F3571" s="2">
        <v>44823</v>
      </c>
      <c r="G3571" s="15">
        <f>IF(A3571="2020",D3571/Escalation!$F$3,IF(A3571="2021",D3571/Escalation!$G$3,IF(A3571="2022",D3571/Escalation!$H$3,IF(A3571="2023",D3571/Escalation!$I$3))))</f>
        <v>205.80495784230754</v>
      </c>
    </row>
    <row r="3572" spans="1:7" x14ac:dyDescent="0.25">
      <c r="A3572" t="s">
        <v>3</v>
      </c>
      <c r="B3572" t="s">
        <v>57</v>
      </c>
      <c r="C3572" t="s">
        <v>43</v>
      </c>
      <c r="D3572" s="14">
        <v>2.79</v>
      </c>
      <c r="E3572" t="s">
        <v>77</v>
      </c>
      <c r="F3572" s="2">
        <v>44823</v>
      </c>
      <c r="G3572" s="15">
        <f>IF(A3572="2020",D3572/Escalation!$F$3,IF(A3572="2021",D3572/Escalation!$G$3,IF(A3572="2022",D3572/Escalation!$H$3,IF(A3572="2023",D3572/Escalation!$I$3))))</f>
        <v>2.9133686761379982</v>
      </c>
    </row>
    <row r="3573" spans="1:7" x14ac:dyDescent="0.25">
      <c r="A3573" t="s">
        <v>3</v>
      </c>
      <c r="B3573" t="s">
        <v>57</v>
      </c>
      <c r="C3573" t="s">
        <v>43</v>
      </c>
      <c r="D3573" s="14">
        <v>5.66</v>
      </c>
      <c r="E3573" t="s">
        <v>77</v>
      </c>
      <c r="F3573" s="2">
        <v>44823</v>
      </c>
      <c r="G3573" s="15">
        <f>IF(A3573="2020",D3573/Escalation!$F$3,IF(A3573="2021",D3573/Escalation!$G$3,IF(A3573="2022",D3573/Escalation!$H$3,IF(A3573="2023",D3573/Escalation!$I$3))))</f>
        <v>5.9102748053552219</v>
      </c>
    </row>
    <row r="3574" spans="1:7" x14ac:dyDescent="0.25">
      <c r="A3574" t="s">
        <v>3</v>
      </c>
      <c r="B3574" t="s">
        <v>57</v>
      </c>
      <c r="C3574" t="s">
        <v>43</v>
      </c>
      <c r="D3574" s="14">
        <v>4.4000000000000004</v>
      </c>
      <c r="E3574" t="s">
        <v>77</v>
      </c>
      <c r="F3574" s="2">
        <v>44823</v>
      </c>
      <c r="G3574" s="15">
        <f>IF(A3574="2020",D3574/Escalation!$F$3,IF(A3574="2021",D3574/Escalation!$G$3,IF(A3574="2022",D3574/Escalation!$H$3,IF(A3574="2023",D3574/Escalation!$I$3))))</f>
        <v>4.5945599193574163</v>
      </c>
    </row>
    <row r="3575" spans="1:7" x14ac:dyDescent="0.25">
      <c r="A3575" t="s">
        <v>6</v>
      </c>
      <c r="B3575" t="s">
        <v>57</v>
      </c>
      <c r="C3575" t="s">
        <v>43</v>
      </c>
      <c r="D3575" s="14">
        <v>22.03</v>
      </c>
      <c r="E3575" t="s">
        <v>77</v>
      </c>
      <c r="F3575" s="2">
        <v>44823</v>
      </c>
      <c r="G3575" s="15">
        <f>IF(A3575="2020",D3575/Escalation!$F$3,IF(A3575="2021",D3575/Escalation!$G$3,IF(A3575="2022",D3575/Escalation!$H$3,IF(A3575="2023",D3575/Escalation!$I$3))))</f>
        <v>22.03</v>
      </c>
    </row>
    <row r="3576" spans="1:7" x14ac:dyDescent="0.25">
      <c r="A3576" t="s">
        <v>6</v>
      </c>
      <c r="B3576" t="s">
        <v>57</v>
      </c>
      <c r="C3576" t="s">
        <v>43</v>
      </c>
      <c r="D3576" s="14">
        <v>37.979999999999997</v>
      </c>
      <c r="E3576" t="s">
        <v>77</v>
      </c>
      <c r="F3576" s="2">
        <v>44823</v>
      </c>
      <c r="G3576" s="15">
        <f>IF(A3576="2020",D3576/Escalation!$F$3,IF(A3576="2021",D3576/Escalation!$G$3,IF(A3576="2022",D3576/Escalation!$H$3,IF(A3576="2023",D3576/Escalation!$I$3))))</f>
        <v>37.979999999999997</v>
      </c>
    </row>
    <row r="3577" spans="1:7" x14ac:dyDescent="0.25">
      <c r="A3577" t="s">
        <v>6</v>
      </c>
      <c r="B3577" t="s">
        <v>57</v>
      </c>
      <c r="C3577" t="s">
        <v>43</v>
      </c>
      <c r="D3577" s="14">
        <v>1095.43</v>
      </c>
      <c r="E3577" t="s">
        <v>77</v>
      </c>
      <c r="F3577" s="2">
        <v>44823</v>
      </c>
      <c r="G3577" s="15">
        <f>IF(A3577="2020",D3577/Escalation!$F$3,IF(A3577="2021",D3577/Escalation!$G$3,IF(A3577="2022",D3577/Escalation!$H$3,IF(A3577="2023",D3577/Escalation!$I$3))))</f>
        <v>1095.43</v>
      </c>
    </row>
    <row r="3578" spans="1:7" x14ac:dyDescent="0.25">
      <c r="A3578" t="s">
        <v>6</v>
      </c>
      <c r="B3578" t="s">
        <v>57</v>
      </c>
      <c r="C3578" t="s">
        <v>43</v>
      </c>
      <c r="D3578" s="14">
        <v>638.72</v>
      </c>
      <c r="E3578" t="s">
        <v>77</v>
      </c>
      <c r="F3578" s="2">
        <v>44823</v>
      </c>
      <c r="G3578" s="15">
        <f>IF(A3578="2020",D3578/Escalation!$F$3,IF(A3578="2021",D3578/Escalation!$G$3,IF(A3578="2022",D3578/Escalation!$H$3,IF(A3578="2023",D3578/Escalation!$I$3))))</f>
        <v>638.72</v>
      </c>
    </row>
    <row r="3579" spans="1:7" x14ac:dyDescent="0.25">
      <c r="A3579" t="s">
        <v>6</v>
      </c>
      <c r="B3579" t="s">
        <v>57</v>
      </c>
      <c r="C3579" t="s">
        <v>43</v>
      </c>
      <c r="D3579" s="14">
        <v>15008.42</v>
      </c>
      <c r="E3579" t="s">
        <v>77</v>
      </c>
      <c r="F3579" s="2">
        <v>44823</v>
      </c>
      <c r="G3579" s="15">
        <f>IF(A3579="2020",D3579/Escalation!$F$3,IF(A3579="2021",D3579/Escalation!$G$3,IF(A3579="2022",D3579/Escalation!$H$3,IF(A3579="2023",D3579/Escalation!$I$3))))</f>
        <v>15008.42</v>
      </c>
    </row>
    <row r="3580" spans="1:7" x14ac:dyDescent="0.25">
      <c r="A3580" t="s">
        <v>6</v>
      </c>
      <c r="B3580" t="s">
        <v>57</v>
      </c>
      <c r="C3580" t="s">
        <v>43</v>
      </c>
      <c r="D3580" s="14">
        <v>2989.05</v>
      </c>
      <c r="E3580" t="s">
        <v>77</v>
      </c>
      <c r="F3580" s="2">
        <v>44823</v>
      </c>
      <c r="G3580" s="15">
        <f>IF(A3580="2020",D3580/Escalation!$F$3,IF(A3580="2021",D3580/Escalation!$G$3,IF(A3580="2022",D3580/Escalation!$H$3,IF(A3580="2023",D3580/Escalation!$I$3))))</f>
        <v>2989.05</v>
      </c>
    </row>
    <row r="3581" spans="1:7" x14ac:dyDescent="0.25">
      <c r="A3581" t="s">
        <v>6</v>
      </c>
      <c r="B3581" t="s">
        <v>57</v>
      </c>
      <c r="C3581" t="s">
        <v>43</v>
      </c>
      <c r="D3581" s="14">
        <v>1522.87</v>
      </c>
      <c r="E3581" t="s">
        <v>77</v>
      </c>
      <c r="F3581" s="2">
        <v>44823</v>
      </c>
      <c r="G3581" s="15">
        <f>IF(A3581="2020",D3581/Escalation!$F$3,IF(A3581="2021",D3581/Escalation!$G$3,IF(A3581="2022",D3581/Escalation!$H$3,IF(A3581="2023",D3581/Escalation!$I$3))))</f>
        <v>1522.87</v>
      </c>
    </row>
    <row r="3582" spans="1:7" x14ac:dyDescent="0.25">
      <c r="A3582" t="s">
        <v>6</v>
      </c>
      <c r="B3582" t="s">
        <v>57</v>
      </c>
      <c r="C3582" t="s">
        <v>43</v>
      </c>
      <c r="D3582" s="14">
        <v>2193.09</v>
      </c>
      <c r="E3582" t="s">
        <v>77</v>
      </c>
      <c r="F3582" s="2">
        <v>44823</v>
      </c>
      <c r="G3582" s="15">
        <f>IF(A3582="2020",D3582/Escalation!$F$3,IF(A3582="2021",D3582/Escalation!$G$3,IF(A3582="2022",D3582/Escalation!$H$3,IF(A3582="2023",D3582/Escalation!$I$3))))</f>
        <v>2193.09</v>
      </c>
    </row>
    <row r="3583" spans="1:7" x14ac:dyDescent="0.25">
      <c r="A3583" t="s">
        <v>6</v>
      </c>
      <c r="B3583" t="s">
        <v>57</v>
      </c>
      <c r="C3583" t="s">
        <v>43</v>
      </c>
      <c r="D3583" s="14">
        <v>2043.17</v>
      </c>
      <c r="E3583" t="s">
        <v>77</v>
      </c>
      <c r="F3583" s="2">
        <v>44823</v>
      </c>
      <c r="G3583" s="15">
        <f>IF(A3583="2020",D3583/Escalation!$F$3,IF(A3583="2021",D3583/Escalation!$G$3,IF(A3583="2022",D3583/Escalation!$H$3,IF(A3583="2023",D3583/Escalation!$I$3))))</f>
        <v>2043.17</v>
      </c>
    </row>
    <row r="3584" spans="1:7" x14ac:dyDescent="0.25">
      <c r="A3584" t="s">
        <v>6</v>
      </c>
      <c r="B3584" t="s">
        <v>57</v>
      </c>
      <c r="C3584" t="s">
        <v>43</v>
      </c>
      <c r="D3584" s="14">
        <v>782.48</v>
      </c>
      <c r="E3584" t="s">
        <v>77</v>
      </c>
      <c r="F3584" s="2">
        <v>44823</v>
      </c>
      <c r="G3584" s="15">
        <f>IF(A3584="2020",D3584/Escalation!$F$3,IF(A3584="2021",D3584/Escalation!$G$3,IF(A3584="2022",D3584/Escalation!$H$3,IF(A3584="2023",D3584/Escalation!$I$3))))</f>
        <v>782.48</v>
      </c>
    </row>
    <row r="3585" spans="1:7" x14ac:dyDescent="0.25">
      <c r="A3585" t="s">
        <v>3</v>
      </c>
      <c r="B3585" t="s">
        <v>57</v>
      </c>
      <c r="C3585" t="s">
        <v>43</v>
      </c>
      <c r="D3585" s="14">
        <v>7.07</v>
      </c>
      <c r="E3585" t="s">
        <v>77</v>
      </c>
      <c r="F3585" s="2">
        <v>44823</v>
      </c>
      <c r="G3585" s="15">
        <f>IF(A3585="2020",D3585/Escalation!$F$3,IF(A3585="2021",D3585/Escalation!$G$3,IF(A3585="2022",D3585/Escalation!$H$3,IF(A3585="2023",D3585/Escalation!$I$3))))</f>
        <v>7.3826224158765754</v>
      </c>
    </row>
    <row r="3586" spans="1:7" x14ac:dyDescent="0.25">
      <c r="A3586" t="s">
        <v>3</v>
      </c>
      <c r="B3586" t="s">
        <v>57</v>
      </c>
      <c r="C3586" t="s">
        <v>43</v>
      </c>
      <c r="D3586" s="14">
        <v>36.130000000000003</v>
      </c>
      <c r="E3586" t="s">
        <v>77</v>
      </c>
      <c r="F3586" s="2">
        <v>44823</v>
      </c>
      <c r="G3586" s="15">
        <f>IF(A3586="2020",D3586/Escalation!$F$3,IF(A3586="2021",D3586/Escalation!$G$3,IF(A3586="2022",D3586/Escalation!$H$3,IF(A3586="2023",D3586/Escalation!$I$3))))</f>
        <v>37.727602246905334</v>
      </c>
    </row>
    <row r="3587" spans="1:7" x14ac:dyDescent="0.25">
      <c r="A3587" t="s">
        <v>3</v>
      </c>
      <c r="B3587" t="s">
        <v>57</v>
      </c>
      <c r="C3587" t="s">
        <v>43</v>
      </c>
      <c r="D3587" s="14">
        <v>0.42</v>
      </c>
      <c r="E3587" t="s">
        <v>77</v>
      </c>
      <c r="F3587" s="2">
        <v>44823</v>
      </c>
      <c r="G3587" s="15">
        <f>IF(A3587="2020",D3587/Escalation!$F$3,IF(A3587="2021",D3587/Escalation!$G$3,IF(A3587="2022",D3587/Escalation!$H$3,IF(A3587="2023",D3587/Escalation!$I$3))))</f>
        <v>0.43857162866593519</v>
      </c>
    </row>
    <row r="3588" spans="1:7" x14ac:dyDescent="0.25">
      <c r="A3588" t="s">
        <v>6</v>
      </c>
      <c r="B3588" t="s">
        <v>57</v>
      </c>
      <c r="C3588" t="s">
        <v>43</v>
      </c>
      <c r="D3588" s="14">
        <v>0.42</v>
      </c>
      <c r="E3588" t="s">
        <v>77</v>
      </c>
      <c r="F3588" s="2">
        <v>44823</v>
      </c>
      <c r="G3588" s="15">
        <f>IF(A3588="2020",D3588/Escalation!$F$3,IF(A3588="2021",D3588/Escalation!$G$3,IF(A3588="2022",D3588/Escalation!$H$3,IF(A3588="2023",D3588/Escalation!$I$3))))</f>
        <v>0.42</v>
      </c>
    </row>
    <row r="3589" spans="1:7" x14ac:dyDescent="0.25">
      <c r="A3589" t="s">
        <v>6</v>
      </c>
      <c r="B3589" t="s">
        <v>57</v>
      </c>
      <c r="C3589" t="s">
        <v>43</v>
      </c>
      <c r="D3589" s="14">
        <v>2438.94</v>
      </c>
      <c r="E3589" t="s">
        <v>77</v>
      </c>
      <c r="F3589" s="2">
        <v>44823</v>
      </c>
      <c r="G3589" s="15">
        <f>IF(A3589="2020",D3589/Escalation!$F$3,IF(A3589="2021",D3589/Escalation!$G$3,IF(A3589="2022",D3589/Escalation!$H$3,IF(A3589="2023",D3589/Escalation!$I$3))))</f>
        <v>2438.94</v>
      </c>
    </row>
    <row r="3590" spans="1:7" x14ac:dyDescent="0.25">
      <c r="A3590" t="s">
        <v>6</v>
      </c>
      <c r="B3590" t="s">
        <v>57</v>
      </c>
      <c r="C3590" t="s">
        <v>43</v>
      </c>
      <c r="D3590" s="14">
        <v>483.97</v>
      </c>
      <c r="E3590" t="s">
        <v>77</v>
      </c>
      <c r="F3590" s="2">
        <v>44823</v>
      </c>
      <c r="G3590" s="15">
        <f>IF(A3590="2020",D3590/Escalation!$F$3,IF(A3590="2021",D3590/Escalation!$G$3,IF(A3590="2022",D3590/Escalation!$H$3,IF(A3590="2023",D3590/Escalation!$I$3))))</f>
        <v>483.97</v>
      </c>
    </row>
    <row r="3591" spans="1:7" x14ac:dyDescent="0.25">
      <c r="A3591" t="s">
        <v>6</v>
      </c>
      <c r="B3591" t="s">
        <v>57</v>
      </c>
      <c r="C3591" t="s">
        <v>43</v>
      </c>
      <c r="D3591" s="14">
        <v>269.31</v>
      </c>
      <c r="E3591" t="s">
        <v>77</v>
      </c>
      <c r="F3591" s="2">
        <v>44823</v>
      </c>
      <c r="G3591" s="15">
        <f>IF(A3591="2020",D3591/Escalation!$F$3,IF(A3591="2021",D3591/Escalation!$G$3,IF(A3591="2022",D3591/Escalation!$H$3,IF(A3591="2023",D3591/Escalation!$I$3))))</f>
        <v>269.31</v>
      </c>
    </row>
    <row r="3592" spans="1:7" x14ac:dyDescent="0.25">
      <c r="A3592" t="s">
        <v>6</v>
      </c>
      <c r="B3592" t="s">
        <v>57</v>
      </c>
      <c r="C3592" t="s">
        <v>27</v>
      </c>
      <c r="D3592" s="14">
        <v>1485.16</v>
      </c>
      <c r="E3592" t="s">
        <v>77</v>
      </c>
      <c r="F3592" s="2">
        <v>44823</v>
      </c>
      <c r="G3592" s="15">
        <f>IF(A3592="2020",D3592/Escalation!$F$3,IF(A3592="2021",D3592/Escalation!$G$3,IF(A3592="2022",D3592/Escalation!$H$3,IF(A3592="2023",D3592/Escalation!$I$3))))</f>
        <v>1485.16</v>
      </c>
    </row>
    <row r="3593" spans="1:7" x14ac:dyDescent="0.25">
      <c r="A3593" t="s">
        <v>6</v>
      </c>
      <c r="B3593" t="s">
        <v>57</v>
      </c>
      <c r="C3593" t="s">
        <v>27</v>
      </c>
      <c r="D3593" s="14">
        <v>1090.97</v>
      </c>
      <c r="E3593" t="s">
        <v>77</v>
      </c>
      <c r="F3593" s="2">
        <v>44823</v>
      </c>
      <c r="G3593" s="15">
        <f>IF(A3593="2020",D3593/Escalation!$F$3,IF(A3593="2021",D3593/Escalation!$G$3,IF(A3593="2022",D3593/Escalation!$H$3,IF(A3593="2023",D3593/Escalation!$I$3))))</f>
        <v>1090.97</v>
      </c>
    </row>
    <row r="3594" spans="1:7" x14ac:dyDescent="0.25">
      <c r="A3594" t="s">
        <v>6</v>
      </c>
      <c r="B3594" t="s">
        <v>57</v>
      </c>
      <c r="C3594" t="s">
        <v>27</v>
      </c>
      <c r="D3594" s="14">
        <v>613.94000000000005</v>
      </c>
      <c r="E3594" t="s">
        <v>77</v>
      </c>
      <c r="F3594" s="2">
        <v>44823</v>
      </c>
      <c r="G3594" s="15">
        <f>IF(A3594="2020",D3594/Escalation!$F$3,IF(A3594="2021",D3594/Escalation!$G$3,IF(A3594="2022",D3594/Escalation!$H$3,IF(A3594="2023",D3594/Escalation!$I$3))))</f>
        <v>613.94000000000005</v>
      </c>
    </row>
    <row r="3595" spans="1:7" x14ac:dyDescent="0.25">
      <c r="A3595" t="s">
        <v>6</v>
      </c>
      <c r="B3595" t="s">
        <v>58</v>
      </c>
      <c r="C3595" t="s">
        <v>26</v>
      </c>
      <c r="D3595" s="14">
        <v>1150.33</v>
      </c>
      <c r="E3595" t="s">
        <v>77</v>
      </c>
      <c r="F3595" s="2">
        <v>44686</v>
      </c>
      <c r="G3595" s="15">
        <f>IF(A3595="2020",D3595/Escalation!$F$3,IF(A3595="2021",D3595/Escalation!$G$3,IF(A3595="2022",D3595/Escalation!$H$3,IF(A3595="2023",D3595/Escalation!$I$3))))</f>
        <v>1150.33</v>
      </c>
    </row>
    <row r="3596" spans="1:7" x14ac:dyDescent="0.25">
      <c r="A3596" t="s">
        <v>6</v>
      </c>
      <c r="B3596" t="s">
        <v>58</v>
      </c>
      <c r="C3596" t="s">
        <v>26</v>
      </c>
      <c r="D3596" s="14">
        <v>-550.91</v>
      </c>
      <c r="E3596" t="s">
        <v>77</v>
      </c>
      <c r="F3596" s="2">
        <v>44686</v>
      </c>
      <c r="G3596" s="15">
        <f>IF(A3596="2020",D3596/Escalation!$F$3,IF(A3596="2021",D3596/Escalation!$G$3,IF(A3596="2022",D3596/Escalation!$H$3,IF(A3596="2023",D3596/Escalation!$I$3))))</f>
        <v>-550.91</v>
      </c>
    </row>
    <row r="3597" spans="1:7" x14ac:dyDescent="0.25">
      <c r="A3597" t="s">
        <v>3</v>
      </c>
      <c r="B3597" t="s">
        <v>58</v>
      </c>
      <c r="C3597" t="s">
        <v>43</v>
      </c>
      <c r="D3597" s="14">
        <v>0.01</v>
      </c>
      <c r="E3597" t="s">
        <v>77</v>
      </c>
      <c r="F3597" s="2">
        <v>44686</v>
      </c>
      <c r="G3597" s="15">
        <f>IF(A3597="2020",D3597/Escalation!$F$3,IF(A3597="2021",D3597/Escalation!$G$3,IF(A3597="2022",D3597/Escalation!$H$3,IF(A3597="2023",D3597/Escalation!$I$3))))</f>
        <v>1.0442181634903219E-2</v>
      </c>
    </row>
    <row r="3598" spans="1:7" x14ac:dyDescent="0.25">
      <c r="A3598" t="s">
        <v>3</v>
      </c>
      <c r="B3598" t="s">
        <v>58</v>
      </c>
      <c r="C3598" t="s">
        <v>43</v>
      </c>
      <c r="D3598" s="14">
        <v>0.08</v>
      </c>
      <c r="E3598" t="s">
        <v>77</v>
      </c>
      <c r="F3598" s="2">
        <v>44686</v>
      </c>
      <c r="G3598" s="15">
        <f>IF(A3598="2020",D3598/Escalation!$F$3,IF(A3598="2021",D3598/Escalation!$G$3,IF(A3598="2022",D3598/Escalation!$H$3,IF(A3598="2023",D3598/Escalation!$I$3))))</f>
        <v>8.3537453079225749E-2</v>
      </c>
    </row>
    <row r="3599" spans="1:7" x14ac:dyDescent="0.25">
      <c r="A3599" t="s">
        <v>3</v>
      </c>
      <c r="B3599" t="s">
        <v>58</v>
      </c>
      <c r="C3599" t="s">
        <v>43</v>
      </c>
      <c r="D3599" s="14">
        <v>0.01</v>
      </c>
      <c r="E3599" t="s">
        <v>77</v>
      </c>
      <c r="F3599" s="2">
        <v>44686</v>
      </c>
      <c r="G3599" s="15">
        <f>IF(A3599="2020",D3599/Escalation!$F$3,IF(A3599="2021",D3599/Escalation!$G$3,IF(A3599="2022",D3599/Escalation!$H$3,IF(A3599="2023",D3599/Escalation!$I$3))))</f>
        <v>1.0442181634903219E-2</v>
      </c>
    </row>
    <row r="3600" spans="1:7" x14ac:dyDescent="0.25">
      <c r="A3600" t="s">
        <v>3</v>
      </c>
      <c r="B3600" t="s">
        <v>58</v>
      </c>
      <c r="C3600" t="s">
        <v>43</v>
      </c>
      <c r="D3600" s="14">
        <v>0.06</v>
      </c>
      <c r="E3600" t="s">
        <v>77</v>
      </c>
      <c r="F3600" s="2">
        <v>44686</v>
      </c>
      <c r="G3600" s="15">
        <f>IF(A3600="2020",D3600/Escalation!$F$3,IF(A3600="2021",D3600/Escalation!$G$3,IF(A3600="2022",D3600/Escalation!$H$3,IF(A3600="2023",D3600/Escalation!$I$3))))</f>
        <v>6.2653089809419305E-2</v>
      </c>
    </row>
    <row r="3601" spans="1:7" x14ac:dyDescent="0.25">
      <c r="A3601" t="s">
        <v>3</v>
      </c>
      <c r="B3601" t="s">
        <v>58</v>
      </c>
      <c r="C3601" t="s">
        <v>43</v>
      </c>
      <c r="D3601" s="14">
        <v>0.01</v>
      </c>
      <c r="E3601" t="s">
        <v>77</v>
      </c>
      <c r="F3601" s="2">
        <v>44686</v>
      </c>
      <c r="G3601" s="15">
        <f>IF(A3601="2020",D3601/Escalation!$F$3,IF(A3601="2021",D3601/Escalation!$G$3,IF(A3601="2022",D3601/Escalation!$H$3,IF(A3601="2023",D3601/Escalation!$I$3))))</f>
        <v>1.0442181634903219E-2</v>
      </c>
    </row>
    <row r="3602" spans="1:7" x14ac:dyDescent="0.25">
      <c r="A3602" t="s">
        <v>3</v>
      </c>
      <c r="B3602" t="s">
        <v>58</v>
      </c>
      <c r="C3602" t="s">
        <v>43</v>
      </c>
      <c r="D3602" s="14">
        <v>0.1</v>
      </c>
      <c r="E3602" t="s">
        <v>77</v>
      </c>
      <c r="F3602" s="2">
        <v>44686</v>
      </c>
      <c r="G3602" s="15">
        <f>IF(A3602="2020",D3602/Escalation!$F$3,IF(A3602="2021",D3602/Escalation!$G$3,IF(A3602="2022",D3602/Escalation!$H$3,IF(A3602="2023",D3602/Escalation!$I$3))))</f>
        <v>0.10442181634903219</v>
      </c>
    </row>
    <row r="3603" spans="1:7" x14ac:dyDescent="0.25">
      <c r="A3603" t="s">
        <v>3</v>
      </c>
      <c r="B3603" t="s">
        <v>58</v>
      </c>
      <c r="C3603" t="s">
        <v>43</v>
      </c>
      <c r="D3603" s="14">
        <v>0.04</v>
      </c>
      <c r="E3603" t="s">
        <v>77</v>
      </c>
      <c r="F3603" s="2">
        <v>44686</v>
      </c>
      <c r="G3603" s="15">
        <f>IF(A3603="2020",D3603/Escalation!$F$3,IF(A3603="2021",D3603/Escalation!$G$3,IF(A3603="2022",D3603/Escalation!$H$3,IF(A3603="2023",D3603/Escalation!$I$3))))</f>
        <v>4.1768726539612874E-2</v>
      </c>
    </row>
    <row r="3604" spans="1:7" x14ac:dyDescent="0.25">
      <c r="A3604" t="s">
        <v>3</v>
      </c>
      <c r="B3604" t="s">
        <v>58</v>
      </c>
      <c r="C3604" t="s">
        <v>43</v>
      </c>
      <c r="D3604" s="14">
        <v>0.15</v>
      </c>
      <c r="E3604" t="s">
        <v>77</v>
      </c>
      <c r="F3604" s="2">
        <v>44686</v>
      </c>
      <c r="G3604" s="15">
        <f>IF(A3604="2020",D3604/Escalation!$F$3,IF(A3604="2021",D3604/Escalation!$G$3,IF(A3604="2022",D3604/Escalation!$H$3,IF(A3604="2023",D3604/Escalation!$I$3))))</f>
        <v>0.15663272452354826</v>
      </c>
    </row>
    <row r="3605" spans="1:7" x14ac:dyDescent="0.25">
      <c r="A3605" t="s">
        <v>3</v>
      </c>
      <c r="B3605" t="s">
        <v>58</v>
      </c>
      <c r="C3605" t="s">
        <v>43</v>
      </c>
      <c r="D3605" s="14">
        <v>0.02</v>
      </c>
      <c r="E3605" t="s">
        <v>77</v>
      </c>
      <c r="F3605" s="2">
        <v>44686</v>
      </c>
      <c r="G3605" s="15">
        <f>IF(A3605="2020",D3605/Escalation!$F$3,IF(A3605="2021",D3605/Escalation!$G$3,IF(A3605="2022",D3605/Escalation!$H$3,IF(A3605="2023",D3605/Escalation!$I$3))))</f>
        <v>2.0884363269806437E-2</v>
      </c>
    </row>
    <row r="3606" spans="1:7" x14ac:dyDescent="0.25">
      <c r="A3606" t="s">
        <v>3</v>
      </c>
      <c r="B3606" t="s">
        <v>58</v>
      </c>
      <c r="C3606" t="s">
        <v>43</v>
      </c>
      <c r="D3606" s="14">
        <v>0.01</v>
      </c>
      <c r="E3606" t="s">
        <v>77</v>
      </c>
      <c r="F3606" s="2">
        <v>44686</v>
      </c>
      <c r="G3606" s="15">
        <f>IF(A3606="2020",D3606/Escalation!$F$3,IF(A3606="2021",D3606/Escalation!$G$3,IF(A3606="2022",D3606/Escalation!$H$3,IF(A3606="2023",D3606/Escalation!$I$3))))</f>
        <v>1.0442181634903219E-2</v>
      </c>
    </row>
    <row r="3607" spans="1:7" x14ac:dyDescent="0.25">
      <c r="A3607" t="s">
        <v>3</v>
      </c>
      <c r="B3607" t="s">
        <v>58</v>
      </c>
      <c r="C3607" t="s">
        <v>43</v>
      </c>
      <c r="D3607" s="14">
        <v>0.09</v>
      </c>
      <c r="E3607" t="s">
        <v>77</v>
      </c>
      <c r="F3607" s="2">
        <v>44686</v>
      </c>
      <c r="G3607" s="15">
        <f>IF(A3607="2020",D3607/Escalation!$F$3,IF(A3607="2021",D3607/Escalation!$G$3,IF(A3607="2022",D3607/Escalation!$H$3,IF(A3607="2023",D3607/Escalation!$I$3))))</f>
        <v>9.3979634714128957E-2</v>
      </c>
    </row>
    <row r="3608" spans="1:7" x14ac:dyDescent="0.25">
      <c r="A3608" t="s">
        <v>3</v>
      </c>
      <c r="B3608" t="s">
        <v>58</v>
      </c>
      <c r="C3608" t="s">
        <v>43</v>
      </c>
      <c r="D3608" s="14">
        <v>0.02</v>
      </c>
      <c r="E3608" t="s">
        <v>77</v>
      </c>
      <c r="F3608" s="2">
        <v>44686</v>
      </c>
      <c r="G3608" s="15">
        <f>IF(A3608="2020",D3608/Escalation!$F$3,IF(A3608="2021",D3608/Escalation!$G$3,IF(A3608="2022",D3608/Escalation!$H$3,IF(A3608="2023",D3608/Escalation!$I$3))))</f>
        <v>2.0884363269806437E-2</v>
      </c>
    </row>
    <row r="3609" spans="1:7" x14ac:dyDescent="0.25">
      <c r="A3609" t="s">
        <v>3</v>
      </c>
      <c r="B3609" t="s">
        <v>58</v>
      </c>
      <c r="C3609" t="s">
        <v>43</v>
      </c>
      <c r="D3609" s="14">
        <v>0.02</v>
      </c>
      <c r="E3609" t="s">
        <v>77</v>
      </c>
      <c r="F3609" s="2">
        <v>44686</v>
      </c>
      <c r="G3609" s="15">
        <f>IF(A3609="2020",D3609/Escalation!$F$3,IF(A3609="2021",D3609/Escalation!$G$3,IF(A3609="2022",D3609/Escalation!$H$3,IF(A3609="2023",D3609/Escalation!$I$3))))</f>
        <v>2.0884363269806437E-2</v>
      </c>
    </row>
    <row r="3610" spans="1:7" x14ac:dyDescent="0.25">
      <c r="A3610" t="s">
        <v>3</v>
      </c>
      <c r="B3610" t="s">
        <v>58</v>
      </c>
      <c r="C3610" t="s">
        <v>43</v>
      </c>
      <c r="D3610" s="14">
        <v>0.02</v>
      </c>
      <c r="E3610" t="s">
        <v>77</v>
      </c>
      <c r="F3610" s="2">
        <v>44686</v>
      </c>
      <c r="G3610" s="15">
        <f>IF(A3610="2020",D3610/Escalation!$F$3,IF(A3610="2021",D3610/Escalation!$G$3,IF(A3610="2022",D3610/Escalation!$H$3,IF(A3610="2023",D3610/Escalation!$I$3))))</f>
        <v>2.0884363269806437E-2</v>
      </c>
    </row>
    <row r="3611" spans="1:7" x14ac:dyDescent="0.25">
      <c r="A3611" t="s">
        <v>3</v>
      </c>
      <c r="B3611" t="s">
        <v>58</v>
      </c>
      <c r="C3611" t="s">
        <v>43</v>
      </c>
      <c r="D3611" s="14">
        <v>0.05</v>
      </c>
      <c r="E3611" t="s">
        <v>77</v>
      </c>
      <c r="F3611" s="2">
        <v>44686</v>
      </c>
      <c r="G3611" s="15">
        <f>IF(A3611="2020",D3611/Escalation!$F$3,IF(A3611="2021",D3611/Escalation!$G$3,IF(A3611="2022",D3611/Escalation!$H$3,IF(A3611="2023",D3611/Escalation!$I$3))))</f>
        <v>5.2210908174516096E-2</v>
      </c>
    </row>
    <row r="3612" spans="1:7" x14ac:dyDescent="0.25">
      <c r="A3612" t="s">
        <v>3</v>
      </c>
      <c r="B3612" t="s">
        <v>58</v>
      </c>
      <c r="C3612" t="s">
        <v>43</v>
      </c>
      <c r="D3612" s="14">
        <v>0.01</v>
      </c>
      <c r="E3612" t="s">
        <v>77</v>
      </c>
      <c r="F3612" s="2">
        <v>44686</v>
      </c>
      <c r="G3612" s="15">
        <f>IF(A3612="2020",D3612/Escalation!$F$3,IF(A3612="2021",D3612/Escalation!$G$3,IF(A3612="2022",D3612/Escalation!$H$3,IF(A3612="2023",D3612/Escalation!$I$3))))</f>
        <v>1.0442181634903219E-2</v>
      </c>
    </row>
    <row r="3613" spans="1:7" x14ac:dyDescent="0.25">
      <c r="A3613" t="s">
        <v>3</v>
      </c>
      <c r="B3613" t="s">
        <v>58</v>
      </c>
      <c r="C3613" t="s">
        <v>43</v>
      </c>
      <c r="D3613" s="14">
        <v>0.04</v>
      </c>
      <c r="E3613" t="s">
        <v>77</v>
      </c>
      <c r="F3613" s="2">
        <v>44686</v>
      </c>
      <c r="G3613" s="15">
        <f>IF(A3613="2020",D3613/Escalation!$F$3,IF(A3613="2021",D3613/Escalation!$G$3,IF(A3613="2022",D3613/Escalation!$H$3,IF(A3613="2023",D3613/Escalation!$I$3))))</f>
        <v>4.1768726539612874E-2</v>
      </c>
    </row>
    <row r="3614" spans="1:7" x14ac:dyDescent="0.25">
      <c r="A3614" t="s">
        <v>6</v>
      </c>
      <c r="B3614" t="s">
        <v>58</v>
      </c>
      <c r="C3614" t="s">
        <v>43</v>
      </c>
      <c r="D3614" s="14">
        <v>0.22</v>
      </c>
      <c r="E3614" t="s">
        <v>77</v>
      </c>
      <c r="F3614" s="2">
        <v>44686</v>
      </c>
      <c r="G3614" s="15">
        <f>IF(A3614="2020",D3614/Escalation!$F$3,IF(A3614="2021",D3614/Escalation!$G$3,IF(A3614="2022",D3614/Escalation!$H$3,IF(A3614="2023",D3614/Escalation!$I$3))))</f>
        <v>0.22</v>
      </c>
    </row>
    <row r="3615" spans="1:7" x14ac:dyDescent="0.25">
      <c r="A3615" t="s">
        <v>6</v>
      </c>
      <c r="B3615" t="s">
        <v>58</v>
      </c>
      <c r="C3615" t="s">
        <v>43</v>
      </c>
      <c r="D3615" s="14">
        <v>0.02</v>
      </c>
      <c r="E3615" t="s">
        <v>77</v>
      </c>
      <c r="F3615" s="2">
        <v>44686</v>
      </c>
      <c r="G3615" s="15">
        <f>IF(A3615="2020",D3615/Escalation!$F$3,IF(A3615="2021",D3615/Escalation!$G$3,IF(A3615="2022",D3615/Escalation!$H$3,IF(A3615="2023",D3615/Escalation!$I$3))))</f>
        <v>0.02</v>
      </c>
    </row>
    <row r="3616" spans="1:7" x14ac:dyDescent="0.25">
      <c r="A3616" t="s">
        <v>6</v>
      </c>
      <c r="B3616" t="s">
        <v>58</v>
      </c>
      <c r="C3616" t="s">
        <v>43</v>
      </c>
      <c r="D3616" s="14">
        <v>0.04</v>
      </c>
      <c r="E3616" t="s">
        <v>77</v>
      </c>
      <c r="F3616" s="2">
        <v>44686</v>
      </c>
      <c r="G3616" s="15">
        <f>IF(A3616="2020",D3616/Escalation!$F$3,IF(A3616="2021",D3616/Escalation!$G$3,IF(A3616="2022",D3616/Escalation!$H$3,IF(A3616="2023",D3616/Escalation!$I$3))))</f>
        <v>0.04</v>
      </c>
    </row>
    <row r="3617" spans="1:7" x14ac:dyDescent="0.25">
      <c r="A3617" t="s">
        <v>6</v>
      </c>
      <c r="B3617" t="s">
        <v>58</v>
      </c>
      <c r="C3617" t="s">
        <v>43</v>
      </c>
      <c r="D3617" s="14">
        <v>0.03</v>
      </c>
      <c r="E3617" t="s">
        <v>77</v>
      </c>
      <c r="F3617" s="2">
        <v>44686</v>
      </c>
      <c r="G3617" s="15">
        <f>IF(A3617="2020",D3617/Escalation!$F$3,IF(A3617="2021",D3617/Escalation!$G$3,IF(A3617="2022",D3617/Escalation!$H$3,IF(A3617="2023",D3617/Escalation!$I$3))))</f>
        <v>0.03</v>
      </c>
    </row>
    <row r="3618" spans="1:7" x14ac:dyDescent="0.25">
      <c r="A3618" t="s">
        <v>6</v>
      </c>
      <c r="B3618" t="s">
        <v>58</v>
      </c>
      <c r="C3618" t="s">
        <v>43</v>
      </c>
      <c r="D3618" s="14">
        <v>0.22</v>
      </c>
      <c r="E3618" t="s">
        <v>77</v>
      </c>
      <c r="F3618" s="2">
        <v>44686</v>
      </c>
      <c r="G3618" s="15">
        <f>IF(A3618="2020",D3618/Escalation!$F$3,IF(A3618="2021",D3618/Escalation!$G$3,IF(A3618="2022",D3618/Escalation!$H$3,IF(A3618="2023",D3618/Escalation!$I$3))))</f>
        <v>0.22</v>
      </c>
    </row>
    <row r="3619" spans="1:7" x14ac:dyDescent="0.25">
      <c r="A3619" t="s">
        <v>6</v>
      </c>
      <c r="B3619" t="s">
        <v>58</v>
      </c>
      <c r="C3619" t="s">
        <v>43</v>
      </c>
      <c r="D3619" s="14">
        <v>0.03</v>
      </c>
      <c r="E3619" t="s">
        <v>77</v>
      </c>
      <c r="F3619" s="2">
        <v>44686</v>
      </c>
      <c r="G3619" s="15">
        <f>IF(A3619="2020",D3619/Escalation!$F$3,IF(A3619="2021",D3619/Escalation!$G$3,IF(A3619="2022",D3619/Escalation!$H$3,IF(A3619="2023",D3619/Escalation!$I$3))))</f>
        <v>0.03</v>
      </c>
    </row>
    <row r="3620" spans="1:7" x14ac:dyDescent="0.25">
      <c r="A3620" t="s">
        <v>6</v>
      </c>
      <c r="B3620" t="s">
        <v>58</v>
      </c>
      <c r="C3620" t="s">
        <v>43</v>
      </c>
      <c r="D3620" s="14">
        <v>3.59</v>
      </c>
      <c r="E3620" t="s">
        <v>77</v>
      </c>
      <c r="F3620" s="2">
        <v>44686</v>
      </c>
      <c r="G3620" s="15">
        <f>IF(A3620="2020",D3620/Escalation!$F$3,IF(A3620="2021",D3620/Escalation!$G$3,IF(A3620="2022",D3620/Escalation!$H$3,IF(A3620="2023",D3620/Escalation!$I$3))))</f>
        <v>3.59</v>
      </c>
    </row>
    <row r="3621" spans="1:7" x14ac:dyDescent="0.25">
      <c r="A3621" t="s">
        <v>6</v>
      </c>
      <c r="B3621" t="s">
        <v>58</v>
      </c>
      <c r="C3621" t="s">
        <v>43</v>
      </c>
      <c r="D3621" s="14">
        <v>7.0000000000000007E-2</v>
      </c>
      <c r="E3621" t="s">
        <v>77</v>
      </c>
      <c r="F3621" s="2">
        <v>44686</v>
      </c>
      <c r="G3621" s="15">
        <f>IF(A3621="2020",D3621/Escalation!$F$3,IF(A3621="2021",D3621/Escalation!$G$3,IF(A3621="2022",D3621/Escalation!$H$3,IF(A3621="2023",D3621/Escalation!$I$3))))</f>
        <v>7.0000000000000007E-2</v>
      </c>
    </row>
    <row r="3622" spans="1:7" x14ac:dyDescent="0.25">
      <c r="A3622" t="s">
        <v>6</v>
      </c>
      <c r="B3622" t="s">
        <v>58</v>
      </c>
      <c r="C3622" t="s">
        <v>43</v>
      </c>
      <c r="D3622" s="14">
        <v>7.35</v>
      </c>
      <c r="E3622" t="s">
        <v>77</v>
      </c>
      <c r="F3622" s="2">
        <v>44686</v>
      </c>
      <c r="G3622" s="15">
        <f>IF(A3622="2020",D3622/Escalation!$F$3,IF(A3622="2021",D3622/Escalation!$G$3,IF(A3622="2022",D3622/Escalation!$H$3,IF(A3622="2023",D3622/Escalation!$I$3))))</f>
        <v>7.35</v>
      </c>
    </row>
    <row r="3623" spans="1:7" x14ac:dyDescent="0.25">
      <c r="A3623" t="s">
        <v>6</v>
      </c>
      <c r="B3623" t="s">
        <v>58</v>
      </c>
      <c r="C3623" t="s">
        <v>43</v>
      </c>
      <c r="D3623" s="14">
        <v>63.98</v>
      </c>
      <c r="E3623" t="s">
        <v>77</v>
      </c>
      <c r="F3623" s="2">
        <v>44686</v>
      </c>
      <c r="G3623" s="15">
        <f>IF(A3623="2020",D3623/Escalation!$F$3,IF(A3623="2021",D3623/Escalation!$G$3,IF(A3623="2022",D3623/Escalation!$H$3,IF(A3623="2023",D3623/Escalation!$I$3))))</f>
        <v>63.98</v>
      </c>
    </row>
    <row r="3624" spans="1:7" x14ac:dyDescent="0.25">
      <c r="A3624" t="s">
        <v>6</v>
      </c>
      <c r="B3624" t="s">
        <v>58</v>
      </c>
      <c r="C3624" t="s">
        <v>43</v>
      </c>
      <c r="D3624" s="14">
        <v>0.01</v>
      </c>
      <c r="E3624" t="s">
        <v>77</v>
      </c>
      <c r="F3624" s="2">
        <v>44686</v>
      </c>
      <c r="G3624" s="15">
        <f>IF(A3624="2020",D3624/Escalation!$F$3,IF(A3624="2021",D3624/Escalation!$G$3,IF(A3624="2022",D3624/Escalation!$H$3,IF(A3624="2023",D3624/Escalation!$I$3))))</f>
        <v>0.01</v>
      </c>
    </row>
    <row r="3625" spans="1:7" x14ac:dyDescent="0.25">
      <c r="A3625" t="s">
        <v>6</v>
      </c>
      <c r="B3625" t="s">
        <v>58</v>
      </c>
      <c r="C3625" t="s">
        <v>43</v>
      </c>
      <c r="D3625" s="14">
        <v>0.05</v>
      </c>
      <c r="E3625" t="s">
        <v>77</v>
      </c>
      <c r="F3625" s="2">
        <v>44686</v>
      </c>
      <c r="G3625" s="15">
        <f>IF(A3625="2020",D3625/Escalation!$F$3,IF(A3625="2021",D3625/Escalation!$G$3,IF(A3625="2022",D3625/Escalation!$H$3,IF(A3625="2023",D3625/Escalation!$I$3))))</f>
        <v>0.05</v>
      </c>
    </row>
    <row r="3626" spans="1:7" x14ac:dyDescent="0.25">
      <c r="A3626" t="s">
        <v>6</v>
      </c>
      <c r="B3626" t="s">
        <v>58</v>
      </c>
      <c r="C3626" t="s">
        <v>43</v>
      </c>
      <c r="D3626" s="14">
        <v>0.02</v>
      </c>
      <c r="E3626" t="s">
        <v>77</v>
      </c>
      <c r="F3626" s="2">
        <v>44686</v>
      </c>
      <c r="G3626" s="15">
        <f>IF(A3626="2020",D3626/Escalation!$F$3,IF(A3626="2021",D3626/Escalation!$G$3,IF(A3626="2022",D3626/Escalation!$H$3,IF(A3626="2023",D3626/Escalation!$I$3))))</f>
        <v>0.02</v>
      </c>
    </row>
    <row r="3627" spans="1:7" x14ac:dyDescent="0.25">
      <c r="A3627" t="s">
        <v>6</v>
      </c>
      <c r="B3627" t="s">
        <v>58</v>
      </c>
      <c r="C3627" t="s">
        <v>43</v>
      </c>
      <c r="D3627" s="14">
        <v>0.18</v>
      </c>
      <c r="E3627" t="s">
        <v>77</v>
      </c>
      <c r="F3627" s="2">
        <v>44686</v>
      </c>
      <c r="G3627" s="15">
        <f>IF(A3627="2020",D3627/Escalation!$F$3,IF(A3627="2021",D3627/Escalation!$G$3,IF(A3627="2022",D3627/Escalation!$H$3,IF(A3627="2023",D3627/Escalation!$I$3))))</f>
        <v>0.18</v>
      </c>
    </row>
    <row r="3628" spans="1:7" x14ac:dyDescent="0.25">
      <c r="A3628" t="s">
        <v>6</v>
      </c>
      <c r="B3628" t="s">
        <v>58</v>
      </c>
      <c r="C3628" t="s">
        <v>43</v>
      </c>
      <c r="D3628" s="14">
        <v>0.1</v>
      </c>
      <c r="E3628" t="s">
        <v>77</v>
      </c>
      <c r="F3628" s="2">
        <v>44686</v>
      </c>
      <c r="G3628" s="15">
        <f>IF(A3628="2020",D3628/Escalation!$F$3,IF(A3628="2021",D3628/Escalation!$G$3,IF(A3628="2022",D3628/Escalation!$H$3,IF(A3628="2023",D3628/Escalation!$I$3))))</f>
        <v>0.1</v>
      </c>
    </row>
    <row r="3629" spans="1:7" x14ac:dyDescent="0.25">
      <c r="A3629" t="s">
        <v>6</v>
      </c>
      <c r="B3629" t="s">
        <v>58</v>
      </c>
      <c r="C3629" t="s">
        <v>43</v>
      </c>
      <c r="D3629" s="14">
        <v>0.01</v>
      </c>
      <c r="E3629" t="s">
        <v>77</v>
      </c>
      <c r="F3629" s="2">
        <v>44686</v>
      </c>
      <c r="G3629" s="15">
        <f>IF(A3629="2020",D3629/Escalation!$F$3,IF(A3629="2021",D3629/Escalation!$G$3,IF(A3629="2022",D3629/Escalation!$H$3,IF(A3629="2023",D3629/Escalation!$I$3))))</f>
        <v>0.01</v>
      </c>
    </row>
    <row r="3630" spans="1:7" x14ac:dyDescent="0.25">
      <c r="A3630" t="s">
        <v>6</v>
      </c>
      <c r="B3630" t="s">
        <v>58</v>
      </c>
      <c r="C3630" t="s">
        <v>43</v>
      </c>
      <c r="D3630" s="14">
        <v>0.01</v>
      </c>
      <c r="E3630" t="s">
        <v>77</v>
      </c>
      <c r="F3630" s="2">
        <v>44686</v>
      </c>
      <c r="G3630" s="15">
        <f>IF(A3630="2020",D3630/Escalation!$F$3,IF(A3630="2021",D3630/Escalation!$G$3,IF(A3630="2022",D3630/Escalation!$H$3,IF(A3630="2023",D3630/Escalation!$I$3))))</f>
        <v>0.01</v>
      </c>
    </row>
    <row r="3631" spans="1:7" x14ac:dyDescent="0.25">
      <c r="A3631" t="s">
        <v>6</v>
      </c>
      <c r="B3631" t="s">
        <v>58</v>
      </c>
      <c r="C3631" t="s">
        <v>43</v>
      </c>
      <c r="D3631" s="14">
        <v>0.08</v>
      </c>
      <c r="E3631" t="s">
        <v>77</v>
      </c>
      <c r="F3631" s="2">
        <v>44686</v>
      </c>
      <c r="G3631" s="15">
        <f>IF(A3631="2020",D3631/Escalation!$F$3,IF(A3631="2021",D3631/Escalation!$G$3,IF(A3631="2022",D3631/Escalation!$H$3,IF(A3631="2023",D3631/Escalation!$I$3))))</f>
        <v>0.08</v>
      </c>
    </row>
    <row r="3632" spans="1:7" x14ac:dyDescent="0.25">
      <c r="A3632" t="s">
        <v>6</v>
      </c>
      <c r="B3632" t="s">
        <v>58</v>
      </c>
      <c r="C3632" t="s">
        <v>43</v>
      </c>
      <c r="D3632" s="14">
        <v>33.22</v>
      </c>
      <c r="E3632" t="s">
        <v>77</v>
      </c>
      <c r="F3632" s="2">
        <v>44686</v>
      </c>
      <c r="G3632" s="15">
        <f>IF(A3632="2020",D3632/Escalation!$F$3,IF(A3632="2021",D3632/Escalation!$G$3,IF(A3632="2022",D3632/Escalation!$H$3,IF(A3632="2023",D3632/Escalation!$I$3))))</f>
        <v>33.22</v>
      </c>
    </row>
    <row r="3633" spans="1:7" x14ac:dyDescent="0.25">
      <c r="A3633" t="s">
        <v>6</v>
      </c>
      <c r="B3633" t="s">
        <v>58</v>
      </c>
      <c r="C3633" t="s">
        <v>43</v>
      </c>
      <c r="D3633" s="14">
        <v>-34.479999999999997</v>
      </c>
      <c r="E3633" t="s">
        <v>77</v>
      </c>
      <c r="F3633" s="2">
        <v>44686</v>
      </c>
      <c r="G3633" s="15">
        <f>IF(A3633="2020",D3633/Escalation!$F$3,IF(A3633="2021",D3633/Escalation!$G$3,IF(A3633="2022",D3633/Escalation!$H$3,IF(A3633="2023",D3633/Escalation!$I$3))))</f>
        <v>-34.479999999999997</v>
      </c>
    </row>
    <row r="3634" spans="1:7" x14ac:dyDescent="0.25">
      <c r="A3634" t="s">
        <v>6</v>
      </c>
      <c r="B3634" t="s">
        <v>58</v>
      </c>
      <c r="C3634" t="s">
        <v>43</v>
      </c>
      <c r="D3634" s="14">
        <v>-1.5</v>
      </c>
      <c r="E3634" t="s">
        <v>77</v>
      </c>
      <c r="F3634" s="2">
        <v>44686</v>
      </c>
      <c r="G3634" s="15">
        <f>IF(A3634="2020",D3634/Escalation!$F$3,IF(A3634="2021",D3634/Escalation!$G$3,IF(A3634="2022",D3634/Escalation!$H$3,IF(A3634="2023",D3634/Escalation!$I$3))))</f>
        <v>-1.5</v>
      </c>
    </row>
    <row r="3635" spans="1:7" x14ac:dyDescent="0.25">
      <c r="A3635" t="s">
        <v>6</v>
      </c>
      <c r="B3635" t="s">
        <v>58</v>
      </c>
      <c r="C3635" t="s">
        <v>43</v>
      </c>
      <c r="D3635" s="14">
        <v>-0.28999999999999998</v>
      </c>
      <c r="E3635" t="s">
        <v>77</v>
      </c>
      <c r="F3635" s="2">
        <v>44686</v>
      </c>
      <c r="G3635" s="15">
        <f>IF(A3635="2020",D3635/Escalation!$F$3,IF(A3635="2021",D3635/Escalation!$G$3,IF(A3635="2022",D3635/Escalation!$H$3,IF(A3635="2023",D3635/Escalation!$I$3))))</f>
        <v>-0.28999999999999998</v>
      </c>
    </row>
    <row r="3636" spans="1:7" x14ac:dyDescent="0.25">
      <c r="A3636" t="s">
        <v>7</v>
      </c>
      <c r="B3636" t="s">
        <v>58</v>
      </c>
      <c r="C3636" t="s">
        <v>43</v>
      </c>
      <c r="D3636" s="14">
        <v>0.02</v>
      </c>
      <c r="E3636" t="s">
        <v>77</v>
      </c>
      <c r="F3636" s="2">
        <v>44686</v>
      </c>
      <c r="G3636" s="15">
        <f>IF(A3636="2020",D3636/Escalation!$F$3,IF(A3636="2021",D3636/Escalation!$G$3,IF(A3636="2022",D3636/Escalation!$H$3,IF(A3636="2023",D3636/Escalation!$I$3))))</f>
        <v>1.8978331178983465E-2</v>
      </c>
    </row>
    <row r="3637" spans="1:7" x14ac:dyDescent="0.25">
      <c r="A3637" t="s">
        <v>7</v>
      </c>
      <c r="B3637" t="s">
        <v>58</v>
      </c>
      <c r="C3637" t="s">
        <v>43</v>
      </c>
      <c r="D3637" s="14">
        <v>0.01</v>
      </c>
      <c r="E3637" t="s">
        <v>77</v>
      </c>
      <c r="F3637" s="2">
        <v>44686</v>
      </c>
      <c r="G3637" s="15">
        <f>IF(A3637="2020",D3637/Escalation!$F$3,IF(A3637="2021",D3637/Escalation!$G$3,IF(A3637="2022",D3637/Escalation!$H$3,IF(A3637="2023",D3637/Escalation!$I$3))))</f>
        <v>9.4891655894917323E-3</v>
      </c>
    </row>
    <row r="3638" spans="1:7" x14ac:dyDescent="0.25">
      <c r="A3638" t="s">
        <v>7</v>
      </c>
      <c r="B3638" t="s">
        <v>58</v>
      </c>
      <c r="C3638" t="s">
        <v>43</v>
      </c>
      <c r="D3638" s="14">
        <v>0.04</v>
      </c>
      <c r="E3638" t="s">
        <v>77</v>
      </c>
      <c r="F3638" s="2">
        <v>44686</v>
      </c>
      <c r="G3638" s="15">
        <f>IF(A3638="2020",D3638/Escalation!$F$3,IF(A3638="2021",D3638/Escalation!$G$3,IF(A3638="2022",D3638/Escalation!$H$3,IF(A3638="2023",D3638/Escalation!$I$3))))</f>
        <v>3.7956662357966929E-2</v>
      </c>
    </row>
    <row r="3639" spans="1:7" x14ac:dyDescent="0.25">
      <c r="A3639" t="s">
        <v>6</v>
      </c>
      <c r="B3639" t="s">
        <v>58</v>
      </c>
      <c r="C3639" t="s">
        <v>26</v>
      </c>
      <c r="D3639" s="14">
        <v>20.85</v>
      </c>
      <c r="E3639" t="s">
        <v>77</v>
      </c>
      <c r="F3639" s="2">
        <v>44686</v>
      </c>
      <c r="G3639" s="15">
        <f>IF(A3639="2020",D3639/Escalation!$F$3,IF(A3639="2021",D3639/Escalation!$G$3,IF(A3639="2022",D3639/Escalation!$H$3,IF(A3639="2023",D3639/Escalation!$I$3))))</f>
        <v>20.85</v>
      </c>
    </row>
    <row r="3640" spans="1:7" x14ac:dyDescent="0.25">
      <c r="A3640" t="s">
        <v>6</v>
      </c>
      <c r="B3640" t="s">
        <v>58</v>
      </c>
      <c r="C3640" t="s">
        <v>26</v>
      </c>
      <c r="D3640" s="14">
        <v>81.17</v>
      </c>
      <c r="E3640" t="s">
        <v>77</v>
      </c>
      <c r="F3640" s="2">
        <v>44686</v>
      </c>
      <c r="G3640" s="15">
        <f>IF(A3640="2020",D3640/Escalation!$F$3,IF(A3640="2021",D3640/Escalation!$G$3,IF(A3640="2022",D3640/Escalation!$H$3,IF(A3640="2023",D3640/Escalation!$I$3))))</f>
        <v>81.17</v>
      </c>
    </row>
    <row r="3641" spans="1:7" x14ac:dyDescent="0.25">
      <c r="A3641" t="s">
        <v>6</v>
      </c>
      <c r="B3641" t="s">
        <v>58</v>
      </c>
      <c r="C3641" t="s">
        <v>26</v>
      </c>
      <c r="D3641" s="14">
        <v>-40.619999999999997</v>
      </c>
      <c r="E3641" t="s">
        <v>77</v>
      </c>
      <c r="F3641" s="2">
        <v>44686</v>
      </c>
      <c r="G3641" s="15">
        <f>IF(A3641="2020",D3641/Escalation!$F$3,IF(A3641="2021",D3641/Escalation!$G$3,IF(A3641="2022",D3641/Escalation!$H$3,IF(A3641="2023",D3641/Escalation!$I$3))))</f>
        <v>-40.619999999999997</v>
      </c>
    </row>
    <row r="3642" spans="1:7" x14ac:dyDescent="0.25">
      <c r="A3642" t="s">
        <v>6</v>
      </c>
      <c r="B3642" t="s">
        <v>58</v>
      </c>
      <c r="C3642" t="s">
        <v>26</v>
      </c>
      <c r="D3642" s="14">
        <v>-11.95</v>
      </c>
      <c r="E3642" t="s">
        <v>77</v>
      </c>
      <c r="F3642" s="2">
        <v>44686</v>
      </c>
      <c r="G3642" s="15">
        <f>IF(A3642="2020",D3642/Escalation!$F$3,IF(A3642="2021",D3642/Escalation!$G$3,IF(A3642="2022",D3642/Escalation!$H$3,IF(A3642="2023",D3642/Escalation!$I$3))))</f>
        <v>-11.95</v>
      </c>
    </row>
    <row r="3643" spans="1:7" x14ac:dyDescent="0.25">
      <c r="A3643" t="s">
        <v>6</v>
      </c>
      <c r="B3643" t="s">
        <v>58</v>
      </c>
      <c r="C3643" t="s">
        <v>26</v>
      </c>
      <c r="D3643" s="14">
        <v>269.07</v>
      </c>
      <c r="E3643" t="s">
        <v>77</v>
      </c>
      <c r="F3643" s="2">
        <v>44686</v>
      </c>
      <c r="G3643" s="15">
        <f>IF(A3643="2020",D3643/Escalation!$F$3,IF(A3643="2021",D3643/Escalation!$G$3,IF(A3643="2022",D3643/Escalation!$H$3,IF(A3643="2023",D3643/Escalation!$I$3))))</f>
        <v>269.07</v>
      </c>
    </row>
    <row r="3644" spans="1:7" x14ac:dyDescent="0.25">
      <c r="A3644" t="s">
        <v>6</v>
      </c>
      <c r="B3644" t="s">
        <v>58</v>
      </c>
      <c r="C3644" t="s">
        <v>26</v>
      </c>
      <c r="D3644" s="14">
        <v>1047.3900000000001</v>
      </c>
      <c r="E3644" t="s">
        <v>77</v>
      </c>
      <c r="F3644" s="2">
        <v>44686</v>
      </c>
      <c r="G3644" s="15">
        <f>IF(A3644="2020",D3644/Escalation!$F$3,IF(A3644="2021",D3644/Escalation!$G$3,IF(A3644="2022",D3644/Escalation!$H$3,IF(A3644="2023",D3644/Escalation!$I$3))))</f>
        <v>1047.3900000000001</v>
      </c>
    </row>
    <row r="3645" spans="1:7" x14ac:dyDescent="0.25">
      <c r="A3645" t="s">
        <v>6</v>
      </c>
      <c r="B3645" t="s">
        <v>58</v>
      </c>
      <c r="C3645" t="s">
        <v>26</v>
      </c>
      <c r="D3645" s="14">
        <v>-524.14</v>
      </c>
      <c r="E3645" t="s">
        <v>77</v>
      </c>
      <c r="F3645" s="2">
        <v>44686</v>
      </c>
      <c r="G3645" s="15">
        <f>IF(A3645="2020",D3645/Escalation!$F$3,IF(A3645="2021",D3645/Escalation!$G$3,IF(A3645="2022",D3645/Escalation!$H$3,IF(A3645="2023",D3645/Escalation!$I$3))))</f>
        <v>-524.14</v>
      </c>
    </row>
    <row r="3646" spans="1:7" x14ac:dyDescent="0.25">
      <c r="A3646" t="s">
        <v>6</v>
      </c>
      <c r="B3646" t="s">
        <v>58</v>
      </c>
      <c r="C3646" t="s">
        <v>26</v>
      </c>
      <c r="D3646" s="14">
        <v>-154.19999999999999</v>
      </c>
      <c r="E3646" t="s">
        <v>77</v>
      </c>
      <c r="F3646" s="2">
        <v>44686</v>
      </c>
      <c r="G3646" s="15">
        <f>IF(A3646="2020",D3646/Escalation!$F$3,IF(A3646="2021",D3646/Escalation!$G$3,IF(A3646="2022",D3646/Escalation!$H$3,IF(A3646="2023",D3646/Escalation!$I$3))))</f>
        <v>-154.19999999999999</v>
      </c>
    </row>
    <row r="3647" spans="1:7" x14ac:dyDescent="0.25">
      <c r="A3647" t="s">
        <v>6</v>
      </c>
      <c r="B3647" t="s">
        <v>58</v>
      </c>
      <c r="C3647" t="s">
        <v>27</v>
      </c>
      <c r="D3647" s="14">
        <v>42101.17</v>
      </c>
      <c r="E3647" t="s">
        <v>77</v>
      </c>
      <c r="F3647" s="2">
        <v>44686</v>
      </c>
      <c r="G3647" s="15">
        <f>IF(A3647="2020",D3647/Escalation!$F$3,IF(A3647="2021",D3647/Escalation!$G$3,IF(A3647="2022",D3647/Escalation!$H$3,IF(A3647="2023",D3647/Escalation!$I$3))))</f>
        <v>42101.17</v>
      </c>
    </row>
    <row r="3648" spans="1:7" x14ac:dyDescent="0.25">
      <c r="A3648" t="s">
        <v>6</v>
      </c>
      <c r="B3648" t="s">
        <v>58</v>
      </c>
      <c r="C3648" t="s">
        <v>27</v>
      </c>
      <c r="D3648" s="14">
        <v>49.62</v>
      </c>
      <c r="E3648" t="s">
        <v>77</v>
      </c>
      <c r="F3648" s="2">
        <v>44686</v>
      </c>
      <c r="G3648" s="15">
        <f>IF(A3648="2020",D3648/Escalation!$F$3,IF(A3648="2021",D3648/Escalation!$G$3,IF(A3648="2022",D3648/Escalation!$H$3,IF(A3648="2023",D3648/Escalation!$I$3))))</f>
        <v>49.62</v>
      </c>
    </row>
    <row r="3649" spans="1:7" x14ac:dyDescent="0.25">
      <c r="A3649" t="s">
        <v>6</v>
      </c>
      <c r="B3649" t="s">
        <v>58</v>
      </c>
      <c r="C3649" t="s">
        <v>27</v>
      </c>
      <c r="D3649" s="14">
        <v>4.1900000000000004</v>
      </c>
      <c r="E3649" t="s">
        <v>77</v>
      </c>
      <c r="F3649" s="2">
        <v>44686</v>
      </c>
      <c r="G3649" s="15">
        <f>IF(A3649="2020",D3649/Escalation!$F$3,IF(A3649="2021",D3649/Escalation!$G$3,IF(A3649="2022",D3649/Escalation!$H$3,IF(A3649="2023",D3649/Escalation!$I$3))))</f>
        <v>4.1900000000000004</v>
      </c>
    </row>
    <row r="3650" spans="1:7" x14ac:dyDescent="0.25">
      <c r="A3650" t="s">
        <v>3</v>
      </c>
      <c r="B3650" t="s">
        <v>58</v>
      </c>
      <c r="C3650" t="s">
        <v>28</v>
      </c>
      <c r="D3650" s="14">
        <v>3.67</v>
      </c>
      <c r="E3650" t="s">
        <v>77</v>
      </c>
      <c r="F3650" s="2">
        <v>44686</v>
      </c>
      <c r="G3650" s="15">
        <f>IF(A3650="2020",D3650/Escalation!$F$3,IF(A3650="2021",D3650/Escalation!$G$3,IF(A3650="2022",D3650/Escalation!$H$3,IF(A3650="2023",D3650/Escalation!$I$3))))</f>
        <v>3.8322806600094812</v>
      </c>
    </row>
    <row r="3651" spans="1:7" x14ac:dyDescent="0.25">
      <c r="A3651" t="s">
        <v>3</v>
      </c>
      <c r="B3651" t="s">
        <v>58</v>
      </c>
      <c r="C3651" t="s">
        <v>28</v>
      </c>
      <c r="D3651" s="14">
        <v>0.05</v>
      </c>
      <c r="E3651" t="s">
        <v>77</v>
      </c>
      <c r="F3651" s="2">
        <v>44686</v>
      </c>
      <c r="G3651" s="15">
        <f>IF(A3651="2020",D3651/Escalation!$F$3,IF(A3651="2021",D3651/Escalation!$G$3,IF(A3651="2022",D3651/Escalation!$H$3,IF(A3651="2023",D3651/Escalation!$I$3))))</f>
        <v>5.2210908174516096E-2</v>
      </c>
    </row>
    <row r="3652" spans="1:7" x14ac:dyDescent="0.25">
      <c r="A3652" t="s">
        <v>3</v>
      </c>
      <c r="B3652" t="s">
        <v>58</v>
      </c>
      <c r="C3652" t="s">
        <v>28</v>
      </c>
      <c r="D3652" s="14">
        <v>3.15</v>
      </c>
      <c r="E3652" t="s">
        <v>77</v>
      </c>
      <c r="F3652" s="2">
        <v>44686</v>
      </c>
      <c r="G3652" s="15">
        <f>IF(A3652="2020",D3652/Escalation!$F$3,IF(A3652="2021",D3652/Escalation!$G$3,IF(A3652="2022",D3652/Escalation!$H$3,IF(A3652="2023",D3652/Escalation!$I$3))))</f>
        <v>3.2892872149945136</v>
      </c>
    </row>
    <row r="3653" spans="1:7" x14ac:dyDescent="0.25">
      <c r="A3653" t="s">
        <v>3</v>
      </c>
      <c r="B3653" t="s">
        <v>58</v>
      </c>
      <c r="C3653" t="s">
        <v>28</v>
      </c>
      <c r="D3653" s="14">
        <v>0.09</v>
      </c>
      <c r="E3653" t="s">
        <v>77</v>
      </c>
      <c r="F3653" s="2">
        <v>44686</v>
      </c>
      <c r="G3653" s="15">
        <f>IF(A3653="2020",D3653/Escalation!$F$3,IF(A3653="2021",D3653/Escalation!$G$3,IF(A3653="2022",D3653/Escalation!$H$3,IF(A3653="2023",D3653/Escalation!$I$3))))</f>
        <v>9.3979634714128957E-2</v>
      </c>
    </row>
    <row r="3654" spans="1:7" x14ac:dyDescent="0.25">
      <c r="A3654" t="s">
        <v>6</v>
      </c>
      <c r="B3654" t="s">
        <v>58</v>
      </c>
      <c r="C3654" t="s">
        <v>28</v>
      </c>
      <c r="D3654" s="14">
        <v>9.19</v>
      </c>
      <c r="E3654" t="s">
        <v>77</v>
      </c>
      <c r="F3654" s="2">
        <v>44686</v>
      </c>
      <c r="G3654" s="15">
        <f>IF(A3654="2020",D3654/Escalation!$F$3,IF(A3654="2021",D3654/Escalation!$G$3,IF(A3654="2022",D3654/Escalation!$H$3,IF(A3654="2023",D3654/Escalation!$I$3))))</f>
        <v>9.19</v>
      </c>
    </row>
    <row r="3655" spans="1:7" x14ac:dyDescent="0.25">
      <c r="A3655" t="s">
        <v>6</v>
      </c>
      <c r="B3655" t="s">
        <v>58</v>
      </c>
      <c r="C3655" t="s">
        <v>28</v>
      </c>
      <c r="D3655" s="14">
        <v>-0.65</v>
      </c>
      <c r="E3655" t="s">
        <v>77</v>
      </c>
      <c r="F3655" s="2">
        <v>44686</v>
      </c>
      <c r="G3655" s="15">
        <f>IF(A3655="2020",D3655/Escalation!$F$3,IF(A3655="2021",D3655/Escalation!$G$3,IF(A3655="2022",D3655/Escalation!$H$3,IF(A3655="2023",D3655/Escalation!$I$3))))</f>
        <v>-0.65</v>
      </c>
    </row>
    <row r="3656" spans="1:7" x14ac:dyDescent="0.25">
      <c r="A3656" t="s">
        <v>6</v>
      </c>
      <c r="B3656" t="s">
        <v>58</v>
      </c>
      <c r="C3656" t="s">
        <v>28</v>
      </c>
      <c r="D3656" s="14">
        <v>6.94</v>
      </c>
      <c r="E3656" t="s">
        <v>77</v>
      </c>
      <c r="F3656" s="2">
        <v>44686</v>
      </c>
      <c r="G3656" s="15">
        <f>IF(A3656="2020",D3656/Escalation!$F$3,IF(A3656="2021",D3656/Escalation!$G$3,IF(A3656="2022",D3656/Escalation!$H$3,IF(A3656="2023",D3656/Escalation!$I$3))))</f>
        <v>6.94</v>
      </c>
    </row>
    <row r="3657" spans="1:7" x14ac:dyDescent="0.25">
      <c r="A3657" t="s">
        <v>6</v>
      </c>
      <c r="B3657" t="s">
        <v>58</v>
      </c>
      <c r="C3657" t="s">
        <v>28</v>
      </c>
      <c r="D3657" s="14">
        <v>0</v>
      </c>
      <c r="E3657" t="s">
        <v>77</v>
      </c>
      <c r="F3657" s="2">
        <v>44686</v>
      </c>
      <c r="G3657" s="15">
        <f>IF(A3657="2020",D3657/Escalation!$F$3,IF(A3657="2021",D3657/Escalation!$G$3,IF(A3657="2022",D3657/Escalation!$H$3,IF(A3657="2023",D3657/Escalation!$I$3))))</f>
        <v>0</v>
      </c>
    </row>
    <row r="3658" spans="1:7" x14ac:dyDescent="0.25">
      <c r="A3658" t="s">
        <v>6</v>
      </c>
      <c r="B3658" t="s">
        <v>58</v>
      </c>
      <c r="C3658" t="s">
        <v>28</v>
      </c>
      <c r="D3658" s="14">
        <v>-1.19</v>
      </c>
      <c r="E3658" t="s">
        <v>77</v>
      </c>
      <c r="F3658" s="2">
        <v>44686</v>
      </c>
      <c r="G3658" s="15">
        <f>IF(A3658="2020",D3658/Escalation!$F$3,IF(A3658="2021",D3658/Escalation!$G$3,IF(A3658="2022",D3658/Escalation!$H$3,IF(A3658="2023",D3658/Escalation!$I$3))))</f>
        <v>-1.19</v>
      </c>
    </row>
    <row r="3659" spans="1:7" x14ac:dyDescent="0.25">
      <c r="A3659" t="s">
        <v>3</v>
      </c>
      <c r="B3659" t="s">
        <v>58</v>
      </c>
      <c r="C3659" t="s">
        <v>28</v>
      </c>
      <c r="D3659" s="14">
        <v>-1.93</v>
      </c>
      <c r="E3659" t="s">
        <v>77</v>
      </c>
      <c r="F3659" s="2">
        <v>44686</v>
      </c>
      <c r="G3659" s="15">
        <f>IF(A3659="2020",D3659/Escalation!$F$3,IF(A3659="2021",D3659/Escalation!$G$3,IF(A3659="2022",D3659/Escalation!$H$3,IF(A3659="2023",D3659/Escalation!$I$3))))</f>
        <v>-2.0153410555363211</v>
      </c>
    </row>
    <row r="3660" spans="1:7" x14ac:dyDescent="0.25">
      <c r="A3660" t="s">
        <v>3</v>
      </c>
      <c r="B3660" t="s">
        <v>58</v>
      </c>
      <c r="C3660" t="s">
        <v>28</v>
      </c>
      <c r="D3660" s="14">
        <v>-0.06</v>
      </c>
      <c r="E3660" t="s">
        <v>77</v>
      </c>
      <c r="F3660" s="2">
        <v>44686</v>
      </c>
      <c r="G3660" s="15">
        <f>IF(A3660="2020",D3660/Escalation!$F$3,IF(A3660="2021",D3660/Escalation!$G$3,IF(A3660="2022",D3660/Escalation!$H$3,IF(A3660="2023",D3660/Escalation!$I$3))))</f>
        <v>-6.2653089809419305E-2</v>
      </c>
    </row>
    <row r="3661" spans="1:7" x14ac:dyDescent="0.25">
      <c r="A3661" t="s">
        <v>6</v>
      </c>
      <c r="B3661" t="s">
        <v>58</v>
      </c>
      <c r="C3661" t="s">
        <v>28</v>
      </c>
      <c r="D3661" s="14">
        <v>-0.13</v>
      </c>
      <c r="E3661" t="s">
        <v>77</v>
      </c>
      <c r="F3661" s="2">
        <v>44686</v>
      </c>
      <c r="G3661" s="15">
        <f>IF(A3661="2020",D3661/Escalation!$F$3,IF(A3661="2021",D3661/Escalation!$G$3,IF(A3661="2022",D3661/Escalation!$H$3,IF(A3661="2023",D3661/Escalation!$I$3))))</f>
        <v>-0.13</v>
      </c>
    </row>
    <row r="3662" spans="1:7" x14ac:dyDescent="0.25">
      <c r="A3662" t="s">
        <v>6</v>
      </c>
      <c r="B3662" t="s">
        <v>58</v>
      </c>
      <c r="C3662" t="s">
        <v>28</v>
      </c>
      <c r="D3662" s="14">
        <v>-0.05</v>
      </c>
      <c r="E3662" t="s">
        <v>77</v>
      </c>
      <c r="F3662" s="2">
        <v>44686</v>
      </c>
      <c r="G3662" s="15">
        <f>IF(A3662="2020",D3662/Escalation!$F$3,IF(A3662="2021",D3662/Escalation!$G$3,IF(A3662="2022",D3662/Escalation!$H$3,IF(A3662="2023",D3662/Escalation!$I$3))))</f>
        <v>-0.05</v>
      </c>
    </row>
    <row r="3663" spans="1:7" x14ac:dyDescent="0.25">
      <c r="A3663" t="s">
        <v>3</v>
      </c>
      <c r="B3663" t="s">
        <v>58</v>
      </c>
      <c r="C3663" t="s">
        <v>28</v>
      </c>
      <c r="D3663" s="14">
        <v>0.78</v>
      </c>
      <c r="E3663" t="s">
        <v>77</v>
      </c>
      <c r="F3663" s="2">
        <v>44686</v>
      </c>
      <c r="G3663" s="15">
        <f>IF(A3663="2020",D3663/Escalation!$F$3,IF(A3663="2021",D3663/Escalation!$G$3,IF(A3663="2022",D3663/Escalation!$H$3,IF(A3663="2023",D3663/Escalation!$I$3))))</f>
        <v>0.81449016752245107</v>
      </c>
    </row>
    <row r="3664" spans="1:7" x14ac:dyDescent="0.25">
      <c r="A3664" t="s">
        <v>3</v>
      </c>
      <c r="B3664" t="s">
        <v>58</v>
      </c>
      <c r="C3664" t="s">
        <v>28</v>
      </c>
      <c r="D3664" s="14">
        <v>0.96</v>
      </c>
      <c r="E3664" t="s">
        <v>77</v>
      </c>
      <c r="F3664" s="2">
        <v>44686</v>
      </c>
      <c r="G3664" s="15">
        <f>IF(A3664="2020",D3664/Escalation!$F$3,IF(A3664="2021",D3664/Escalation!$G$3,IF(A3664="2022",D3664/Escalation!$H$3,IF(A3664="2023",D3664/Escalation!$I$3))))</f>
        <v>1.0024494369507089</v>
      </c>
    </row>
    <row r="3665" spans="1:7" x14ac:dyDescent="0.25">
      <c r="A3665" t="s">
        <v>6</v>
      </c>
      <c r="B3665" t="s">
        <v>58</v>
      </c>
      <c r="C3665" t="s">
        <v>28</v>
      </c>
      <c r="D3665" s="14">
        <v>1.89</v>
      </c>
      <c r="E3665" t="s">
        <v>77</v>
      </c>
      <c r="F3665" s="2">
        <v>44686</v>
      </c>
      <c r="G3665" s="15">
        <f>IF(A3665="2020",D3665/Escalation!$F$3,IF(A3665="2021",D3665/Escalation!$G$3,IF(A3665="2022",D3665/Escalation!$H$3,IF(A3665="2023",D3665/Escalation!$I$3))))</f>
        <v>1.89</v>
      </c>
    </row>
    <row r="3666" spans="1:7" x14ac:dyDescent="0.25">
      <c r="A3666" t="s">
        <v>6</v>
      </c>
      <c r="B3666" t="s">
        <v>58</v>
      </c>
      <c r="C3666" t="s">
        <v>28</v>
      </c>
      <c r="D3666" s="14">
        <v>1.53</v>
      </c>
      <c r="E3666" t="s">
        <v>77</v>
      </c>
      <c r="F3666" s="2">
        <v>44686</v>
      </c>
      <c r="G3666" s="15">
        <f>IF(A3666="2020",D3666/Escalation!$F$3,IF(A3666="2021",D3666/Escalation!$G$3,IF(A3666="2022",D3666/Escalation!$H$3,IF(A3666="2023",D3666/Escalation!$I$3))))</f>
        <v>1.53</v>
      </c>
    </row>
    <row r="3667" spans="1:7" x14ac:dyDescent="0.25">
      <c r="A3667" t="s">
        <v>6</v>
      </c>
      <c r="B3667" t="s">
        <v>58</v>
      </c>
      <c r="C3667" t="s">
        <v>28</v>
      </c>
      <c r="D3667" s="14">
        <v>-0.26</v>
      </c>
      <c r="E3667" t="s">
        <v>77</v>
      </c>
      <c r="F3667" s="2">
        <v>44686</v>
      </c>
      <c r="G3667" s="15">
        <f>IF(A3667="2020",D3667/Escalation!$F$3,IF(A3667="2021",D3667/Escalation!$G$3,IF(A3667="2022",D3667/Escalation!$H$3,IF(A3667="2023",D3667/Escalation!$I$3))))</f>
        <v>-0.26</v>
      </c>
    </row>
    <row r="3668" spans="1:7" x14ac:dyDescent="0.25">
      <c r="A3668" t="s">
        <v>3</v>
      </c>
      <c r="B3668" t="s">
        <v>58</v>
      </c>
      <c r="C3668" t="s">
        <v>28</v>
      </c>
      <c r="D3668" s="14">
        <v>80.44</v>
      </c>
      <c r="E3668" t="s">
        <v>77</v>
      </c>
      <c r="F3668" s="2">
        <v>44686</v>
      </c>
      <c r="G3668" s="15">
        <f>IF(A3668="2020",D3668/Escalation!$F$3,IF(A3668="2021",D3668/Escalation!$G$3,IF(A3668="2022",D3668/Escalation!$H$3,IF(A3668="2023",D3668/Escalation!$I$3))))</f>
        <v>83.996909071161483</v>
      </c>
    </row>
    <row r="3669" spans="1:7" x14ac:dyDescent="0.25">
      <c r="A3669" t="s">
        <v>3</v>
      </c>
      <c r="B3669" t="s">
        <v>58</v>
      </c>
      <c r="C3669" t="s">
        <v>28</v>
      </c>
      <c r="D3669" s="14">
        <v>48.97</v>
      </c>
      <c r="E3669" t="s">
        <v>77</v>
      </c>
      <c r="F3669" s="2">
        <v>44686</v>
      </c>
      <c r="G3669" s="15">
        <f>IF(A3669="2020",D3669/Escalation!$F$3,IF(A3669="2021",D3669/Escalation!$G$3,IF(A3669="2022",D3669/Escalation!$H$3,IF(A3669="2023",D3669/Escalation!$I$3))))</f>
        <v>51.135363466121063</v>
      </c>
    </row>
    <row r="3670" spans="1:7" x14ac:dyDescent="0.25">
      <c r="A3670" t="s">
        <v>3</v>
      </c>
      <c r="B3670" t="s">
        <v>58</v>
      </c>
      <c r="C3670" t="s">
        <v>28</v>
      </c>
      <c r="D3670" s="14">
        <v>120.26</v>
      </c>
      <c r="E3670" t="s">
        <v>77</v>
      </c>
      <c r="F3670" s="2">
        <v>44686</v>
      </c>
      <c r="G3670" s="15">
        <f>IF(A3670="2020",D3670/Escalation!$F$3,IF(A3670="2021",D3670/Escalation!$G$3,IF(A3670="2022",D3670/Escalation!$H$3,IF(A3670="2023",D3670/Escalation!$I$3))))</f>
        <v>125.57767634134611</v>
      </c>
    </row>
    <row r="3671" spans="1:7" x14ac:dyDescent="0.25">
      <c r="A3671" t="s">
        <v>3</v>
      </c>
      <c r="B3671" t="s">
        <v>58</v>
      </c>
      <c r="C3671" t="s">
        <v>28</v>
      </c>
      <c r="D3671" s="14">
        <v>56.17</v>
      </c>
      <c r="E3671" t="s">
        <v>77</v>
      </c>
      <c r="F3671" s="2">
        <v>44686</v>
      </c>
      <c r="G3671" s="15">
        <f>IF(A3671="2020",D3671/Escalation!$F$3,IF(A3671="2021",D3671/Escalation!$G$3,IF(A3671="2022",D3671/Escalation!$H$3,IF(A3671="2023",D3671/Escalation!$I$3))))</f>
        <v>58.653734243251378</v>
      </c>
    </row>
    <row r="3672" spans="1:7" x14ac:dyDescent="0.25">
      <c r="A3672" t="s">
        <v>3</v>
      </c>
      <c r="B3672" t="s">
        <v>58</v>
      </c>
      <c r="C3672" t="s">
        <v>28</v>
      </c>
      <c r="D3672" s="14">
        <v>144.66</v>
      </c>
      <c r="E3672" t="s">
        <v>77</v>
      </c>
      <c r="F3672" s="2">
        <v>44686</v>
      </c>
      <c r="G3672" s="15">
        <f>IF(A3672="2020",D3672/Escalation!$F$3,IF(A3672="2021",D3672/Escalation!$G$3,IF(A3672="2022",D3672/Escalation!$H$3,IF(A3672="2023",D3672/Escalation!$I$3))))</f>
        <v>151.05659953050994</v>
      </c>
    </row>
    <row r="3673" spans="1:7" x14ac:dyDescent="0.25">
      <c r="A3673" t="s">
        <v>3</v>
      </c>
      <c r="B3673" t="s">
        <v>58</v>
      </c>
      <c r="C3673" t="s">
        <v>28</v>
      </c>
      <c r="D3673" s="14">
        <v>51.88</v>
      </c>
      <c r="E3673" t="s">
        <v>77</v>
      </c>
      <c r="F3673" s="2">
        <v>44686</v>
      </c>
      <c r="G3673" s="15">
        <f>IF(A3673="2020",D3673/Escalation!$F$3,IF(A3673="2021",D3673/Escalation!$G$3,IF(A3673="2022",D3673/Escalation!$H$3,IF(A3673="2023",D3673/Escalation!$I$3))))</f>
        <v>54.174038321877902</v>
      </c>
    </row>
    <row r="3674" spans="1:7" x14ac:dyDescent="0.25">
      <c r="A3674" t="s">
        <v>3</v>
      </c>
      <c r="B3674" t="s">
        <v>58</v>
      </c>
      <c r="C3674" t="s">
        <v>28</v>
      </c>
      <c r="D3674" s="14">
        <v>19.84</v>
      </c>
      <c r="E3674" t="s">
        <v>77</v>
      </c>
      <c r="F3674" s="2">
        <v>44686</v>
      </c>
      <c r="G3674" s="15">
        <f>IF(A3674="2020",D3674/Escalation!$F$3,IF(A3674="2021",D3674/Escalation!$G$3,IF(A3674="2022",D3674/Escalation!$H$3,IF(A3674="2023",D3674/Escalation!$I$3))))</f>
        <v>20.717288363647985</v>
      </c>
    </row>
    <row r="3675" spans="1:7" x14ac:dyDescent="0.25">
      <c r="A3675" t="s">
        <v>3</v>
      </c>
      <c r="B3675" t="s">
        <v>58</v>
      </c>
      <c r="C3675" t="s">
        <v>28</v>
      </c>
      <c r="D3675" s="14">
        <v>18.54</v>
      </c>
      <c r="E3675" t="s">
        <v>77</v>
      </c>
      <c r="F3675" s="2">
        <v>44686</v>
      </c>
      <c r="G3675" s="15">
        <f>IF(A3675="2020",D3675/Escalation!$F$3,IF(A3675="2021",D3675/Escalation!$G$3,IF(A3675="2022",D3675/Escalation!$H$3,IF(A3675="2023",D3675/Escalation!$I$3))))</f>
        <v>19.359804751110566</v>
      </c>
    </row>
    <row r="3676" spans="1:7" x14ac:dyDescent="0.25">
      <c r="A3676" t="s">
        <v>3</v>
      </c>
      <c r="B3676" t="s">
        <v>58</v>
      </c>
      <c r="C3676" t="s">
        <v>28</v>
      </c>
      <c r="D3676" s="14">
        <v>49.8</v>
      </c>
      <c r="E3676" t="s">
        <v>77</v>
      </c>
      <c r="F3676" s="2">
        <v>44686</v>
      </c>
      <c r="G3676" s="15">
        <f>IF(A3676="2020",D3676/Escalation!$F$3,IF(A3676="2021",D3676/Escalation!$G$3,IF(A3676="2022",D3676/Escalation!$H$3,IF(A3676="2023",D3676/Escalation!$I$3))))</f>
        <v>52.002064541818022</v>
      </c>
    </row>
    <row r="3677" spans="1:7" x14ac:dyDescent="0.25">
      <c r="A3677" t="s">
        <v>3</v>
      </c>
      <c r="B3677" t="s">
        <v>58</v>
      </c>
      <c r="C3677" t="s">
        <v>28</v>
      </c>
      <c r="D3677" s="14">
        <v>68.45</v>
      </c>
      <c r="E3677" t="s">
        <v>77</v>
      </c>
      <c r="F3677" s="2">
        <v>44686</v>
      </c>
      <c r="G3677" s="15">
        <f>IF(A3677="2020",D3677/Escalation!$F$3,IF(A3677="2021",D3677/Escalation!$G$3,IF(A3677="2022",D3677/Escalation!$H$3,IF(A3677="2023",D3677/Escalation!$I$3))))</f>
        <v>71.476733290912534</v>
      </c>
    </row>
    <row r="3678" spans="1:7" x14ac:dyDescent="0.25">
      <c r="A3678" t="s">
        <v>3</v>
      </c>
      <c r="B3678" t="s">
        <v>58</v>
      </c>
      <c r="C3678" t="s">
        <v>28</v>
      </c>
      <c r="D3678" s="14">
        <v>35.770000000000003</v>
      </c>
      <c r="E3678" t="s">
        <v>77</v>
      </c>
      <c r="F3678" s="2">
        <v>44686</v>
      </c>
      <c r="G3678" s="15">
        <f>IF(A3678="2020",D3678/Escalation!$F$3,IF(A3678="2021",D3678/Escalation!$G$3,IF(A3678="2022",D3678/Escalation!$H$3,IF(A3678="2023",D3678/Escalation!$I$3))))</f>
        <v>37.351683708048817</v>
      </c>
    </row>
    <row r="3679" spans="1:7" x14ac:dyDescent="0.25">
      <c r="A3679" t="s">
        <v>6</v>
      </c>
      <c r="B3679" t="s">
        <v>58</v>
      </c>
      <c r="C3679" t="s">
        <v>28</v>
      </c>
      <c r="D3679" s="14">
        <v>121.64</v>
      </c>
      <c r="E3679" t="s">
        <v>77</v>
      </c>
      <c r="F3679" s="2">
        <v>44686</v>
      </c>
      <c r="G3679" s="15">
        <f>IF(A3679="2020",D3679/Escalation!$F$3,IF(A3679="2021",D3679/Escalation!$G$3,IF(A3679="2022",D3679/Escalation!$H$3,IF(A3679="2023",D3679/Escalation!$I$3))))</f>
        <v>121.64</v>
      </c>
    </row>
    <row r="3680" spans="1:7" x14ac:dyDescent="0.25">
      <c r="A3680" t="s">
        <v>6</v>
      </c>
      <c r="B3680" t="s">
        <v>58</v>
      </c>
      <c r="C3680" t="s">
        <v>28</v>
      </c>
      <c r="D3680" s="14">
        <v>144.19999999999999</v>
      </c>
      <c r="E3680" t="s">
        <v>77</v>
      </c>
      <c r="F3680" s="2">
        <v>44686</v>
      </c>
      <c r="G3680" s="15">
        <f>IF(A3680="2020",D3680/Escalation!$F$3,IF(A3680="2021",D3680/Escalation!$G$3,IF(A3680="2022",D3680/Escalation!$H$3,IF(A3680="2023",D3680/Escalation!$I$3))))</f>
        <v>144.19999999999999</v>
      </c>
    </row>
    <row r="3681" spans="1:7" x14ac:dyDescent="0.25">
      <c r="A3681" t="s">
        <v>6</v>
      </c>
      <c r="B3681" t="s">
        <v>58</v>
      </c>
      <c r="C3681" t="s">
        <v>28</v>
      </c>
      <c r="D3681" s="14">
        <v>101.63</v>
      </c>
      <c r="E3681" t="s">
        <v>77</v>
      </c>
      <c r="F3681" s="2">
        <v>44686</v>
      </c>
      <c r="G3681" s="15">
        <f>IF(A3681="2020",D3681/Escalation!$F$3,IF(A3681="2021",D3681/Escalation!$G$3,IF(A3681="2022",D3681/Escalation!$H$3,IF(A3681="2023",D3681/Escalation!$I$3))))</f>
        <v>101.63</v>
      </c>
    </row>
    <row r="3682" spans="1:7" x14ac:dyDescent="0.25">
      <c r="A3682" t="s">
        <v>6</v>
      </c>
      <c r="B3682" t="s">
        <v>58</v>
      </c>
      <c r="C3682" t="s">
        <v>28</v>
      </c>
      <c r="D3682" s="14">
        <v>32.299999999999997</v>
      </c>
      <c r="E3682" t="s">
        <v>77</v>
      </c>
      <c r="F3682" s="2">
        <v>44686</v>
      </c>
      <c r="G3682" s="15">
        <f>IF(A3682="2020",D3682/Escalation!$F$3,IF(A3682="2021",D3682/Escalation!$G$3,IF(A3682="2022",D3682/Escalation!$H$3,IF(A3682="2023",D3682/Escalation!$I$3))))</f>
        <v>32.299999999999997</v>
      </c>
    </row>
    <row r="3683" spans="1:7" x14ac:dyDescent="0.25">
      <c r="A3683" t="s">
        <v>6</v>
      </c>
      <c r="B3683" t="s">
        <v>58</v>
      </c>
      <c r="C3683" t="s">
        <v>28</v>
      </c>
      <c r="D3683" s="14">
        <v>92.27</v>
      </c>
      <c r="E3683" t="s">
        <v>77</v>
      </c>
      <c r="F3683" s="2">
        <v>44686</v>
      </c>
      <c r="G3683" s="15">
        <f>IF(A3683="2020",D3683/Escalation!$F$3,IF(A3683="2021",D3683/Escalation!$G$3,IF(A3683="2022",D3683/Escalation!$H$3,IF(A3683="2023",D3683/Escalation!$I$3))))</f>
        <v>92.27</v>
      </c>
    </row>
    <row r="3684" spans="1:7" x14ac:dyDescent="0.25">
      <c r="A3684" t="s">
        <v>6</v>
      </c>
      <c r="B3684" t="s">
        <v>58</v>
      </c>
      <c r="C3684" t="s">
        <v>28</v>
      </c>
      <c r="D3684" s="14">
        <v>58.71</v>
      </c>
      <c r="E3684" t="s">
        <v>77</v>
      </c>
      <c r="F3684" s="2">
        <v>44686</v>
      </c>
      <c r="G3684" s="15">
        <f>IF(A3684="2020",D3684/Escalation!$F$3,IF(A3684="2021",D3684/Escalation!$G$3,IF(A3684="2022",D3684/Escalation!$H$3,IF(A3684="2023",D3684/Escalation!$I$3))))</f>
        <v>58.71</v>
      </c>
    </row>
    <row r="3685" spans="1:7" x14ac:dyDescent="0.25">
      <c r="A3685" t="s">
        <v>6</v>
      </c>
      <c r="B3685" t="s">
        <v>58</v>
      </c>
      <c r="C3685" t="s">
        <v>28</v>
      </c>
      <c r="D3685" s="14">
        <v>60.28</v>
      </c>
      <c r="E3685" t="s">
        <v>77</v>
      </c>
      <c r="F3685" s="2">
        <v>44686</v>
      </c>
      <c r="G3685" s="15">
        <f>IF(A3685="2020",D3685/Escalation!$F$3,IF(A3685="2021",D3685/Escalation!$G$3,IF(A3685="2022",D3685/Escalation!$H$3,IF(A3685="2023",D3685/Escalation!$I$3))))</f>
        <v>60.28</v>
      </c>
    </row>
    <row r="3686" spans="1:7" x14ac:dyDescent="0.25">
      <c r="A3686" t="s">
        <v>6</v>
      </c>
      <c r="B3686" t="s">
        <v>58</v>
      </c>
      <c r="C3686" t="s">
        <v>28</v>
      </c>
      <c r="D3686" s="14">
        <v>210.92</v>
      </c>
      <c r="E3686" t="s">
        <v>77</v>
      </c>
      <c r="F3686" s="2">
        <v>44686</v>
      </c>
      <c r="G3686" s="15">
        <f>IF(A3686="2020",D3686/Escalation!$F$3,IF(A3686="2021",D3686/Escalation!$G$3,IF(A3686="2022",D3686/Escalation!$H$3,IF(A3686="2023",D3686/Escalation!$I$3))))</f>
        <v>210.92</v>
      </c>
    </row>
    <row r="3687" spans="1:7" x14ac:dyDescent="0.25">
      <c r="A3687" t="s">
        <v>6</v>
      </c>
      <c r="B3687" t="s">
        <v>58</v>
      </c>
      <c r="C3687" t="s">
        <v>28</v>
      </c>
      <c r="D3687" s="14">
        <v>104.94</v>
      </c>
      <c r="E3687" t="s">
        <v>77</v>
      </c>
      <c r="F3687" s="2">
        <v>44686</v>
      </c>
      <c r="G3687" s="15">
        <f>IF(A3687="2020",D3687/Escalation!$F$3,IF(A3687="2021",D3687/Escalation!$G$3,IF(A3687="2022",D3687/Escalation!$H$3,IF(A3687="2023",D3687/Escalation!$I$3))))</f>
        <v>104.94</v>
      </c>
    </row>
    <row r="3688" spans="1:7" x14ac:dyDescent="0.25">
      <c r="A3688" t="s">
        <v>6</v>
      </c>
      <c r="B3688" t="s">
        <v>58</v>
      </c>
      <c r="C3688" t="s">
        <v>28</v>
      </c>
      <c r="D3688" s="14">
        <v>93.15</v>
      </c>
      <c r="E3688" t="s">
        <v>77</v>
      </c>
      <c r="F3688" s="2">
        <v>44686</v>
      </c>
      <c r="G3688" s="15">
        <f>IF(A3688="2020",D3688/Escalation!$F$3,IF(A3688="2021",D3688/Escalation!$G$3,IF(A3688="2022",D3688/Escalation!$H$3,IF(A3688="2023",D3688/Escalation!$I$3))))</f>
        <v>93.15</v>
      </c>
    </row>
    <row r="3689" spans="1:7" x14ac:dyDescent="0.25">
      <c r="A3689" t="s">
        <v>6</v>
      </c>
      <c r="B3689" t="s">
        <v>58</v>
      </c>
      <c r="C3689" t="s">
        <v>28</v>
      </c>
      <c r="D3689" s="14">
        <v>31.85</v>
      </c>
      <c r="E3689" t="s">
        <v>77</v>
      </c>
      <c r="F3689" s="2">
        <v>44686</v>
      </c>
      <c r="G3689" s="15">
        <f>IF(A3689="2020",D3689/Escalation!$F$3,IF(A3689="2021",D3689/Escalation!$G$3,IF(A3689="2022",D3689/Escalation!$H$3,IF(A3689="2023",D3689/Escalation!$I$3))))</f>
        <v>31.85</v>
      </c>
    </row>
    <row r="3690" spans="1:7" x14ac:dyDescent="0.25">
      <c r="A3690" t="s">
        <v>6</v>
      </c>
      <c r="B3690" t="s">
        <v>58</v>
      </c>
      <c r="C3690" t="s">
        <v>28</v>
      </c>
      <c r="D3690" s="14">
        <v>24.64</v>
      </c>
      <c r="E3690" t="s">
        <v>77</v>
      </c>
      <c r="F3690" s="2">
        <v>44686</v>
      </c>
      <c r="G3690" s="15">
        <f>IF(A3690="2020",D3690/Escalation!$F$3,IF(A3690="2021",D3690/Escalation!$G$3,IF(A3690="2022",D3690/Escalation!$H$3,IF(A3690="2023",D3690/Escalation!$I$3))))</f>
        <v>24.64</v>
      </c>
    </row>
    <row r="3691" spans="1:7" x14ac:dyDescent="0.25">
      <c r="A3691" t="s">
        <v>7</v>
      </c>
      <c r="B3691" t="s">
        <v>58</v>
      </c>
      <c r="C3691" t="s">
        <v>28</v>
      </c>
      <c r="D3691" s="14">
        <v>37.1</v>
      </c>
      <c r="E3691" t="s">
        <v>77</v>
      </c>
      <c r="F3691" s="2">
        <v>44686</v>
      </c>
      <c r="G3691" s="15">
        <f>IF(A3691="2020",D3691/Escalation!$F$3,IF(A3691="2021",D3691/Escalation!$G$3,IF(A3691="2022",D3691/Escalation!$H$3,IF(A3691="2023",D3691/Escalation!$I$3))))</f>
        <v>35.20480433701433</v>
      </c>
    </row>
    <row r="3692" spans="1:7" x14ac:dyDescent="0.25">
      <c r="A3692" t="s">
        <v>7</v>
      </c>
      <c r="B3692" t="s">
        <v>58</v>
      </c>
      <c r="C3692" t="s">
        <v>28</v>
      </c>
      <c r="D3692" s="14">
        <v>32.86</v>
      </c>
      <c r="E3692" t="s">
        <v>77</v>
      </c>
      <c r="F3692" s="2">
        <v>44686</v>
      </c>
      <c r="G3692" s="15">
        <f>IF(A3692="2020",D3692/Escalation!$F$3,IF(A3692="2021",D3692/Escalation!$G$3,IF(A3692="2022",D3692/Escalation!$H$3,IF(A3692="2023",D3692/Escalation!$I$3))))</f>
        <v>31.181398127069833</v>
      </c>
    </row>
    <row r="3693" spans="1:7" x14ac:dyDescent="0.25">
      <c r="A3693" t="s">
        <v>7</v>
      </c>
      <c r="B3693" t="s">
        <v>58</v>
      </c>
      <c r="C3693" t="s">
        <v>28</v>
      </c>
      <c r="D3693" s="14">
        <v>2.83</v>
      </c>
      <c r="E3693" t="s">
        <v>77</v>
      </c>
      <c r="F3693" s="2">
        <v>44686</v>
      </c>
      <c r="G3693" s="15">
        <f>IF(A3693="2020",D3693/Escalation!$F$3,IF(A3693="2021",D3693/Escalation!$G$3,IF(A3693="2022",D3693/Escalation!$H$3,IF(A3693="2023",D3693/Escalation!$I$3))))</f>
        <v>2.6854338618261604</v>
      </c>
    </row>
    <row r="3694" spans="1:7" x14ac:dyDescent="0.25">
      <c r="A3694" t="s">
        <v>3</v>
      </c>
      <c r="B3694" t="s">
        <v>58</v>
      </c>
      <c r="C3694" t="s">
        <v>28</v>
      </c>
      <c r="D3694" s="14">
        <v>5</v>
      </c>
      <c r="E3694" t="s">
        <v>77</v>
      </c>
      <c r="F3694" s="2">
        <v>44686</v>
      </c>
      <c r="G3694" s="15">
        <f>IF(A3694="2020",D3694/Escalation!$F$3,IF(A3694="2021",D3694/Escalation!$G$3,IF(A3694="2022",D3694/Escalation!$H$3,IF(A3694="2023",D3694/Escalation!$I$3))))</f>
        <v>5.2210908174516089</v>
      </c>
    </row>
    <row r="3695" spans="1:7" x14ac:dyDescent="0.25">
      <c r="A3695" t="s">
        <v>6</v>
      </c>
      <c r="B3695" t="s">
        <v>58</v>
      </c>
      <c r="C3695" t="s">
        <v>28</v>
      </c>
      <c r="D3695" s="14">
        <v>-5</v>
      </c>
      <c r="E3695" t="s">
        <v>77</v>
      </c>
      <c r="F3695" s="2">
        <v>44686</v>
      </c>
      <c r="G3695" s="15">
        <f>IF(A3695="2020",D3695/Escalation!$F$3,IF(A3695="2021",D3695/Escalation!$G$3,IF(A3695="2022",D3695/Escalation!$H$3,IF(A3695="2023",D3695/Escalation!$I$3))))</f>
        <v>-5</v>
      </c>
    </row>
    <row r="3696" spans="1:7" x14ac:dyDescent="0.25">
      <c r="A3696" t="s">
        <v>6</v>
      </c>
      <c r="B3696" t="s">
        <v>58</v>
      </c>
      <c r="C3696" t="s">
        <v>28</v>
      </c>
      <c r="D3696" s="14">
        <v>28.89</v>
      </c>
      <c r="E3696" t="s">
        <v>77</v>
      </c>
      <c r="F3696" s="2">
        <v>44686</v>
      </c>
      <c r="G3696" s="15">
        <f>IF(A3696="2020",D3696/Escalation!$F$3,IF(A3696="2021",D3696/Escalation!$G$3,IF(A3696="2022",D3696/Escalation!$H$3,IF(A3696="2023",D3696/Escalation!$I$3))))</f>
        <v>28.89</v>
      </c>
    </row>
    <row r="3697" spans="1:7" x14ac:dyDescent="0.25">
      <c r="A3697" t="s">
        <v>7</v>
      </c>
      <c r="B3697" t="s">
        <v>58</v>
      </c>
      <c r="C3697" t="s">
        <v>28</v>
      </c>
      <c r="D3697" s="14">
        <v>-28.89</v>
      </c>
      <c r="E3697" t="s">
        <v>77</v>
      </c>
      <c r="F3697" s="2">
        <v>44686</v>
      </c>
      <c r="G3697" s="15">
        <f>IF(A3697="2020",D3697/Escalation!$F$3,IF(A3697="2021",D3697/Escalation!$G$3,IF(A3697="2022",D3697/Escalation!$H$3,IF(A3697="2023",D3697/Escalation!$I$3))))</f>
        <v>-27.414199388041617</v>
      </c>
    </row>
    <row r="3698" spans="1:7" x14ac:dyDescent="0.25">
      <c r="A3698" t="s">
        <v>3</v>
      </c>
      <c r="B3698" t="s">
        <v>58</v>
      </c>
      <c r="C3698" t="s">
        <v>28</v>
      </c>
      <c r="D3698" s="14">
        <v>0.42</v>
      </c>
      <c r="E3698" t="s">
        <v>77</v>
      </c>
      <c r="F3698" s="2">
        <v>44686</v>
      </c>
      <c r="G3698" s="15">
        <f>IF(A3698="2020",D3698/Escalation!$F$3,IF(A3698="2021",D3698/Escalation!$G$3,IF(A3698="2022",D3698/Escalation!$H$3,IF(A3698="2023",D3698/Escalation!$I$3))))</f>
        <v>0.43857162866593519</v>
      </c>
    </row>
    <row r="3699" spans="1:7" x14ac:dyDescent="0.25">
      <c r="A3699" t="s">
        <v>3</v>
      </c>
      <c r="B3699" t="s">
        <v>58</v>
      </c>
      <c r="C3699" t="s">
        <v>28</v>
      </c>
      <c r="D3699" s="14">
        <v>0.25</v>
      </c>
      <c r="E3699" t="s">
        <v>77</v>
      </c>
      <c r="F3699" s="2">
        <v>44686</v>
      </c>
      <c r="G3699" s="15">
        <f>IF(A3699="2020",D3699/Escalation!$F$3,IF(A3699="2021",D3699/Escalation!$G$3,IF(A3699="2022",D3699/Escalation!$H$3,IF(A3699="2023",D3699/Escalation!$I$3))))</f>
        <v>0.26105454087258045</v>
      </c>
    </row>
    <row r="3700" spans="1:7" x14ac:dyDescent="0.25">
      <c r="A3700" t="s">
        <v>3</v>
      </c>
      <c r="B3700" t="s">
        <v>58</v>
      </c>
      <c r="C3700" t="s">
        <v>28</v>
      </c>
      <c r="D3700" s="14">
        <v>0.63</v>
      </c>
      <c r="E3700" t="s">
        <v>77</v>
      </c>
      <c r="F3700" s="2">
        <v>44686</v>
      </c>
      <c r="G3700" s="15">
        <f>IF(A3700="2020",D3700/Escalation!$F$3,IF(A3700="2021",D3700/Escalation!$G$3,IF(A3700="2022",D3700/Escalation!$H$3,IF(A3700="2023",D3700/Escalation!$I$3))))</f>
        <v>0.65785744299890281</v>
      </c>
    </row>
    <row r="3701" spans="1:7" x14ac:dyDescent="0.25">
      <c r="A3701" t="s">
        <v>3</v>
      </c>
      <c r="B3701" t="s">
        <v>58</v>
      </c>
      <c r="C3701" t="s">
        <v>28</v>
      </c>
      <c r="D3701" s="14">
        <v>0.28999999999999998</v>
      </c>
      <c r="E3701" t="s">
        <v>77</v>
      </c>
      <c r="F3701" s="2">
        <v>44686</v>
      </c>
      <c r="G3701" s="15">
        <f>IF(A3701="2020",D3701/Escalation!$F$3,IF(A3701="2021",D3701/Escalation!$G$3,IF(A3701="2022",D3701/Escalation!$H$3,IF(A3701="2023",D3701/Escalation!$I$3))))</f>
        <v>0.30282326741219334</v>
      </c>
    </row>
    <row r="3702" spans="1:7" x14ac:dyDescent="0.25">
      <c r="A3702" t="s">
        <v>3</v>
      </c>
      <c r="B3702" t="s">
        <v>58</v>
      </c>
      <c r="C3702" t="s">
        <v>28</v>
      </c>
      <c r="D3702" s="14">
        <v>0.75</v>
      </c>
      <c r="E3702" t="s">
        <v>77</v>
      </c>
      <c r="F3702" s="2">
        <v>44686</v>
      </c>
      <c r="G3702" s="15">
        <f>IF(A3702="2020",D3702/Escalation!$F$3,IF(A3702="2021",D3702/Escalation!$G$3,IF(A3702="2022",D3702/Escalation!$H$3,IF(A3702="2023",D3702/Escalation!$I$3))))</f>
        <v>0.78316362261774142</v>
      </c>
    </row>
    <row r="3703" spans="1:7" x14ac:dyDescent="0.25">
      <c r="A3703" t="s">
        <v>3</v>
      </c>
      <c r="B3703" t="s">
        <v>58</v>
      </c>
      <c r="C3703" t="s">
        <v>28</v>
      </c>
      <c r="D3703" s="14">
        <v>0.27</v>
      </c>
      <c r="E3703" t="s">
        <v>77</v>
      </c>
      <c r="F3703" s="2">
        <v>44686</v>
      </c>
      <c r="G3703" s="15">
        <f>IF(A3703="2020",D3703/Escalation!$F$3,IF(A3703="2021",D3703/Escalation!$G$3,IF(A3703="2022",D3703/Escalation!$H$3,IF(A3703="2023",D3703/Escalation!$I$3))))</f>
        <v>0.28193890414238693</v>
      </c>
    </row>
    <row r="3704" spans="1:7" x14ac:dyDescent="0.25">
      <c r="A3704" t="s">
        <v>3</v>
      </c>
      <c r="B3704" t="s">
        <v>58</v>
      </c>
      <c r="C3704" t="s">
        <v>28</v>
      </c>
      <c r="D3704" s="14">
        <v>0.1</v>
      </c>
      <c r="E3704" t="s">
        <v>77</v>
      </c>
      <c r="F3704" s="2">
        <v>44686</v>
      </c>
      <c r="G3704" s="15">
        <f>IF(A3704="2020",D3704/Escalation!$F$3,IF(A3704="2021",D3704/Escalation!$G$3,IF(A3704="2022",D3704/Escalation!$H$3,IF(A3704="2023",D3704/Escalation!$I$3))))</f>
        <v>0.10442181634903219</v>
      </c>
    </row>
    <row r="3705" spans="1:7" x14ac:dyDescent="0.25">
      <c r="A3705" t="s">
        <v>3</v>
      </c>
      <c r="B3705" t="s">
        <v>58</v>
      </c>
      <c r="C3705" t="s">
        <v>28</v>
      </c>
      <c r="D3705" s="14">
        <v>0.1</v>
      </c>
      <c r="E3705" t="s">
        <v>77</v>
      </c>
      <c r="F3705" s="2">
        <v>44686</v>
      </c>
      <c r="G3705" s="15">
        <f>IF(A3705="2020",D3705/Escalation!$F$3,IF(A3705="2021",D3705/Escalation!$G$3,IF(A3705="2022",D3705/Escalation!$H$3,IF(A3705="2023",D3705/Escalation!$I$3))))</f>
        <v>0.10442181634903219</v>
      </c>
    </row>
    <row r="3706" spans="1:7" x14ac:dyDescent="0.25">
      <c r="A3706" t="s">
        <v>3</v>
      </c>
      <c r="B3706" t="s">
        <v>58</v>
      </c>
      <c r="C3706" t="s">
        <v>28</v>
      </c>
      <c r="D3706" s="14">
        <v>0.26</v>
      </c>
      <c r="E3706" t="s">
        <v>77</v>
      </c>
      <c r="F3706" s="2">
        <v>44686</v>
      </c>
      <c r="G3706" s="15">
        <f>IF(A3706="2020",D3706/Escalation!$F$3,IF(A3706="2021",D3706/Escalation!$G$3,IF(A3706="2022",D3706/Escalation!$H$3,IF(A3706="2023",D3706/Escalation!$I$3))))</f>
        <v>0.27149672250748369</v>
      </c>
    </row>
    <row r="3707" spans="1:7" x14ac:dyDescent="0.25">
      <c r="A3707" t="s">
        <v>3</v>
      </c>
      <c r="B3707" t="s">
        <v>58</v>
      </c>
      <c r="C3707" t="s">
        <v>28</v>
      </c>
      <c r="D3707" s="14">
        <v>0.36</v>
      </c>
      <c r="E3707" t="s">
        <v>77</v>
      </c>
      <c r="F3707" s="2">
        <v>44686</v>
      </c>
      <c r="G3707" s="15">
        <f>IF(A3707="2020",D3707/Escalation!$F$3,IF(A3707="2021",D3707/Escalation!$G$3,IF(A3707="2022",D3707/Escalation!$H$3,IF(A3707="2023",D3707/Escalation!$I$3))))</f>
        <v>0.37591853885651583</v>
      </c>
    </row>
    <row r="3708" spans="1:7" x14ac:dyDescent="0.25">
      <c r="A3708" t="s">
        <v>3</v>
      </c>
      <c r="B3708" t="s">
        <v>58</v>
      </c>
      <c r="C3708" t="s">
        <v>28</v>
      </c>
      <c r="D3708" s="14">
        <v>0.19</v>
      </c>
      <c r="E3708" t="s">
        <v>77</v>
      </c>
      <c r="F3708" s="2">
        <v>44686</v>
      </c>
      <c r="G3708" s="15">
        <f>IF(A3708="2020",D3708/Escalation!$F$3,IF(A3708="2021",D3708/Escalation!$G$3,IF(A3708="2022",D3708/Escalation!$H$3,IF(A3708="2023",D3708/Escalation!$I$3))))</f>
        <v>0.19840145106316115</v>
      </c>
    </row>
    <row r="3709" spans="1:7" x14ac:dyDescent="0.25">
      <c r="A3709" t="s">
        <v>6</v>
      </c>
      <c r="B3709" t="s">
        <v>58</v>
      </c>
      <c r="C3709" t="s">
        <v>28</v>
      </c>
      <c r="D3709" s="14">
        <v>0.63</v>
      </c>
      <c r="E3709" t="s">
        <v>77</v>
      </c>
      <c r="F3709" s="2">
        <v>44686</v>
      </c>
      <c r="G3709" s="15">
        <f>IF(A3709="2020",D3709/Escalation!$F$3,IF(A3709="2021",D3709/Escalation!$G$3,IF(A3709="2022",D3709/Escalation!$H$3,IF(A3709="2023",D3709/Escalation!$I$3))))</f>
        <v>0.63</v>
      </c>
    </row>
    <row r="3710" spans="1:7" x14ac:dyDescent="0.25">
      <c r="A3710" t="s">
        <v>6</v>
      </c>
      <c r="B3710" t="s">
        <v>58</v>
      </c>
      <c r="C3710" t="s">
        <v>28</v>
      </c>
      <c r="D3710" s="14">
        <v>0.75</v>
      </c>
      <c r="E3710" t="s">
        <v>77</v>
      </c>
      <c r="F3710" s="2">
        <v>44686</v>
      </c>
      <c r="G3710" s="15">
        <f>IF(A3710="2020",D3710/Escalation!$F$3,IF(A3710="2021",D3710/Escalation!$G$3,IF(A3710="2022",D3710/Escalation!$H$3,IF(A3710="2023",D3710/Escalation!$I$3))))</f>
        <v>0.75</v>
      </c>
    </row>
    <row r="3711" spans="1:7" x14ac:dyDescent="0.25">
      <c r="A3711" t="s">
        <v>6</v>
      </c>
      <c r="B3711" t="s">
        <v>58</v>
      </c>
      <c r="C3711" t="s">
        <v>28</v>
      </c>
      <c r="D3711" s="14">
        <v>0.53</v>
      </c>
      <c r="E3711" t="s">
        <v>77</v>
      </c>
      <c r="F3711" s="2">
        <v>44686</v>
      </c>
      <c r="G3711" s="15">
        <f>IF(A3711="2020",D3711/Escalation!$F$3,IF(A3711="2021",D3711/Escalation!$G$3,IF(A3711="2022",D3711/Escalation!$H$3,IF(A3711="2023",D3711/Escalation!$I$3))))</f>
        <v>0.53</v>
      </c>
    </row>
    <row r="3712" spans="1:7" x14ac:dyDescent="0.25">
      <c r="A3712" t="s">
        <v>6</v>
      </c>
      <c r="B3712" t="s">
        <v>58</v>
      </c>
      <c r="C3712" t="s">
        <v>28</v>
      </c>
      <c r="D3712" s="14">
        <v>0.17</v>
      </c>
      <c r="E3712" t="s">
        <v>77</v>
      </c>
      <c r="F3712" s="2">
        <v>44686</v>
      </c>
      <c r="G3712" s="15">
        <f>IF(A3712="2020",D3712/Escalation!$F$3,IF(A3712="2021",D3712/Escalation!$G$3,IF(A3712="2022",D3712/Escalation!$H$3,IF(A3712="2023",D3712/Escalation!$I$3))))</f>
        <v>0.17</v>
      </c>
    </row>
    <row r="3713" spans="1:7" x14ac:dyDescent="0.25">
      <c r="A3713" t="s">
        <v>6</v>
      </c>
      <c r="B3713" t="s">
        <v>58</v>
      </c>
      <c r="C3713" t="s">
        <v>28</v>
      </c>
      <c r="D3713" s="14">
        <v>0.48</v>
      </c>
      <c r="E3713" t="s">
        <v>77</v>
      </c>
      <c r="F3713" s="2">
        <v>44686</v>
      </c>
      <c r="G3713" s="15">
        <f>IF(A3713="2020",D3713/Escalation!$F$3,IF(A3713="2021",D3713/Escalation!$G$3,IF(A3713="2022",D3713/Escalation!$H$3,IF(A3713="2023",D3713/Escalation!$I$3))))</f>
        <v>0.48</v>
      </c>
    </row>
    <row r="3714" spans="1:7" x14ac:dyDescent="0.25">
      <c r="A3714" t="s">
        <v>6</v>
      </c>
      <c r="B3714" t="s">
        <v>58</v>
      </c>
      <c r="C3714" t="s">
        <v>28</v>
      </c>
      <c r="D3714" s="14">
        <v>0.31</v>
      </c>
      <c r="E3714" t="s">
        <v>77</v>
      </c>
      <c r="F3714" s="2">
        <v>44686</v>
      </c>
      <c r="G3714" s="15">
        <f>IF(A3714="2020",D3714/Escalation!$F$3,IF(A3714="2021",D3714/Escalation!$G$3,IF(A3714="2022",D3714/Escalation!$H$3,IF(A3714="2023",D3714/Escalation!$I$3))))</f>
        <v>0.31</v>
      </c>
    </row>
    <row r="3715" spans="1:7" x14ac:dyDescent="0.25">
      <c r="A3715" t="s">
        <v>6</v>
      </c>
      <c r="B3715" t="s">
        <v>58</v>
      </c>
      <c r="C3715" t="s">
        <v>28</v>
      </c>
      <c r="D3715" s="14">
        <v>0.31</v>
      </c>
      <c r="E3715" t="s">
        <v>77</v>
      </c>
      <c r="F3715" s="2">
        <v>44686</v>
      </c>
      <c r="G3715" s="15">
        <f>IF(A3715="2020",D3715/Escalation!$F$3,IF(A3715="2021",D3715/Escalation!$G$3,IF(A3715="2022",D3715/Escalation!$H$3,IF(A3715="2023",D3715/Escalation!$I$3))))</f>
        <v>0.31</v>
      </c>
    </row>
    <row r="3716" spans="1:7" x14ac:dyDescent="0.25">
      <c r="A3716" t="s">
        <v>6</v>
      </c>
      <c r="B3716" t="s">
        <v>58</v>
      </c>
      <c r="C3716" t="s">
        <v>28</v>
      </c>
      <c r="D3716" s="14">
        <v>1.1000000000000001</v>
      </c>
      <c r="E3716" t="s">
        <v>77</v>
      </c>
      <c r="F3716" s="2">
        <v>44686</v>
      </c>
      <c r="G3716" s="15">
        <f>IF(A3716="2020",D3716/Escalation!$F$3,IF(A3716="2021",D3716/Escalation!$G$3,IF(A3716="2022",D3716/Escalation!$H$3,IF(A3716="2023",D3716/Escalation!$I$3))))</f>
        <v>1.1000000000000001</v>
      </c>
    </row>
    <row r="3717" spans="1:7" x14ac:dyDescent="0.25">
      <c r="A3717" t="s">
        <v>6</v>
      </c>
      <c r="B3717" t="s">
        <v>58</v>
      </c>
      <c r="C3717" t="s">
        <v>28</v>
      </c>
      <c r="D3717" s="14">
        <v>0.55000000000000004</v>
      </c>
      <c r="E3717" t="s">
        <v>77</v>
      </c>
      <c r="F3717" s="2">
        <v>44686</v>
      </c>
      <c r="G3717" s="15">
        <f>IF(A3717="2020",D3717/Escalation!$F$3,IF(A3717="2021",D3717/Escalation!$G$3,IF(A3717="2022",D3717/Escalation!$H$3,IF(A3717="2023",D3717/Escalation!$I$3))))</f>
        <v>0.55000000000000004</v>
      </c>
    </row>
    <row r="3718" spans="1:7" x14ac:dyDescent="0.25">
      <c r="A3718" t="s">
        <v>6</v>
      </c>
      <c r="B3718" t="s">
        <v>58</v>
      </c>
      <c r="C3718" t="s">
        <v>28</v>
      </c>
      <c r="D3718" s="14">
        <v>0.48</v>
      </c>
      <c r="E3718" t="s">
        <v>77</v>
      </c>
      <c r="F3718" s="2">
        <v>44686</v>
      </c>
      <c r="G3718" s="15">
        <f>IF(A3718="2020",D3718/Escalation!$F$3,IF(A3718="2021",D3718/Escalation!$G$3,IF(A3718="2022",D3718/Escalation!$H$3,IF(A3718="2023",D3718/Escalation!$I$3))))</f>
        <v>0.48</v>
      </c>
    </row>
    <row r="3719" spans="1:7" x14ac:dyDescent="0.25">
      <c r="A3719" t="s">
        <v>6</v>
      </c>
      <c r="B3719" t="s">
        <v>58</v>
      </c>
      <c r="C3719" t="s">
        <v>28</v>
      </c>
      <c r="D3719" s="14">
        <v>0.17</v>
      </c>
      <c r="E3719" t="s">
        <v>77</v>
      </c>
      <c r="F3719" s="2">
        <v>44686</v>
      </c>
      <c r="G3719" s="15">
        <f>IF(A3719="2020",D3719/Escalation!$F$3,IF(A3719="2021",D3719/Escalation!$G$3,IF(A3719="2022",D3719/Escalation!$H$3,IF(A3719="2023",D3719/Escalation!$I$3))))</f>
        <v>0.17</v>
      </c>
    </row>
    <row r="3720" spans="1:7" x14ac:dyDescent="0.25">
      <c r="A3720" t="s">
        <v>6</v>
      </c>
      <c r="B3720" t="s">
        <v>58</v>
      </c>
      <c r="C3720" t="s">
        <v>28</v>
      </c>
      <c r="D3720" s="14">
        <v>0.13</v>
      </c>
      <c r="E3720" t="s">
        <v>77</v>
      </c>
      <c r="F3720" s="2">
        <v>44686</v>
      </c>
      <c r="G3720" s="15">
        <f>IF(A3720="2020",D3720/Escalation!$F$3,IF(A3720="2021",D3720/Escalation!$G$3,IF(A3720="2022",D3720/Escalation!$H$3,IF(A3720="2023",D3720/Escalation!$I$3))))</f>
        <v>0.13</v>
      </c>
    </row>
    <row r="3721" spans="1:7" x14ac:dyDescent="0.25">
      <c r="A3721" t="s">
        <v>7</v>
      </c>
      <c r="B3721" t="s">
        <v>58</v>
      </c>
      <c r="C3721" t="s">
        <v>28</v>
      </c>
      <c r="D3721" s="14">
        <v>0.19</v>
      </c>
      <c r="E3721" t="s">
        <v>77</v>
      </c>
      <c r="F3721" s="2">
        <v>44686</v>
      </c>
      <c r="G3721" s="15">
        <f>IF(A3721="2020",D3721/Escalation!$F$3,IF(A3721="2021",D3721/Escalation!$G$3,IF(A3721="2022",D3721/Escalation!$H$3,IF(A3721="2023",D3721/Escalation!$I$3))))</f>
        <v>0.18029414620034293</v>
      </c>
    </row>
    <row r="3722" spans="1:7" x14ac:dyDescent="0.25">
      <c r="A3722" t="s">
        <v>7</v>
      </c>
      <c r="B3722" t="s">
        <v>58</v>
      </c>
      <c r="C3722" t="s">
        <v>28</v>
      </c>
      <c r="D3722" s="14">
        <v>0.17</v>
      </c>
      <c r="E3722" t="s">
        <v>77</v>
      </c>
      <c r="F3722" s="2">
        <v>44686</v>
      </c>
      <c r="G3722" s="15">
        <f>IF(A3722="2020",D3722/Escalation!$F$3,IF(A3722="2021",D3722/Escalation!$G$3,IF(A3722="2022",D3722/Escalation!$H$3,IF(A3722="2023",D3722/Escalation!$I$3))))</f>
        <v>0.16131581502135947</v>
      </c>
    </row>
    <row r="3723" spans="1:7" x14ac:dyDescent="0.25">
      <c r="A3723" t="s">
        <v>7</v>
      </c>
      <c r="B3723" t="s">
        <v>58</v>
      </c>
      <c r="C3723" t="s">
        <v>28</v>
      </c>
      <c r="D3723" s="14">
        <v>0.01</v>
      </c>
      <c r="E3723" t="s">
        <v>77</v>
      </c>
      <c r="F3723" s="2">
        <v>44686</v>
      </c>
      <c r="G3723" s="15">
        <f>IF(A3723="2020",D3723/Escalation!$F$3,IF(A3723="2021",D3723/Escalation!$G$3,IF(A3723="2022",D3723/Escalation!$H$3,IF(A3723="2023",D3723/Escalation!$I$3))))</f>
        <v>9.4891655894917323E-3</v>
      </c>
    </row>
    <row r="3724" spans="1:7" x14ac:dyDescent="0.25">
      <c r="A3724" t="s">
        <v>6</v>
      </c>
      <c r="B3724" t="s">
        <v>58</v>
      </c>
      <c r="C3724" t="s">
        <v>27</v>
      </c>
      <c r="D3724" s="14">
        <v>11.89</v>
      </c>
      <c r="E3724" t="s">
        <v>77</v>
      </c>
      <c r="F3724" s="2">
        <v>44686</v>
      </c>
      <c r="G3724" s="15">
        <f>IF(A3724="2020",D3724/Escalation!$F$3,IF(A3724="2021",D3724/Escalation!$G$3,IF(A3724="2022",D3724/Escalation!$H$3,IF(A3724="2023",D3724/Escalation!$I$3))))</f>
        <v>11.89</v>
      </c>
    </row>
    <row r="3725" spans="1:7" x14ac:dyDescent="0.25">
      <c r="A3725" t="s">
        <v>6</v>
      </c>
      <c r="B3725" t="s">
        <v>58</v>
      </c>
      <c r="C3725" t="s">
        <v>43</v>
      </c>
      <c r="D3725" s="14">
        <v>3.52</v>
      </c>
      <c r="E3725" t="s">
        <v>77</v>
      </c>
      <c r="F3725" s="2">
        <v>44686</v>
      </c>
      <c r="G3725" s="15">
        <f>IF(A3725="2020",D3725/Escalation!$F$3,IF(A3725="2021",D3725/Escalation!$G$3,IF(A3725="2022",D3725/Escalation!$H$3,IF(A3725="2023",D3725/Escalation!$I$3))))</f>
        <v>3.52</v>
      </c>
    </row>
    <row r="3726" spans="1:7" x14ac:dyDescent="0.25">
      <c r="A3726" t="s">
        <v>6</v>
      </c>
      <c r="B3726" t="s">
        <v>58</v>
      </c>
      <c r="C3726" t="s">
        <v>43</v>
      </c>
      <c r="D3726" s="14">
        <v>4.17</v>
      </c>
      <c r="E3726" t="s">
        <v>77</v>
      </c>
      <c r="F3726" s="2">
        <v>44686</v>
      </c>
      <c r="G3726" s="15">
        <f>IF(A3726="2020",D3726/Escalation!$F$3,IF(A3726="2021",D3726/Escalation!$G$3,IF(A3726="2022",D3726/Escalation!$H$3,IF(A3726="2023",D3726/Escalation!$I$3))))</f>
        <v>4.17</v>
      </c>
    </row>
    <row r="3727" spans="1:7" x14ac:dyDescent="0.25">
      <c r="A3727" t="s">
        <v>6</v>
      </c>
      <c r="B3727" t="s">
        <v>58</v>
      </c>
      <c r="C3727" t="s">
        <v>43</v>
      </c>
      <c r="D3727" s="14">
        <v>100.04</v>
      </c>
      <c r="E3727" t="s">
        <v>77</v>
      </c>
      <c r="F3727" s="2">
        <v>44686</v>
      </c>
      <c r="G3727" s="15">
        <f>IF(A3727="2020",D3727/Escalation!$F$3,IF(A3727="2021",D3727/Escalation!$G$3,IF(A3727="2022",D3727/Escalation!$H$3,IF(A3727="2023",D3727/Escalation!$I$3))))</f>
        <v>100.04</v>
      </c>
    </row>
    <row r="3728" spans="1:7" x14ac:dyDescent="0.25">
      <c r="A3728" t="s">
        <v>6</v>
      </c>
      <c r="B3728" t="s">
        <v>58</v>
      </c>
      <c r="C3728" t="s">
        <v>43</v>
      </c>
      <c r="D3728" s="14">
        <v>3627.04</v>
      </c>
      <c r="E3728" t="s">
        <v>77</v>
      </c>
      <c r="F3728" s="2">
        <v>44686</v>
      </c>
      <c r="G3728" s="15">
        <f>IF(A3728="2020",D3728/Escalation!$F$3,IF(A3728="2021",D3728/Escalation!$G$3,IF(A3728="2022",D3728/Escalation!$H$3,IF(A3728="2023",D3728/Escalation!$I$3))))</f>
        <v>3627.04</v>
      </c>
    </row>
    <row r="3729" spans="1:7" x14ac:dyDescent="0.25">
      <c r="A3729" t="s">
        <v>6</v>
      </c>
      <c r="B3729" t="s">
        <v>58</v>
      </c>
      <c r="C3729" t="s">
        <v>43</v>
      </c>
      <c r="D3729" s="14">
        <v>-48.05</v>
      </c>
      <c r="E3729" t="s">
        <v>77</v>
      </c>
      <c r="F3729" s="2">
        <v>44686</v>
      </c>
      <c r="G3729" s="15">
        <f>IF(A3729="2020",D3729/Escalation!$F$3,IF(A3729="2021",D3729/Escalation!$G$3,IF(A3729="2022",D3729/Escalation!$H$3,IF(A3729="2023",D3729/Escalation!$I$3))))</f>
        <v>-48.05</v>
      </c>
    </row>
    <row r="3730" spans="1:7" x14ac:dyDescent="0.25">
      <c r="A3730" t="s">
        <v>6</v>
      </c>
      <c r="B3730" t="s">
        <v>58</v>
      </c>
      <c r="C3730" t="s">
        <v>43</v>
      </c>
      <c r="D3730" s="14">
        <v>7.16</v>
      </c>
      <c r="E3730" t="s">
        <v>77</v>
      </c>
      <c r="F3730" s="2">
        <v>44686</v>
      </c>
      <c r="G3730" s="15">
        <f>IF(A3730="2020",D3730/Escalation!$F$3,IF(A3730="2021",D3730/Escalation!$G$3,IF(A3730="2022",D3730/Escalation!$H$3,IF(A3730="2023",D3730/Escalation!$I$3))))</f>
        <v>7.16</v>
      </c>
    </row>
    <row r="3731" spans="1:7" x14ac:dyDescent="0.25">
      <c r="A3731" t="s">
        <v>6</v>
      </c>
      <c r="B3731" t="s">
        <v>58</v>
      </c>
      <c r="C3731" t="s">
        <v>43</v>
      </c>
      <c r="D3731" s="14">
        <v>176.54</v>
      </c>
      <c r="E3731" t="s">
        <v>77</v>
      </c>
      <c r="F3731" s="2">
        <v>44686</v>
      </c>
      <c r="G3731" s="15">
        <f>IF(A3731="2020",D3731/Escalation!$F$3,IF(A3731="2021",D3731/Escalation!$G$3,IF(A3731="2022",D3731/Escalation!$H$3,IF(A3731="2023",D3731/Escalation!$I$3))))</f>
        <v>176.54</v>
      </c>
    </row>
    <row r="3732" spans="1:7" x14ac:dyDescent="0.25">
      <c r="A3732" t="s">
        <v>6</v>
      </c>
      <c r="B3732" t="s">
        <v>58</v>
      </c>
      <c r="C3732" t="s">
        <v>43</v>
      </c>
      <c r="D3732" s="14">
        <v>5396.61</v>
      </c>
      <c r="E3732" t="s">
        <v>77</v>
      </c>
      <c r="F3732" s="2">
        <v>44686</v>
      </c>
      <c r="G3732" s="15">
        <f>IF(A3732="2020",D3732/Escalation!$F$3,IF(A3732="2021",D3732/Escalation!$G$3,IF(A3732="2022",D3732/Escalation!$H$3,IF(A3732="2023",D3732/Escalation!$I$3))))</f>
        <v>5396.61</v>
      </c>
    </row>
    <row r="3733" spans="1:7" x14ac:dyDescent="0.25">
      <c r="A3733" t="s">
        <v>6</v>
      </c>
      <c r="B3733" t="s">
        <v>58</v>
      </c>
      <c r="C3733" t="s">
        <v>43</v>
      </c>
      <c r="D3733" s="14">
        <v>-105.16</v>
      </c>
      <c r="E3733" t="s">
        <v>77</v>
      </c>
      <c r="F3733" s="2">
        <v>44686</v>
      </c>
      <c r="G3733" s="15">
        <f>IF(A3733="2020",D3733/Escalation!$F$3,IF(A3733="2021",D3733/Escalation!$G$3,IF(A3733="2022",D3733/Escalation!$H$3,IF(A3733="2023",D3733/Escalation!$I$3))))</f>
        <v>-105.16</v>
      </c>
    </row>
    <row r="3734" spans="1:7" x14ac:dyDescent="0.25">
      <c r="A3734" t="s">
        <v>6</v>
      </c>
      <c r="B3734" t="s">
        <v>58</v>
      </c>
      <c r="C3734" t="s">
        <v>43</v>
      </c>
      <c r="D3734" s="14">
        <v>1.79</v>
      </c>
      <c r="E3734" t="s">
        <v>77</v>
      </c>
      <c r="F3734" s="2">
        <v>44686</v>
      </c>
      <c r="G3734" s="15">
        <f>IF(A3734="2020",D3734/Escalation!$F$3,IF(A3734="2021",D3734/Escalation!$G$3,IF(A3734="2022",D3734/Escalation!$H$3,IF(A3734="2023",D3734/Escalation!$I$3))))</f>
        <v>1.79</v>
      </c>
    </row>
    <row r="3735" spans="1:7" x14ac:dyDescent="0.25">
      <c r="A3735" t="s">
        <v>6</v>
      </c>
      <c r="B3735" t="s">
        <v>58</v>
      </c>
      <c r="C3735" t="s">
        <v>43</v>
      </c>
      <c r="D3735" s="14">
        <v>41.15</v>
      </c>
      <c r="E3735" t="s">
        <v>77</v>
      </c>
      <c r="F3735" s="2">
        <v>44686</v>
      </c>
      <c r="G3735" s="15">
        <f>IF(A3735="2020",D3735/Escalation!$F$3,IF(A3735="2021",D3735/Escalation!$G$3,IF(A3735="2022",D3735/Escalation!$H$3,IF(A3735="2023",D3735/Escalation!$I$3))))</f>
        <v>41.15</v>
      </c>
    </row>
    <row r="3736" spans="1:7" x14ac:dyDescent="0.25">
      <c r="A3736" t="s">
        <v>6</v>
      </c>
      <c r="B3736" t="s">
        <v>58</v>
      </c>
      <c r="C3736" t="s">
        <v>43</v>
      </c>
      <c r="D3736" s="14">
        <v>1352.1</v>
      </c>
      <c r="E3736" t="s">
        <v>77</v>
      </c>
      <c r="F3736" s="2">
        <v>44686</v>
      </c>
      <c r="G3736" s="15">
        <f>IF(A3736="2020",D3736/Escalation!$F$3,IF(A3736="2021",D3736/Escalation!$G$3,IF(A3736="2022",D3736/Escalation!$H$3,IF(A3736="2023",D3736/Escalation!$I$3))))</f>
        <v>1352.1</v>
      </c>
    </row>
    <row r="3737" spans="1:7" x14ac:dyDescent="0.25">
      <c r="A3737" t="s">
        <v>6</v>
      </c>
      <c r="B3737" t="s">
        <v>58</v>
      </c>
      <c r="C3737" t="s">
        <v>43</v>
      </c>
      <c r="D3737" s="14">
        <v>-16.309999999999999</v>
      </c>
      <c r="E3737" t="s">
        <v>77</v>
      </c>
      <c r="F3737" s="2">
        <v>44686</v>
      </c>
      <c r="G3737" s="15">
        <f>IF(A3737="2020",D3737/Escalation!$F$3,IF(A3737="2021",D3737/Escalation!$G$3,IF(A3737="2022",D3737/Escalation!$H$3,IF(A3737="2023",D3737/Escalation!$I$3))))</f>
        <v>-16.309999999999999</v>
      </c>
    </row>
    <row r="3738" spans="1:7" x14ac:dyDescent="0.25">
      <c r="A3738" t="s">
        <v>6</v>
      </c>
      <c r="B3738" t="s">
        <v>58</v>
      </c>
      <c r="C3738" t="s">
        <v>43</v>
      </c>
      <c r="D3738" s="14">
        <v>93.52</v>
      </c>
      <c r="E3738" t="s">
        <v>77</v>
      </c>
      <c r="F3738" s="2">
        <v>44686</v>
      </c>
      <c r="G3738" s="15">
        <f>IF(A3738="2020",D3738/Escalation!$F$3,IF(A3738="2021",D3738/Escalation!$G$3,IF(A3738="2022",D3738/Escalation!$H$3,IF(A3738="2023",D3738/Escalation!$I$3))))</f>
        <v>93.52</v>
      </c>
    </row>
    <row r="3739" spans="1:7" x14ac:dyDescent="0.25">
      <c r="A3739" t="s">
        <v>6</v>
      </c>
      <c r="B3739" t="s">
        <v>58</v>
      </c>
      <c r="C3739" t="s">
        <v>43</v>
      </c>
      <c r="D3739" s="14">
        <v>-67.48</v>
      </c>
      <c r="E3739" t="s">
        <v>77</v>
      </c>
      <c r="F3739" s="2">
        <v>44686</v>
      </c>
      <c r="G3739" s="15">
        <f>IF(A3739="2020",D3739/Escalation!$F$3,IF(A3739="2021",D3739/Escalation!$G$3,IF(A3739="2022",D3739/Escalation!$H$3,IF(A3739="2023",D3739/Escalation!$I$3))))</f>
        <v>-67.48</v>
      </c>
    </row>
    <row r="3740" spans="1:7" x14ac:dyDescent="0.25">
      <c r="A3740" t="s">
        <v>6</v>
      </c>
      <c r="B3740" t="s">
        <v>58</v>
      </c>
      <c r="C3740" t="s">
        <v>43</v>
      </c>
      <c r="D3740" s="14">
        <v>218.93</v>
      </c>
      <c r="E3740" t="s">
        <v>77</v>
      </c>
      <c r="F3740" s="2">
        <v>44686</v>
      </c>
      <c r="G3740" s="15">
        <f>IF(A3740="2020",D3740/Escalation!$F$3,IF(A3740="2021",D3740/Escalation!$G$3,IF(A3740="2022",D3740/Escalation!$H$3,IF(A3740="2023",D3740/Escalation!$I$3))))</f>
        <v>218.93</v>
      </c>
    </row>
    <row r="3741" spans="1:7" x14ac:dyDescent="0.25">
      <c r="A3741" t="s">
        <v>6</v>
      </c>
      <c r="B3741" t="s">
        <v>58</v>
      </c>
      <c r="C3741" t="s">
        <v>27</v>
      </c>
      <c r="D3741" s="14">
        <v>73.37</v>
      </c>
      <c r="E3741" t="s">
        <v>77</v>
      </c>
      <c r="F3741" s="2">
        <v>44686</v>
      </c>
      <c r="G3741" s="15">
        <f>IF(A3741="2020",D3741/Escalation!$F$3,IF(A3741="2021",D3741/Escalation!$G$3,IF(A3741="2022",D3741/Escalation!$H$3,IF(A3741="2023",D3741/Escalation!$I$3))))</f>
        <v>73.37</v>
      </c>
    </row>
    <row r="3742" spans="1:7" x14ac:dyDescent="0.25">
      <c r="A3742" t="s">
        <v>6</v>
      </c>
      <c r="B3742" t="s">
        <v>58</v>
      </c>
      <c r="C3742" t="s">
        <v>27</v>
      </c>
      <c r="D3742" s="14">
        <v>-85.73</v>
      </c>
      <c r="E3742" t="s">
        <v>77</v>
      </c>
      <c r="F3742" s="2">
        <v>44686</v>
      </c>
      <c r="G3742" s="15">
        <f>IF(A3742="2020",D3742/Escalation!$F$3,IF(A3742="2021",D3742/Escalation!$G$3,IF(A3742="2022",D3742/Escalation!$H$3,IF(A3742="2023",D3742/Escalation!$I$3))))</f>
        <v>-85.73</v>
      </c>
    </row>
    <row r="3743" spans="1:7" x14ac:dyDescent="0.25">
      <c r="A3743" t="s">
        <v>6</v>
      </c>
      <c r="B3743" t="s">
        <v>59</v>
      </c>
      <c r="C3743" t="s">
        <v>26</v>
      </c>
      <c r="D3743" s="14">
        <v>27621.71</v>
      </c>
      <c r="E3743" t="s">
        <v>77</v>
      </c>
      <c r="F3743" s="2">
        <v>44823</v>
      </c>
      <c r="G3743" s="15">
        <f>IF(A3743="2020",D3743/Escalation!$F$3,IF(A3743="2021",D3743/Escalation!$G$3,IF(A3743="2022",D3743/Escalation!$H$3,IF(A3743="2023",D3743/Escalation!$I$3))))</f>
        <v>27621.71</v>
      </c>
    </row>
    <row r="3744" spans="1:7" x14ac:dyDescent="0.25">
      <c r="A3744" t="s">
        <v>1</v>
      </c>
      <c r="B3744" t="s">
        <v>59</v>
      </c>
      <c r="C3744" t="s">
        <v>43</v>
      </c>
      <c r="D3744" s="14">
        <v>0.02</v>
      </c>
      <c r="E3744" t="s">
        <v>77</v>
      </c>
      <c r="F3744" s="2">
        <v>44823</v>
      </c>
      <c r="G3744" s="15">
        <f>IF(A3744="2020",D3744/Escalation!$F$3,IF(A3744="2021",D3744/Escalation!$G$3,IF(A3744="2022",D3744/Escalation!$H$3,IF(A3744="2023",D3744/Escalation!$I$3))))</f>
        <v>2.1877533266845765E-2</v>
      </c>
    </row>
    <row r="3745" spans="1:7" x14ac:dyDescent="0.25">
      <c r="A3745" t="s">
        <v>1</v>
      </c>
      <c r="B3745" t="s">
        <v>59</v>
      </c>
      <c r="C3745" t="s">
        <v>43</v>
      </c>
      <c r="D3745" s="14">
        <v>0.2</v>
      </c>
      <c r="E3745" t="s">
        <v>77</v>
      </c>
      <c r="F3745" s="2">
        <v>44823</v>
      </c>
      <c r="G3745" s="15">
        <f>IF(A3745="2020",D3745/Escalation!$F$3,IF(A3745="2021",D3745/Escalation!$G$3,IF(A3745="2022",D3745/Escalation!$H$3,IF(A3745="2023",D3745/Escalation!$I$3))))</f>
        <v>0.21877533266845767</v>
      </c>
    </row>
    <row r="3746" spans="1:7" x14ac:dyDescent="0.25">
      <c r="A3746" t="s">
        <v>3</v>
      </c>
      <c r="B3746" t="s">
        <v>59</v>
      </c>
      <c r="C3746" t="s">
        <v>43</v>
      </c>
      <c r="D3746" s="14">
        <v>-0.01</v>
      </c>
      <c r="E3746" t="s">
        <v>77</v>
      </c>
      <c r="F3746" s="2">
        <v>44823</v>
      </c>
      <c r="G3746" s="15">
        <f>IF(A3746="2020",D3746/Escalation!$F$3,IF(A3746="2021",D3746/Escalation!$G$3,IF(A3746="2022",D3746/Escalation!$H$3,IF(A3746="2023",D3746/Escalation!$I$3))))</f>
        <v>-1.0442181634903219E-2</v>
      </c>
    </row>
    <row r="3747" spans="1:7" x14ac:dyDescent="0.25">
      <c r="A3747" t="s">
        <v>3</v>
      </c>
      <c r="B3747" t="s">
        <v>59</v>
      </c>
      <c r="C3747" t="s">
        <v>43</v>
      </c>
      <c r="D3747" s="14">
        <v>0.06</v>
      </c>
      <c r="E3747" t="s">
        <v>77</v>
      </c>
      <c r="F3747" s="2">
        <v>44823</v>
      </c>
      <c r="G3747" s="15">
        <f>IF(A3747="2020",D3747/Escalation!$F$3,IF(A3747="2021",D3747/Escalation!$G$3,IF(A3747="2022",D3747/Escalation!$H$3,IF(A3747="2023",D3747/Escalation!$I$3))))</f>
        <v>6.2653089809419305E-2</v>
      </c>
    </row>
    <row r="3748" spans="1:7" x14ac:dyDescent="0.25">
      <c r="A3748" t="s">
        <v>3</v>
      </c>
      <c r="B3748" t="s">
        <v>59</v>
      </c>
      <c r="C3748" t="s">
        <v>43</v>
      </c>
      <c r="D3748" s="14">
        <v>0.06</v>
      </c>
      <c r="E3748" t="s">
        <v>77</v>
      </c>
      <c r="F3748" s="2">
        <v>44823</v>
      </c>
      <c r="G3748" s="15">
        <f>IF(A3748="2020",D3748/Escalation!$F$3,IF(A3748="2021",D3748/Escalation!$G$3,IF(A3748="2022",D3748/Escalation!$H$3,IF(A3748="2023",D3748/Escalation!$I$3))))</f>
        <v>6.2653089809419305E-2</v>
      </c>
    </row>
    <row r="3749" spans="1:7" x14ac:dyDescent="0.25">
      <c r="A3749" t="s">
        <v>3</v>
      </c>
      <c r="B3749" t="s">
        <v>59</v>
      </c>
      <c r="C3749" t="s">
        <v>43</v>
      </c>
      <c r="D3749" s="14">
        <v>0.05</v>
      </c>
      <c r="E3749" t="s">
        <v>77</v>
      </c>
      <c r="F3749" s="2">
        <v>44823</v>
      </c>
      <c r="G3749" s="15">
        <f>IF(A3749="2020",D3749/Escalation!$F$3,IF(A3749="2021",D3749/Escalation!$G$3,IF(A3749="2022",D3749/Escalation!$H$3,IF(A3749="2023",D3749/Escalation!$I$3))))</f>
        <v>5.2210908174516096E-2</v>
      </c>
    </row>
    <row r="3750" spans="1:7" x14ac:dyDescent="0.25">
      <c r="A3750" t="s">
        <v>3</v>
      </c>
      <c r="B3750" t="s">
        <v>59</v>
      </c>
      <c r="C3750" t="s">
        <v>43</v>
      </c>
      <c r="D3750" s="14">
        <v>1.59</v>
      </c>
      <c r="E3750" t="s">
        <v>77</v>
      </c>
      <c r="F3750" s="2">
        <v>44823</v>
      </c>
      <c r="G3750" s="15">
        <f>IF(A3750="2020",D3750/Escalation!$F$3,IF(A3750="2021",D3750/Escalation!$G$3,IF(A3750="2022",D3750/Escalation!$H$3,IF(A3750="2023",D3750/Escalation!$I$3))))</f>
        <v>1.6603068799496119</v>
      </c>
    </row>
    <row r="3751" spans="1:7" x14ac:dyDescent="0.25">
      <c r="A3751" t="s">
        <v>3</v>
      </c>
      <c r="B3751" t="s">
        <v>59</v>
      </c>
      <c r="C3751" t="s">
        <v>43</v>
      </c>
      <c r="D3751" s="14">
        <v>0.04</v>
      </c>
      <c r="E3751" t="s">
        <v>77</v>
      </c>
      <c r="F3751" s="2">
        <v>44823</v>
      </c>
      <c r="G3751" s="15">
        <f>IF(A3751="2020",D3751/Escalation!$F$3,IF(A3751="2021",D3751/Escalation!$G$3,IF(A3751="2022",D3751/Escalation!$H$3,IF(A3751="2023",D3751/Escalation!$I$3))))</f>
        <v>4.1768726539612874E-2</v>
      </c>
    </row>
    <row r="3752" spans="1:7" x14ac:dyDescent="0.25">
      <c r="A3752" t="s">
        <v>3</v>
      </c>
      <c r="B3752" t="s">
        <v>59</v>
      </c>
      <c r="C3752" t="s">
        <v>43</v>
      </c>
      <c r="D3752" s="14">
        <v>0.13</v>
      </c>
      <c r="E3752" t="s">
        <v>77</v>
      </c>
      <c r="F3752" s="2">
        <v>44823</v>
      </c>
      <c r="G3752" s="15">
        <f>IF(A3752="2020",D3752/Escalation!$F$3,IF(A3752="2021",D3752/Escalation!$G$3,IF(A3752="2022",D3752/Escalation!$H$3,IF(A3752="2023",D3752/Escalation!$I$3))))</f>
        <v>0.13574836125374184</v>
      </c>
    </row>
    <row r="3753" spans="1:7" x14ac:dyDescent="0.25">
      <c r="A3753" t="s">
        <v>3</v>
      </c>
      <c r="B3753" t="s">
        <v>59</v>
      </c>
      <c r="C3753" t="s">
        <v>43</v>
      </c>
      <c r="D3753" s="14">
        <v>13.31</v>
      </c>
      <c r="E3753" t="s">
        <v>77</v>
      </c>
      <c r="F3753" s="2">
        <v>44823</v>
      </c>
      <c r="G3753" s="15">
        <f>IF(A3753="2020",D3753/Escalation!$F$3,IF(A3753="2021",D3753/Escalation!$G$3,IF(A3753="2022",D3753/Escalation!$H$3,IF(A3753="2023",D3753/Escalation!$I$3))))</f>
        <v>13.898543756056185</v>
      </c>
    </row>
    <row r="3754" spans="1:7" x14ac:dyDescent="0.25">
      <c r="A3754" t="s">
        <v>3</v>
      </c>
      <c r="B3754" t="s">
        <v>59</v>
      </c>
      <c r="C3754" t="s">
        <v>43</v>
      </c>
      <c r="D3754" s="14">
        <v>0.43</v>
      </c>
      <c r="E3754" t="s">
        <v>77</v>
      </c>
      <c r="F3754" s="2">
        <v>44823</v>
      </c>
      <c r="G3754" s="15">
        <f>IF(A3754="2020",D3754/Escalation!$F$3,IF(A3754="2021",D3754/Escalation!$G$3,IF(A3754="2022",D3754/Escalation!$H$3,IF(A3754="2023",D3754/Escalation!$I$3))))</f>
        <v>0.44901381030083837</v>
      </c>
    </row>
    <row r="3755" spans="1:7" x14ac:dyDescent="0.25">
      <c r="A3755" t="s">
        <v>3</v>
      </c>
      <c r="B3755" t="s">
        <v>59</v>
      </c>
      <c r="C3755" t="s">
        <v>43</v>
      </c>
      <c r="D3755" s="14">
        <v>0.09</v>
      </c>
      <c r="E3755" t="s">
        <v>77</v>
      </c>
      <c r="F3755" s="2">
        <v>44823</v>
      </c>
      <c r="G3755" s="15">
        <f>IF(A3755="2020",D3755/Escalation!$F$3,IF(A3755="2021",D3755/Escalation!$G$3,IF(A3755="2022",D3755/Escalation!$H$3,IF(A3755="2023",D3755/Escalation!$I$3))))</f>
        <v>9.3979634714128957E-2</v>
      </c>
    </row>
    <row r="3756" spans="1:7" x14ac:dyDescent="0.25">
      <c r="A3756" t="s">
        <v>3</v>
      </c>
      <c r="B3756" t="s">
        <v>59</v>
      </c>
      <c r="C3756" t="s">
        <v>43</v>
      </c>
      <c r="D3756" s="14">
        <v>0.02</v>
      </c>
      <c r="E3756" t="s">
        <v>77</v>
      </c>
      <c r="F3756" s="2">
        <v>44823</v>
      </c>
      <c r="G3756" s="15">
        <f>IF(A3756="2020",D3756/Escalation!$F$3,IF(A3756="2021",D3756/Escalation!$G$3,IF(A3756="2022",D3756/Escalation!$H$3,IF(A3756="2023",D3756/Escalation!$I$3))))</f>
        <v>2.0884363269806437E-2</v>
      </c>
    </row>
    <row r="3757" spans="1:7" x14ac:dyDescent="0.25">
      <c r="A3757" t="s">
        <v>3</v>
      </c>
      <c r="B3757" t="s">
        <v>59</v>
      </c>
      <c r="C3757" t="s">
        <v>43</v>
      </c>
      <c r="D3757" s="14">
        <v>0.05</v>
      </c>
      <c r="E3757" t="s">
        <v>77</v>
      </c>
      <c r="F3757" s="2">
        <v>44823</v>
      </c>
      <c r="G3757" s="15">
        <f>IF(A3757="2020",D3757/Escalation!$F$3,IF(A3757="2021",D3757/Escalation!$G$3,IF(A3757="2022",D3757/Escalation!$H$3,IF(A3757="2023",D3757/Escalation!$I$3))))</f>
        <v>5.2210908174516096E-2</v>
      </c>
    </row>
    <row r="3758" spans="1:7" x14ac:dyDescent="0.25">
      <c r="A3758" t="s">
        <v>3</v>
      </c>
      <c r="B3758" t="s">
        <v>59</v>
      </c>
      <c r="C3758" t="s">
        <v>43</v>
      </c>
      <c r="D3758" s="14">
        <v>0.03</v>
      </c>
      <c r="E3758" t="s">
        <v>77</v>
      </c>
      <c r="F3758" s="2">
        <v>44823</v>
      </c>
      <c r="G3758" s="15">
        <f>IF(A3758="2020",D3758/Escalation!$F$3,IF(A3758="2021",D3758/Escalation!$G$3,IF(A3758="2022",D3758/Escalation!$H$3,IF(A3758="2023",D3758/Escalation!$I$3))))</f>
        <v>3.1326544904709652E-2</v>
      </c>
    </row>
    <row r="3759" spans="1:7" x14ac:dyDescent="0.25">
      <c r="A3759" t="s">
        <v>6</v>
      </c>
      <c r="B3759" t="s">
        <v>59</v>
      </c>
      <c r="C3759" t="s">
        <v>43</v>
      </c>
      <c r="D3759" s="14">
        <v>0.34</v>
      </c>
      <c r="E3759" t="s">
        <v>77</v>
      </c>
      <c r="F3759" s="2">
        <v>44823</v>
      </c>
      <c r="G3759" s="15">
        <f>IF(A3759="2020",D3759/Escalation!$F$3,IF(A3759="2021",D3759/Escalation!$G$3,IF(A3759="2022",D3759/Escalation!$H$3,IF(A3759="2023",D3759/Escalation!$I$3))))</f>
        <v>0.34</v>
      </c>
    </row>
    <row r="3760" spans="1:7" x14ac:dyDescent="0.25">
      <c r="A3760" t="s">
        <v>6</v>
      </c>
      <c r="B3760" t="s">
        <v>59</v>
      </c>
      <c r="C3760" t="s">
        <v>43</v>
      </c>
      <c r="D3760" s="14">
        <v>0.01</v>
      </c>
      <c r="E3760" t="s">
        <v>77</v>
      </c>
      <c r="F3760" s="2">
        <v>44823</v>
      </c>
      <c r="G3760" s="15">
        <f>IF(A3760="2020",D3760/Escalation!$F$3,IF(A3760="2021",D3760/Escalation!$G$3,IF(A3760="2022",D3760/Escalation!$H$3,IF(A3760="2023",D3760/Escalation!$I$3))))</f>
        <v>0.01</v>
      </c>
    </row>
    <row r="3761" spans="1:7" x14ac:dyDescent="0.25">
      <c r="A3761" t="s">
        <v>6</v>
      </c>
      <c r="B3761" t="s">
        <v>59</v>
      </c>
      <c r="C3761" t="s">
        <v>43</v>
      </c>
      <c r="D3761" s="14">
        <v>0.1</v>
      </c>
      <c r="E3761" t="s">
        <v>77</v>
      </c>
      <c r="F3761" s="2">
        <v>44823</v>
      </c>
      <c r="G3761" s="15">
        <f>IF(A3761="2020",D3761/Escalation!$F$3,IF(A3761="2021",D3761/Escalation!$G$3,IF(A3761="2022",D3761/Escalation!$H$3,IF(A3761="2023",D3761/Escalation!$I$3))))</f>
        <v>0.1</v>
      </c>
    </row>
    <row r="3762" spans="1:7" x14ac:dyDescent="0.25">
      <c r="A3762" t="s">
        <v>6</v>
      </c>
      <c r="B3762" t="s">
        <v>59</v>
      </c>
      <c r="C3762" t="s">
        <v>43</v>
      </c>
      <c r="D3762" s="14">
        <v>0.02</v>
      </c>
      <c r="E3762" t="s">
        <v>77</v>
      </c>
      <c r="F3762" s="2">
        <v>44823</v>
      </c>
      <c r="G3762" s="15">
        <f>IF(A3762="2020",D3762/Escalation!$F$3,IF(A3762="2021",D3762/Escalation!$G$3,IF(A3762="2022",D3762/Escalation!$H$3,IF(A3762="2023",D3762/Escalation!$I$3))))</f>
        <v>0.02</v>
      </c>
    </row>
    <row r="3763" spans="1:7" x14ac:dyDescent="0.25">
      <c r="A3763" t="s">
        <v>6</v>
      </c>
      <c r="B3763" t="s">
        <v>59</v>
      </c>
      <c r="C3763" t="s">
        <v>43</v>
      </c>
      <c r="D3763" s="14">
        <v>0.7</v>
      </c>
      <c r="E3763" t="s">
        <v>77</v>
      </c>
      <c r="F3763" s="2">
        <v>44823</v>
      </c>
      <c r="G3763" s="15">
        <f>IF(A3763="2020",D3763/Escalation!$F$3,IF(A3763="2021",D3763/Escalation!$G$3,IF(A3763="2022",D3763/Escalation!$H$3,IF(A3763="2023",D3763/Escalation!$I$3))))</f>
        <v>0.7</v>
      </c>
    </row>
    <row r="3764" spans="1:7" x14ac:dyDescent="0.25">
      <c r="A3764" t="s">
        <v>6</v>
      </c>
      <c r="B3764" t="s">
        <v>59</v>
      </c>
      <c r="C3764" t="s">
        <v>43</v>
      </c>
      <c r="D3764" s="14">
        <v>0.09</v>
      </c>
      <c r="E3764" t="s">
        <v>77</v>
      </c>
      <c r="F3764" s="2">
        <v>44823</v>
      </c>
      <c r="G3764" s="15">
        <f>IF(A3764="2020",D3764/Escalation!$F$3,IF(A3764="2021",D3764/Escalation!$G$3,IF(A3764="2022",D3764/Escalation!$H$3,IF(A3764="2023",D3764/Escalation!$I$3))))</f>
        <v>0.09</v>
      </c>
    </row>
    <row r="3765" spans="1:7" x14ac:dyDescent="0.25">
      <c r="A3765" t="s">
        <v>6</v>
      </c>
      <c r="B3765" t="s">
        <v>59</v>
      </c>
      <c r="C3765" t="s">
        <v>43</v>
      </c>
      <c r="D3765" s="14">
        <v>0.86</v>
      </c>
      <c r="E3765" t="s">
        <v>77</v>
      </c>
      <c r="F3765" s="2">
        <v>44823</v>
      </c>
      <c r="G3765" s="15">
        <f>IF(A3765="2020",D3765/Escalation!$F$3,IF(A3765="2021",D3765/Escalation!$G$3,IF(A3765="2022",D3765/Escalation!$H$3,IF(A3765="2023",D3765/Escalation!$I$3))))</f>
        <v>0.86</v>
      </c>
    </row>
    <row r="3766" spans="1:7" x14ac:dyDescent="0.25">
      <c r="A3766" t="s">
        <v>6</v>
      </c>
      <c r="B3766" t="s">
        <v>59</v>
      </c>
      <c r="C3766" t="s">
        <v>43</v>
      </c>
      <c r="D3766" s="14">
        <v>0.03</v>
      </c>
      <c r="E3766" t="s">
        <v>77</v>
      </c>
      <c r="F3766" s="2">
        <v>44823</v>
      </c>
      <c r="G3766" s="15">
        <f>IF(A3766="2020",D3766/Escalation!$F$3,IF(A3766="2021",D3766/Escalation!$G$3,IF(A3766="2022",D3766/Escalation!$H$3,IF(A3766="2023",D3766/Escalation!$I$3))))</f>
        <v>0.03</v>
      </c>
    </row>
    <row r="3767" spans="1:7" x14ac:dyDescent="0.25">
      <c r="A3767" t="s">
        <v>6</v>
      </c>
      <c r="B3767" t="s">
        <v>59</v>
      </c>
      <c r="C3767" t="s">
        <v>43</v>
      </c>
      <c r="D3767" s="14">
        <v>0.04</v>
      </c>
      <c r="E3767" t="s">
        <v>77</v>
      </c>
      <c r="F3767" s="2">
        <v>44823</v>
      </c>
      <c r="G3767" s="15">
        <f>IF(A3767="2020",D3767/Escalation!$F$3,IF(A3767="2021",D3767/Escalation!$G$3,IF(A3767="2022",D3767/Escalation!$H$3,IF(A3767="2023",D3767/Escalation!$I$3))))</f>
        <v>0.04</v>
      </c>
    </row>
    <row r="3768" spans="1:7" x14ac:dyDescent="0.25">
      <c r="A3768" t="s">
        <v>6</v>
      </c>
      <c r="B3768" t="s">
        <v>59</v>
      </c>
      <c r="C3768" t="s">
        <v>43</v>
      </c>
      <c r="D3768" s="14">
        <v>1.26</v>
      </c>
      <c r="E3768" t="s">
        <v>77</v>
      </c>
      <c r="F3768" s="2">
        <v>44823</v>
      </c>
      <c r="G3768" s="15">
        <f>IF(A3768="2020",D3768/Escalation!$F$3,IF(A3768="2021",D3768/Escalation!$G$3,IF(A3768="2022",D3768/Escalation!$H$3,IF(A3768="2023",D3768/Escalation!$I$3))))</f>
        <v>1.26</v>
      </c>
    </row>
    <row r="3769" spans="1:7" x14ac:dyDescent="0.25">
      <c r="A3769" t="s">
        <v>6</v>
      </c>
      <c r="B3769" t="s">
        <v>59</v>
      </c>
      <c r="C3769" t="s">
        <v>43</v>
      </c>
      <c r="D3769" s="14">
        <v>0.03</v>
      </c>
      <c r="E3769" t="s">
        <v>77</v>
      </c>
      <c r="F3769" s="2">
        <v>44823</v>
      </c>
      <c r="G3769" s="15">
        <f>IF(A3769="2020",D3769/Escalation!$F$3,IF(A3769="2021",D3769/Escalation!$G$3,IF(A3769="2022",D3769/Escalation!$H$3,IF(A3769="2023",D3769/Escalation!$I$3))))</f>
        <v>0.03</v>
      </c>
    </row>
    <row r="3770" spans="1:7" x14ac:dyDescent="0.25">
      <c r="A3770" t="s">
        <v>6</v>
      </c>
      <c r="B3770" t="s">
        <v>59</v>
      </c>
      <c r="C3770" t="s">
        <v>43</v>
      </c>
      <c r="D3770" s="14">
        <v>0.95</v>
      </c>
      <c r="E3770" t="s">
        <v>77</v>
      </c>
      <c r="F3770" s="2">
        <v>44823</v>
      </c>
      <c r="G3770" s="15">
        <f>IF(A3770="2020",D3770/Escalation!$F$3,IF(A3770="2021",D3770/Escalation!$G$3,IF(A3770="2022",D3770/Escalation!$H$3,IF(A3770="2023",D3770/Escalation!$I$3))))</f>
        <v>0.95</v>
      </c>
    </row>
    <row r="3771" spans="1:7" x14ac:dyDescent="0.25">
      <c r="A3771" t="s">
        <v>6</v>
      </c>
      <c r="B3771" t="s">
        <v>59</v>
      </c>
      <c r="C3771" t="s">
        <v>43</v>
      </c>
      <c r="D3771" s="14">
        <v>64.59</v>
      </c>
      <c r="E3771" t="s">
        <v>77</v>
      </c>
      <c r="F3771" s="2">
        <v>44823</v>
      </c>
      <c r="G3771" s="15">
        <f>IF(A3771="2020",D3771/Escalation!$F$3,IF(A3771="2021",D3771/Escalation!$G$3,IF(A3771="2022",D3771/Escalation!$H$3,IF(A3771="2023",D3771/Escalation!$I$3))))</f>
        <v>64.59</v>
      </c>
    </row>
    <row r="3772" spans="1:7" x14ac:dyDescent="0.25">
      <c r="A3772" t="s">
        <v>6</v>
      </c>
      <c r="B3772" t="s">
        <v>59</v>
      </c>
      <c r="C3772" t="s">
        <v>43</v>
      </c>
      <c r="D3772" s="14">
        <v>0.28000000000000003</v>
      </c>
      <c r="E3772" t="s">
        <v>77</v>
      </c>
      <c r="F3772" s="2">
        <v>44823</v>
      </c>
      <c r="G3772" s="15">
        <f>IF(A3772="2020",D3772/Escalation!$F$3,IF(A3772="2021",D3772/Escalation!$G$3,IF(A3772="2022",D3772/Escalation!$H$3,IF(A3772="2023",D3772/Escalation!$I$3))))</f>
        <v>0.28000000000000003</v>
      </c>
    </row>
    <row r="3773" spans="1:7" x14ac:dyDescent="0.25">
      <c r="A3773" t="s">
        <v>6</v>
      </c>
      <c r="B3773" t="s">
        <v>59</v>
      </c>
      <c r="C3773" t="s">
        <v>43</v>
      </c>
      <c r="D3773" s="14">
        <v>0.01</v>
      </c>
      <c r="E3773" t="s">
        <v>77</v>
      </c>
      <c r="F3773" s="2">
        <v>44823</v>
      </c>
      <c r="G3773" s="15">
        <f>IF(A3773="2020",D3773/Escalation!$F$3,IF(A3773="2021",D3773/Escalation!$G$3,IF(A3773="2022",D3773/Escalation!$H$3,IF(A3773="2023",D3773/Escalation!$I$3))))</f>
        <v>0.01</v>
      </c>
    </row>
    <row r="3774" spans="1:7" x14ac:dyDescent="0.25">
      <c r="A3774" t="s">
        <v>6</v>
      </c>
      <c r="B3774" t="s">
        <v>59</v>
      </c>
      <c r="C3774" t="s">
        <v>43</v>
      </c>
      <c r="D3774" s="14">
        <v>0.41</v>
      </c>
      <c r="E3774" t="s">
        <v>77</v>
      </c>
      <c r="F3774" s="2">
        <v>44823</v>
      </c>
      <c r="G3774" s="15">
        <f>IF(A3774="2020",D3774/Escalation!$F$3,IF(A3774="2021",D3774/Escalation!$G$3,IF(A3774="2022",D3774/Escalation!$H$3,IF(A3774="2023",D3774/Escalation!$I$3))))</f>
        <v>0.41</v>
      </c>
    </row>
    <row r="3775" spans="1:7" x14ac:dyDescent="0.25">
      <c r="A3775" t="s">
        <v>6</v>
      </c>
      <c r="B3775" t="s">
        <v>59</v>
      </c>
      <c r="C3775" t="s">
        <v>43</v>
      </c>
      <c r="D3775" s="14">
        <v>1.7</v>
      </c>
      <c r="E3775" t="s">
        <v>77</v>
      </c>
      <c r="F3775" s="2">
        <v>44823</v>
      </c>
      <c r="G3775" s="15">
        <f>IF(A3775="2020",D3775/Escalation!$F$3,IF(A3775="2021",D3775/Escalation!$G$3,IF(A3775="2022",D3775/Escalation!$H$3,IF(A3775="2023",D3775/Escalation!$I$3))))</f>
        <v>1.7</v>
      </c>
    </row>
    <row r="3776" spans="1:7" x14ac:dyDescent="0.25">
      <c r="A3776" t="s">
        <v>6</v>
      </c>
      <c r="B3776" t="s">
        <v>59</v>
      </c>
      <c r="C3776" t="s">
        <v>43</v>
      </c>
      <c r="D3776" s="14">
        <v>52.96</v>
      </c>
      <c r="E3776" t="s">
        <v>77</v>
      </c>
      <c r="F3776" s="2">
        <v>44823</v>
      </c>
      <c r="G3776" s="15">
        <f>IF(A3776="2020",D3776/Escalation!$F$3,IF(A3776="2021",D3776/Escalation!$G$3,IF(A3776="2022",D3776/Escalation!$H$3,IF(A3776="2023",D3776/Escalation!$I$3))))</f>
        <v>52.96</v>
      </c>
    </row>
    <row r="3777" spans="1:7" x14ac:dyDescent="0.25">
      <c r="A3777" t="s">
        <v>6</v>
      </c>
      <c r="B3777" t="s">
        <v>59</v>
      </c>
      <c r="C3777" t="s">
        <v>43</v>
      </c>
      <c r="D3777" s="14">
        <v>8.57</v>
      </c>
      <c r="E3777" t="s">
        <v>77</v>
      </c>
      <c r="F3777" s="2">
        <v>44823</v>
      </c>
      <c r="G3777" s="15">
        <f>IF(A3777="2020",D3777/Escalation!$F$3,IF(A3777="2021",D3777/Escalation!$G$3,IF(A3777="2022",D3777/Escalation!$H$3,IF(A3777="2023",D3777/Escalation!$I$3))))</f>
        <v>8.57</v>
      </c>
    </row>
    <row r="3778" spans="1:7" x14ac:dyDescent="0.25">
      <c r="A3778" t="s">
        <v>6</v>
      </c>
      <c r="B3778" t="s">
        <v>59</v>
      </c>
      <c r="C3778" t="s">
        <v>43</v>
      </c>
      <c r="D3778" s="14">
        <v>267.05</v>
      </c>
      <c r="E3778" t="s">
        <v>77</v>
      </c>
      <c r="F3778" s="2">
        <v>44823</v>
      </c>
      <c r="G3778" s="15">
        <f>IF(A3778="2020",D3778/Escalation!$F$3,IF(A3778="2021",D3778/Escalation!$G$3,IF(A3778="2022",D3778/Escalation!$H$3,IF(A3778="2023",D3778/Escalation!$I$3))))</f>
        <v>267.05</v>
      </c>
    </row>
    <row r="3779" spans="1:7" x14ac:dyDescent="0.25">
      <c r="A3779" t="s">
        <v>6</v>
      </c>
      <c r="B3779" t="s">
        <v>59</v>
      </c>
      <c r="C3779" t="s">
        <v>43</v>
      </c>
      <c r="D3779" s="14">
        <v>0.02</v>
      </c>
      <c r="E3779" t="s">
        <v>77</v>
      </c>
      <c r="F3779" s="2">
        <v>44823</v>
      </c>
      <c r="G3779" s="15">
        <f>IF(A3779="2020",D3779/Escalation!$F$3,IF(A3779="2021",D3779/Escalation!$G$3,IF(A3779="2022",D3779/Escalation!$H$3,IF(A3779="2023",D3779/Escalation!$I$3))))</f>
        <v>0.02</v>
      </c>
    </row>
    <row r="3780" spans="1:7" x14ac:dyDescent="0.25">
      <c r="A3780" t="s">
        <v>7</v>
      </c>
      <c r="B3780" t="s">
        <v>59</v>
      </c>
      <c r="C3780" t="s">
        <v>43</v>
      </c>
      <c r="D3780" s="14">
        <v>0.02</v>
      </c>
      <c r="E3780" t="s">
        <v>77</v>
      </c>
      <c r="F3780" s="2">
        <v>44823</v>
      </c>
      <c r="G3780" s="15">
        <f>IF(A3780="2020",D3780/Escalation!$F$3,IF(A3780="2021",D3780/Escalation!$G$3,IF(A3780="2022",D3780/Escalation!$H$3,IF(A3780="2023",D3780/Escalation!$I$3))))</f>
        <v>1.8978331178983465E-2</v>
      </c>
    </row>
    <row r="3781" spans="1:7" x14ac:dyDescent="0.25">
      <c r="A3781" t="s">
        <v>7</v>
      </c>
      <c r="B3781" t="s">
        <v>59</v>
      </c>
      <c r="C3781" t="s">
        <v>43</v>
      </c>
      <c r="D3781" s="14">
        <v>0.04</v>
      </c>
      <c r="E3781" t="s">
        <v>77</v>
      </c>
      <c r="F3781" s="2">
        <v>44823</v>
      </c>
      <c r="G3781" s="15">
        <f>IF(A3781="2020",D3781/Escalation!$F$3,IF(A3781="2021",D3781/Escalation!$G$3,IF(A3781="2022",D3781/Escalation!$H$3,IF(A3781="2023",D3781/Escalation!$I$3))))</f>
        <v>3.7956662357966929E-2</v>
      </c>
    </row>
    <row r="3782" spans="1:7" x14ac:dyDescent="0.25">
      <c r="A3782" t="s">
        <v>7</v>
      </c>
      <c r="B3782" t="s">
        <v>59</v>
      </c>
      <c r="C3782" t="s">
        <v>43</v>
      </c>
      <c r="D3782" s="14">
        <v>-14.17</v>
      </c>
      <c r="E3782" t="s">
        <v>77</v>
      </c>
      <c r="F3782" s="2">
        <v>44823</v>
      </c>
      <c r="G3782" s="15">
        <f>IF(A3782="2020",D3782/Escalation!$F$3,IF(A3782="2021",D3782/Escalation!$G$3,IF(A3782="2022",D3782/Escalation!$H$3,IF(A3782="2023",D3782/Escalation!$I$3))))</f>
        <v>-13.446147640309785</v>
      </c>
    </row>
    <row r="3783" spans="1:7" x14ac:dyDescent="0.25">
      <c r="A3783" t="s">
        <v>7</v>
      </c>
      <c r="B3783" t="s">
        <v>59</v>
      </c>
      <c r="C3783" t="s">
        <v>43</v>
      </c>
      <c r="D3783" s="14">
        <v>105.5</v>
      </c>
      <c r="E3783" t="s">
        <v>77</v>
      </c>
      <c r="F3783" s="2">
        <v>44823</v>
      </c>
      <c r="G3783" s="15">
        <f>IF(A3783="2020",D3783/Escalation!$F$3,IF(A3783="2021",D3783/Escalation!$G$3,IF(A3783="2022",D3783/Escalation!$H$3,IF(A3783="2023",D3783/Escalation!$I$3))))</f>
        <v>100.11069696913778</v>
      </c>
    </row>
    <row r="3784" spans="1:7" x14ac:dyDescent="0.25">
      <c r="A3784" t="s">
        <v>6</v>
      </c>
      <c r="B3784" t="s">
        <v>59</v>
      </c>
      <c r="C3784" t="s">
        <v>26</v>
      </c>
      <c r="D3784" s="14">
        <v>677.53</v>
      </c>
      <c r="E3784" t="s">
        <v>77</v>
      </c>
      <c r="F3784" s="2">
        <v>44823</v>
      </c>
      <c r="G3784" s="15">
        <f>IF(A3784="2020",D3784/Escalation!$F$3,IF(A3784="2021",D3784/Escalation!$G$3,IF(A3784="2022",D3784/Escalation!$H$3,IF(A3784="2023",D3784/Escalation!$I$3))))</f>
        <v>677.53</v>
      </c>
    </row>
    <row r="3785" spans="1:7" x14ac:dyDescent="0.25">
      <c r="A3785" t="s">
        <v>6</v>
      </c>
      <c r="B3785" t="s">
        <v>59</v>
      </c>
      <c r="C3785" t="s">
        <v>26</v>
      </c>
      <c r="D3785" s="14">
        <v>46.77</v>
      </c>
      <c r="E3785" t="s">
        <v>77</v>
      </c>
      <c r="F3785" s="2">
        <v>44823</v>
      </c>
      <c r="G3785" s="15">
        <f>IF(A3785="2020",D3785/Escalation!$F$3,IF(A3785="2021",D3785/Escalation!$G$3,IF(A3785="2022",D3785/Escalation!$H$3,IF(A3785="2023",D3785/Escalation!$I$3))))</f>
        <v>46.77</v>
      </c>
    </row>
    <row r="3786" spans="1:7" x14ac:dyDescent="0.25">
      <c r="A3786" t="s">
        <v>6</v>
      </c>
      <c r="B3786" t="s">
        <v>59</v>
      </c>
      <c r="C3786" t="s">
        <v>26</v>
      </c>
      <c r="D3786" s="14">
        <v>876.53</v>
      </c>
      <c r="E3786" t="s">
        <v>77</v>
      </c>
      <c r="F3786" s="2">
        <v>44823</v>
      </c>
      <c r="G3786" s="15">
        <f>IF(A3786="2020",D3786/Escalation!$F$3,IF(A3786="2021",D3786/Escalation!$G$3,IF(A3786="2022",D3786/Escalation!$H$3,IF(A3786="2023",D3786/Escalation!$I$3))))</f>
        <v>876.53</v>
      </c>
    </row>
    <row r="3787" spans="1:7" x14ac:dyDescent="0.25">
      <c r="A3787" t="s">
        <v>6</v>
      </c>
      <c r="B3787" t="s">
        <v>59</v>
      </c>
      <c r="C3787" t="s">
        <v>26</v>
      </c>
      <c r="D3787" s="14">
        <v>575.09</v>
      </c>
      <c r="E3787" t="s">
        <v>77</v>
      </c>
      <c r="F3787" s="2">
        <v>44823</v>
      </c>
      <c r="G3787" s="15">
        <f>IF(A3787="2020",D3787/Escalation!$F$3,IF(A3787="2021",D3787/Escalation!$G$3,IF(A3787="2022",D3787/Escalation!$H$3,IF(A3787="2023",D3787/Escalation!$I$3))))</f>
        <v>575.09</v>
      </c>
    </row>
    <row r="3788" spans="1:7" x14ac:dyDescent="0.25">
      <c r="A3788" t="s">
        <v>6</v>
      </c>
      <c r="B3788" t="s">
        <v>59</v>
      </c>
      <c r="C3788" t="s">
        <v>26</v>
      </c>
      <c r="D3788" s="14">
        <v>102.53</v>
      </c>
      <c r="E3788" t="s">
        <v>77</v>
      </c>
      <c r="F3788" s="2">
        <v>44823</v>
      </c>
      <c r="G3788" s="15">
        <f>IF(A3788="2020",D3788/Escalation!$F$3,IF(A3788="2021",D3788/Escalation!$G$3,IF(A3788="2022",D3788/Escalation!$H$3,IF(A3788="2023",D3788/Escalation!$I$3))))</f>
        <v>102.53</v>
      </c>
    </row>
    <row r="3789" spans="1:7" x14ac:dyDescent="0.25">
      <c r="A3789" t="s">
        <v>6</v>
      </c>
      <c r="B3789" t="s">
        <v>59</v>
      </c>
      <c r="C3789" t="s">
        <v>26</v>
      </c>
      <c r="D3789" s="14">
        <v>603.49</v>
      </c>
      <c r="E3789" t="s">
        <v>77</v>
      </c>
      <c r="F3789" s="2">
        <v>44823</v>
      </c>
      <c r="G3789" s="15">
        <f>IF(A3789="2020",D3789/Escalation!$F$3,IF(A3789="2021",D3789/Escalation!$G$3,IF(A3789="2022",D3789/Escalation!$H$3,IF(A3789="2023",D3789/Escalation!$I$3))))</f>
        <v>603.49</v>
      </c>
    </row>
    <row r="3790" spans="1:7" x14ac:dyDescent="0.25">
      <c r="A3790" t="s">
        <v>6</v>
      </c>
      <c r="B3790" t="s">
        <v>59</v>
      </c>
      <c r="C3790" t="s">
        <v>26</v>
      </c>
      <c r="D3790" s="14">
        <v>8742.3700000000008</v>
      </c>
      <c r="E3790" t="s">
        <v>77</v>
      </c>
      <c r="F3790" s="2">
        <v>44823</v>
      </c>
      <c r="G3790" s="15">
        <f>IF(A3790="2020",D3790/Escalation!$F$3,IF(A3790="2021",D3790/Escalation!$G$3,IF(A3790="2022",D3790/Escalation!$H$3,IF(A3790="2023",D3790/Escalation!$I$3))))</f>
        <v>8742.3700000000008</v>
      </c>
    </row>
    <row r="3791" spans="1:7" x14ac:dyDescent="0.25">
      <c r="A3791" t="s">
        <v>6</v>
      </c>
      <c r="B3791" t="s">
        <v>59</v>
      </c>
      <c r="C3791" t="s">
        <v>26</v>
      </c>
      <c r="D3791" s="14">
        <v>11310.05</v>
      </c>
      <c r="E3791" t="s">
        <v>77</v>
      </c>
      <c r="F3791" s="2">
        <v>44823</v>
      </c>
      <c r="G3791" s="15">
        <f>IF(A3791="2020",D3791/Escalation!$F$3,IF(A3791="2021",D3791/Escalation!$G$3,IF(A3791="2022",D3791/Escalation!$H$3,IF(A3791="2023",D3791/Escalation!$I$3))))</f>
        <v>11310.05</v>
      </c>
    </row>
    <row r="3792" spans="1:7" x14ac:dyDescent="0.25">
      <c r="A3792" t="s">
        <v>6</v>
      </c>
      <c r="B3792" t="s">
        <v>59</v>
      </c>
      <c r="C3792" t="s">
        <v>26</v>
      </c>
      <c r="D3792" s="14">
        <v>7420.5</v>
      </c>
      <c r="E3792" t="s">
        <v>77</v>
      </c>
      <c r="F3792" s="2">
        <v>44823</v>
      </c>
      <c r="G3792" s="15">
        <f>IF(A3792="2020",D3792/Escalation!$F$3,IF(A3792="2021",D3792/Escalation!$G$3,IF(A3792="2022",D3792/Escalation!$H$3,IF(A3792="2023",D3792/Escalation!$I$3))))</f>
        <v>7420.5</v>
      </c>
    </row>
    <row r="3793" spans="1:7" x14ac:dyDescent="0.25">
      <c r="A3793" t="s">
        <v>6</v>
      </c>
      <c r="B3793" t="s">
        <v>59</v>
      </c>
      <c r="C3793" t="s">
        <v>26</v>
      </c>
      <c r="D3793" s="14">
        <v>1322.98</v>
      </c>
      <c r="E3793" t="s">
        <v>77</v>
      </c>
      <c r="F3793" s="2">
        <v>44823</v>
      </c>
      <c r="G3793" s="15">
        <f>IF(A3793="2020",D3793/Escalation!$F$3,IF(A3793="2021",D3793/Escalation!$G$3,IF(A3793="2022",D3793/Escalation!$H$3,IF(A3793="2023",D3793/Escalation!$I$3))))</f>
        <v>1322.98</v>
      </c>
    </row>
    <row r="3794" spans="1:7" x14ac:dyDescent="0.25">
      <c r="A3794" t="s">
        <v>6</v>
      </c>
      <c r="B3794" t="s">
        <v>59</v>
      </c>
      <c r="C3794" t="s">
        <v>27</v>
      </c>
      <c r="D3794" s="14">
        <v>238481.95</v>
      </c>
      <c r="E3794" t="s">
        <v>77</v>
      </c>
      <c r="F3794" s="2">
        <v>44823</v>
      </c>
      <c r="G3794" s="15">
        <f>IF(A3794="2020",D3794/Escalation!$F$3,IF(A3794="2021",D3794/Escalation!$G$3,IF(A3794="2022",D3794/Escalation!$H$3,IF(A3794="2023",D3794/Escalation!$I$3))))</f>
        <v>238481.95</v>
      </c>
    </row>
    <row r="3795" spans="1:7" x14ac:dyDescent="0.25">
      <c r="A3795" t="s">
        <v>6</v>
      </c>
      <c r="B3795" t="s">
        <v>59</v>
      </c>
      <c r="C3795" t="s">
        <v>27</v>
      </c>
      <c r="D3795" s="14">
        <v>-238481.95</v>
      </c>
      <c r="E3795" t="s">
        <v>77</v>
      </c>
      <c r="F3795" s="2">
        <v>44823</v>
      </c>
      <c r="G3795" s="15">
        <f>IF(A3795="2020",D3795/Escalation!$F$3,IF(A3795="2021",D3795/Escalation!$G$3,IF(A3795="2022",D3795/Escalation!$H$3,IF(A3795="2023",D3795/Escalation!$I$3))))</f>
        <v>-238481.95</v>
      </c>
    </row>
    <row r="3796" spans="1:7" x14ac:dyDescent="0.25">
      <c r="A3796" t="s">
        <v>6</v>
      </c>
      <c r="B3796" t="s">
        <v>59</v>
      </c>
      <c r="C3796" t="s">
        <v>27</v>
      </c>
      <c r="D3796" s="14">
        <v>238481.95</v>
      </c>
      <c r="E3796" t="s">
        <v>77</v>
      </c>
      <c r="F3796" s="2">
        <v>44823</v>
      </c>
      <c r="G3796" s="15">
        <f>IF(A3796="2020",D3796/Escalation!$F$3,IF(A3796="2021",D3796/Escalation!$G$3,IF(A3796="2022",D3796/Escalation!$H$3,IF(A3796="2023",D3796/Escalation!$I$3))))</f>
        <v>238481.95</v>
      </c>
    </row>
    <row r="3797" spans="1:7" x14ac:dyDescent="0.25">
      <c r="A3797" t="s">
        <v>6</v>
      </c>
      <c r="B3797" t="s">
        <v>59</v>
      </c>
      <c r="C3797" t="s">
        <v>27</v>
      </c>
      <c r="D3797" s="14">
        <v>-238481.95</v>
      </c>
      <c r="E3797" t="s">
        <v>77</v>
      </c>
      <c r="F3797" s="2">
        <v>44823</v>
      </c>
      <c r="G3797" s="15">
        <f>IF(A3797="2020",D3797/Escalation!$F$3,IF(A3797="2021",D3797/Escalation!$G$3,IF(A3797="2022",D3797/Escalation!$H$3,IF(A3797="2023",D3797/Escalation!$I$3))))</f>
        <v>-238481.95</v>
      </c>
    </row>
    <row r="3798" spans="1:7" x14ac:dyDescent="0.25">
      <c r="A3798" t="s">
        <v>6</v>
      </c>
      <c r="B3798" t="s">
        <v>59</v>
      </c>
      <c r="C3798" t="s">
        <v>27</v>
      </c>
      <c r="D3798" s="14">
        <v>238481.95</v>
      </c>
      <c r="E3798" t="s">
        <v>77</v>
      </c>
      <c r="F3798" s="2">
        <v>44823</v>
      </c>
      <c r="G3798" s="15">
        <f>IF(A3798="2020",D3798/Escalation!$F$3,IF(A3798="2021",D3798/Escalation!$G$3,IF(A3798="2022",D3798/Escalation!$H$3,IF(A3798="2023",D3798/Escalation!$I$3))))</f>
        <v>238481.95</v>
      </c>
    </row>
    <row r="3799" spans="1:7" x14ac:dyDescent="0.25">
      <c r="A3799" t="s">
        <v>6</v>
      </c>
      <c r="B3799" t="s">
        <v>59</v>
      </c>
      <c r="C3799" t="s">
        <v>27</v>
      </c>
      <c r="D3799" s="14">
        <v>-238481.95</v>
      </c>
      <c r="E3799" t="s">
        <v>77</v>
      </c>
      <c r="F3799" s="2">
        <v>44823</v>
      </c>
      <c r="G3799" s="15">
        <f>IF(A3799="2020",D3799/Escalation!$F$3,IF(A3799="2021",D3799/Escalation!$G$3,IF(A3799="2022",D3799/Escalation!$H$3,IF(A3799="2023",D3799/Escalation!$I$3))))</f>
        <v>-238481.95</v>
      </c>
    </row>
    <row r="3800" spans="1:7" x14ac:dyDescent="0.25">
      <c r="A3800" t="s">
        <v>6</v>
      </c>
      <c r="B3800" t="s">
        <v>59</v>
      </c>
      <c r="C3800" t="s">
        <v>27</v>
      </c>
      <c r="D3800" s="14">
        <v>339929.35</v>
      </c>
      <c r="E3800" t="s">
        <v>77</v>
      </c>
      <c r="F3800" s="2">
        <v>44823</v>
      </c>
      <c r="G3800" s="15">
        <f>IF(A3800="2020",D3800/Escalation!$F$3,IF(A3800="2021",D3800/Escalation!$G$3,IF(A3800="2022",D3800/Escalation!$H$3,IF(A3800="2023",D3800/Escalation!$I$3))))</f>
        <v>339929.35</v>
      </c>
    </row>
    <row r="3801" spans="1:7" x14ac:dyDescent="0.25">
      <c r="A3801" t="s">
        <v>6</v>
      </c>
      <c r="B3801" t="s">
        <v>59</v>
      </c>
      <c r="C3801" t="s">
        <v>43</v>
      </c>
      <c r="D3801" s="14">
        <v>51672.75</v>
      </c>
      <c r="E3801" t="s">
        <v>77</v>
      </c>
      <c r="F3801" s="2">
        <v>44823</v>
      </c>
      <c r="G3801" s="15">
        <f>IF(A3801="2020",D3801/Escalation!$F$3,IF(A3801="2021",D3801/Escalation!$G$3,IF(A3801="2022",D3801/Escalation!$H$3,IF(A3801="2023",D3801/Escalation!$I$3))))</f>
        <v>51672.75</v>
      </c>
    </row>
    <row r="3802" spans="1:7" x14ac:dyDescent="0.25">
      <c r="A3802" t="s">
        <v>6</v>
      </c>
      <c r="B3802" t="s">
        <v>59</v>
      </c>
      <c r="C3802" t="s">
        <v>27</v>
      </c>
      <c r="D3802" s="14">
        <v>-339929.35</v>
      </c>
      <c r="E3802" t="s">
        <v>77</v>
      </c>
      <c r="F3802" s="2">
        <v>44823</v>
      </c>
      <c r="G3802" s="15">
        <f>IF(A3802="2020",D3802/Escalation!$F$3,IF(A3802="2021",D3802/Escalation!$G$3,IF(A3802="2022",D3802/Escalation!$H$3,IF(A3802="2023",D3802/Escalation!$I$3))))</f>
        <v>-339929.35</v>
      </c>
    </row>
    <row r="3803" spans="1:7" x14ac:dyDescent="0.25">
      <c r="A3803" t="s">
        <v>6</v>
      </c>
      <c r="B3803" t="s">
        <v>59</v>
      </c>
      <c r="C3803" t="s">
        <v>43</v>
      </c>
      <c r="D3803" s="14">
        <v>-51672.75</v>
      </c>
      <c r="E3803" t="s">
        <v>77</v>
      </c>
      <c r="F3803" s="2">
        <v>44823</v>
      </c>
      <c r="G3803" s="15">
        <f>IF(A3803="2020",D3803/Escalation!$F$3,IF(A3803="2021",D3803/Escalation!$G$3,IF(A3803="2022",D3803/Escalation!$H$3,IF(A3803="2023",D3803/Escalation!$I$3))))</f>
        <v>-51672.75</v>
      </c>
    </row>
    <row r="3804" spans="1:7" x14ac:dyDescent="0.25">
      <c r="A3804" t="s">
        <v>6</v>
      </c>
      <c r="B3804" t="s">
        <v>59</v>
      </c>
      <c r="C3804" t="s">
        <v>27</v>
      </c>
      <c r="D3804" s="14">
        <v>338162.23</v>
      </c>
      <c r="E3804" t="s">
        <v>77</v>
      </c>
      <c r="F3804" s="2">
        <v>44823</v>
      </c>
      <c r="G3804" s="15">
        <f>IF(A3804="2020",D3804/Escalation!$F$3,IF(A3804="2021",D3804/Escalation!$G$3,IF(A3804="2022",D3804/Escalation!$H$3,IF(A3804="2023",D3804/Escalation!$I$3))))</f>
        <v>338162.23</v>
      </c>
    </row>
    <row r="3805" spans="1:7" x14ac:dyDescent="0.25">
      <c r="A3805" t="s">
        <v>6</v>
      </c>
      <c r="B3805" t="s">
        <v>59</v>
      </c>
      <c r="C3805" t="s">
        <v>27</v>
      </c>
      <c r="D3805" s="14">
        <v>-338162.23</v>
      </c>
      <c r="E3805" t="s">
        <v>77</v>
      </c>
      <c r="F3805" s="2">
        <v>44823</v>
      </c>
      <c r="G3805" s="15">
        <f>IF(A3805="2020",D3805/Escalation!$F$3,IF(A3805="2021",D3805/Escalation!$G$3,IF(A3805="2022",D3805/Escalation!$H$3,IF(A3805="2023",D3805/Escalation!$I$3))))</f>
        <v>-338162.23</v>
      </c>
    </row>
    <row r="3806" spans="1:7" x14ac:dyDescent="0.25">
      <c r="A3806" t="s">
        <v>3</v>
      </c>
      <c r="B3806" t="s">
        <v>59</v>
      </c>
      <c r="C3806" t="s">
        <v>28</v>
      </c>
      <c r="D3806" s="14">
        <v>1700</v>
      </c>
      <c r="E3806" t="s">
        <v>77</v>
      </c>
      <c r="F3806" s="2">
        <v>44823</v>
      </c>
      <c r="G3806" s="15">
        <f>IF(A3806="2020",D3806/Escalation!$F$3,IF(A3806="2021",D3806/Escalation!$G$3,IF(A3806="2022",D3806/Escalation!$H$3,IF(A3806="2023",D3806/Escalation!$I$3))))</f>
        <v>1775.1708779335472</v>
      </c>
    </row>
    <row r="3807" spans="1:7" x14ac:dyDescent="0.25">
      <c r="A3807" t="s">
        <v>3</v>
      </c>
      <c r="B3807" t="s">
        <v>59</v>
      </c>
      <c r="C3807" t="s">
        <v>28</v>
      </c>
      <c r="D3807" s="14">
        <v>7298.76</v>
      </c>
      <c r="E3807" t="s">
        <v>77</v>
      </c>
      <c r="F3807" s="2">
        <v>44823</v>
      </c>
      <c r="G3807" s="15">
        <f>IF(A3807="2020",D3807/Escalation!$F$3,IF(A3807="2021",D3807/Escalation!$G$3,IF(A3807="2022",D3807/Escalation!$H$3,IF(A3807="2023",D3807/Escalation!$I$3))))</f>
        <v>7621.497762956622</v>
      </c>
    </row>
    <row r="3808" spans="1:7" x14ac:dyDescent="0.25">
      <c r="A3808" t="s">
        <v>3</v>
      </c>
      <c r="B3808" t="s">
        <v>59</v>
      </c>
      <c r="C3808" t="s">
        <v>28</v>
      </c>
      <c r="D3808" s="14">
        <v>79</v>
      </c>
      <c r="E3808" t="s">
        <v>77</v>
      </c>
      <c r="F3808" s="2">
        <v>44823</v>
      </c>
      <c r="G3808" s="15">
        <f>IF(A3808="2020",D3808/Escalation!$F$3,IF(A3808="2021",D3808/Escalation!$G$3,IF(A3808="2022",D3808/Escalation!$H$3,IF(A3808="2023",D3808/Escalation!$I$3))))</f>
        <v>82.493234915735428</v>
      </c>
    </row>
    <row r="3809" spans="1:7" x14ac:dyDescent="0.25">
      <c r="A3809" t="s">
        <v>3</v>
      </c>
      <c r="B3809" t="s">
        <v>59</v>
      </c>
      <c r="C3809" t="s">
        <v>28</v>
      </c>
      <c r="D3809" s="14">
        <v>3.6</v>
      </c>
      <c r="E3809" t="s">
        <v>77</v>
      </c>
      <c r="F3809" s="2">
        <v>44823</v>
      </c>
      <c r="G3809" s="15">
        <f>IF(A3809="2020",D3809/Escalation!$F$3,IF(A3809="2021",D3809/Escalation!$G$3,IF(A3809="2022",D3809/Escalation!$H$3,IF(A3809="2023",D3809/Escalation!$I$3))))</f>
        <v>3.7591853885651587</v>
      </c>
    </row>
    <row r="3810" spans="1:7" x14ac:dyDescent="0.25">
      <c r="A3810" t="s">
        <v>6</v>
      </c>
      <c r="B3810" t="s">
        <v>59</v>
      </c>
      <c r="C3810" t="s">
        <v>28</v>
      </c>
      <c r="D3810" s="14">
        <v>80.8</v>
      </c>
      <c r="E3810" t="s">
        <v>77</v>
      </c>
      <c r="F3810" s="2">
        <v>44823</v>
      </c>
      <c r="G3810" s="15">
        <f>IF(A3810="2020",D3810/Escalation!$F$3,IF(A3810="2021",D3810/Escalation!$G$3,IF(A3810="2022",D3810/Escalation!$H$3,IF(A3810="2023",D3810/Escalation!$I$3))))</f>
        <v>80.8</v>
      </c>
    </row>
    <row r="3811" spans="1:7" x14ac:dyDescent="0.25">
      <c r="A3811" t="s">
        <v>6</v>
      </c>
      <c r="B3811" t="s">
        <v>59</v>
      </c>
      <c r="C3811" t="s">
        <v>27</v>
      </c>
      <c r="D3811" s="14">
        <v>56445.51</v>
      </c>
      <c r="E3811" t="s">
        <v>77</v>
      </c>
      <c r="F3811" s="2">
        <v>44823</v>
      </c>
      <c r="G3811" s="15">
        <f>IF(A3811="2020",D3811/Escalation!$F$3,IF(A3811="2021",D3811/Escalation!$G$3,IF(A3811="2022",D3811/Escalation!$H$3,IF(A3811="2023",D3811/Escalation!$I$3))))</f>
        <v>56445.51</v>
      </c>
    </row>
    <row r="3812" spans="1:7" x14ac:dyDescent="0.25">
      <c r="A3812" t="s">
        <v>6</v>
      </c>
      <c r="B3812" t="s">
        <v>59</v>
      </c>
      <c r="C3812" t="s">
        <v>27</v>
      </c>
      <c r="D3812" s="14">
        <v>338162.23</v>
      </c>
      <c r="E3812" t="s">
        <v>77</v>
      </c>
      <c r="F3812" s="2">
        <v>44823</v>
      </c>
      <c r="G3812" s="15">
        <f>IF(A3812="2020",D3812/Escalation!$F$3,IF(A3812="2021",D3812/Escalation!$G$3,IF(A3812="2022",D3812/Escalation!$H$3,IF(A3812="2023",D3812/Escalation!$I$3))))</f>
        <v>338162.23</v>
      </c>
    </row>
    <row r="3813" spans="1:7" x14ac:dyDescent="0.25">
      <c r="A3813" t="s">
        <v>1</v>
      </c>
      <c r="B3813" t="s">
        <v>59</v>
      </c>
      <c r="C3813" t="s">
        <v>27</v>
      </c>
      <c r="D3813" s="14">
        <v>100.72</v>
      </c>
      <c r="E3813" t="s">
        <v>77</v>
      </c>
      <c r="F3813" s="2">
        <v>44823</v>
      </c>
      <c r="G3813" s="15">
        <f>IF(A3813="2020",D3813/Escalation!$F$3,IF(A3813="2021",D3813/Escalation!$G$3,IF(A3813="2022",D3813/Escalation!$H$3,IF(A3813="2023",D3813/Escalation!$I$3))))</f>
        <v>110.17525753183527</v>
      </c>
    </row>
    <row r="3814" spans="1:7" x14ac:dyDescent="0.25">
      <c r="A3814" t="s">
        <v>1</v>
      </c>
      <c r="B3814" t="s">
        <v>59</v>
      </c>
      <c r="C3814" t="s">
        <v>27</v>
      </c>
      <c r="D3814" s="14">
        <v>0.26</v>
      </c>
      <c r="E3814" t="s">
        <v>77</v>
      </c>
      <c r="F3814" s="2">
        <v>44823</v>
      </c>
      <c r="G3814" s="15">
        <f>IF(A3814="2020",D3814/Escalation!$F$3,IF(A3814="2021",D3814/Escalation!$G$3,IF(A3814="2022",D3814/Escalation!$H$3,IF(A3814="2023",D3814/Escalation!$I$3))))</f>
        <v>0.28440793246899498</v>
      </c>
    </row>
    <row r="3815" spans="1:7" x14ac:dyDescent="0.25">
      <c r="A3815" t="s">
        <v>3</v>
      </c>
      <c r="B3815" t="s">
        <v>59</v>
      </c>
      <c r="C3815" t="s">
        <v>27</v>
      </c>
      <c r="D3815" s="14">
        <v>51.77</v>
      </c>
      <c r="E3815" t="s">
        <v>77</v>
      </c>
      <c r="F3815" s="2">
        <v>44823</v>
      </c>
      <c r="G3815" s="15">
        <f>IF(A3815="2020",D3815/Escalation!$F$3,IF(A3815="2021",D3815/Escalation!$G$3,IF(A3815="2022",D3815/Escalation!$H$3,IF(A3815="2023",D3815/Escalation!$I$3))))</f>
        <v>54.059174323893963</v>
      </c>
    </row>
    <row r="3816" spans="1:7" x14ac:dyDescent="0.25">
      <c r="A3816" t="s">
        <v>3</v>
      </c>
      <c r="B3816" t="s">
        <v>59</v>
      </c>
      <c r="C3816" t="s">
        <v>27</v>
      </c>
      <c r="D3816" s="14">
        <v>-0.36</v>
      </c>
      <c r="E3816" t="s">
        <v>77</v>
      </c>
      <c r="F3816" s="2">
        <v>44823</v>
      </c>
      <c r="G3816" s="15">
        <f>IF(A3816="2020",D3816/Escalation!$F$3,IF(A3816="2021",D3816/Escalation!$G$3,IF(A3816="2022",D3816/Escalation!$H$3,IF(A3816="2023",D3816/Escalation!$I$3))))</f>
        <v>-0.37591853885651583</v>
      </c>
    </row>
    <row r="3817" spans="1:7" x14ac:dyDescent="0.25">
      <c r="A3817" t="s">
        <v>6</v>
      </c>
      <c r="B3817" t="s">
        <v>59</v>
      </c>
      <c r="C3817" t="s">
        <v>27</v>
      </c>
      <c r="D3817" s="14">
        <v>51.77</v>
      </c>
      <c r="E3817" t="s">
        <v>77</v>
      </c>
      <c r="F3817" s="2">
        <v>44823</v>
      </c>
      <c r="G3817" s="15">
        <f>IF(A3817="2020",D3817/Escalation!$F$3,IF(A3817="2021",D3817/Escalation!$G$3,IF(A3817="2022",D3817/Escalation!$H$3,IF(A3817="2023",D3817/Escalation!$I$3))))</f>
        <v>51.77</v>
      </c>
    </row>
    <row r="3818" spans="1:7" x14ac:dyDescent="0.25">
      <c r="A3818" t="s">
        <v>6</v>
      </c>
      <c r="B3818" t="s">
        <v>59</v>
      </c>
      <c r="C3818" t="s">
        <v>27</v>
      </c>
      <c r="D3818" s="14">
        <v>103.54</v>
      </c>
      <c r="E3818" t="s">
        <v>77</v>
      </c>
      <c r="F3818" s="2">
        <v>44823</v>
      </c>
      <c r="G3818" s="15">
        <f>IF(A3818="2020",D3818/Escalation!$F$3,IF(A3818="2021",D3818/Escalation!$G$3,IF(A3818="2022",D3818/Escalation!$H$3,IF(A3818="2023",D3818/Escalation!$I$3))))</f>
        <v>103.54</v>
      </c>
    </row>
    <row r="3819" spans="1:7" x14ac:dyDescent="0.25">
      <c r="A3819" t="s">
        <v>6</v>
      </c>
      <c r="B3819" t="s">
        <v>59</v>
      </c>
      <c r="C3819" t="s">
        <v>27</v>
      </c>
      <c r="D3819" s="14">
        <v>-1.1299999999999999</v>
      </c>
      <c r="E3819" t="s">
        <v>77</v>
      </c>
      <c r="F3819" s="2">
        <v>44823</v>
      </c>
      <c r="G3819" s="15">
        <f>IF(A3819="2020",D3819/Escalation!$F$3,IF(A3819="2021",D3819/Escalation!$G$3,IF(A3819="2022",D3819/Escalation!$H$3,IF(A3819="2023",D3819/Escalation!$I$3))))</f>
        <v>-1.1299999999999999</v>
      </c>
    </row>
    <row r="3820" spans="1:7" x14ac:dyDescent="0.25">
      <c r="A3820" t="s">
        <v>6</v>
      </c>
      <c r="B3820" t="s">
        <v>59</v>
      </c>
      <c r="C3820" t="s">
        <v>27</v>
      </c>
      <c r="D3820" s="14">
        <v>77.66</v>
      </c>
      <c r="E3820" t="s">
        <v>77</v>
      </c>
      <c r="F3820" s="2">
        <v>44823</v>
      </c>
      <c r="G3820" s="15">
        <f>IF(A3820="2020",D3820/Escalation!$F$3,IF(A3820="2021",D3820/Escalation!$G$3,IF(A3820="2022",D3820/Escalation!$H$3,IF(A3820="2023",D3820/Escalation!$I$3))))</f>
        <v>77.66</v>
      </c>
    </row>
    <row r="3821" spans="1:7" x14ac:dyDescent="0.25">
      <c r="A3821" t="s">
        <v>6</v>
      </c>
      <c r="B3821" t="s">
        <v>59</v>
      </c>
      <c r="C3821" t="s">
        <v>27</v>
      </c>
      <c r="D3821" s="14">
        <v>51.77</v>
      </c>
      <c r="E3821" t="s">
        <v>77</v>
      </c>
      <c r="F3821" s="2">
        <v>44823</v>
      </c>
      <c r="G3821" s="15">
        <f>IF(A3821="2020",D3821/Escalation!$F$3,IF(A3821="2021",D3821/Escalation!$G$3,IF(A3821="2022",D3821/Escalation!$H$3,IF(A3821="2023",D3821/Escalation!$I$3))))</f>
        <v>51.77</v>
      </c>
    </row>
    <row r="3822" spans="1:7" x14ac:dyDescent="0.25">
      <c r="A3822" t="s">
        <v>6</v>
      </c>
      <c r="B3822" t="s">
        <v>59</v>
      </c>
      <c r="C3822" t="s">
        <v>27</v>
      </c>
      <c r="D3822" s="14">
        <v>103.54</v>
      </c>
      <c r="E3822" t="s">
        <v>77</v>
      </c>
      <c r="F3822" s="2">
        <v>44823</v>
      </c>
      <c r="G3822" s="15">
        <f>IF(A3822="2020",D3822/Escalation!$F$3,IF(A3822="2021",D3822/Escalation!$G$3,IF(A3822="2022",D3822/Escalation!$H$3,IF(A3822="2023",D3822/Escalation!$I$3))))</f>
        <v>103.54</v>
      </c>
    </row>
    <row r="3823" spans="1:7" x14ac:dyDescent="0.25">
      <c r="A3823" t="s">
        <v>6</v>
      </c>
      <c r="B3823" t="s">
        <v>59</v>
      </c>
      <c r="C3823" t="s">
        <v>27</v>
      </c>
      <c r="D3823" s="14">
        <v>13.74</v>
      </c>
      <c r="E3823" t="s">
        <v>77</v>
      </c>
      <c r="F3823" s="2">
        <v>44823</v>
      </c>
      <c r="G3823" s="15">
        <f>IF(A3823="2020",D3823/Escalation!$F$3,IF(A3823="2021",D3823/Escalation!$G$3,IF(A3823="2022",D3823/Escalation!$H$3,IF(A3823="2023",D3823/Escalation!$I$3))))</f>
        <v>13.74</v>
      </c>
    </row>
    <row r="3824" spans="1:7" x14ac:dyDescent="0.25">
      <c r="A3824" t="s">
        <v>6</v>
      </c>
      <c r="B3824" t="s">
        <v>59</v>
      </c>
      <c r="C3824" t="s">
        <v>27</v>
      </c>
      <c r="D3824" s="14">
        <v>107.24</v>
      </c>
      <c r="E3824" t="s">
        <v>77</v>
      </c>
      <c r="F3824" s="2">
        <v>44823</v>
      </c>
      <c r="G3824" s="15">
        <f>IF(A3824="2020",D3824/Escalation!$F$3,IF(A3824="2021",D3824/Escalation!$G$3,IF(A3824="2022",D3824/Escalation!$H$3,IF(A3824="2023",D3824/Escalation!$I$3))))</f>
        <v>107.24</v>
      </c>
    </row>
    <row r="3825" spans="1:7" x14ac:dyDescent="0.25">
      <c r="A3825" t="s">
        <v>6</v>
      </c>
      <c r="B3825" t="s">
        <v>59</v>
      </c>
      <c r="C3825" t="s">
        <v>27</v>
      </c>
      <c r="D3825" s="14">
        <v>-0.2</v>
      </c>
      <c r="E3825" t="s">
        <v>77</v>
      </c>
      <c r="F3825" s="2">
        <v>44823</v>
      </c>
      <c r="G3825" s="15">
        <f>IF(A3825="2020",D3825/Escalation!$F$3,IF(A3825="2021",D3825/Escalation!$G$3,IF(A3825="2022",D3825/Escalation!$H$3,IF(A3825="2023",D3825/Escalation!$I$3))))</f>
        <v>-0.2</v>
      </c>
    </row>
    <row r="3826" spans="1:7" x14ac:dyDescent="0.25">
      <c r="A3826" t="s">
        <v>6</v>
      </c>
      <c r="B3826" t="s">
        <v>59</v>
      </c>
      <c r="C3826" t="s">
        <v>27</v>
      </c>
      <c r="D3826" s="14">
        <v>134.05000000000001</v>
      </c>
      <c r="E3826" t="s">
        <v>77</v>
      </c>
      <c r="F3826" s="2">
        <v>44823</v>
      </c>
      <c r="G3826" s="15">
        <f>IF(A3826="2020",D3826/Escalation!$F$3,IF(A3826="2021",D3826/Escalation!$G$3,IF(A3826="2022",D3826/Escalation!$H$3,IF(A3826="2023",D3826/Escalation!$I$3))))</f>
        <v>134.05000000000001</v>
      </c>
    </row>
    <row r="3827" spans="1:7" x14ac:dyDescent="0.25">
      <c r="A3827" t="s">
        <v>6</v>
      </c>
      <c r="B3827" t="s">
        <v>59</v>
      </c>
      <c r="C3827" t="s">
        <v>27</v>
      </c>
      <c r="D3827" s="14">
        <v>187.67</v>
      </c>
      <c r="E3827" t="s">
        <v>77</v>
      </c>
      <c r="F3827" s="2">
        <v>44823</v>
      </c>
      <c r="G3827" s="15">
        <f>IF(A3827="2020",D3827/Escalation!$F$3,IF(A3827="2021",D3827/Escalation!$G$3,IF(A3827="2022",D3827/Escalation!$H$3,IF(A3827="2023",D3827/Escalation!$I$3))))</f>
        <v>187.67</v>
      </c>
    </row>
    <row r="3828" spans="1:7" x14ac:dyDescent="0.25">
      <c r="A3828" t="s">
        <v>6</v>
      </c>
      <c r="B3828" t="s">
        <v>59</v>
      </c>
      <c r="C3828" t="s">
        <v>27</v>
      </c>
      <c r="D3828" s="14">
        <v>134.05000000000001</v>
      </c>
      <c r="E3828" t="s">
        <v>77</v>
      </c>
      <c r="F3828" s="2">
        <v>44823</v>
      </c>
      <c r="G3828" s="15">
        <f>IF(A3828="2020",D3828/Escalation!$F$3,IF(A3828="2021",D3828/Escalation!$G$3,IF(A3828="2022",D3828/Escalation!$H$3,IF(A3828="2023",D3828/Escalation!$I$3))))</f>
        <v>134.05000000000001</v>
      </c>
    </row>
    <row r="3829" spans="1:7" x14ac:dyDescent="0.25">
      <c r="A3829" t="s">
        <v>6</v>
      </c>
      <c r="B3829" t="s">
        <v>59</v>
      </c>
      <c r="C3829" t="s">
        <v>27</v>
      </c>
      <c r="D3829" s="14">
        <v>2.89</v>
      </c>
      <c r="E3829" t="s">
        <v>77</v>
      </c>
      <c r="F3829" s="2">
        <v>44823</v>
      </c>
      <c r="G3829" s="15">
        <f>IF(A3829="2020",D3829/Escalation!$F$3,IF(A3829="2021",D3829/Escalation!$G$3,IF(A3829="2022",D3829/Escalation!$H$3,IF(A3829="2023",D3829/Escalation!$I$3))))</f>
        <v>2.89</v>
      </c>
    </row>
    <row r="3830" spans="1:7" x14ac:dyDescent="0.25">
      <c r="A3830" t="s">
        <v>6</v>
      </c>
      <c r="B3830" t="s">
        <v>59</v>
      </c>
      <c r="C3830" t="s">
        <v>27</v>
      </c>
      <c r="D3830" s="14">
        <v>134.05000000000001</v>
      </c>
      <c r="E3830" t="s">
        <v>77</v>
      </c>
      <c r="F3830" s="2">
        <v>44823</v>
      </c>
      <c r="G3830" s="15">
        <f>IF(A3830="2020",D3830/Escalation!$F$3,IF(A3830="2021",D3830/Escalation!$G$3,IF(A3830="2022",D3830/Escalation!$H$3,IF(A3830="2023",D3830/Escalation!$I$3))))</f>
        <v>134.05000000000001</v>
      </c>
    </row>
    <row r="3831" spans="1:7" x14ac:dyDescent="0.25">
      <c r="A3831" t="s">
        <v>6</v>
      </c>
      <c r="B3831" t="s">
        <v>59</v>
      </c>
      <c r="C3831" t="s">
        <v>27</v>
      </c>
      <c r="D3831" s="14">
        <v>80.430000000000007</v>
      </c>
      <c r="E3831" t="s">
        <v>77</v>
      </c>
      <c r="F3831" s="2">
        <v>44823</v>
      </c>
      <c r="G3831" s="15">
        <f>IF(A3831="2020",D3831/Escalation!$F$3,IF(A3831="2021",D3831/Escalation!$G$3,IF(A3831="2022",D3831/Escalation!$H$3,IF(A3831="2023",D3831/Escalation!$I$3))))</f>
        <v>80.430000000000007</v>
      </c>
    </row>
    <row r="3832" spans="1:7" x14ac:dyDescent="0.25">
      <c r="A3832" t="s">
        <v>6</v>
      </c>
      <c r="B3832" t="s">
        <v>59</v>
      </c>
      <c r="C3832" t="s">
        <v>27</v>
      </c>
      <c r="D3832" s="14">
        <v>53.62</v>
      </c>
      <c r="E3832" t="s">
        <v>77</v>
      </c>
      <c r="F3832" s="2">
        <v>44823</v>
      </c>
      <c r="G3832" s="15">
        <f>IF(A3832="2020",D3832/Escalation!$F$3,IF(A3832="2021",D3832/Escalation!$G$3,IF(A3832="2022",D3832/Escalation!$H$3,IF(A3832="2023",D3832/Escalation!$I$3))))</f>
        <v>53.62</v>
      </c>
    </row>
    <row r="3833" spans="1:7" x14ac:dyDescent="0.25">
      <c r="A3833" t="s">
        <v>6</v>
      </c>
      <c r="B3833" t="s">
        <v>59</v>
      </c>
      <c r="C3833" t="s">
        <v>27</v>
      </c>
      <c r="D3833" s="14">
        <v>160.86000000000001</v>
      </c>
      <c r="E3833" t="s">
        <v>77</v>
      </c>
      <c r="F3833" s="2">
        <v>44823</v>
      </c>
      <c r="G3833" s="15">
        <f>IF(A3833="2020",D3833/Escalation!$F$3,IF(A3833="2021",D3833/Escalation!$G$3,IF(A3833="2022",D3833/Escalation!$H$3,IF(A3833="2023",D3833/Escalation!$I$3))))</f>
        <v>160.86000000000001</v>
      </c>
    </row>
    <row r="3834" spans="1:7" x14ac:dyDescent="0.25">
      <c r="A3834" t="s">
        <v>6</v>
      </c>
      <c r="B3834" t="s">
        <v>59</v>
      </c>
      <c r="C3834" t="s">
        <v>27</v>
      </c>
      <c r="D3834" s="14">
        <v>107.24</v>
      </c>
      <c r="E3834" t="s">
        <v>77</v>
      </c>
      <c r="F3834" s="2">
        <v>44823</v>
      </c>
      <c r="G3834" s="15">
        <f>IF(A3834="2020",D3834/Escalation!$F$3,IF(A3834="2021",D3834/Escalation!$G$3,IF(A3834="2022",D3834/Escalation!$H$3,IF(A3834="2023",D3834/Escalation!$I$3))))</f>
        <v>107.24</v>
      </c>
    </row>
    <row r="3835" spans="1:7" x14ac:dyDescent="0.25">
      <c r="A3835" t="s">
        <v>6</v>
      </c>
      <c r="B3835" t="s">
        <v>59</v>
      </c>
      <c r="C3835" t="s">
        <v>27</v>
      </c>
      <c r="D3835" s="14">
        <v>107.24</v>
      </c>
      <c r="E3835" t="s">
        <v>77</v>
      </c>
      <c r="F3835" s="2">
        <v>44823</v>
      </c>
      <c r="G3835" s="15">
        <f>IF(A3835="2020",D3835/Escalation!$F$3,IF(A3835="2021",D3835/Escalation!$G$3,IF(A3835="2022",D3835/Escalation!$H$3,IF(A3835="2023",D3835/Escalation!$I$3))))</f>
        <v>107.24</v>
      </c>
    </row>
    <row r="3836" spans="1:7" x14ac:dyDescent="0.25">
      <c r="A3836" t="s">
        <v>6</v>
      </c>
      <c r="B3836" t="s">
        <v>59</v>
      </c>
      <c r="C3836" t="s">
        <v>27</v>
      </c>
      <c r="D3836" s="14">
        <v>53.62</v>
      </c>
      <c r="E3836" t="s">
        <v>77</v>
      </c>
      <c r="F3836" s="2">
        <v>44823</v>
      </c>
      <c r="G3836" s="15">
        <f>IF(A3836="2020",D3836/Escalation!$F$3,IF(A3836="2021",D3836/Escalation!$G$3,IF(A3836="2022",D3836/Escalation!$H$3,IF(A3836="2023",D3836/Escalation!$I$3))))</f>
        <v>53.62</v>
      </c>
    </row>
    <row r="3837" spans="1:7" x14ac:dyDescent="0.25">
      <c r="A3837" t="s">
        <v>6</v>
      </c>
      <c r="B3837" t="s">
        <v>59</v>
      </c>
      <c r="C3837" t="s">
        <v>27</v>
      </c>
      <c r="D3837" s="14">
        <v>53.62</v>
      </c>
      <c r="E3837" t="s">
        <v>77</v>
      </c>
      <c r="F3837" s="2">
        <v>44823</v>
      </c>
      <c r="G3837" s="15">
        <f>IF(A3837="2020",D3837/Escalation!$F$3,IF(A3837="2021",D3837/Escalation!$G$3,IF(A3837="2022",D3837/Escalation!$H$3,IF(A3837="2023",D3837/Escalation!$I$3))))</f>
        <v>53.62</v>
      </c>
    </row>
    <row r="3838" spans="1:7" x14ac:dyDescent="0.25">
      <c r="A3838" t="s">
        <v>6</v>
      </c>
      <c r="B3838" t="s">
        <v>59</v>
      </c>
      <c r="C3838" t="s">
        <v>27</v>
      </c>
      <c r="D3838" s="14">
        <v>3.81</v>
      </c>
      <c r="E3838" t="s">
        <v>77</v>
      </c>
      <c r="F3838" s="2">
        <v>44823</v>
      </c>
      <c r="G3838" s="15">
        <f>IF(A3838="2020",D3838/Escalation!$F$3,IF(A3838="2021",D3838/Escalation!$G$3,IF(A3838="2022",D3838/Escalation!$H$3,IF(A3838="2023",D3838/Escalation!$I$3))))</f>
        <v>3.81</v>
      </c>
    </row>
    <row r="3839" spans="1:7" x14ac:dyDescent="0.25">
      <c r="A3839" t="s">
        <v>6</v>
      </c>
      <c r="B3839" t="s">
        <v>59</v>
      </c>
      <c r="C3839" t="s">
        <v>27</v>
      </c>
      <c r="D3839" s="14">
        <v>160.86000000000001</v>
      </c>
      <c r="E3839" t="s">
        <v>77</v>
      </c>
      <c r="F3839" s="2">
        <v>44823</v>
      </c>
      <c r="G3839" s="15">
        <f>IF(A3839="2020",D3839/Escalation!$F$3,IF(A3839="2021",D3839/Escalation!$G$3,IF(A3839="2022",D3839/Escalation!$H$3,IF(A3839="2023",D3839/Escalation!$I$3))))</f>
        <v>160.86000000000001</v>
      </c>
    </row>
    <row r="3840" spans="1:7" x14ac:dyDescent="0.25">
      <c r="A3840" t="s">
        <v>6</v>
      </c>
      <c r="B3840" t="s">
        <v>59</v>
      </c>
      <c r="C3840" t="s">
        <v>27</v>
      </c>
      <c r="D3840" s="14">
        <v>107.24</v>
      </c>
      <c r="E3840" t="s">
        <v>77</v>
      </c>
      <c r="F3840" s="2">
        <v>44823</v>
      </c>
      <c r="G3840" s="15">
        <f>IF(A3840="2020",D3840/Escalation!$F$3,IF(A3840="2021",D3840/Escalation!$G$3,IF(A3840="2022",D3840/Escalation!$H$3,IF(A3840="2023",D3840/Escalation!$I$3))))</f>
        <v>107.24</v>
      </c>
    </row>
    <row r="3841" spans="1:7" x14ac:dyDescent="0.25">
      <c r="A3841" t="s">
        <v>6</v>
      </c>
      <c r="B3841" t="s">
        <v>59</v>
      </c>
      <c r="C3841" t="s">
        <v>27</v>
      </c>
      <c r="D3841" s="14">
        <v>160.86000000000001</v>
      </c>
      <c r="E3841" t="s">
        <v>77</v>
      </c>
      <c r="F3841" s="2">
        <v>44823</v>
      </c>
      <c r="G3841" s="15">
        <f>IF(A3841="2020",D3841/Escalation!$F$3,IF(A3841="2021",D3841/Escalation!$G$3,IF(A3841="2022",D3841/Escalation!$H$3,IF(A3841="2023",D3841/Escalation!$I$3))))</f>
        <v>160.86000000000001</v>
      </c>
    </row>
    <row r="3842" spans="1:7" x14ac:dyDescent="0.25">
      <c r="A3842" t="s">
        <v>6</v>
      </c>
      <c r="B3842" t="s">
        <v>59</v>
      </c>
      <c r="C3842" t="s">
        <v>27</v>
      </c>
      <c r="D3842" s="14">
        <v>214.48</v>
      </c>
      <c r="E3842" t="s">
        <v>77</v>
      </c>
      <c r="F3842" s="2">
        <v>44823</v>
      </c>
      <c r="G3842" s="15">
        <f>IF(A3842="2020",D3842/Escalation!$F$3,IF(A3842="2021",D3842/Escalation!$G$3,IF(A3842="2022",D3842/Escalation!$H$3,IF(A3842="2023",D3842/Escalation!$I$3))))</f>
        <v>214.48</v>
      </c>
    </row>
    <row r="3843" spans="1:7" x14ac:dyDescent="0.25">
      <c r="A3843" t="s">
        <v>6</v>
      </c>
      <c r="B3843" t="s">
        <v>59</v>
      </c>
      <c r="C3843" t="s">
        <v>27</v>
      </c>
      <c r="D3843" s="14">
        <v>134.05000000000001</v>
      </c>
      <c r="E3843" t="s">
        <v>77</v>
      </c>
      <c r="F3843" s="2">
        <v>44823</v>
      </c>
      <c r="G3843" s="15">
        <f>IF(A3843="2020",D3843/Escalation!$F$3,IF(A3843="2021",D3843/Escalation!$G$3,IF(A3843="2022",D3843/Escalation!$H$3,IF(A3843="2023",D3843/Escalation!$I$3))))</f>
        <v>134.05000000000001</v>
      </c>
    </row>
    <row r="3844" spans="1:7" x14ac:dyDescent="0.25">
      <c r="A3844" t="s">
        <v>6</v>
      </c>
      <c r="B3844" t="s">
        <v>59</v>
      </c>
      <c r="C3844" t="s">
        <v>27</v>
      </c>
      <c r="D3844" s="14">
        <v>4.95</v>
      </c>
      <c r="E3844" t="s">
        <v>77</v>
      </c>
      <c r="F3844" s="2">
        <v>44823</v>
      </c>
      <c r="G3844" s="15">
        <f>IF(A3844="2020",D3844/Escalation!$F$3,IF(A3844="2021",D3844/Escalation!$G$3,IF(A3844="2022",D3844/Escalation!$H$3,IF(A3844="2023",D3844/Escalation!$I$3))))</f>
        <v>4.95</v>
      </c>
    </row>
    <row r="3845" spans="1:7" x14ac:dyDescent="0.25">
      <c r="A3845" t="s">
        <v>6</v>
      </c>
      <c r="B3845" t="s">
        <v>59</v>
      </c>
      <c r="C3845" t="s">
        <v>27</v>
      </c>
      <c r="D3845" s="14">
        <v>53.62</v>
      </c>
      <c r="E3845" t="s">
        <v>77</v>
      </c>
      <c r="F3845" s="2">
        <v>44823</v>
      </c>
      <c r="G3845" s="15">
        <f>IF(A3845="2020",D3845/Escalation!$F$3,IF(A3845="2021",D3845/Escalation!$G$3,IF(A3845="2022",D3845/Escalation!$H$3,IF(A3845="2023",D3845/Escalation!$I$3))))</f>
        <v>53.62</v>
      </c>
    </row>
    <row r="3846" spans="1:7" x14ac:dyDescent="0.25">
      <c r="A3846" t="s">
        <v>6</v>
      </c>
      <c r="B3846" t="s">
        <v>59</v>
      </c>
      <c r="C3846" t="s">
        <v>27</v>
      </c>
      <c r="D3846" s="14">
        <v>0.25</v>
      </c>
      <c r="E3846" t="s">
        <v>77</v>
      </c>
      <c r="F3846" s="2">
        <v>44823</v>
      </c>
      <c r="G3846" s="15">
        <f>IF(A3846="2020",D3846/Escalation!$F$3,IF(A3846="2021",D3846/Escalation!$G$3,IF(A3846="2022",D3846/Escalation!$H$3,IF(A3846="2023",D3846/Escalation!$I$3))))</f>
        <v>0.25</v>
      </c>
    </row>
    <row r="3847" spans="1:7" x14ac:dyDescent="0.25">
      <c r="A3847" t="s">
        <v>6</v>
      </c>
      <c r="B3847" t="s">
        <v>59</v>
      </c>
      <c r="C3847" t="s">
        <v>27</v>
      </c>
      <c r="D3847" s="14">
        <v>160.86000000000001</v>
      </c>
      <c r="E3847" t="s">
        <v>77</v>
      </c>
      <c r="F3847" s="2">
        <v>44823</v>
      </c>
      <c r="G3847" s="15">
        <f>IF(A3847="2020",D3847/Escalation!$F$3,IF(A3847="2021",D3847/Escalation!$G$3,IF(A3847="2022",D3847/Escalation!$H$3,IF(A3847="2023",D3847/Escalation!$I$3))))</f>
        <v>160.86000000000001</v>
      </c>
    </row>
    <row r="3848" spans="1:7" x14ac:dyDescent="0.25">
      <c r="A3848" t="s">
        <v>6</v>
      </c>
      <c r="B3848" t="s">
        <v>59</v>
      </c>
      <c r="C3848" t="s">
        <v>27</v>
      </c>
      <c r="D3848" s="14">
        <v>80.430000000000007</v>
      </c>
      <c r="E3848" t="s">
        <v>77</v>
      </c>
      <c r="F3848" s="2">
        <v>44823</v>
      </c>
      <c r="G3848" s="15">
        <f>IF(A3848="2020",D3848/Escalation!$F$3,IF(A3848="2021",D3848/Escalation!$G$3,IF(A3848="2022",D3848/Escalation!$H$3,IF(A3848="2023",D3848/Escalation!$I$3))))</f>
        <v>80.430000000000007</v>
      </c>
    </row>
    <row r="3849" spans="1:7" x14ac:dyDescent="0.25">
      <c r="A3849" t="s">
        <v>6</v>
      </c>
      <c r="B3849" t="s">
        <v>59</v>
      </c>
      <c r="C3849" t="s">
        <v>27</v>
      </c>
      <c r="D3849" s="14">
        <v>0.03</v>
      </c>
      <c r="E3849" t="s">
        <v>77</v>
      </c>
      <c r="F3849" s="2">
        <v>44823</v>
      </c>
      <c r="G3849" s="15">
        <f>IF(A3849="2020",D3849/Escalation!$F$3,IF(A3849="2021",D3849/Escalation!$G$3,IF(A3849="2022",D3849/Escalation!$H$3,IF(A3849="2023",D3849/Escalation!$I$3))))</f>
        <v>0.03</v>
      </c>
    </row>
    <row r="3850" spans="1:7" x14ac:dyDescent="0.25">
      <c r="A3850" t="s">
        <v>6</v>
      </c>
      <c r="B3850" t="s">
        <v>59</v>
      </c>
      <c r="C3850" t="s">
        <v>27</v>
      </c>
      <c r="D3850" s="14">
        <v>53.62</v>
      </c>
      <c r="E3850" t="s">
        <v>77</v>
      </c>
      <c r="F3850" s="2">
        <v>44823</v>
      </c>
      <c r="G3850" s="15">
        <f>IF(A3850="2020",D3850/Escalation!$F$3,IF(A3850="2021",D3850/Escalation!$G$3,IF(A3850="2022",D3850/Escalation!$H$3,IF(A3850="2023",D3850/Escalation!$I$3))))</f>
        <v>53.62</v>
      </c>
    </row>
    <row r="3851" spans="1:7" x14ac:dyDescent="0.25">
      <c r="A3851" t="s">
        <v>6</v>
      </c>
      <c r="B3851" t="s">
        <v>59</v>
      </c>
      <c r="C3851" t="s">
        <v>27</v>
      </c>
      <c r="D3851" s="14">
        <v>160.86000000000001</v>
      </c>
      <c r="E3851" t="s">
        <v>77</v>
      </c>
      <c r="F3851" s="2">
        <v>44823</v>
      </c>
      <c r="G3851" s="15">
        <f>IF(A3851="2020",D3851/Escalation!$F$3,IF(A3851="2021",D3851/Escalation!$G$3,IF(A3851="2022",D3851/Escalation!$H$3,IF(A3851="2023",D3851/Escalation!$I$3))))</f>
        <v>160.86000000000001</v>
      </c>
    </row>
    <row r="3852" spans="1:7" x14ac:dyDescent="0.25">
      <c r="A3852" t="s">
        <v>6</v>
      </c>
      <c r="B3852" t="s">
        <v>59</v>
      </c>
      <c r="C3852" t="s">
        <v>27</v>
      </c>
      <c r="D3852" s="14">
        <v>-0.28000000000000003</v>
      </c>
      <c r="E3852" t="s">
        <v>77</v>
      </c>
      <c r="F3852" s="2">
        <v>44823</v>
      </c>
      <c r="G3852" s="15">
        <f>IF(A3852="2020",D3852/Escalation!$F$3,IF(A3852="2021",D3852/Escalation!$G$3,IF(A3852="2022",D3852/Escalation!$H$3,IF(A3852="2023",D3852/Escalation!$I$3))))</f>
        <v>-0.28000000000000003</v>
      </c>
    </row>
    <row r="3853" spans="1:7" x14ac:dyDescent="0.25">
      <c r="A3853" t="s">
        <v>6</v>
      </c>
      <c r="B3853" t="s">
        <v>59</v>
      </c>
      <c r="C3853" t="s">
        <v>27</v>
      </c>
      <c r="D3853" s="14">
        <v>107.24</v>
      </c>
      <c r="E3853" t="s">
        <v>77</v>
      </c>
      <c r="F3853" s="2">
        <v>44823</v>
      </c>
      <c r="G3853" s="15">
        <f>IF(A3853="2020",D3853/Escalation!$F$3,IF(A3853="2021",D3853/Escalation!$G$3,IF(A3853="2022",D3853/Escalation!$H$3,IF(A3853="2023",D3853/Escalation!$I$3))))</f>
        <v>107.24</v>
      </c>
    </row>
    <row r="3854" spans="1:7" x14ac:dyDescent="0.25">
      <c r="A3854" t="s">
        <v>6</v>
      </c>
      <c r="B3854" t="s">
        <v>59</v>
      </c>
      <c r="C3854" t="s">
        <v>27</v>
      </c>
      <c r="D3854" s="14">
        <v>-1.44</v>
      </c>
      <c r="E3854" t="s">
        <v>77</v>
      </c>
      <c r="F3854" s="2">
        <v>44823</v>
      </c>
      <c r="G3854" s="15">
        <f>IF(A3854="2020",D3854/Escalation!$F$3,IF(A3854="2021",D3854/Escalation!$G$3,IF(A3854="2022",D3854/Escalation!$H$3,IF(A3854="2023",D3854/Escalation!$I$3))))</f>
        <v>-1.44</v>
      </c>
    </row>
    <row r="3855" spans="1:7" x14ac:dyDescent="0.25">
      <c r="A3855" t="s">
        <v>6</v>
      </c>
      <c r="B3855" t="s">
        <v>59</v>
      </c>
      <c r="C3855" t="s">
        <v>27</v>
      </c>
      <c r="D3855" s="14">
        <v>51.73</v>
      </c>
      <c r="E3855" t="s">
        <v>77</v>
      </c>
      <c r="F3855" s="2">
        <v>44823</v>
      </c>
      <c r="G3855" s="15">
        <f>IF(A3855="2020",D3855/Escalation!$F$3,IF(A3855="2021",D3855/Escalation!$G$3,IF(A3855="2022",D3855/Escalation!$H$3,IF(A3855="2023",D3855/Escalation!$I$3))))</f>
        <v>51.73</v>
      </c>
    </row>
    <row r="3856" spans="1:7" x14ac:dyDescent="0.25">
      <c r="A3856" t="s">
        <v>6</v>
      </c>
      <c r="B3856" t="s">
        <v>59</v>
      </c>
      <c r="C3856" t="s">
        <v>27</v>
      </c>
      <c r="D3856" s="14">
        <v>2.08</v>
      </c>
      <c r="E3856" t="s">
        <v>77</v>
      </c>
      <c r="F3856" s="2">
        <v>44823</v>
      </c>
      <c r="G3856" s="15">
        <f>IF(A3856="2020",D3856/Escalation!$F$3,IF(A3856="2021",D3856/Escalation!$G$3,IF(A3856="2022",D3856/Escalation!$H$3,IF(A3856="2023",D3856/Escalation!$I$3))))</f>
        <v>2.08</v>
      </c>
    </row>
    <row r="3857" spans="1:7" x14ac:dyDescent="0.25">
      <c r="A3857" t="s">
        <v>3</v>
      </c>
      <c r="B3857" t="s">
        <v>59</v>
      </c>
      <c r="C3857" t="s">
        <v>27</v>
      </c>
      <c r="D3857" s="14">
        <v>11.94</v>
      </c>
      <c r="E3857" t="s">
        <v>77</v>
      </c>
      <c r="F3857" s="2">
        <v>44823</v>
      </c>
      <c r="G3857" s="15">
        <f>IF(A3857="2020",D3857/Escalation!$F$3,IF(A3857="2021",D3857/Escalation!$G$3,IF(A3857="2022",D3857/Escalation!$H$3,IF(A3857="2023",D3857/Escalation!$I$3))))</f>
        <v>12.467964872074443</v>
      </c>
    </row>
    <row r="3858" spans="1:7" x14ac:dyDescent="0.25">
      <c r="A3858" t="s">
        <v>3</v>
      </c>
      <c r="B3858" t="s">
        <v>59</v>
      </c>
      <c r="C3858" t="s">
        <v>27</v>
      </c>
      <c r="D3858" s="14">
        <v>-11.94</v>
      </c>
      <c r="E3858" t="s">
        <v>77</v>
      </c>
      <c r="F3858" s="2">
        <v>44823</v>
      </c>
      <c r="G3858" s="15">
        <f>IF(A3858="2020",D3858/Escalation!$F$3,IF(A3858="2021",D3858/Escalation!$G$3,IF(A3858="2022",D3858/Escalation!$H$3,IF(A3858="2023",D3858/Escalation!$I$3))))</f>
        <v>-12.467964872074443</v>
      </c>
    </row>
    <row r="3859" spans="1:7" x14ac:dyDescent="0.25">
      <c r="A3859" t="s">
        <v>6</v>
      </c>
      <c r="B3859" t="s">
        <v>59</v>
      </c>
      <c r="C3859" t="s">
        <v>27</v>
      </c>
      <c r="D3859" s="14">
        <v>7.94</v>
      </c>
      <c r="E3859" t="s">
        <v>77</v>
      </c>
      <c r="F3859" s="2">
        <v>44823</v>
      </c>
      <c r="G3859" s="15">
        <f>IF(A3859="2020",D3859/Escalation!$F$3,IF(A3859="2021",D3859/Escalation!$G$3,IF(A3859="2022",D3859/Escalation!$H$3,IF(A3859="2023",D3859/Escalation!$I$3))))</f>
        <v>7.94</v>
      </c>
    </row>
    <row r="3860" spans="1:7" x14ac:dyDescent="0.25">
      <c r="A3860" t="s">
        <v>6</v>
      </c>
      <c r="B3860" t="s">
        <v>59</v>
      </c>
      <c r="C3860" t="s">
        <v>27</v>
      </c>
      <c r="D3860" s="14">
        <v>-7.94</v>
      </c>
      <c r="E3860" t="s">
        <v>77</v>
      </c>
      <c r="F3860" s="2">
        <v>44823</v>
      </c>
      <c r="G3860" s="15">
        <f>IF(A3860="2020",D3860/Escalation!$F$3,IF(A3860="2021",D3860/Escalation!$G$3,IF(A3860="2022",D3860/Escalation!$H$3,IF(A3860="2023",D3860/Escalation!$I$3))))</f>
        <v>-7.94</v>
      </c>
    </row>
    <row r="3861" spans="1:7" x14ac:dyDescent="0.25">
      <c r="A3861" t="s">
        <v>6</v>
      </c>
      <c r="B3861" t="s">
        <v>59</v>
      </c>
      <c r="C3861" t="s">
        <v>27</v>
      </c>
      <c r="D3861" s="14">
        <v>61.39</v>
      </c>
      <c r="E3861" t="s">
        <v>77</v>
      </c>
      <c r="F3861" s="2">
        <v>44823</v>
      </c>
      <c r="G3861" s="15">
        <f>IF(A3861="2020",D3861/Escalation!$F$3,IF(A3861="2021",D3861/Escalation!$G$3,IF(A3861="2022",D3861/Escalation!$H$3,IF(A3861="2023",D3861/Escalation!$I$3))))</f>
        <v>61.39</v>
      </c>
    </row>
    <row r="3862" spans="1:7" x14ac:dyDescent="0.25">
      <c r="A3862" t="s">
        <v>6</v>
      </c>
      <c r="B3862" t="s">
        <v>59</v>
      </c>
      <c r="C3862" t="s">
        <v>27</v>
      </c>
      <c r="D3862" s="14">
        <v>-61.39</v>
      </c>
      <c r="E3862" t="s">
        <v>77</v>
      </c>
      <c r="F3862" s="2">
        <v>44823</v>
      </c>
      <c r="G3862" s="15">
        <f>IF(A3862="2020",D3862/Escalation!$F$3,IF(A3862="2021",D3862/Escalation!$G$3,IF(A3862="2022",D3862/Escalation!$H$3,IF(A3862="2023",D3862/Escalation!$I$3))))</f>
        <v>-61.39</v>
      </c>
    </row>
    <row r="3863" spans="1:7" x14ac:dyDescent="0.25">
      <c r="A3863" t="s">
        <v>6</v>
      </c>
      <c r="B3863" t="s">
        <v>59</v>
      </c>
      <c r="C3863" t="s">
        <v>27</v>
      </c>
      <c r="D3863" s="14">
        <v>73.069999999999993</v>
      </c>
      <c r="E3863" t="s">
        <v>77</v>
      </c>
      <c r="F3863" s="2">
        <v>44823</v>
      </c>
      <c r="G3863" s="15">
        <f>IF(A3863="2020",D3863/Escalation!$F$3,IF(A3863="2021",D3863/Escalation!$G$3,IF(A3863="2022",D3863/Escalation!$H$3,IF(A3863="2023",D3863/Escalation!$I$3))))</f>
        <v>73.069999999999993</v>
      </c>
    </row>
    <row r="3864" spans="1:7" x14ac:dyDescent="0.25">
      <c r="A3864" t="s">
        <v>6</v>
      </c>
      <c r="B3864" t="s">
        <v>59</v>
      </c>
      <c r="C3864" t="s">
        <v>27</v>
      </c>
      <c r="D3864" s="14">
        <v>-73.069999999999993</v>
      </c>
      <c r="E3864" t="s">
        <v>77</v>
      </c>
      <c r="F3864" s="2">
        <v>44823</v>
      </c>
      <c r="G3864" s="15">
        <f>IF(A3864="2020",D3864/Escalation!$F$3,IF(A3864="2021",D3864/Escalation!$G$3,IF(A3864="2022",D3864/Escalation!$H$3,IF(A3864="2023",D3864/Escalation!$I$3))))</f>
        <v>-73.069999999999993</v>
      </c>
    </row>
    <row r="3865" spans="1:7" x14ac:dyDescent="0.25">
      <c r="A3865" t="s">
        <v>6</v>
      </c>
      <c r="B3865" t="s">
        <v>59</v>
      </c>
      <c r="C3865" t="s">
        <v>27</v>
      </c>
      <c r="D3865" s="14">
        <v>125.51</v>
      </c>
      <c r="E3865" t="s">
        <v>77</v>
      </c>
      <c r="F3865" s="2">
        <v>44823</v>
      </c>
      <c r="G3865" s="15">
        <f>IF(A3865="2020",D3865/Escalation!$F$3,IF(A3865="2021",D3865/Escalation!$G$3,IF(A3865="2022",D3865/Escalation!$H$3,IF(A3865="2023",D3865/Escalation!$I$3))))</f>
        <v>125.51</v>
      </c>
    </row>
    <row r="3866" spans="1:7" x14ac:dyDescent="0.25">
      <c r="A3866" t="s">
        <v>6</v>
      </c>
      <c r="B3866" t="s">
        <v>59</v>
      </c>
      <c r="C3866" t="s">
        <v>27</v>
      </c>
      <c r="D3866" s="14">
        <v>-125.51</v>
      </c>
      <c r="E3866" t="s">
        <v>77</v>
      </c>
      <c r="F3866" s="2">
        <v>44823</v>
      </c>
      <c r="G3866" s="15">
        <f>IF(A3866="2020",D3866/Escalation!$F$3,IF(A3866="2021",D3866/Escalation!$G$3,IF(A3866="2022",D3866/Escalation!$H$3,IF(A3866="2023",D3866/Escalation!$I$3))))</f>
        <v>-125.51</v>
      </c>
    </row>
    <row r="3867" spans="1:7" x14ac:dyDescent="0.25">
      <c r="A3867" t="s">
        <v>6</v>
      </c>
      <c r="B3867" t="s">
        <v>59</v>
      </c>
      <c r="C3867" t="s">
        <v>27</v>
      </c>
      <c r="D3867" s="14">
        <v>4.03</v>
      </c>
      <c r="E3867" t="s">
        <v>77</v>
      </c>
      <c r="F3867" s="2">
        <v>44823</v>
      </c>
      <c r="G3867" s="15">
        <f>IF(A3867="2020",D3867/Escalation!$F$3,IF(A3867="2021",D3867/Escalation!$G$3,IF(A3867="2022",D3867/Escalation!$H$3,IF(A3867="2023",D3867/Escalation!$I$3))))</f>
        <v>4.03</v>
      </c>
    </row>
    <row r="3868" spans="1:7" x14ac:dyDescent="0.25">
      <c r="A3868" t="s">
        <v>6</v>
      </c>
      <c r="B3868" t="s">
        <v>59</v>
      </c>
      <c r="C3868" t="s">
        <v>27</v>
      </c>
      <c r="D3868" s="14">
        <v>-4.03</v>
      </c>
      <c r="E3868" t="s">
        <v>77</v>
      </c>
      <c r="F3868" s="2">
        <v>44823</v>
      </c>
      <c r="G3868" s="15">
        <f>IF(A3868="2020",D3868/Escalation!$F$3,IF(A3868="2021",D3868/Escalation!$G$3,IF(A3868="2022",D3868/Escalation!$H$3,IF(A3868="2023",D3868/Escalation!$I$3))))</f>
        <v>-4.03</v>
      </c>
    </row>
    <row r="3869" spans="1:7" x14ac:dyDescent="0.25">
      <c r="A3869" t="s">
        <v>6</v>
      </c>
      <c r="B3869" t="s">
        <v>59</v>
      </c>
      <c r="C3869" t="s">
        <v>27</v>
      </c>
      <c r="D3869" s="14">
        <v>0.53</v>
      </c>
      <c r="E3869" t="s">
        <v>77</v>
      </c>
      <c r="F3869" s="2">
        <v>44823</v>
      </c>
      <c r="G3869" s="15">
        <f>IF(A3869="2020",D3869/Escalation!$F$3,IF(A3869="2021",D3869/Escalation!$G$3,IF(A3869="2022",D3869/Escalation!$H$3,IF(A3869="2023",D3869/Escalation!$I$3))))</f>
        <v>0.53</v>
      </c>
    </row>
    <row r="3870" spans="1:7" x14ac:dyDescent="0.25">
      <c r="A3870" t="s">
        <v>6</v>
      </c>
      <c r="B3870" t="s">
        <v>59</v>
      </c>
      <c r="C3870" t="s">
        <v>27</v>
      </c>
      <c r="D3870" s="14">
        <v>-0.53</v>
      </c>
      <c r="E3870" t="s">
        <v>77</v>
      </c>
      <c r="F3870" s="2">
        <v>44823</v>
      </c>
      <c r="G3870" s="15">
        <f>IF(A3870="2020",D3870/Escalation!$F$3,IF(A3870="2021",D3870/Escalation!$G$3,IF(A3870="2022",D3870/Escalation!$H$3,IF(A3870="2023",D3870/Escalation!$I$3))))</f>
        <v>-0.53</v>
      </c>
    </row>
    <row r="3871" spans="1:7" x14ac:dyDescent="0.25">
      <c r="A3871" t="s">
        <v>6</v>
      </c>
      <c r="B3871" t="s">
        <v>59</v>
      </c>
      <c r="C3871" t="s">
        <v>27</v>
      </c>
      <c r="D3871" s="14">
        <v>22.63</v>
      </c>
      <c r="E3871" t="s">
        <v>77</v>
      </c>
      <c r="F3871" s="2">
        <v>44823</v>
      </c>
      <c r="G3871" s="15">
        <f>IF(A3871="2020",D3871/Escalation!$F$3,IF(A3871="2021",D3871/Escalation!$G$3,IF(A3871="2022",D3871/Escalation!$H$3,IF(A3871="2023",D3871/Escalation!$I$3))))</f>
        <v>22.63</v>
      </c>
    </row>
    <row r="3872" spans="1:7" x14ac:dyDescent="0.25">
      <c r="A3872" t="s">
        <v>6</v>
      </c>
      <c r="B3872" t="s">
        <v>59</v>
      </c>
      <c r="C3872" t="s">
        <v>27</v>
      </c>
      <c r="D3872" s="14">
        <v>-22.63</v>
      </c>
      <c r="E3872" t="s">
        <v>77</v>
      </c>
      <c r="F3872" s="2">
        <v>44823</v>
      </c>
      <c r="G3872" s="15">
        <f>IF(A3872="2020",D3872/Escalation!$F$3,IF(A3872="2021",D3872/Escalation!$G$3,IF(A3872="2022",D3872/Escalation!$H$3,IF(A3872="2023",D3872/Escalation!$I$3))))</f>
        <v>-22.63</v>
      </c>
    </row>
    <row r="3873" spans="1:7" x14ac:dyDescent="0.25">
      <c r="A3873" t="s">
        <v>3</v>
      </c>
      <c r="B3873" t="s">
        <v>59</v>
      </c>
      <c r="C3873" t="s">
        <v>28</v>
      </c>
      <c r="D3873" s="14">
        <v>3.67</v>
      </c>
      <c r="E3873" t="s">
        <v>77</v>
      </c>
      <c r="F3873" s="2">
        <v>44823</v>
      </c>
      <c r="G3873" s="15">
        <f>IF(A3873="2020",D3873/Escalation!$F$3,IF(A3873="2021",D3873/Escalation!$G$3,IF(A3873="2022",D3873/Escalation!$H$3,IF(A3873="2023",D3873/Escalation!$I$3))))</f>
        <v>3.8322806600094812</v>
      </c>
    </row>
    <row r="3874" spans="1:7" x14ac:dyDescent="0.25">
      <c r="A3874" t="s">
        <v>3</v>
      </c>
      <c r="B3874" t="s">
        <v>59</v>
      </c>
      <c r="C3874" t="s">
        <v>28</v>
      </c>
      <c r="D3874" s="14">
        <v>0.05</v>
      </c>
      <c r="E3874" t="s">
        <v>77</v>
      </c>
      <c r="F3874" s="2">
        <v>44823</v>
      </c>
      <c r="G3874" s="15">
        <f>IF(A3874="2020",D3874/Escalation!$F$3,IF(A3874="2021",D3874/Escalation!$G$3,IF(A3874="2022",D3874/Escalation!$H$3,IF(A3874="2023",D3874/Escalation!$I$3))))</f>
        <v>5.2210908174516096E-2</v>
      </c>
    </row>
    <row r="3875" spans="1:7" x14ac:dyDescent="0.25">
      <c r="A3875" t="s">
        <v>3</v>
      </c>
      <c r="B3875" t="s">
        <v>59</v>
      </c>
      <c r="C3875" t="s">
        <v>28</v>
      </c>
      <c r="D3875" s="14">
        <v>3.15</v>
      </c>
      <c r="E3875" t="s">
        <v>77</v>
      </c>
      <c r="F3875" s="2">
        <v>44823</v>
      </c>
      <c r="G3875" s="15">
        <f>IF(A3875="2020",D3875/Escalation!$F$3,IF(A3875="2021",D3875/Escalation!$G$3,IF(A3875="2022",D3875/Escalation!$H$3,IF(A3875="2023",D3875/Escalation!$I$3))))</f>
        <v>3.2892872149945136</v>
      </c>
    </row>
    <row r="3876" spans="1:7" x14ac:dyDescent="0.25">
      <c r="A3876" t="s">
        <v>3</v>
      </c>
      <c r="B3876" t="s">
        <v>59</v>
      </c>
      <c r="C3876" t="s">
        <v>28</v>
      </c>
      <c r="D3876" s="14">
        <v>0.09</v>
      </c>
      <c r="E3876" t="s">
        <v>77</v>
      </c>
      <c r="F3876" s="2">
        <v>44823</v>
      </c>
      <c r="G3876" s="15">
        <f>IF(A3876="2020",D3876/Escalation!$F$3,IF(A3876="2021",D3876/Escalation!$G$3,IF(A3876="2022",D3876/Escalation!$H$3,IF(A3876="2023",D3876/Escalation!$I$3))))</f>
        <v>9.3979634714128957E-2</v>
      </c>
    </row>
    <row r="3877" spans="1:7" x14ac:dyDescent="0.25">
      <c r="A3877" t="s">
        <v>6</v>
      </c>
      <c r="B3877" t="s">
        <v>59</v>
      </c>
      <c r="C3877" t="s">
        <v>28</v>
      </c>
      <c r="D3877" s="14">
        <v>9.19</v>
      </c>
      <c r="E3877" t="s">
        <v>77</v>
      </c>
      <c r="F3877" s="2">
        <v>44823</v>
      </c>
      <c r="G3877" s="15">
        <f>IF(A3877="2020",D3877/Escalation!$F$3,IF(A3877="2021",D3877/Escalation!$G$3,IF(A3877="2022",D3877/Escalation!$H$3,IF(A3877="2023",D3877/Escalation!$I$3))))</f>
        <v>9.19</v>
      </c>
    </row>
    <row r="3878" spans="1:7" x14ac:dyDescent="0.25">
      <c r="A3878" t="s">
        <v>6</v>
      </c>
      <c r="B3878" t="s">
        <v>59</v>
      </c>
      <c r="C3878" t="s">
        <v>28</v>
      </c>
      <c r="D3878" s="14">
        <v>-0.65</v>
      </c>
      <c r="E3878" t="s">
        <v>77</v>
      </c>
      <c r="F3878" s="2">
        <v>44823</v>
      </c>
      <c r="G3878" s="15">
        <f>IF(A3878="2020",D3878/Escalation!$F$3,IF(A3878="2021",D3878/Escalation!$G$3,IF(A3878="2022",D3878/Escalation!$H$3,IF(A3878="2023",D3878/Escalation!$I$3))))</f>
        <v>-0.65</v>
      </c>
    </row>
    <row r="3879" spans="1:7" x14ac:dyDescent="0.25">
      <c r="A3879" t="s">
        <v>6</v>
      </c>
      <c r="B3879" t="s">
        <v>59</v>
      </c>
      <c r="C3879" t="s">
        <v>28</v>
      </c>
      <c r="D3879" s="14">
        <v>6.94</v>
      </c>
      <c r="E3879" t="s">
        <v>77</v>
      </c>
      <c r="F3879" s="2">
        <v>44823</v>
      </c>
      <c r="G3879" s="15">
        <f>IF(A3879="2020",D3879/Escalation!$F$3,IF(A3879="2021",D3879/Escalation!$G$3,IF(A3879="2022",D3879/Escalation!$H$3,IF(A3879="2023",D3879/Escalation!$I$3))))</f>
        <v>6.94</v>
      </c>
    </row>
    <row r="3880" spans="1:7" x14ac:dyDescent="0.25">
      <c r="A3880" t="s">
        <v>6</v>
      </c>
      <c r="B3880" t="s">
        <v>59</v>
      </c>
      <c r="C3880" t="s">
        <v>28</v>
      </c>
      <c r="D3880" s="14">
        <v>0</v>
      </c>
      <c r="E3880" t="s">
        <v>77</v>
      </c>
      <c r="F3880" s="2">
        <v>44823</v>
      </c>
      <c r="G3880" s="15">
        <f>IF(A3880="2020",D3880/Escalation!$F$3,IF(A3880="2021",D3880/Escalation!$G$3,IF(A3880="2022",D3880/Escalation!$H$3,IF(A3880="2023",D3880/Escalation!$I$3))))</f>
        <v>0</v>
      </c>
    </row>
    <row r="3881" spans="1:7" x14ac:dyDescent="0.25">
      <c r="A3881" t="s">
        <v>6</v>
      </c>
      <c r="B3881" t="s">
        <v>59</v>
      </c>
      <c r="C3881" t="s">
        <v>28</v>
      </c>
      <c r="D3881" s="14">
        <v>-1.19</v>
      </c>
      <c r="E3881" t="s">
        <v>77</v>
      </c>
      <c r="F3881" s="2">
        <v>44823</v>
      </c>
      <c r="G3881" s="15">
        <f>IF(A3881="2020",D3881/Escalation!$F$3,IF(A3881="2021",D3881/Escalation!$G$3,IF(A3881="2022",D3881/Escalation!$H$3,IF(A3881="2023",D3881/Escalation!$I$3))))</f>
        <v>-1.19</v>
      </c>
    </row>
    <row r="3882" spans="1:7" x14ac:dyDescent="0.25">
      <c r="A3882" t="s">
        <v>3</v>
      </c>
      <c r="B3882" t="s">
        <v>59</v>
      </c>
      <c r="C3882" t="s">
        <v>28</v>
      </c>
      <c r="D3882" s="14">
        <v>-1.93</v>
      </c>
      <c r="E3882" t="s">
        <v>77</v>
      </c>
      <c r="F3882" s="2">
        <v>44823</v>
      </c>
      <c r="G3882" s="15">
        <f>IF(A3882="2020",D3882/Escalation!$F$3,IF(A3882="2021",D3882/Escalation!$G$3,IF(A3882="2022",D3882/Escalation!$H$3,IF(A3882="2023",D3882/Escalation!$I$3))))</f>
        <v>-2.0153410555363211</v>
      </c>
    </row>
    <row r="3883" spans="1:7" x14ac:dyDescent="0.25">
      <c r="A3883" t="s">
        <v>3</v>
      </c>
      <c r="B3883" t="s">
        <v>59</v>
      </c>
      <c r="C3883" t="s">
        <v>28</v>
      </c>
      <c r="D3883" s="14">
        <v>-0.06</v>
      </c>
      <c r="E3883" t="s">
        <v>77</v>
      </c>
      <c r="F3883" s="2">
        <v>44823</v>
      </c>
      <c r="G3883" s="15">
        <f>IF(A3883="2020",D3883/Escalation!$F$3,IF(A3883="2021",D3883/Escalation!$G$3,IF(A3883="2022",D3883/Escalation!$H$3,IF(A3883="2023",D3883/Escalation!$I$3))))</f>
        <v>-6.2653089809419305E-2</v>
      </c>
    </row>
    <row r="3884" spans="1:7" x14ac:dyDescent="0.25">
      <c r="A3884" t="s">
        <v>6</v>
      </c>
      <c r="B3884" t="s">
        <v>59</v>
      </c>
      <c r="C3884" t="s">
        <v>28</v>
      </c>
      <c r="D3884" s="14">
        <v>-0.13</v>
      </c>
      <c r="E3884" t="s">
        <v>77</v>
      </c>
      <c r="F3884" s="2">
        <v>44823</v>
      </c>
      <c r="G3884" s="15">
        <f>IF(A3884="2020",D3884/Escalation!$F$3,IF(A3884="2021",D3884/Escalation!$G$3,IF(A3884="2022",D3884/Escalation!$H$3,IF(A3884="2023",D3884/Escalation!$I$3))))</f>
        <v>-0.13</v>
      </c>
    </row>
    <row r="3885" spans="1:7" x14ac:dyDescent="0.25">
      <c r="A3885" t="s">
        <v>6</v>
      </c>
      <c r="B3885" t="s">
        <v>59</v>
      </c>
      <c r="C3885" t="s">
        <v>28</v>
      </c>
      <c r="D3885" s="14">
        <v>-0.05</v>
      </c>
      <c r="E3885" t="s">
        <v>77</v>
      </c>
      <c r="F3885" s="2">
        <v>44823</v>
      </c>
      <c r="G3885" s="15">
        <f>IF(A3885="2020",D3885/Escalation!$F$3,IF(A3885="2021",D3885/Escalation!$G$3,IF(A3885="2022",D3885/Escalation!$H$3,IF(A3885="2023",D3885/Escalation!$I$3))))</f>
        <v>-0.05</v>
      </c>
    </row>
    <row r="3886" spans="1:7" x14ac:dyDescent="0.25">
      <c r="A3886" t="s">
        <v>3</v>
      </c>
      <c r="B3886" t="s">
        <v>59</v>
      </c>
      <c r="C3886" t="s">
        <v>28</v>
      </c>
      <c r="D3886" s="14">
        <v>0.78</v>
      </c>
      <c r="E3886" t="s">
        <v>77</v>
      </c>
      <c r="F3886" s="2">
        <v>44823</v>
      </c>
      <c r="G3886" s="15">
        <f>IF(A3886="2020",D3886/Escalation!$F$3,IF(A3886="2021",D3886/Escalation!$G$3,IF(A3886="2022",D3886/Escalation!$H$3,IF(A3886="2023",D3886/Escalation!$I$3))))</f>
        <v>0.81449016752245107</v>
      </c>
    </row>
    <row r="3887" spans="1:7" x14ac:dyDescent="0.25">
      <c r="A3887" t="s">
        <v>3</v>
      </c>
      <c r="B3887" t="s">
        <v>59</v>
      </c>
      <c r="C3887" t="s">
        <v>28</v>
      </c>
      <c r="D3887" s="14">
        <v>0.96</v>
      </c>
      <c r="E3887" t="s">
        <v>77</v>
      </c>
      <c r="F3887" s="2">
        <v>44823</v>
      </c>
      <c r="G3887" s="15">
        <f>IF(A3887="2020",D3887/Escalation!$F$3,IF(A3887="2021",D3887/Escalation!$G$3,IF(A3887="2022",D3887/Escalation!$H$3,IF(A3887="2023",D3887/Escalation!$I$3))))</f>
        <v>1.0024494369507089</v>
      </c>
    </row>
    <row r="3888" spans="1:7" x14ac:dyDescent="0.25">
      <c r="A3888" t="s">
        <v>6</v>
      </c>
      <c r="B3888" t="s">
        <v>59</v>
      </c>
      <c r="C3888" t="s">
        <v>28</v>
      </c>
      <c r="D3888" s="14">
        <v>1.89</v>
      </c>
      <c r="E3888" t="s">
        <v>77</v>
      </c>
      <c r="F3888" s="2">
        <v>44823</v>
      </c>
      <c r="G3888" s="15">
        <f>IF(A3888="2020",D3888/Escalation!$F$3,IF(A3888="2021",D3888/Escalation!$G$3,IF(A3888="2022",D3888/Escalation!$H$3,IF(A3888="2023",D3888/Escalation!$I$3))))</f>
        <v>1.89</v>
      </c>
    </row>
    <row r="3889" spans="1:7" x14ac:dyDescent="0.25">
      <c r="A3889" t="s">
        <v>6</v>
      </c>
      <c r="B3889" t="s">
        <v>59</v>
      </c>
      <c r="C3889" t="s">
        <v>28</v>
      </c>
      <c r="D3889" s="14">
        <v>1.53</v>
      </c>
      <c r="E3889" t="s">
        <v>77</v>
      </c>
      <c r="F3889" s="2">
        <v>44823</v>
      </c>
      <c r="G3889" s="15">
        <f>IF(A3889="2020",D3889/Escalation!$F$3,IF(A3889="2021",D3889/Escalation!$G$3,IF(A3889="2022",D3889/Escalation!$H$3,IF(A3889="2023",D3889/Escalation!$I$3))))</f>
        <v>1.53</v>
      </c>
    </row>
    <row r="3890" spans="1:7" x14ac:dyDescent="0.25">
      <c r="A3890" t="s">
        <v>6</v>
      </c>
      <c r="B3890" t="s">
        <v>59</v>
      </c>
      <c r="C3890" t="s">
        <v>28</v>
      </c>
      <c r="D3890" s="14">
        <v>-0.26</v>
      </c>
      <c r="E3890" t="s">
        <v>77</v>
      </c>
      <c r="F3890" s="2">
        <v>44823</v>
      </c>
      <c r="G3890" s="15">
        <f>IF(A3890="2020",D3890/Escalation!$F$3,IF(A3890="2021",D3890/Escalation!$G$3,IF(A3890="2022",D3890/Escalation!$H$3,IF(A3890="2023",D3890/Escalation!$I$3))))</f>
        <v>-0.26</v>
      </c>
    </row>
    <row r="3891" spans="1:7" x14ac:dyDescent="0.25">
      <c r="A3891" t="s">
        <v>3</v>
      </c>
      <c r="B3891" t="s">
        <v>59</v>
      </c>
      <c r="C3891" t="s">
        <v>28</v>
      </c>
      <c r="D3891" s="14">
        <v>80.44</v>
      </c>
      <c r="E3891" t="s">
        <v>77</v>
      </c>
      <c r="F3891" s="2">
        <v>44823</v>
      </c>
      <c r="G3891" s="15">
        <f>IF(A3891="2020",D3891/Escalation!$F$3,IF(A3891="2021",D3891/Escalation!$G$3,IF(A3891="2022",D3891/Escalation!$H$3,IF(A3891="2023",D3891/Escalation!$I$3))))</f>
        <v>83.996909071161483</v>
      </c>
    </row>
    <row r="3892" spans="1:7" x14ac:dyDescent="0.25">
      <c r="A3892" t="s">
        <v>3</v>
      </c>
      <c r="B3892" t="s">
        <v>59</v>
      </c>
      <c r="C3892" t="s">
        <v>28</v>
      </c>
      <c r="D3892" s="14">
        <v>48.97</v>
      </c>
      <c r="E3892" t="s">
        <v>77</v>
      </c>
      <c r="F3892" s="2">
        <v>44823</v>
      </c>
      <c r="G3892" s="15">
        <f>IF(A3892="2020",D3892/Escalation!$F$3,IF(A3892="2021",D3892/Escalation!$G$3,IF(A3892="2022",D3892/Escalation!$H$3,IF(A3892="2023",D3892/Escalation!$I$3))))</f>
        <v>51.135363466121063</v>
      </c>
    </row>
    <row r="3893" spans="1:7" x14ac:dyDescent="0.25">
      <c r="A3893" t="s">
        <v>3</v>
      </c>
      <c r="B3893" t="s">
        <v>59</v>
      </c>
      <c r="C3893" t="s">
        <v>28</v>
      </c>
      <c r="D3893" s="14">
        <v>120.26</v>
      </c>
      <c r="E3893" t="s">
        <v>77</v>
      </c>
      <c r="F3893" s="2">
        <v>44823</v>
      </c>
      <c r="G3893" s="15">
        <f>IF(A3893="2020",D3893/Escalation!$F$3,IF(A3893="2021",D3893/Escalation!$G$3,IF(A3893="2022",D3893/Escalation!$H$3,IF(A3893="2023",D3893/Escalation!$I$3))))</f>
        <v>125.57767634134611</v>
      </c>
    </row>
    <row r="3894" spans="1:7" x14ac:dyDescent="0.25">
      <c r="A3894" t="s">
        <v>3</v>
      </c>
      <c r="B3894" t="s">
        <v>59</v>
      </c>
      <c r="C3894" t="s">
        <v>28</v>
      </c>
      <c r="D3894" s="14">
        <v>56.17</v>
      </c>
      <c r="E3894" t="s">
        <v>77</v>
      </c>
      <c r="F3894" s="2">
        <v>44823</v>
      </c>
      <c r="G3894" s="15">
        <f>IF(A3894="2020",D3894/Escalation!$F$3,IF(A3894="2021",D3894/Escalation!$G$3,IF(A3894="2022",D3894/Escalation!$H$3,IF(A3894="2023",D3894/Escalation!$I$3))))</f>
        <v>58.653734243251378</v>
      </c>
    </row>
    <row r="3895" spans="1:7" x14ac:dyDescent="0.25">
      <c r="A3895" t="s">
        <v>3</v>
      </c>
      <c r="B3895" t="s">
        <v>59</v>
      </c>
      <c r="C3895" t="s">
        <v>28</v>
      </c>
      <c r="D3895" s="14">
        <v>144.66</v>
      </c>
      <c r="E3895" t="s">
        <v>77</v>
      </c>
      <c r="F3895" s="2">
        <v>44823</v>
      </c>
      <c r="G3895" s="15">
        <f>IF(A3895="2020",D3895/Escalation!$F$3,IF(A3895="2021",D3895/Escalation!$G$3,IF(A3895="2022",D3895/Escalation!$H$3,IF(A3895="2023",D3895/Escalation!$I$3))))</f>
        <v>151.05659953050994</v>
      </c>
    </row>
    <row r="3896" spans="1:7" x14ac:dyDescent="0.25">
      <c r="A3896" t="s">
        <v>3</v>
      </c>
      <c r="B3896" t="s">
        <v>59</v>
      </c>
      <c r="C3896" t="s">
        <v>28</v>
      </c>
      <c r="D3896" s="14">
        <v>51.88</v>
      </c>
      <c r="E3896" t="s">
        <v>77</v>
      </c>
      <c r="F3896" s="2">
        <v>44823</v>
      </c>
      <c r="G3896" s="15">
        <f>IF(A3896="2020",D3896/Escalation!$F$3,IF(A3896="2021",D3896/Escalation!$G$3,IF(A3896="2022",D3896/Escalation!$H$3,IF(A3896="2023",D3896/Escalation!$I$3))))</f>
        <v>54.174038321877902</v>
      </c>
    </row>
    <row r="3897" spans="1:7" x14ac:dyDescent="0.25">
      <c r="A3897" t="s">
        <v>3</v>
      </c>
      <c r="B3897" t="s">
        <v>59</v>
      </c>
      <c r="C3897" t="s">
        <v>28</v>
      </c>
      <c r="D3897" s="14">
        <v>19.84</v>
      </c>
      <c r="E3897" t="s">
        <v>77</v>
      </c>
      <c r="F3897" s="2">
        <v>44823</v>
      </c>
      <c r="G3897" s="15">
        <f>IF(A3897="2020",D3897/Escalation!$F$3,IF(A3897="2021",D3897/Escalation!$G$3,IF(A3897="2022",D3897/Escalation!$H$3,IF(A3897="2023",D3897/Escalation!$I$3))))</f>
        <v>20.717288363647985</v>
      </c>
    </row>
    <row r="3898" spans="1:7" x14ac:dyDescent="0.25">
      <c r="A3898" t="s">
        <v>3</v>
      </c>
      <c r="B3898" t="s">
        <v>59</v>
      </c>
      <c r="C3898" t="s">
        <v>28</v>
      </c>
      <c r="D3898" s="14">
        <v>18.54</v>
      </c>
      <c r="E3898" t="s">
        <v>77</v>
      </c>
      <c r="F3898" s="2">
        <v>44823</v>
      </c>
      <c r="G3898" s="15">
        <f>IF(A3898="2020",D3898/Escalation!$F$3,IF(A3898="2021",D3898/Escalation!$G$3,IF(A3898="2022",D3898/Escalation!$H$3,IF(A3898="2023",D3898/Escalation!$I$3))))</f>
        <v>19.359804751110566</v>
      </c>
    </row>
    <row r="3899" spans="1:7" x14ac:dyDescent="0.25">
      <c r="A3899" t="s">
        <v>3</v>
      </c>
      <c r="B3899" t="s">
        <v>59</v>
      </c>
      <c r="C3899" t="s">
        <v>28</v>
      </c>
      <c r="D3899" s="14">
        <v>49.8</v>
      </c>
      <c r="E3899" t="s">
        <v>77</v>
      </c>
      <c r="F3899" s="2">
        <v>44823</v>
      </c>
      <c r="G3899" s="15">
        <f>IF(A3899="2020",D3899/Escalation!$F$3,IF(A3899="2021",D3899/Escalation!$G$3,IF(A3899="2022",D3899/Escalation!$H$3,IF(A3899="2023",D3899/Escalation!$I$3))))</f>
        <v>52.002064541818022</v>
      </c>
    </row>
    <row r="3900" spans="1:7" x14ac:dyDescent="0.25">
      <c r="A3900" t="s">
        <v>3</v>
      </c>
      <c r="B3900" t="s">
        <v>59</v>
      </c>
      <c r="C3900" t="s">
        <v>28</v>
      </c>
      <c r="D3900" s="14">
        <v>68.45</v>
      </c>
      <c r="E3900" t="s">
        <v>77</v>
      </c>
      <c r="F3900" s="2">
        <v>44823</v>
      </c>
      <c r="G3900" s="15">
        <f>IF(A3900="2020",D3900/Escalation!$F$3,IF(A3900="2021",D3900/Escalation!$G$3,IF(A3900="2022",D3900/Escalation!$H$3,IF(A3900="2023",D3900/Escalation!$I$3))))</f>
        <v>71.476733290912534</v>
      </c>
    </row>
    <row r="3901" spans="1:7" x14ac:dyDescent="0.25">
      <c r="A3901" t="s">
        <v>3</v>
      </c>
      <c r="B3901" t="s">
        <v>59</v>
      </c>
      <c r="C3901" t="s">
        <v>28</v>
      </c>
      <c r="D3901" s="14">
        <v>35.770000000000003</v>
      </c>
      <c r="E3901" t="s">
        <v>77</v>
      </c>
      <c r="F3901" s="2">
        <v>44823</v>
      </c>
      <c r="G3901" s="15">
        <f>IF(A3901="2020",D3901/Escalation!$F$3,IF(A3901="2021",D3901/Escalation!$G$3,IF(A3901="2022",D3901/Escalation!$H$3,IF(A3901="2023",D3901/Escalation!$I$3))))</f>
        <v>37.351683708048817</v>
      </c>
    </row>
    <row r="3902" spans="1:7" x14ac:dyDescent="0.25">
      <c r="A3902" t="s">
        <v>6</v>
      </c>
      <c r="B3902" t="s">
        <v>59</v>
      </c>
      <c r="C3902" t="s">
        <v>28</v>
      </c>
      <c r="D3902" s="14">
        <v>121.64</v>
      </c>
      <c r="E3902" t="s">
        <v>77</v>
      </c>
      <c r="F3902" s="2">
        <v>44823</v>
      </c>
      <c r="G3902" s="15">
        <f>IF(A3902="2020",D3902/Escalation!$F$3,IF(A3902="2021",D3902/Escalation!$G$3,IF(A3902="2022",D3902/Escalation!$H$3,IF(A3902="2023",D3902/Escalation!$I$3))))</f>
        <v>121.64</v>
      </c>
    </row>
    <row r="3903" spans="1:7" x14ac:dyDescent="0.25">
      <c r="A3903" t="s">
        <v>6</v>
      </c>
      <c r="B3903" t="s">
        <v>59</v>
      </c>
      <c r="C3903" t="s">
        <v>28</v>
      </c>
      <c r="D3903" s="14">
        <v>144.19999999999999</v>
      </c>
      <c r="E3903" t="s">
        <v>77</v>
      </c>
      <c r="F3903" s="2">
        <v>44823</v>
      </c>
      <c r="G3903" s="15">
        <f>IF(A3903="2020",D3903/Escalation!$F$3,IF(A3903="2021",D3903/Escalation!$G$3,IF(A3903="2022",D3903/Escalation!$H$3,IF(A3903="2023",D3903/Escalation!$I$3))))</f>
        <v>144.19999999999999</v>
      </c>
    </row>
    <row r="3904" spans="1:7" x14ac:dyDescent="0.25">
      <c r="A3904" t="s">
        <v>6</v>
      </c>
      <c r="B3904" t="s">
        <v>59</v>
      </c>
      <c r="C3904" t="s">
        <v>28</v>
      </c>
      <c r="D3904" s="14">
        <v>101.63</v>
      </c>
      <c r="E3904" t="s">
        <v>77</v>
      </c>
      <c r="F3904" s="2">
        <v>44823</v>
      </c>
      <c r="G3904" s="15">
        <f>IF(A3904="2020",D3904/Escalation!$F$3,IF(A3904="2021",D3904/Escalation!$G$3,IF(A3904="2022",D3904/Escalation!$H$3,IF(A3904="2023",D3904/Escalation!$I$3))))</f>
        <v>101.63</v>
      </c>
    </row>
    <row r="3905" spans="1:7" x14ac:dyDescent="0.25">
      <c r="A3905" t="s">
        <v>6</v>
      </c>
      <c r="B3905" t="s">
        <v>59</v>
      </c>
      <c r="C3905" t="s">
        <v>28</v>
      </c>
      <c r="D3905" s="14">
        <v>32.299999999999997</v>
      </c>
      <c r="E3905" t="s">
        <v>77</v>
      </c>
      <c r="F3905" s="2">
        <v>44823</v>
      </c>
      <c r="G3905" s="15">
        <f>IF(A3905="2020",D3905/Escalation!$F$3,IF(A3905="2021",D3905/Escalation!$G$3,IF(A3905="2022",D3905/Escalation!$H$3,IF(A3905="2023",D3905/Escalation!$I$3))))</f>
        <v>32.299999999999997</v>
      </c>
    </row>
    <row r="3906" spans="1:7" x14ac:dyDescent="0.25">
      <c r="A3906" t="s">
        <v>6</v>
      </c>
      <c r="B3906" t="s">
        <v>59</v>
      </c>
      <c r="C3906" t="s">
        <v>28</v>
      </c>
      <c r="D3906" s="14">
        <v>92.27</v>
      </c>
      <c r="E3906" t="s">
        <v>77</v>
      </c>
      <c r="F3906" s="2">
        <v>44823</v>
      </c>
      <c r="G3906" s="15">
        <f>IF(A3906="2020",D3906/Escalation!$F$3,IF(A3906="2021",D3906/Escalation!$G$3,IF(A3906="2022",D3906/Escalation!$H$3,IF(A3906="2023",D3906/Escalation!$I$3))))</f>
        <v>92.27</v>
      </c>
    </row>
    <row r="3907" spans="1:7" x14ac:dyDescent="0.25">
      <c r="A3907" t="s">
        <v>6</v>
      </c>
      <c r="B3907" t="s">
        <v>59</v>
      </c>
      <c r="C3907" t="s">
        <v>28</v>
      </c>
      <c r="D3907" s="14">
        <v>58.71</v>
      </c>
      <c r="E3907" t="s">
        <v>77</v>
      </c>
      <c r="F3907" s="2">
        <v>44823</v>
      </c>
      <c r="G3907" s="15">
        <f>IF(A3907="2020",D3907/Escalation!$F$3,IF(A3907="2021",D3907/Escalation!$G$3,IF(A3907="2022",D3907/Escalation!$H$3,IF(A3907="2023",D3907/Escalation!$I$3))))</f>
        <v>58.71</v>
      </c>
    </row>
    <row r="3908" spans="1:7" x14ac:dyDescent="0.25">
      <c r="A3908" t="s">
        <v>6</v>
      </c>
      <c r="B3908" t="s">
        <v>59</v>
      </c>
      <c r="C3908" t="s">
        <v>28</v>
      </c>
      <c r="D3908" s="14">
        <v>60.28</v>
      </c>
      <c r="E3908" t="s">
        <v>77</v>
      </c>
      <c r="F3908" s="2">
        <v>44823</v>
      </c>
      <c r="G3908" s="15">
        <f>IF(A3908="2020",D3908/Escalation!$F$3,IF(A3908="2021",D3908/Escalation!$G$3,IF(A3908="2022",D3908/Escalation!$H$3,IF(A3908="2023",D3908/Escalation!$I$3))))</f>
        <v>60.28</v>
      </c>
    </row>
    <row r="3909" spans="1:7" x14ac:dyDescent="0.25">
      <c r="A3909" t="s">
        <v>6</v>
      </c>
      <c r="B3909" t="s">
        <v>59</v>
      </c>
      <c r="C3909" t="s">
        <v>28</v>
      </c>
      <c r="D3909" s="14">
        <v>210.92</v>
      </c>
      <c r="E3909" t="s">
        <v>77</v>
      </c>
      <c r="F3909" s="2">
        <v>44823</v>
      </c>
      <c r="G3909" s="15">
        <f>IF(A3909="2020",D3909/Escalation!$F$3,IF(A3909="2021",D3909/Escalation!$G$3,IF(A3909="2022",D3909/Escalation!$H$3,IF(A3909="2023",D3909/Escalation!$I$3))))</f>
        <v>210.92</v>
      </c>
    </row>
    <row r="3910" spans="1:7" x14ac:dyDescent="0.25">
      <c r="A3910" t="s">
        <v>6</v>
      </c>
      <c r="B3910" t="s">
        <v>59</v>
      </c>
      <c r="C3910" t="s">
        <v>28</v>
      </c>
      <c r="D3910" s="14">
        <v>104.94</v>
      </c>
      <c r="E3910" t="s">
        <v>77</v>
      </c>
      <c r="F3910" s="2">
        <v>44823</v>
      </c>
      <c r="G3910" s="15">
        <f>IF(A3910="2020",D3910/Escalation!$F$3,IF(A3910="2021",D3910/Escalation!$G$3,IF(A3910="2022",D3910/Escalation!$H$3,IF(A3910="2023",D3910/Escalation!$I$3))))</f>
        <v>104.94</v>
      </c>
    </row>
    <row r="3911" spans="1:7" x14ac:dyDescent="0.25">
      <c r="A3911" t="s">
        <v>6</v>
      </c>
      <c r="B3911" t="s">
        <v>59</v>
      </c>
      <c r="C3911" t="s">
        <v>28</v>
      </c>
      <c r="D3911" s="14">
        <v>93.15</v>
      </c>
      <c r="E3911" t="s">
        <v>77</v>
      </c>
      <c r="F3911" s="2">
        <v>44823</v>
      </c>
      <c r="G3911" s="15">
        <f>IF(A3911="2020",D3911/Escalation!$F$3,IF(A3911="2021",D3911/Escalation!$G$3,IF(A3911="2022",D3911/Escalation!$H$3,IF(A3911="2023",D3911/Escalation!$I$3))))</f>
        <v>93.15</v>
      </c>
    </row>
    <row r="3912" spans="1:7" x14ac:dyDescent="0.25">
      <c r="A3912" t="s">
        <v>6</v>
      </c>
      <c r="B3912" t="s">
        <v>59</v>
      </c>
      <c r="C3912" t="s">
        <v>28</v>
      </c>
      <c r="D3912" s="14">
        <v>31.85</v>
      </c>
      <c r="E3912" t="s">
        <v>77</v>
      </c>
      <c r="F3912" s="2">
        <v>44823</v>
      </c>
      <c r="G3912" s="15">
        <f>IF(A3912="2020",D3912/Escalation!$F$3,IF(A3912="2021",D3912/Escalation!$G$3,IF(A3912="2022",D3912/Escalation!$H$3,IF(A3912="2023",D3912/Escalation!$I$3))))</f>
        <v>31.85</v>
      </c>
    </row>
    <row r="3913" spans="1:7" x14ac:dyDescent="0.25">
      <c r="A3913" t="s">
        <v>6</v>
      </c>
      <c r="B3913" t="s">
        <v>59</v>
      </c>
      <c r="C3913" t="s">
        <v>28</v>
      </c>
      <c r="D3913" s="14">
        <v>24.64</v>
      </c>
      <c r="E3913" t="s">
        <v>77</v>
      </c>
      <c r="F3913" s="2">
        <v>44823</v>
      </c>
      <c r="G3913" s="15">
        <f>IF(A3913="2020",D3913/Escalation!$F$3,IF(A3913="2021",D3913/Escalation!$G$3,IF(A3913="2022",D3913/Escalation!$H$3,IF(A3913="2023",D3913/Escalation!$I$3))))</f>
        <v>24.64</v>
      </c>
    </row>
    <row r="3914" spans="1:7" x14ac:dyDescent="0.25">
      <c r="A3914" t="s">
        <v>7</v>
      </c>
      <c r="B3914" t="s">
        <v>59</v>
      </c>
      <c r="C3914" t="s">
        <v>28</v>
      </c>
      <c r="D3914" s="14">
        <v>37.1</v>
      </c>
      <c r="E3914" t="s">
        <v>77</v>
      </c>
      <c r="F3914" s="2">
        <v>44823</v>
      </c>
      <c r="G3914" s="15">
        <f>IF(A3914="2020",D3914/Escalation!$F$3,IF(A3914="2021",D3914/Escalation!$G$3,IF(A3914="2022",D3914/Escalation!$H$3,IF(A3914="2023",D3914/Escalation!$I$3))))</f>
        <v>35.20480433701433</v>
      </c>
    </row>
    <row r="3915" spans="1:7" x14ac:dyDescent="0.25">
      <c r="A3915" t="s">
        <v>7</v>
      </c>
      <c r="B3915" t="s">
        <v>59</v>
      </c>
      <c r="C3915" t="s">
        <v>28</v>
      </c>
      <c r="D3915" s="14">
        <v>32.86</v>
      </c>
      <c r="E3915" t="s">
        <v>77</v>
      </c>
      <c r="F3915" s="2">
        <v>44823</v>
      </c>
      <c r="G3915" s="15">
        <f>IF(A3915="2020",D3915/Escalation!$F$3,IF(A3915="2021",D3915/Escalation!$G$3,IF(A3915="2022",D3915/Escalation!$H$3,IF(A3915="2023",D3915/Escalation!$I$3))))</f>
        <v>31.181398127069833</v>
      </c>
    </row>
    <row r="3916" spans="1:7" x14ac:dyDescent="0.25">
      <c r="A3916" t="s">
        <v>7</v>
      </c>
      <c r="B3916" t="s">
        <v>59</v>
      </c>
      <c r="C3916" t="s">
        <v>28</v>
      </c>
      <c r="D3916" s="14">
        <v>2.83</v>
      </c>
      <c r="E3916" t="s">
        <v>77</v>
      </c>
      <c r="F3916" s="2">
        <v>44823</v>
      </c>
      <c r="G3916" s="15">
        <f>IF(A3916="2020",D3916/Escalation!$F$3,IF(A3916="2021",D3916/Escalation!$G$3,IF(A3916="2022",D3916/Escalation!$H$3,IF(A3916="2023",D3916/Escalation!$I$3))))</f>
        <v>2.6854338618261604</v>
      </c>
    </row>
    <row r="3917" spans="1:7" x14ac:dyDescent="0.25">
      <c r="A3917" t="s">
        <v>3</v>
      </c>
      <c r="B3917" t="s">
        <v>59</v>
      </c>
      <c r="C3917" t="s">
        <v>28</v>
      </c>
      <c r="D3917" s="14">
        <v>5</v>
      </c>
      <c r="E3917" t="s">
        <v>77</v>
      </c>
      <c r="F3917" s="2">
        <v>44823</v>
      </c>
      <c r="G3917" s="15">
        <f>IF(A3917="2020",D3917/Escalation!$F$3,IF(A3917="2021",D3917/Escalation!$G$3,IF(A3917="2022",D3917/Escalation!$H$3,IF(A3917="2023",D3917/Escalation!$I$3))))</f>
        <v>5.2210908174516089</v>
      </c>
    </row>
    <row r="3918" spans="1:7" x14ac:dyDescent="0.25">
      <c r="A3918" t="s">
        <v>6</v>
      </c>
      <c r="B3918" t="s">
        <v>59</v>
      </c>
      <c r="C3918" t="s">
        <v>28</v>
      </c>
      <c r="D3918" s="14">
        <v>-5</v>
      </c>
      <c r="E3918" t="s">
        <v>77</v>
      </c>
      <c r="F3918" s="2">
        <v>44823</v>
      </c>
      <c r="G3918" s="15">
        <f>IF(A3918="2020",D3918/Escalation!$F$3,IF(A3918="2021",D3918/Escalation!$G$3,IF(A3918="2022",D3918/Escalation!$H$3,IF(A3918="2023",D3918/Escalation!$I$3))))</f>
        <v>-5</v>
      </c>
    </row>
    <row r="3919" spans="1:7" x14ac:dyDescent="0.25">
      <c r="A3919" t="s">
        <v>6</v>
      </c>
      <c r="B3919" t="s">
        <v>59</v>
      </c>
      <c r="C3919" t="s">
        <v>28</v>
      </c>
      <c r="D3919" s="14">
        <v>28.89</v>
      </c>
      <c r="E3919" t="s">
        <v>77</v>
      </c>
      <c r="F3919" s="2">
        <v>44823</v>
      </c>
      <c r="G3919" s="15">
        <f>IF(A3919="2020",D3919/Escalation!$F$3,IF(A3919="2021",D3919/Escalation!$G$3,IF(A3919="2022",D3919/Escalation!$H$3,IF(A3919="2023",D3919/Escalation!$I$3))))</f>
        <v>28.89</v>
      </c>
    </row>
    <row r="3920" spans="1:7" x14ac:dyDescent="0.25">
      <c r="A3920" t="s">
        <v>7</v>
      </c>
      <c r="B3920" t="s">
        <v>59</v>
      </c>
      <c r="C3920" t="s">
        <v>28</v>
      </c>
      <c r="D3920" s="14">
        <v>-28.89</v>
      </c>
      <c r="E3920" t="s">
        <v>77</v>
      </c>
      <c r="F3920" s="2">
        <v>44823</v>
      </c>
      <c r="G3920" s="15">
        <f>IF(A3920="2020",D3920/Escalation!$F$3,IF(A3920="2021",D3920/Escalation!$G$3,IF(A3920="2022",D3920/Escalation!$H$3,IF(A3920="2023",D3920/Escalation!$I$3))))</f>
        <v>-27.414199388041617</v>
      </c>
    </row>
    <row r="3921" spans="1:7" x14ac:dyDescent="0.25">
      <c r="A3921" t="s">
        <v>3</v>
      </c>
      <c r="B3921" t="s">
        <v>59</v>
      </c>
      <c r="C3921" t="s">
        <v>28</v>
      </c>
      <c r="D3921" s="14">
        <v>0.42</v>
      </c>
      <c r="E3921" t="s">
        <v>77</v>
      </c>
      <c r="F3921" s="2">
        <v>44823</v>
      </c>
      <c r="G3921" s="15">
        <f>IF(A3921="2020",D3921/Escalation!$F$3,IF(A3921="2021",D3921/Escalation!$G$3,IF(A3921="2022",D3921/Escalation!$H$3,IF(A3921="2023",D3921/Escalation!$I$3))))</f>
        <v>0.43857162866593519</v>
      </c>
    </row>
    <row r="3922" spans="1:7" x14ac:dyDescent="0.25">
      <c r="A3922" t="s">
        <v>3</v>
      </c>
      <c r="B3922" t="s">
        <v>59</v>
      </c>
      <c r="C3922" t="s">
        <v>28</v>
      </c>
      <c r="D3922" s="14">
        <v>0.25</v>
      </c>
      <c r="E3922" t="s">
        <v>77</v>
      </c>
      <c r="F3922" s="2">
        <v>44823</v>
      </c>
      <c r="G3922" s="15">
        <f>IF(A3922="2020",D3922/Escalation!$F$3,IF(A3922="2021",D3922/Escalation!$G$3,IF(A3922="2022",D3922/Escalation!$H$3,IF(A3922="2023",D3922/Escalation!$I$3))))</f>
        <v>0.26105454087258045</v>
      </c>
    </row>
    <row r="3923" spans="1:7" x14ac:dyDescent="0.25">
      <c r="A3923" t="s">
        <v>3</v>
      </c>
      <c r="B3923" t="s">
        <v>59</v>
      </c>
      <c r="C3923" t="s">
        <v>28</v>
      </c>
      <c r="D3923" s="14">
        <v>0.63</v>
      </c>
      <c r="E3923" t="s">
        <v>77</v>
      </c>
      <c r="F3923" s="2">
        <v>44823</v>
      </c>
      <c r="G3923" s="15">
        <f>IF(A3923="2020",D3923/Escalation!$F$3,IF(A3923="2021",D3923/Escalation!$G$3,IF(A3923="2022",D3923/Escalation!$H$3,IF(A3923="2023",D3923/Escalation!$I$3))))</f>
        <v>0.65785744299890281</v>
      </c>
    </row>
    <row r="3924" spans="1:7" x14ac:dyDescent="0.25">
      <c r="A3924" t="s">
        <v>3</v>
      </c>
      <c r="B3924" t="s">
        <v>59</v>
      </c>
      <c r="C3924" t="s">
        <v>28</v>
      </c>
      <c r="D3924" s="14">
        <v>0.28999999999999998</v>
      </c>
      <c r="E3924" t="s">
        <v>77</v>
      </c>
      <c r="F3924" s="2">
        <v>44823</v>
      </c>
      <c r="G3924" s="15">
        <f>IF(A3924="2020",D3924/Escalation!$F$3,IF(A3924="2021",D3924/Escalation!$G$3,IF(A3924="2022",D3924/Escalation!$H$3,IF(A3924="2023",D3924/Escalation!$I$3))))</f>
        <v>0.30282326741219334</v>
      </c>
    </row>
    <row r="3925" spans="1:7" x14ac:dyDescent="0.25">
      <c r="A3925" t="s">
        <v>3</v>
      </c>
      <c r="B3925" t="s">
        <v>59</v>
      </c>
      <c r="C3925" t="s">
        <v>28</v>
      </c>
      <c r="D3925" s="14">
        <v>0.75</v>
      </c>
      <c r="E3925" t="s">
        <v>77</v>
      </c>
      <c r="F3925" s="2">
        <v>44823</v>
      </c>
      <c r="G3925" s="15">
        <f>IF(A3925="2020",D3925/Escalation!$F$3,IF(A3925="2021",D3925/Escalation!$G$3,IF(A3925="2022",D3925/Escalation!$H$3,IF(A3925="2023",D3925/Escalation!$I$3))))</f>
        <v>0.78316362261774142</v>
      </c>
    </row>
    <row r="3926" spans="1:7" x14ac:dyDescent="0.25">
      <c r="A3926" t="s">
        <v>3</v>
      </c>
      <c r="B3926" t="s">
        <v>59</v>
      </c>
      <c r="C3926" t="s">
        <v>28</v>
      </c>
      <c r="D3926" s="14">
        <v>0.27</v>
      </c>
      <c r="E3926" t="s">
        <v>77</v>
      </c>
      <c r="F3926" s="2">
        <v>44823</v>
      </c>
      <c r="G3926" s="15">
        <f>IF(A3926="2020",D3926/Escalation!$F$3,IF(A3926="2021",D3926/Escalation!$G$3,IF(A3926="2022",D3926/Escalation!$H$3,IF(A3926="2023",D3926/Escalation!$I$3))))</f>
        <v>0.28193890414238693</v>
      </c>
    </row>
    <row r="3927" spans="1:7" x14ac:dyDescent="0.25">
      <c r="A3927" t="s">
        <v>3</v>
      </c>
      <c r="B3927" t="s">
        <v>59</v>
      </c>
      <c r="C3927" t="s">
        <v>28</v>
      </c>
      <c r="D3927" s="14">
        <v>0.1</v>
      </c>
      <c r="E3927" t="s">
        <v>77</v>
      </c>
      <c r="F3927" s="2">
        <v>44823</v>
      </c>
      <c r="G3927" s="15">
        <f>IF(A3927="2020",D3927/Escalation!$F$3,IF(A3927="2021",D3927/Escalation!$G$3,IF(A3927="2022",D3927/Escalation!$H$3,IF(A3927="2023",D3927/Escalation!$I$3))))</f>
        <v>0.10442181634903219</v>
      </c>
    </row>
    <row r="3928" spans="1:7" x14ac:dyDescent="0.25">
      <c r="A3928" t="s">
        <v>3</v>
      </c>
      <c r="B3928" t="s">
        <v>59</v>
      </c>
      <c r="C3928" t="s">
        <v>28</v>
      </c>
      <c r="D3928" s="14">
        <v>0.1</v>
      </c>
      <c r="E3928" t="s">
        <v>77</v>
      </c>
      <c r="F3928" s="2">
        <v>44823</v>
      </c>
      <c r="G3928" s="15">
        <f>IF(A3928="2020",D3928/Escalation!$F$3,IF(A3928="2021",D3928/Escalation!$G$3,IF(A3928="2022",D3928/Escalation!$H$3,IF(A3928="2023",D3928/Escalation!$I$3))))</f>
        <v>0.10442181634903219</v>
      </c>
    </row>
    <row r="3929" spans="1:7" x14ac:dyDescent="0.25">
      <c r="A3929" t="s">
        <v>3</v>
      </c>
      <c r="B3929" t="s">
        <v>59</v>
      </c>
      <c r="C3929" t="s">
        <v>28</v>
      </c>
      <c r="D3929" s="14">
        <v>0.26</v>
      </c>
      <c r="E3929" t="s">
        <v>77</v>
      </c>
      <c r="F3929" s="2">
        <v>44823</v>
      </c>
      <c r="G3929" s="15">
        <f>IF(A3929="2020",D3929/Escalation!$F$3,IF(A3929="2021",D3929/Escalation!$G$3,IF(A3929="2022",D3929/Escalation!$H$3,IF(A3929="2023",D3929/Escalation!$I$3))))</f>
        <v>0.27149672250748369</v>
      </c>
    </row>
    <row r="3930" spans="1:7" x14ac:dyDescent="0.25">
      <c r="A3930" t="s">
        <v>3</v>
      </c>
      <c r="B3930" t="s">
        <v>59</v>
      </c>
      <c r="C3930" t="s">
        <v>28</v>
      </c>
      <c r="D3930" s="14">
        <v>0.36</v>
      </c>
      <c r="E3930" t="s">
        <v>77</v>
      </c>
      <c r="F3930" s="2">
        <v>44823</v>
      </c>
      <c r="G3930" s="15">
        <f>IF(A3930="2020",D3930/Escalation!$F$3,IF(A3930="2021",D3930/Escalation!$G$3,IF(A3930="2022",D3930/Escalation!$H$3,IF(A3930="2023",D3930/Escalation!$I$3))))</f>
        <v>0.37591853885651583</v>
      </c>
    </row>
    <row r="3931" spans="1:7" x14ac:dyDescent="0.25">
      <c r="A3931" t="s">
        <v>3</v>
      </c>
      <c r="B3931" t="s">
        <v>59</v>
      </c>
      <c r="C3931" t="s">
        <v>28</v>
      </c>
      <c r="D3931" s="14">
        <v>0.19</v>
      </c>
      <c r="E3931" t="s">
        <v>77</v>
      </c>
      <c r="F3931" s="2">
        <v>44823</v>
      </c>
      <c r="G3931" s="15">
        <f>IF(A3931="2020",D3931/Escalation!$F$3,IF(A3931="2021",D3931/Escalation!$G$3,IF(A3931="2022",D3931/Escalation!$H$3,IF(A3931="2023",D3931/Escalation!$I$3))))</f>
        <v>0.19840145106316115</v>
      </c>
    </row>
    <row r="3932" spans="1:7" x14ac:dyDescent="0.25">
      <c r="A3932" t="s">
        <v>6</v>
      </c>
      <c r="B3932" t="s">
        <v>59</v>
      </c>
      <c r="C3932" t="s">
        <v>28</v>
      </c>
      <c r="D3932" s="14">
        <v>0.63</v>
      </c>
      <c r="E3932" t="s">
        <v>77</v>
      </c>
      <c r="F3932" s="2">
        <v>44823</v>
      </c>
      <c r="G3932" s="15">
        <f>IF(A3932="2020",D3932/Escalation!$F$3,IF(A3932="2021",D3932/Escalation!$G$3,IF(A3932="2022",D3932/Escalation!$H$3,IF(A3932="2023",D3932/Escalation!$I$3))))</f>
        <v>0.63</v>
      </c>
    </row>
    <row r="3933" spans="1:7" x14ac:dyDescent="0.25">
      <c r="A3933" t="s">
        <v>6</v>
      </c>
      <c r="B3933" t="s">
        <v>59</v>
      </c>
      <c r="C3933" t="s">
        <v>28</v>
      </c>
      <c r="D3933" s="14">
        <v>0.75</v>
      </c>
      <c r="E3933" t="s">
        <v>77</v>
      </c>
      <c r="F3933" s="2">
        <v>44823</v>
      </c>
      <c r="G3933" s="15">
        <f>IF(A3933="2020",D3933/Escalation!$F$3,IF(A3933="2021",D3933/Escalation!$G$3,IF(A3933="2022",D3933/Escalation!$H$3,IF(A3933="2023",D3933/Escalation!$I$3))))</f>
        <v>0.75</v>
      </c>
    </row>
    <row r="3934" spans="1:7" x14ac:dyDescent="0.25">
      <c r="A3934" t="s">
        <v>6</v>
      </c>
      <c r="B3934" t="s">
        <v>59</v>
      </c>
      <c r="C3934" t="s">
        <v>28</v>
      </c>
      <c r="D3934" s="14">
        <v>0.53</v>
      </c>
      <c r="E3934" t="s">
        <v>77</v>
      </c>
      <c r="F3934" s="2">
        <v>44823</v>
      </c>
      <c r="G3934" s="15">
        <f>IF(A3934="2020",D3934/Escalation!$F$3,IF(A3934="2021",D3934/Escalation!$G$3,IF(A3934="2022",D3934/Escalation!$H$3,IF(A3934="2023",D3934/Escalation!$I$3))))</f>
        <v>0.53</v>
      </c>
    </row>
    <row r="3935" spans="1:7" x14ac:dyDescent="0.25">
      <c r="A3935" t="s">
        <v>6</v>
      </c>
      <c r="B3935" t="s">
        <v>59</v>
      </c>
      <c r="C3935" t="s">
        <v>28</v>
      </c>
      <c r="D3935" s="14">
        <v>0.17</v>
      </c>
      <c r="E3935" t="s">
        <v>77</v>
      </c>
      <c r="F3935" s="2">
        <v>44823</v>
      </c>
      <c r="G3935" s="15">
        <f>IF(A3935="2020",D3935/Escalation!$F$3,IF(A3935="2021",D3935/Escalation!$G$3,IF(A3935="2022",D3935/Escalation!$H$3,IF(A3935="2023",D3935/Escalation!$I$3))))</f>
        <v>0.17</v>
      </c>
    </row>
    <row r="3936" spans="1:7" x14ac:dyDescent="0.25">
      <c r="A3936" t="s">
        <v>6</v>
      </c>
      <c r="B3936" t="s">
        <v>59</v>
      </c>
      <c r="C3936" t="s">
        <v>28</v>
      </c>
      <c r="D3936" s="14">
        <v>0.48</v>
      </c>
      <c r="E3936" t="s">
        <v>77</v>
      </c>
      <c r="F3936" s="2">
        <v>44823</v>
      </c>
      <c r="G3936" s="15">
        <f>IF(A3936="2020",D3936/Escalation!$F$3,IF(A3936="2021",D3936/Escalation!$G$3,IF(A3936="2022",D3936/Escalation!$H$3,IF(A3936="2023",D3936/Escalation!$I$3))))</f>
        <v>0.48</v>
      </c>
    </row>
    <row r="3937" spans="1:7" x14ac:dyDescent="0.25">
      <c r="A3937" t="s">
        <v>6</v>
      </c>
      <c r="B3937" t="s">
        <v>59</v>
      </c>
      <c r="C3937" t="s">
        <v>28</v>
      </c>
      <c r="D3937" s="14">
        <v>0.31</v>
      </c>
      <c r="E3937" t="s">
        <v>77</v>
      </c>
      <c r="F3937" s="2">
        <v>44823</v>
      </c>
      <c r="G3937" s="15">
        <f>IF(A3937="2020",D3937/Escalation!$F$3,IF(A3937="2021",D3937/Escalation!$G$3,IF(A3937="2022",D3937/Escalation!$H$3,IF(A3937="2023",D3937/Escalation!$I$3))))</f>
        <v>0.31</v>
      </c>
    </row>
    <row r="3938" spans="1:7" x14ac:dyDescent="0.25">
      <c r="A3938" t="s">
        <v>6</v>
      </c>
      <c r="B3938" t="s">
        <v>59</v>
      </c>
      <c r="C3938" t="s">
        <v>28</v>
      </c>
      <c r="D3938" s="14">
        <v>0.31</v>
      </c>
      <c r="E3938" t="s">
        <v>77</v>
      </c>
      <c r="F3938" s="2">
        <v>44823</v>
      </c>
      <c r="G3938" s="15">
        <f>IF(A3938="2020",D3938/Escalation!$F$3,IF(A3938="2021",D3938/Escalation!$G$3,IF(A3938="2022",D3938/Escalation!$H$3,IF(A3938="2023",D3938/Escalation!$I$3))))</f>
        <v>0.31</v>
      </c>
    </row>
    <row r="3939" spans="1:7" x14ac:dyDescent="0.25">
      <c r="A3939" t="s">
        <v>6</v>
      </c>
      <c r="B3939" t="s">
        <v>59</v>
      </c>
      <c r="C3939" t="s">
        <v>28</v>
      </c>
      <c r="D3939" s="14">
        <v>1.1000000000000001</v>
      </c>
      <c r="E3939" t="s">
        <v>77</v>
      </c>
      <c r="F3939" s="2">
        <v>44823</v>
      </c>
      <c r="G3939" s="15">
        <f>IF(A3939="2020",D3939/Escalation!$F$3,IF(A3939="2021",D3939/Escalation!$G$3,IF(A3939="2022",D3939/Escalation!$H$3,IF(A3939="2023",D3939/Escalation!$I$3))))</f>
        <v>1.1000000000000001</v>
      </c>
    </row>
    <row r="3940" spans="1:7" x14ac:dyDescent="0.25">
      <c r="A3940" t="s">
        <v>6</v>
      </c>
      <c r="B3940" t="s">
        <v>59</v>
      </c>
      <c r="C3940" t="s">
        <v>28</v>
      </c>
      <c r="D3940" s="14">
        <v>0.55000000000000004</v>
      </c>
      <c r="E3940" t="s">
        <v>77</v>
      </c>
      <c r="F3940" s="2">
        <v>44823</v>
      </c>
      <c r="G3940" s="15">
        <f>IF(A3940="2020",D3940/Escalation!$F$3,IF(A3940="2021",D3940/Escalation!$G$3,IF(A3940="2022",D3940/Escalation!$H$3,IF(A3940="2023",D3940/Escalation!$I$3))))</f>
        <v>0.55000000000000004</v>
      </c>
    </row>
    <row r="3941" spans="1:7" x14ac:dyDescent="0.25">
      <c r="A3941" t="s">
        <v>6</v>
      </c>
      <c r="B3941" t="s">
        <v>59</v>
      </c>
      <c r="C3941" t="s">
        <v>28</v>
      </c>
      <c r="D3941" s="14">
        <v>0.48</v>
      </c>
      <c r="E3941" t="s">
        <v>77</v>
      </c>
      <c r="F3941" s="2">
        <v>44823</v>
      </c>
      <c r="G3941" s="15">
        <f>IF(A3941="2020",D3941/Escalation!$F$3,IF(A3941="2021",D3941/Escalation!$G$3,IF(A3941="2022",D3941/Escalation!$H$3,IF(A3941="2023",D3941/Escalation!$I$3))))</f>
        <v>0.48</v>
      </c>
    </row>
    <row r="3942" spans="1:7" x14ac:dyDescent="0.25">
      <c r="A3942" t="s">
        <v>6</v>
      </c>
      <c r="B3942" t="s">
        <v>59</v>
      </c>
      <c r="C3942" t="s">
        <v>28</v>
      </c>
      <c r="D3942" s="14">
        <v>0.17</v>
      </c>
      <c r="E3942" t="s">
        <v>77</v>
      </c>
      <c r="F3942" s="2">
        <v>44823</v>
      </c>
      <c r="G3942" s="15">
        <f>IF(A3942="2020",D3942/Escalation!$F$3,IF(A3942="2021",D3942/Escalation!$G$3,IF(A3942="2022",D3942/Escalation!$H$3,IF(A3942="2023",D3942/Escalation!$I$3))))</f>
        <v>0.17</v>
      </c>
    </row>
    <row r="3943" spans="1:7" x14ac:dyDescent="0.25">
      <c r="A3943" t="s">
        <v>6</v>
      </c>
      <c r="B3943" t="s">
        <v>59</v>
      </c>
      <c r="C3943" t="s">
        <v>28</v>
      </c>
      <c r="D3943" s="14">
        <v>0.13</v>
      </c>
      <c r="E3943" t="s">
        <v>77</v>
      </c>
      <c r="F3943" s="2">
        <v>44823</v>
      </c>
      <c r="G3943" s="15">
        <f>IF(A3943="2020",D3943/Escalation!$F$3,IF(A3943="2021",D3943/Escalation!$G$3,IF(A3943="2022",D3943/Escalation!$H$3,IF(A3943="2023",D3943/Escalation!$I$3))))</f>
        <v>0.13</v>
      </c>
    </row>
    <row r="3944" spans="1:7" x14ac:dyDescent="0.25">
      <c r="A3944" t="s">
        <v>7</v>
      </c>
      <c r="B3944" t="s">
        <v>59</v>
      </c>
      <c r="C3944" t="s">
        <v>28</v>
      </c>
      <c r="D3944" s="14">
        <v>0.19</v>
      </c>
      <c r="E3944" t="s">
        <v>77</v>
      </c>
      <c r="F3944" s="2">
        <v>44823</v>
      </c>
      <c r="G3944" s="15">
        <f>IF(A3944="2020",D3944/Escalation!$F$3,IF(A3944="2021",D3944/Escalation!$G$3,IF(A3944="2022",D3944/Escalation!$H$3,IF(A3944="2023",D3944/Escalation!$I$3))))</f>
        <v>0.18029414620034293</v>
      </c>
    </row>
    <row r="3945" spans="1:7" x14ac:dyDescent="0.25">
      <c r="A3945" t="s">
        <v>7</v>
      </c>
      <c r="B3945" t="s">
        <v>59</v>
      </c>
      <c r="C3945" t="s">
        <v>28</v>
      </c>
      <c r="D3945" s="14">
        <v>0.17</v>
      </c>
      <c r="E3945" t="s">
        <v>77</v>
      </c>
      <c r="F3945" s="2">
        <v>44823</v>
      </c>
      <c r="G3945" s="15">
        <f>IF(A3945="2020",D3945/Escalation!$F$3,IF(A3945="2021",D3945/Escalation!$G$3,IF(A3945="2022",D3945/Escalation!$H$3,IF(A3945="2023",D3945/Escalation!$I$3))))</f>
        <v>0.16131581502135947</v>
      </c>
    </row>
    <row r="3946" spans="1:7" x14ac:dyDescent="0.25">
      <c r="A3946" t="s">
        <v>7</v>
      </c>
      <c r="B3946" t="s">
        <v>59</v>
      </c>
      <c r="C3946" t="s">
        <v>28</v>
      </c>
      <c r="D3946" s="14">
        <v>0.01</v>
      </c>
      <c r="E3946" t="s">
        <v>77</v>
      </c>
      <c r="F3946" s="2">
        <v>44823</v>
      </c>
      <c r="G3946" s="15">
        <f>IF(A3946="2020",D3946/Escalation!$F$3,IF(A3946="2021",D3946/Escalation!$G$3,IF(A3946="2022",D3946/Escalation!$H$3,IF(A3946="2023",D3946/Escalation!$I$3))))</f>
        <v>9.4891655894917323E-3</v>
      </c>
    </row>
    <row r="3947" spans="1:7" x14ac:dyDescent="0.25">
      <c r="A3947" t="s">
        <v>1</v>
      </c>
      <c r="B3947" t="s">
        <v>59</v>
      </c>
      <c r="C3947" t="s">
        <v>27</v>
      </c>
      <c r="D3947" s="14">
        <v>21.61</v>
      </c>
      <c r="E3947" t="s">
        <v>77</v>
      </c>
      <c r="F3947" s="2">
        <v>44823</v>
      </c>
      <c r="G3947" s="15">
        <f>IF(A3947="2020",D3947/Escalation!$F$3,IF(A3947="2021",D3947/Escalation!$G$3,IF(A3947="2022",D3947/Escalation!$H$3,IF(A3947="2023",D3947/Escalation!$I$3))))</f>
        <v>23.63867469482685</v>
      </c>
    </row>
    <row r="3948" spans="1:7" x14ac:dyDescent="0.25">
      <c r="A3948" t="s">
        <v>3</v>
      </c>
      <c r="B3948" t="s">
        <v>59</v>
      </c>
      <c r="C3948" t="s">
        <v>27</v>
      </c>
      <c r="D3948" s="14">
        <v>13.3</v>
      </c>
      <c r="E3948" t="s">
        <v>77</v>
      </c>
      <c r="F3948" s="2">
        <v>44823</v>
      </c>
      <c r="G3948" s="15">
        <f>IF(A3948="2020",D3948/Escalation!$F$3,IF(A3948="2021",D3948/Escalation!$G$3,IF(A3948="2022",D3948/Escalation!$H$3,IF(A3948="2023",D3948/Escalation!$I$3))))</f>
        <v>13.888101574421281</v>
      </c>
    </row>
    <row r="3949" spans="1:7" x14ac:dyDescent="0.25">
      <c r="A3949" t="s">
        <v>3</v>
      </c>
      <c r="B3949" t="s">
        <v>59</v>
      </c>
      <c r="C3949" t="s">
        <v>27</v>
      </c>
      <c r="D3949" s="14">
        <v>-2.5099999999999998</v>
      </c>
      <c r="E3949" t="s">
        <v>77</v>
      </c>
      <c r="F3949" s="2">
        <v>44823</v>
      </c>
      <c r="G3949" s="15">
        <f>IF(A3949="2020",D3949/Escalation!$F$3,IF(A3949="2021",D3949/Escalation!$G$3,IF(A3949="2022",D3949/Escalation!$H$3,IF(A3949="2023",D3949/Escalation!$I$3))))</f>
        <v>-2.6209875903607078</v>
      </c>
    </row>
    <row r="3950" spans="1:7" x14ac:dyDescent="0.25">
      <c r="A3950" t="s">
        <v>6</v>
      </c>
      <c r="B3950" t="s">
        <v>59</v>
      </c>
      <c r="C3950" t="s">
        <v>27</v>
      </c>
      <c r="D3950" s="14">
        <v>35.83</v>
      </c>
      <c r="E3950" t="s">
        <v>77</v>
      </c>
      <c r="F3950" s="2">
        <v>44823</v>
      </c>
      <c r="G3950" s="15">
        <f>IF(A3950="2020",D3950/Escalation!$F$3,IF(A3950="2021",D3950/Escalation!$G$3,IF(A3950="2022",D3950/Escalation!$H$3,IF(A3950="2023",D3950/Escalation!$I$3))))</f>
        <v>35.83</v>
      </c>
    </row>
    <row r="3951" spans="1:7" x14ac:dyDescent="0.25">
      <c r="A3951" t="s">
        <v>6</v>
      </c>
      <c r="B3951" t="s">
        <v>59</v>
      </c>
      <c r="C3951" t="s">
        <v>27</v>
      </c>
      <c r="D3951" s="14">
        <v>78.23</v>
      </c>
      <c r="E3951" t="s">
        <v>77</v>
      </c>
      <c r="F3951" s="2">
        <v>44823</v>
      </c>
      <c r="G3951" s="15">
        <f>IF(A3951="2020",D3951/Escalation!$F$3,IF(A3951="2021",D3951/Escalation!$G$3,IF(A3951="2022",D3951/Escalation!$H$3,IF(A3951="2023",D3951/Escalation!$I$3))))</f>
        <v>78.23</v>
      </c>
    </row>
    <row r="3952" spans="1:7" x14ac:dyDescent="0.25">
      <c r="A3952" t="s">
        <v>6</v>
      </c>
      <c r="B3952" t="s">
        <v>59</v>
      </c>
      <c r="C3952" t="s">
        <v>27</v>
      </c>
      <c r="D3952" s="14">
        <v>10.09</v>
      </c>
      <c r="E3952" t="s">
        <v>77</v>
      </c>
      <c r="F3952" s="2">
        <v>44823</v>
      </c>
      <c r="G3952" s="15">
        <f>IF(A3952="2020",D3952/Escalation!$F$3,IF(A3952="2021",D3952/Escalation!$G$3,IF(A3952="2022",D3952/Escalation!$H$3,IF(A3952="2023",D3952/Escalation!$I$3))))</f>
        <v>10.09</v>
      </c>
    </row>
    <row r="3953" spans="1:7" x14ac:dyDescent="0.25">
      <c r="A3953" t="s">
        <v>6</v>
      </c>
      <c r="B3953" t="s">
        <v>59</v>
      </c>
      <c r="C3953" t="s">
        <v>27</v>
      </c>
      <c r="D3953" s="14">
        <v>117.51</v>
      </c>
      <c r="E3953" t="s">
        <v>77</v>
      </c>
      <c r="F3953" s="2">
        <v>44823</v>
      </c>
      <c r="G3953" s="15">
        <f>IF(A3953="2020",D3953/Escalation!$F$3,IF(A3953="2021",D3953/Escalation!$G$3,IF(A3953="2022",D3953/Escalation!$H$3,IF(A3953="2023",D3953/Escalation!$I$3))))</f>
        <v>117.51</v>
      </c>
    </row>
    <row r="3954" spans="1:7" x14ac:dyDescent="0.25">
      <c r="A3954" t="s">
        <v>6</v>
      </c>
      <c r="B3954" t="s">
        <v>59</v>
      </c>
      <c r="C3954" t="s">
        <v>27</v>
      </c>
      <c r="D3954" s="14">
        <v>154.63</v>
      </c>
      <c r="E3954" t="s">
        <v>77</v>
      </c>
      <c r="F3954" s="2">
        <v>44823</v>
      </c>
      <c r="G3954" s="15">
        <f>IF(A3954="2020",D3954/Escalation!$F$3,IF(A3954="2021",D3954/Escalation!$G$3,IF(A3954="2022",D3954/Escalation!$H$3,IF(A3954="2023",D3954/Escalation!$I$3))))</f>
        <v>154.63</v>
      </c>
    </row>
    <row r="3955" spans="1:7" x14ac:dyDescent="0.25">
      <c r="A3955" t="s">
        <v>6</v>
      </c>
      <c r="B3955" t="s">
        <v>59</v>
      </c>
      <c r="C3955" t="s">
        <v>27</v>
      </c>
      <c r="D3955" s="14">
        <v>169.77</v>
      </c>
      <c r="E3955" t="s">
        <v>77</v>
      </c>
      <c r="F3955" s="2">
        <v>44823</v>
      </c>
      <c r="G3955" s="15">
        <f>IF(A3955="2020",D3955/Escalation!$F$3,IF(A3955="2021",D3955/Escalation!$G$3,IF(A3955="2022",D3955/Escalation!$H$3,IF(A3955="2023",D3955/Escalation!$I$3))))</f>
        <v>169.77</v>
      </c>
    </row>
    <row r="3956" spans="1:7" x14ac:dyDescent="0.25">
      <c r="A3956" t="s">
        <v>6</v>
      </c>
      <c r="B3956" t="s">
        <v>59</v>
      </c>
      <c r="C3956" t="s">
        <v>27</v>
      </c>
      <c r="D3956" s="14">
        <v>11.01</v>
      </c>
      <c r="E3956" t="s">
        <v>77</v>
      </c>
      <c r="F3956" s="2">
        <v>44823</v>
      </c>
      <c r="G3956" s="15">
        <f>IF(A3956="2020",D3956/Escalation!$F$3,IF(A3956="2021",D3956/Escalation!$G$3,IF(A3956="2022",D3956/Escalation!$H$3,IF(A3956="2023",D3956/Escalation!$I$3))))</f>
        <v>11.01</v>
      </c>
    </row>
    <row r="3957" spans="1:7" x14ac:dyDescent="0.25">
      <c r="A3957" t="s">
        <v>6</v>
      </c>
      <c r="B3957" t="s">
        <v>59</v>
      </c>
      <c r="C3957" t="s">
        <v>27</v>
      </c>
      <c r="D3957" s="14">
        <v>53.45</v>
      </c>
      <c r="E3957" t="s">
        <v>77</v>
      </c>
      <c r="F3957" s="2">
        <v>44823</v>
      </c>
      <c r="G3957" s="15">
        <f>IF(A3957="2020",D3957/Escalation!$F$3,IF(A3957="2021",D3957/Escalation!$G$3,IF(A3957="2022",D3957/Escalation!$H$3,IF(A3957="2023",D3957/Escalation!$I$3))))</f>
        <v>53.45</v>
      </c>
    </row>
    <row r="3958" spans="1:7" x14ac:dyDescent="0.25">
      <c r="A3958" t="s">
        <v>6</v>
      </c>
      <c r="B3958" t="s">
        <v>59</v>
      </c>
      <c r="C3958" t="s">
        <v>27</v>
      </c>
      <c r="D3958" s="14">
        <v>52.22</v>
      </c>
      <c r="E3958" t="s">
        <v>77</v>
      </c>
      <c r="F3958" s="2">
        <v>44823</v>
      </c>
      <c r="G3958" s="15">
        <f>IF(A3958="2020",D3958/Escalation!$F$3,IF(A3958="2021",D3958/Escalation!$G$3,IF(A3958="2022",D3958/Escalation!$H$3,IF(A3958="2023",D3958/Escalation!$I$3))))</f>
        <v>52.22</v>
      </c>
    </row>
    <row r="3959" spans="1:7" x14ac:dyDescent="0.25">
      <c r="A3959" t="s">
        <v>6</v>
      </c>
      <c r="B3959" t="s">
        <v>59</v>
      </c>
      <c r="C3959" t="s">
        <v>27</v>
      </c>
      <c r="D3959" s="14">
        <v>18.38</v>
      </c>
      <c r="E3959" t="s">
        <v>77</v>
      </c>
      <c r="F3959" s="2">
        <v>44823</v>
      </c>
      <c r="G3959" s="15">
        <f>IF(A3959="2020",D3959/Escalation!$F$3,IF(A3959="2021",D3959/Escalation!$G$3,IF(A3959="2022",D3959/Escalation!$H$3,IF(A3959="2023",D3959/Escalation!$I$3))))</f>
        <v>18.38</v>
      </c>
    </row>
    <row r="3960" spans="1:7" x14ac:dyDescent="0.25">
      <c r="A3960" t="s">
        <v>1</v>
      </c>
      <c r="B3960" t="s">
        <v>59</v>
      </c>
      <c r="C3960" t="s">
        <v>43</v>
      </c>
      <c r="D3960" s="14">
        <v>5.23</v>
      </c>
      <c r="E3960" t="s">
        <v>77</v>
      </c>
      <c r="F3960" s="2">
        <v>44823</v>
      </c>
      <c r="G3960" s="15">
        <f>IF(A3960="2020",D3960/Escalation!$F$3,IF(A3960="2021",D3960/Escalation!$G$3,IF(A3960="2022",D3960/Escalation!$H$3,IF(A3960="2023",D3960/Escalation!$I$3))))</f>
        <v>5.7209749492801683</v>
      </c>
    </row>
    <row r="3961" spans="1:7" x14ac:dyDescent="0.25">
      <c r="A3961" t="s">
        <v>3</v>
      </c>
      <c r="B3961" t="s">
        <v>59</v>
      </c>
      <c r="C3961" t="s">
        <v>43</v>
      </c>
      <c r="D3961" s="14">
        <v>5.23</v>
      </c>
      <c r="E3961" t="s">
        <v>77</v>
      </c>
      <c r="F3961" s="2">
        <v>44823</v>
      </c>
      <c r="G3961" s="15">
        <f>IF(A3961="2020",D3961/Escalation!$F$3,IF(A3961="2021",D3961/Escalation!$G$3,IF(A3961="2022",D3961/Escalation!$H$3,IF(A3961="2023",D3961/Escalation!$I$3))))</f>
        <v>5.461260995054384</v>
      </c>
    </row>
    <row r="3962" spans="1:7" x14ac:dyDescent="0.25">
      <c r="A3962" t="s">
        <v>3</v>
      </c>
      <c r="B3962" t="s">
        <v>59</v>
      </c>
      <c r="C3962" t="s">
        <v>43</v>
      </c>
      <c r="D3962" s="14">
        <v>-0.85</v>
      </c>
      <c r="E3962" t="s">
        <v>77</v>
      </c>
      <c r="F3962" s="2">
        <v>44823</v>
      </c>
      <c r="G3962" s="15">
        <f>IF(A3962="2020",D3962/Escalation!$F$3,IF(A3962="2021",D3962/Escalation!$G$3,IF(A3962="2022",D3962/Escalation!$H$3,IF(A3962="2023",D3962/Escalation!$I$3))))</f>
        <v>-0.88758543896677355</v>
      </c>
    </row>
    <row r="3963" spans="1:7" x14ac:dyDescent="0.25">
      <c r="A3963" t="s">
        <v>6</v>
      </c>
      <c r="B3963" t="s">
        <v>59</v>
      </c>
      <c r="C3963" t="s">
        <v>43</v>
      </c>
      <c r="D3963" s="14">
        <v>11.29</v>
      </c>
      <c r="E3963" t="s">
        <v>77</v>
      </c>
      <c r="F3963" s="2">
        <v>44823</v>
      </c>
      <c r="G3963" s="15">
        <f>IF(A3963="2020",D3963/Escalation!$F$3,IF(A3963="2021",D3963/Escalation!$G$3,IF(A3963="2022",D3963/Escalation!$H$3,IF(A3963="2023",D3963/Escalation!$I$3))))</f>
        <v>11.29</v>
      </c>
    </row>
    <row r="3964" spans="1:7" x14ac:dyDescent="0.25">
      <c r="A3964" t="s">
        <v>6</v>
      </c>
      <c r="B3964" t="s">
        <v>59</v>
      </c>
      <c r="C3964" t="s">
        <v>43</v>
      </c>
      <c r="D3964" s="14">
        <v>23.18</v>
      </c>
      <c r="E3964" t="s">
        <v>77</v>
      </c>
      <c r="F3964" s="2">
        <v>44823</v>
      </c>
      <c r="G3964" s="15">
        <f>IF(A3964="2020",D3964/Escalation!$F$3,IF(A3964="2021",D3964/Escalation!$G$3,IF(A3964="2022",D3964/Escalation!$H$3,IF(A3964="2023",D3964/Escalation!$I$3))))</f>
        <v>23.18</v>
      </c>
    </row>
    <row r="3965" spans="1:7" x14ac:dyDescent="0.25">
      <c r="A3965" t="s">
        <v>6</v>
      </c>
      <c r="B3965" t="s">
        <v>59</v>
      </c>
      <c r="C3965" t="s">
        <v>43</v>
      </c>
      <c r="D3965" s="14">
        <v>3.31</v>
      </c>
      <c r="E3965" t="s">
        <v>77</v>
      </c>
      <c r="F3965" s="2">
        <v>44823</v>
      </c>
      <c r="G3965" s="15">
        <f>IF(A3965="2020",D3965/Escalation!$F$3,IF(A3965="2021",D3965/Escalation!$G$3,IF(A3965="2022",D3965/Escalation!$H$3,IF(A3965="2023",D3965/Escalation!$I$3))))</f>
        <v>3.31</v>
      </c>
    </row>
    <row r="3966" spans="1:7" x14ac:dyDescent="0.25">
      <c r="A3966" t="s">
        <v>6</v>
      </c>
      <c r="B3966" t="s">
        <v>59</v>
      </c>
      <c r="C3966" t="s">
        <v>43</v>
      </c>
      <c r="D3966" s="14">
        <v>45.12</v>
      </c>
      <c r="E3966" t="s">
        <v>77</v>
      </c>
      <c r="F3966" s="2">
        <v>44823</v>
      </c>
      <c r="G3966" s="15">
        <f>IF(A3966="2020",D3966/Escalation!$F$3,IF(A3966="2021",D3966/Escalation!$G$3,IF(A3966="2022",D3966/Escalation!$H$3,IF(A3966="2023",D3966/Escalation!$I$3))))</f>
        <v>45.12</v>
      </c>
    </row>
    <row r="3967" spans="1:7" x14ac:dyDescent="0.25">
      <c r="A3967" t="s">
        <v>6</v>
      </c>
      <c r="B3967" t="s">
        <v>59</v>
      </c>
      <c r="C3967" t="s">
        <v>43</v>
      </c>
      <c r="D3967" s="14">
        <v>66.45</v>
      </c>
      <c r="E3967" t="s">
        <v>77</v>
      </c>
      <c r="F3967" s="2">
        <v>44823</v>
      </c>
      <c r="G3967" s="15">
        <f>IF(A3967="2020",D3967/Escalation!$F$3,IF(A3967="2021",D3967/Escalation!$G$3,IF(A3967="2022",D3967/Escalation!$H$3,IF(A3967="2023",D3967/Escalation!$I$3))))</f>
        <v>66.45</v>
      </c>
    </row>
    <row r="3968" spans="1:7" x14ac:dyDescent="0.25">
      <c r="A3968" t="s">
        <v>6</v>
      </c>
      <c r="B3968" t="s">
        <v>59</v>
      </c>
      <c r="C3968" t="s">
        <v>43</v>
      </c>
      <c r="D3968" s="14">
        <v>83.17</v>
      </c>
      <c r="E3968" t="s">
        <v>77</v>
      </c>
      <c r="F3968" s="2">
        <v>44823</v>
      </c>
      <c r="G3968" s="15">
        <f>IF(A3968="2020",D3968/Escalation!$F$3,IF(A3968="2021",D3968/Escalation!$G$3,IF(A3968="2022",D3968/Escalation!$H$3,IF(A3968="2023",D3968/Escalation!$I$3))))</f>
        <v>83.17</v>
      </c>
    </row>
    <row r="3969" spans="1:7" x14ac:dyDescent="0.25">
      <c r="A3969" t="s">
        <v>6</v>
      </c>
      <c r="B3969" t="s">
        <v>59</v>
      </c>
      <c r="C3969" t="s">
        <v>43</v>
      </c>
      <c r="D3969" s="14">
        <v>4.82</v>
      </c>
      <c r="E3969" t="s">
        <v>77</v>
      </c>
      <c r="F3969" s="2">
        <v>44823</v>
      </c>
      <c r="G3969" s="15">
        <f>IF(A3969="2020",D3969/Escalation!$F$3,IF(A3969="2021",D3969/Escalation!$G$3,IF(A3969="2022",D3969/Escalation!$H$3,IF(A3969="2023",D3969/Escalation!$I$3))))</f>
        <v>4.82</v>
      </c>
    </row>
    <row r="3970" spans="1:7" x14ac:dyDescent="0.25">
      <c r="A3970" t="s">
        <v>6</v>
      </c>
      <c r="B3970" t="s">
        <v>59</v>
      </c>
      <c r="C3970" t="s">
        <v>43</v>
      </c>
      <c r="D3970" s="14">
        <v>15.08</v>
      </c>
      <c r="E3970" t="s">
        <v>77</v>
      </c>
      <c r="F3970" s="2">
        <v>44823</v>
      </c>
      <c r="G3970" s="15">
        <f>IF(A3970="2020",D3970/Escalation!$F$3,IF(A3970="2021",D3970/Escalation!$G$3,IF(A3970="2022",D3970/Escalation!$H$3,IF(A3970="2023",D3970/Escalation!$I$3))))</f>
        <v>15.08</v>
      </c>
    </row>
    <row r="3971" spans="1:7" x14ac:dyDescent="0.25">
      <c r="A3971" t="s">
        <v>6</v>
      </c>
      <c r="B3971" t="s">
        <v>59</v>
      </c>
      <c r="C3971" t="s">
        <v>43</v>
      </c>
      <c r="D3971" s="14">
        <v>19.21</v>
      </c>
      <c r="E3971" t="s">
        <v>77</v>
      </c>
      <c r="F3971" s="2">
        <v>44823</v>
      </c>
      <c r="G3971" s="15">
        <f>IF(A3971="2020",D3971/Escalation!$F$3,IF(A3971="2021",D3971/Escalation!$G$3,IF(A3971="2022",D3971/Escalation!$H$3,IF(A3971="2023",D3971/Escalation!$I$3))))</f>
        <v>19.21</v>
      </c>
    </row>
    <row r="3972" spans="1:7" x14ac:dyDescent="0.25">
      <c r="A3972" t="s">
        <v>6</v>
      </c>
      <c r="B3972" t="s">
        <v>59</v>
      </c>
      <c r="C3972" t="s">
        <v>43</v>
      </c>
      <c r="D3972" s="14">
        <v>6.56</v>
      </c>
      <c r="E3972" t="s">
        <v>77</v>
      </c>
      <c r="F3972" s="2">
        <v>44823</v>
      </c>
      <c r="G3972" s="15">
        <f>IF(A3972="2020",D3972/Escalation!$F$3,IF(A3972="2021",D3972/Escalation!$G$3,IF(A3972="2022",D3972/Escalation!$H$3,IF(A3972="2023",D3972/Escalation!$I$3))))</f>
        <v>6.56</v>
      </c>
    </row>
    <row r="3973" spans="1:7" x14ac:dyDescent="0.25">
      <c r="A3973" t="s">
        <v>1</v>
      </c>
      <c r="B3973" t="s">
        <v>59</v>
      </c>
      <c r="C3973" t="s">
        <v>43</v>
      </c>
      <c r="D3973" s="14">
        <v>7.68</v>
      </c>
      <c r="E3973" t="s">
        <v>77</v>
      </c>
      <c r="F3973" s="2">
        <v>44823</v>
      </c>
      <c r="G3973" s="15">
        <f>IF(A3973="2020",D3973/Escalation!$F$3,IF(A3973="2021",D3973/Escalation!$G$3,IF(A3973="2022",D3973/Escalation!$H$3,IF(A3973="2023",D3973/Escalation!$I$3))))</f>
        <v>8.400972774468773</v>
      </c>
    </row>
    <row r="3974" spans="1:7" x14ac:dyDescent="0.25">
      <c r="A3974" t="s">
        <v>3</v>
      </c>
      <c r="B3974" t="s">
        <v>59</v>
      </c>
      <c r="C3974" t="s">
        <v>43</v>
      </c>
      <c r="D3974" s="14">
        <v>137.65</v>
      </c>
      <c r="E3974" t="s">
        <v>77</v>
      </c>
      <c r="F3974" s="2">
        <v>44823</v>
      </c>
      <c r="G3974" s="15">
        <f>IF(A3974="2020",D3974/Escalation!$F$3,IF(A3974="2021",D3974/Escalation!$G$3,IF(A3974="2022",D3974/Escalation!$H$3,IF(A3974="2023",D3974/Escalation!$I$3))))</f>
        <v>143.7366302044428</v>
      </c>
    </row>
    <row r="3975" spans="1:7" x14ac:dyDescent="0.25">
      <c r="A3975" t="s">
        <v>3</v>
      </c>
      <c r="B3975" t="s">
        <v>59</v>
      </c>
      <c r="C3975" t="s">
        <v>43</v>
      </c>
      <c r="D3975" s="14">
        <v>475.06</v>
      </c>
      <c r="E3975" t="s">
        <v>77</v>
      </c>
      <c r="F3975" s="2">
        <v>44823</v>
      </c>
      <c r="G3975" s="15">
        <f>IF(A3975="2020",D3975/Escalation!$F$3,IF(A3975="2021",D3975/Escalation!$G$3,IF(A3975="2022",D3975/Escalation!$H$3,IF(A3975="2023",D3975/Escalation!$I$3))))</f>
        <v>496.06628074771231</v>
      </c>
    </row>
    <row r="3976" spans="1:7" x14ac:dyDescent="0.25">
      <c r="A3976" t="s">
        <v>3</v>
      </c>
      <c r="B3976" t="s">
        <v>59</v>
      </c>
      <c r="C3976" t="s">
        <v>43</v>
      </c>
      <c r="D3976" s="14">
        <v>4.82</v>
      </c>
      <c r="E3976" t="s">
        <v>77</v>
      </c>
      <c r="F3976" s="2">
        <v>44823</v>
      </c>
      <c r="G3976" s="15">
        <f>IF(A3976="2020",D3976/Escalation!$F$3,IF(A3976="2021",D3976/Escalation!$G$3,IF(A3976="2022",D3976/Escalation!$H$3,IF(A3976="2023",D3976/Escalation!$I$3))))</f>
        <v>5.0331315480233521</v>
      </c>
    </row>
    <row r="3977" spans="1:7" x14ac:dyDescent="0.25">
      <c r="A3977" t="s">
        <v>3</v>
      </c>
      <c r="B3977" t="s">
        <v>59</v>
      </c>
      <c r="C3977" t="s">
        <v>43</v>
      </c>
      <c r="D3977" s="14">
        <v>-0.57999999999999996</v>
      </c>
      <c r="E3977" t="s">
        <v>77</v>
      </c>
      <c r="F3977" s="2">
        <v>44823</v>
      </c>
      <c r="G3977" s="15">
        <f>IF(A3977="2020",D3977/Escalation!$F$3,IF(A3977="2021",D3977/Escalation!$G$3,IF(A3977="2022",D3977/Escalation!$H$3,IF(A3977="2023",D3977/Escalation!$I$3))))</f>
        <v>-0.60564653482438668</v>
      </c>
    </row>
    <row r="3978" spans="1:7" x14ac:dyDescent="0.25">
      <c r="A3978" t="s">
        <v>6</v>
      </c>
      <c r="B3978" t="s">
        <v>59</v>
      </c>
      <c r="C3978" t="s">
        <v>43</v>
      </c>
      <c r="D3978" s="14">
        <v>6</v>
      </c>
      <c r="E3978" t="s">
        <v>77</v>
      </c>
      <c r="F3978" s="2">
        <v>44823</v>
      </c>
      <c r="G3978" s="15">
        <f>IF(A3978="2020",D3978/Escalation!$F$3,IF(A3978="2021",D3978/Escalation!$G$3,IF(A3978="2022",D3978/Escalation!$H$3,IF(A3978="2023",D3978/Escalation!$I$3))))</f>
        <v>6</v>
      </c>
    </row>
    <row r="3979" spans="1:7" x14ac:dyDescent="0.25">
      <c r="A3979" t="s">
        <v>6</v>
      </c>
      <c r="B3979" t="s">
        <v>59</v>
      </c>
      <c r="C3979" t="s">
        <v>43</v>
      </c>
      <c r="D3979" s="14">
        <v>12.68</v>
      </c>
      <c r="E3979" t="s">
        <v>77</v>
      </c>
      <c r="F3979" s="2">
        <v>44823</v>
      </c>
      <c r="G3979" s="15">
        <f>IF(A3979="2020",D3979/Escalation!$F$3,IF(A3979="2021",D3979/Escalation!$G$3,IF(A3979="2022",D3979/Escalation!$H$3,IF(A3979="2023",D3979/Escalation!$I$3))))</f>
        <v>12.68</v>
      </c>
    </row>
    <row r="3980" spans="1:7" x14ac:dyDescent="0.25">
      <c r="A3980" t="s">
        <v>6</v>
      </c>
      <c r="B3980" t="s">
        <v>59</v>
      </c>
      <c r="C3980" t="s">
        <v>43</v>
      </c>
      <c r="D3980" s="14">
        <v>27.4</v>
      </c>
      <c r="E3980" t="s">
        <v>77</v>
      </c>
      <c r="F3980" s="2">
        <v>44823</v>
      </c>
      <c r="G3980" s="15">
        <f>IF(A3980="2020",D3980/Escalation!$F$3,IF(A3980="2021",D3980/Escalation!$G$3,IF(A3980="2022",D3980/Escalation!$H$3,IF(A3980="2023",D3980/Escalation!$I$3))))</f>
        <v>27.4</v>
      </c>
    </row>
    <row r="3981" spans="1:7" x14ac:dyDescent="0.25">
      <c r="A3981" t="s">
        <v>6</v>
      </c>
      <c r="B3981" t="s">
        <v>59</v>
      </c>
      <c r="C3981" t="s">
        <v>43</v>
      </c>
      <c r="D3981" s="14">
        <v>3.16</v>
      </c>
      <c r="E3981" t="s">
        <v>77</v>
      </c>
      <c r="F3981" s="2">
        <v>44823</v>
      </c>
      <c r="G3981" s="15">
        <f>IF(A3981="2020",D3981/Escalation!$F$3,IF(A3981="2021",D3981/Escalation!$G$3,IF(A3981="2022",D3981/Escalation!$H$3,IF(A3981="2023",D3981/Escalation!$I$3))))</f>
        <v>3.16</v>
      </c>
    </row>
    <row r="3982" spans="1:7" x14ac:dyDescent="0.25">
      <c r="A3982" t="s">
        <v>6</v>
      </c>
      <c r="B3982" t="s">
        <v>59</v>
      </c>
      <c r="C3982" t="s">
        <v>43</v>
      </c>
      <c r="D3982" s="14">
        <v>40.409999999999997</v>
      </c>
      <c r="E3982" t="s">
        <v>77</v>
      </c>
      <c r="F3982" s="2">
        <v>44823</v>
      </c>
      <c r="G3982" s="15">
        <f>IF(A3982="2020",D3982/Escalation!$F$3,IF(A3982="2021",D3982/Escalation!$G$3,IF(A3982="2022",D3982/Escalation!$H$3,IF(A3982="2023",D3982/Escalation!$I$3))))</f>
        <v>40.409999999999997</v>
      </c>
    </row>
    <row r="3983" spans="1:7" x14ac:dyDescent="0.25">
      <c r="A3983" t="s">
        <v>6</v>
      </c>
      <c r="B3983" t="s">
        <v>59</v>
      </c>
      <c r="C3983" t="s">
        <v>43</v>
      </c>
      <c r="D3983" s="14">
        <v>60.28</v>
      </c>
      <c r="E3983" t="s">
        <v>77</v>
      </c>
      <c r="F3983" s="2">
        <v>44823</v>
      </c>
      <c r="G3983" s="15">
        <f>IF(A3983="2020",D3983/Escalation!$F$3,IF(A3983="2021",D3983/Escalation!$G$3,IF(A3983="2022",D3983/Escalation!$H$3,IF(A3983="2023",D3983/Escalation!$I$3))))</f>
        <v>60.28</v>
      </c>
    </row>
    <row r="3984" spans="1:7" x14ac:dyDescent="0.25">
      <c r="A3984" t="s">
        <v>6</v>
      </c>
      <c r="B3984" t="s">
        <v>59</v>
      </c>
      <c r="C3984" t="s">
        <v>43</v>
      </c>
      <c r="D3984" s="14">
        <v>52.43</v>
      </c>
      <c r="E3984" t="s">
        <v>77</v>
      </c>
      <c r="F3984" s="2">
        <v>44823</v>
      </c>
      <c r="G3984" s="15">
        <f>IF(A3984="2020",D3984/Escalation!$F$3,IF(A3984="2021",D3984/Escalation!$G$3,IF(A3984="2022",D3984/Escalation!$H$3,IF(A3984="2023",D3984/Escalation!$I$3))))</f>
        <v>52.43</v>
      </c>
    </row>
    <row r="3985" spans="1:7" x14ac:dyDescent="0.25">
      <c r="A3985" t="s">
        <v>6</v>
      </c>
      <c r="B3985" t="s">
        <v>59</v>
      </c>
      <c r="C3985" t="s">
        <v>43</v>
      </c>
      <c r="D3985" s="14">
        <v>2552.21</v>
      </c>
      <c r="E3985" t="s">
        <v>77</v>
      </c>
      <c r="F3985" s="2">
        <v>44823</v>
      </c>
      <c r="G3985" s="15">
        <f>IF(A3985="2020",D3985/Escalation!$F$3,IF(A3985="2021",D3985/Escalation!$G$3,IF(A3985="2022",D3985/Escalation!$H$3,IF(A3985="2023",D3985/Escalation!$I$3))))</f>
        <v>2552.21</v>
      </c>
    </row>
    <row r="3986" spans="1:7" x14ac:dyDescent="0.25">
      <c r="A3986" t="s">
        <v>6</v>
      </c>
      <c r="B3986" t="s">
        <v>59</v>
      </c>
      <c r="C3986" t="s">
        <v>43</v>
      </c>
      <c r="D3986" s="14">
        <v>7.98</v>
      </c>
      <c r="E3986" t="s">
        <v>77</v>
      </c>
      <c r="F3986" s="2">
        <v>44823</v>
      </c>
      <c r="G3986" s="15">
        <f>IF(A3986="2020",D3986/Escalation!$F$3,IF(A3986="2021",D3986/Escalation!$G$3,IF(A3986="2022",D3986/Escalation!$H$3,IF(A3986="2023",D3986/Escalation!$I$3))))</f>
        <v>7.98</v>
      </c>
    </row>
    <row r="3987" spans="1:7" x14ac:dyDescent="0.25">
      <c r="A3987" t="s">
        <v>6</v>
      </c>
      <c r="B3987" t="s">
        <v>59</v>
      </c>
      <c r="C3987" t="s">
        <v>43</v>
      </c>
      <c r="D3987" s="14">
        <v>3400.17</v>
      </c>
      <c r="E3987" t="s">
        <v>77</v>
      </c>
      <c r="F3987" s="2">
        <v>44823</v>
      </c>
      <c r="G3987" s="15">
        <f>IF(A3987="2020",D3987/Escalation!$F$3,IF(A3987="2021",D3987/Escalation!$G$3,IF(A3987="2022",D3987/Escalation!$H$3,IF(A3987="2023",D3987/Escalation!$I$3))))</f>
        <v>3400.17</v>
      </c>
    </row>
    <row r="3988" spans="1:7" x14ac:dyDescent="0.25">
      <c r="A3988" t="s">
        <v>6</v>
      </c>
      <c r="B3988" t="s">
        <v>59</v>
      </c>
      <c r="C3988" t="s">
        <v>43</v>
      </c>
      <c r="D3988" s="14">
        <v>23973.53</v>
      </c>
      <c r="E3988" t="s">
        <v>77</v>
      </c>
      <c r="F3988" s="2">
        <v>44823</v>
      </c>
      <c r="G3988" s="15">
        <f>IF(A3988="2020",D3988/Escalation!$F$3,IF(A3988="2021",D3988/Escalation!$G$3,IF(A3988="2022",D3988/Escalation!$H$3,IF(A3988="2023",D3988/Escalation!$I$3))))</f>
        <v>23973.53</v>
      </c>
    </row>
    <row r="3989" spans="1:7" x14ac:dyDescent="0.25">
      <c r="A3989" t="s">
        <v>1</v>
      </c>
      <c r="B3989" t="s">
        <v>59</v>
      </c>
      <c r="C3989" t="s">
        <v>43</v>
      </c>
      <c r="D3989" s="14">
        <v>12.06</v>
      </c>
      <c r="E3989" t="s">
        <v>77</v>
      </c>
      <c r="F3989" s="2">
        <v>44823</v>
      </c>
      <c r="G3989" s="15">
        <f>IF(A3989="2020",D3989/Escalation!$F$3,IF(A3989="2021",D3989/Escalation!$G$3,IF(A3989="2022",D3989/Escalation!$H$3,IF(A3989="2023",D3989/Escalation!$I$3))))</f>
        <v>13.192152559907997</v>
      </c>
    </row>
    <row r="3990" spans="1:7" x14ac:dyDescent="0.25">
      <c r="A3990" t="s">
        <v>3</v>
      </c>
      <c r="B3990" t="s">
        <v>59</v>
      </c>
      <c r="C3990" t="s">
        <v>43</v>
      </c>
      <c r="D3990" s="14">
        <v>214.11</v>
      </c>
      <c r="E3990" t="s">
        <v>77</v>
      </c>
      <c r="F3990" s="2">
        <v>44823</v>
      </c>
      <c r="G3990" s="15">
        <f>IF(A3990="2020",D3990/Escalation!$F$3,IF(A3990="2021",D3990/Escalation!$G$3,IF(A3990="2022",D3990/Escalation!$H$3,IF(A3990="2023",D3990/Escalation!$I$3))))</f>
        <v>223.57755098491282</v>
      </c>
    </row>
    <row r="3991" spans="1:7" x14ac:dyDescent="0.25">
      <c r="A3991" t="s">
        <v>3</v>
      </c>
      <c r="B3991" t="s">
        <v>59</v>
      </c>
      <c r="C3991" t="s">
        <v>43</v>
      </c>
      <c r="D3991" s="14">
        <v>872.1</v>
      </c>
      <c r="E3991" t="s">
        <v>77</v>
      </c>
      <c r="F3991" s="2">
        <v>44823</v>
      </c>
      <c r="G3991" s="15">
        <f>IF(A3991="2020",D3991/Escalation!$F$3,IF(A3991="2021",D3991/Escalation!$G$3,IF(A3991="2022",D3991/Escalation!$H$3,IF(A3991="2023",D3991/Escalation!$I$3))))</f>
        <v>910.66266037990977</v>
      </c>
    </row>
    <row r="3992" spans="1:7" x14ac:dyDescent="0.25">
      <c r="A3992" t="s">
        <v>3</v>
      </c>
      <c r="B3992" t="s">
        <v>59</v>
      </c>
      <c r="C3992" t="s">
        <v>43</v>
      </c>
      <c r="D3992" s="14">
        <v>7.15</v>
      </c>
      <c r="E3992" t="s">
        <v>77</v>
      </c>
      <c r="F3992" s="2">
        <v>44823</v>
      </c>
      <c r="G3992" s="15">
        <f>IF(A3992="2020",D3992/Escalation!$F$3,IF(A3992="2021",D3992/Escalation!$G$3,IF(A3992="2022",D3992/Escalation!$H$3,IF(A3992="2023",D3992/Escalation!$I$3))))</f>
        <v>7.4661598689558017</v>
      </c>
    </row>
    <row r="3993" spans="1:7" x14ac:dyDescent="0.25">
      <c r="A3993" t="s">
        <v>3</v>
      </c>
      <c r="B3993" t="s">
        <v>59</v>
      </c>
      <c r="C3993" t="s">
        <v>43</v>
      </c>
      <c r="D3993" s="14">
        <v>-1.25</v>
      </c>
      <c r="E3993" t="s">
        <v>77</v>
      </c>
      <c r="F3993" s="2">
        <v>44823</v>
      </c>
      <c r="G3993" s="15">
        <f>IF(A3993="2020",D3993/Escalation!$F$3,IF(A3993="2021",D3993/Escalation!$G$3,IF(A3993="2022",D3993/Escalation!$H$3,IF(A3993="2023",D3993/Escalation!$I$3))))</f>
        <v>-1.3052727043629022</v>
      </c>
    </row>
    <row r="3994" spans="1:7" x14ac:dyDescent="0.25">
      <c r="A3994" t="s">
        <v>6</v>
      </c>
      <c r="B3994" t="s">
        <v>59</v>
      </c>
      <c r="C3994" t="s">
        <v>43</v>
      </c>
      <c r="D3994" s="14">
        <v>10.31</v>
      </c>
      <c r="E3994" t="s">
        <v>77</v>
      </c>
      <c r="F3994" s="2">
        <v>44823</v>
      </c>
      <c r="G3994" s="15">
        <f>IF(A3994="2020",D3994/Escalation!$F$3,IF(A3994="2021",D3994/Escalation!$G$3,IF(A3994="2022",D3994/Escalation!$H$3,IF(A3994="2023",D3994/Escalation!$I$3))))</f>
        <v>10.31</v>
      </c>
    </row>
    <row r="3995" spans="1:7" x14ac:dyDescent="0.25">
      <c r="A3995" t="s">
        <v>6</v>
      </c>
      <c r="B3995" t="s">
        <v>59</v>
      </c>
      <c r="C3995" t="s">
        <v>43</v>
      </c>
      <c r="D3995" s="14">
        <v>20.09</v>
      </c>
      <c r="E3995" t="s">
        <v>77</v>
      </c>
      <c r="F3995" s="2">
        <v>44823</v>
      </c>
      <c r="G3995" s="15">
        <f>IF(A3995="2020",D3995/Escalation!$F$3,IF(A3995="2021",D3995/Escalation!$G$3,IF(A3995="2022",D3995/Escalation!$H$3,IF(A3995="2023",D3995/Escalation!$I$3))))</f>
        <v>20.09</v>
      </c>
    </row>
    <row r="3996" spans="1:7" x14ac:dyDescent="0.25">
      <c r="A3996" t="s">
        <v>6</v>
      </c>
      <c r="B3996" t="s">
        <v>59</v>
      </c>
      <c r="C3996" t="s">
        <v>43</v>
      </c>
      <c r="D3996" s="14">
        <v>47.12</v>
      </c>
      <c r="E3996" t="s">
        <v>77</v>
      </c>
      <c r="F3996" s="2">
        <v>44823</v>
      </c>
      <c r="G3996" s="15">
        <f>IF(A3996="2020",D3996/Escalation!$F$3,IF(A3996="2021",D3996/Escalation!$G$3,IF(A3996="2022",D3996/Escalation!$H$3,IF(A3996="2023",D3996/Escalation!$I$3))))</f>
        <v>47.12</v>
      </c>
    </row>
    <row r="3997" spans="1:7" x14ac:dyDescent="0.25">
      <c r="A3997" t="s">
        <v>6</v>
      </c>
      <c r="B3997" t="s">
        <v>59</v>
      </c>
      <c r="C3997" t="s">
        <v>43</v>
      </c>
      <c r="D3997" s="14">
        <v>5.69</v>
      </c>
      <c r="E3997" t="s">
        <v>77</v>
      </c>
      <c r="F3997" s="2">
        <v>44823</v>
      </c>
      <c r="G3997" s="15">
        <f>IF(A3997="2020",D3997/Escalation!$F$3,IF(A3997="2021",D3997/Escalation!$G$3,IF(A3997="2022",D3997/Escalation!$H$3,IF(A3997="2023",D3997/Escalation!$I$3))))</f>
        <v>5.69</v>
      </c>
    </row>
    <row r="3998" spans="1:7" x14ac:dyDescent="0.25">
      <c r="A3998" t="s">
        <v>6</v>
      </c>
      <c r="B3998" t="s">
        <v>59</v>
      </c>
      <c r="C3998" t="s">
        <v>43</v>
      </c>
      <c r="D3998" s="14">
        <v>71.31</v>
      </c>
      <c r="E3998" t="s">
        <v>77</v>
      </c>
      <c r="F3998" s="2">
        <v>44823</v>
      </c>
      <c r="G3998" s="15">
        <f>IF(A3998="2020",D3998/Escalation!$F$3,IF(A3998="2021",D3998/Escalation!$G$3,IF(A3998="2022",D3998/Escalation!$H$3,IF(A3998="2023",D3998/Escalation!$I$3))))</f>
        <v>71.31</v>
      </c>
    </row>
    <row r="3999" spans="1:7" x14ac:dyDescent="0.25">
      <c r="A3999" t="s">
        <v>6</v>
      </c>
      <c r="B3999" t="s">
        <v>59</v>
      </c>
      <c r="C3999" t="s">
        <v>43</v>
      </c>
      <c r="D3999" s="14">
        <v>89.69</v>
      </c>
      <c r="E3999" t="s">
        <v>77</v>
      </c>
      <c r="F3999" s="2">
        <v>44823</v>
      </c>
      <c r="G3999" s="15">
        <f>IF(A3999="2020",D3999/Escalation!$F$3,IF(A3999="2021",D3999/Escalation!$G$3,IF(A3999="2022",D3999/Escalation!$H$3,IF(A3999="2023",D3999/Escalation!$I$3))))</f>
        <v>89.69</v>
      </c>
    </row>
    <row r="4000" spans="1:7" x14ac:dyDescent="0.25">
      <c r="A4000" t="s">
        <v>6</v>
      </c>
      <c r="B4000" t="s">
        <v>59</v>
      </c>
      <c r="C4000" t="s">
        <v>43</v>
      </c>
      <c r="D4000" s="14">
        <v>86.16</v>
      </c>
      <c r="E4000" t="s">
        <v>77</v>
      </c>
      <c r="F4000" s="2">
        <v>44823</v>
      </c>
      <c r="G4000" s="15">
        <f>IF(A4000="2020",D4000/Escalation!$F$3,IF(A4000="2021",D4000/Escalation!$G$3,IF(A4000="2022",D4000/Escalation!$H$3,IF(A4000="2023",D4000/Escalation!$I$3))))</f>
        <v>86.16</v>
      </c>
    </row>
    <row r="4001" spans="1:7" x14ac:dyDescent="0.25">
      <c r="A4001" t="s">
        <v>6</v>
      </c>
      <c r="B4001" t="s">
        <v>59</v>
      </c>
      <c r="C4001" t="s">
        <v>43</v>
      </c>
      <c r="D4001" s="14">
        <v>3686.09</v>
      </c>
      <c r="E4001" t="s">
        <v>77</v>
      </c>
      <c r="F4001" s="2">
        <v>44823</v>
      </c>
      <c r="G4001" s="15">
        <f>IF(A4001="2020",D4001/Escalation!$F$3,IF(A4001="2021",D4001/Escalation!$G$3,IF(A4001="2022",D4001/Escalation!$H$3,IF(A4001="2023",D4001/Escalation!$I$3))))</f>
        <v>3686.09</v>
      </c>
    </row>
    <row r="4002" spans="1:7" x14ac:dyDescent="0.25">
      <c r="A4002" t="s">
        <v>6</v>
      </c>
      <c r="B4002" t="s">
        <v>59</v>
      </c>
      <c r="C4002" t="s">
        <v>43</v>
      </c>
      <c r="D4002" s="14">
        <v>26.12</v>
      </c>
      <c r="E4002" t="s">
        <v>77</v>
      </c>
      <c r="F4002" s="2">
        <v>44823</v>
      </c>
      <c r="G4002" s="15">
        <f>IF(A4002="2020",D4002/Escalation!$F$3,IF(A4002="2021",D4002/Escalation!$G$3,IF(A4002="2022",D4002/Escalation!$H$3,IF(A4002="2023",D4002/Escalation!$I$3))))</f>
        <v>26.12</v>
      </c>
    </row>
    <row r="4003" spans="1:7" x14ac:dyDescent="0.25">
      <c r="A4003" t="s">
        <v>6</v>
      </c>
      <c r="B4003" t="s">
        <v>59</v>
      </c>
      <c r="C4003" t="s">
        <v>43</v>
      </c>
      <c r="D4003" s="14">
        <v>6352.25</v>
      </c>
      <c r="E4003" t="s">
        <v>77</v>
      </c>
      <c r="F4003" s="2">
        <v>44823</v>
      </c>
      <c r="G4003" s="15">
        <f>IF(A4003="2020",D4003/Escalation!$F$3,IF(A4003="2021",D4003/Escalation!$G$3,IF(A4003="2022",D4003/Escalation!$H$3,IF(A4003="2023",D4003/Escalation!$I$3))))</f>
        <v>6352.25</v>
      </c>
    </row>
    <row r="4004" spans="1:7" x14ac:dyDescent="0.25">
      <c r="A4004" t="s">
        <v>6</v>
      </c>
      <c r="B4004" t="s">
        <v>59</v>
      </c>
      <c r="C4004" t="s">
        <v>43</v>
      </c>
      <c r="D4004" s="14">
        <v>36500.47</v>
      </c>
      <c r="E4004" t="s">
        <v>77</v>
      </c>
      <c r="F4004" s="2">
        <v>44823</v>
      </c>
      <c r="G4004" s="15">
        <f>IF(A4004="2020",D4004/Escalation!$F$3,IF(A4004="2021",D4004/Escalation!$G$3,IF(A4004="2022",D4004/Escalation!$H$3,IF(A4004="2023",D4004/Escalation!$I$3))))</f>
        <v>36500.47</v>
      </c>
    </row>
    <row r="4005" spans="1:7" x14ac:dyDescent="0.25">
      <c r="A4005" t="s">
        <v>1</v>
      </c>
      <c r="B4005" t="s">
        <v>59</v>
      </c>
      <c r="C4005" t="s">
        <v>43</v>
      </c>
      <c r="D4005" s="14">
        <v>2.21</v>
      </c>
      <c r="E4005" t="s">
        <v>77</v>
      </c>
      <c r="F4005" s="2">
        <v>44823</v>
      </c>
      <c r="G4005" s="15">
        <f>IF(A4005="2020",D4005/Escalation!$F$3,IF(A4005="2021",D4005/Escalation!$G$3,IF(A4005="2022",D4005/Escalation!$H$3,IF(A4005="2023",D4005/Escalation!$I$3))))</f>
        <v>2.417467425986457</v>
      </c>
    </row>
    <row r="4006" spans="1:7" x14ac:dyDescent="0.25">
      <c r="A4006" t="s">
        <v>3</v>
      </c>
      <c r="B4006" t="s">
        <v>59</v>
      </c>
      <c r="C4006" t="s">
        <v>43</v>
      </c>
      <c r="D4006" s="14">
        <v>53.08</v>
      </c>
      <c r="E4006" t="s">
        <v>77</v>
      </c>
      <c r="F4006" s="2">
        <v>44823</v>
      </c>
      <c r="G4006" s="15">
        <f>IF(A4006="2020",D4006/Escalation!$F$3,IF(A4006="2021",D4006/Escalation!$G$3,IF(A4006="2022",D4006/Escalation!$H$3,IF(A4006="2023",D4006/Escalation!$I$3))))</f>
        <v>55.427100118066285</v>
      </c>
    </row>
    <row r="4007" spans="1:7" x14ac:dyDescent="0.25">
      <c r="A4007" t="s">
        <v>3</v>
      </c>
      <c r="B4007" t="s">
        <v>59</v>
      </c>
      <c r="C4007" t="s">
        <v>43</v>
      </c>
      <c r="D4007" s="14">
        <v>209.28</v>
      </c>
      <c r="E4007" t="s">
        <v>77</v>
      </c>
      <c r="F4007" s="2">
        <v>44823</v>
      </c>
      <c r="G4007" s="15">
        <f>IF(A4007="2020",D4007/Escalation!$F$3,IF(A4007="2021",D4007/Escalation!$G$3,IF(A4007="2022",D4007/Escalation!$H$3,IF(A4007="2023",D4007/Escalation!$I$3))))</f>
        <v>218.53397725525457</v>
      </c>
    </row>
    <row r="4008" spans="1:7" x14ac:dyDescent="0.25">
      <c r="A4008" t="s">
        <v>3</v>
      </c>
      <c r="B4008" t="s">
        <v>59</v>
      </c>
      <c r="C4008" t="s">
        <v>43</v>
      </c>
      <c r="D4008" s="14">
        <v>1.72</v>
      </c>
      <c r="E4008" t="s">
        <v>77</v>
      </c>
      <c r="F4008" s="2">
        <v>44823</v>
      </c>
      <c r="G4008" s="15">
        <f>IF(A4008="2020",D4008/Escalation!$F$3,IF(A4008="2021",D4008/Escalation!$G$3,IF(A4008="2022",D4008/Escalation!$H$3,IF(A4008="2023",D4008/Escalation!$I$3))))</f>
        <v>1.7960552412033535</v>
      </c>
    </row>
    <row r="4009" spans="1:7" x14ac:dyDescent="0.25">
      <c r="A4009" t="s">
        <v>3</v>
      </c>
      <c r="B4009" t="s">
        <v>59</v>
      </c>
      <c r="C4009" t="s">
        <v>43</v>
      </c>
      <c r="D4009" s="14">
        <v>-0.2</v>
      </c>
      <c r="E4009" t="s">
        <v>77</v>
      </c>
      <c r="F4009" s="2">
        <v>44823</v>
      </c>
      <c r="G4009" s="15">
        <f>IF(A4009="2020",D4009/Escalation!$F$3,IF(A4009="2021",D4009/Escalation!$G$3,IF(A4009="2022",D4009/Escalation!$H$3,IF(A4009="2023",D4009/Escalation!$I$3))))</f>
        <v>-0.20884363269806439</v>
      </c>
    </row>
    <row r="4010" spans="1:7" x14ac:dyDescent="0.25">
      <c r="A4010" t="s">
        <v>6</v>
      </c>
      <c r="B4010" t="s">
        <v>59</v>
      </c>
      <c r="C4010" t="s">
        <v>43</v>
      </c>
      <c r="D4010" s="14">
        <v>2.6</v>
      </c>
      <c r="E4010" t="s">
        <v>77</v>
      </c>
      <c r="F4010" s="2">
        <v>44823</v>
      </c>
      <c r="G4010" s="15">
        <f>IF(A4010="2020",D4010/Escalation!$F$3,IF(A4010="2021",D4010/Escalation!$G$3,IF(A4010="2022",D4010/Escalation!$H$3,IF(A4010="2023",D4010/Escalation!$I$3))))</f>
        <v>2.6</v>
      </c>
    </row>
    <row r="4011" spans="1:7" x14ac:dyDescent="0.25">
      <c r="A4011" t="s">
        <v>6</v>
      </c>
      <c r="B4011" t="s">
        <v>59</v>
      </c>
      <c r="C4011" t="s">
        <v>43</v>
      </c>
      <c r="D4011" s="14">
        <v>4.45</v>
      </c>
      <c r="E4011" t="s">
        <v>77</v>
      </c>
      <c r="F4011" s="2">
        <v>44823</v>
      </c>
      <c r="G4011" s="15">
        <f>IF(A4011="2020",D4011/Escalation!$F$3,IF(A4011="2021",D4011/Escalation!$G$3,IF(A4011="2022",D4011/Escalation!$H$3,IF(A4011="2023",D4011/Escalation!$I$3))))</f>
        <v>4.45</v>
      </c>
    </row>
    <row r="4012" spans="1:7" x14ac:dyDescent="0.25">
      <c r="A4012" t="s">
        <v>6</v>
      </c>
      <c r="B4012" t="s">
        <v>59</v>
      </c>
      <c r="C4012" t="s">
        <v>43</v>
      </c>
      <c r="D4012" s="14">
        <v>11.79</v>
      </c>
      <c r="E4012" t="s">
        <v>77</v>
      </c>
      <c r="F4012" s="2">
        <v>44823</v>
      </c>
      <c r="G4012" s="15">
        <f>IF(A4012="2020",D4012/Escalation!$F$3,IF(A4012="2021",D4012/Escalation!$G$3,IF(A4012="2022",D4012/Escalation!$H$3,IF(A4012="2023",D4012/Escalation!$I$3))))</f>
        <v>11.79</v>
      </c>
    </row>
    <row r="4013" spans="1:7" x14ac:dyDescent="0.25">
      <c r="A4013" t="s">
        <v>6</v>
      </c>
      <c r="B4013" t="s">
        <v>59</v>
      </c>
      <c r="C4013" t="s">
        <v>43</v>
      </c>
      <c r="D4013" s="14">
        <v>1.37</v>
      </c>
      <c r="E4013" t="s">
        <v>77</v>
      </c>
      <c r="F4013" s="2">
        <v>44823</v>
      </c>
      <c r="G4013" s="15">
        <f>IF(A4013="2020",D4013/Escalation!$F$3,IF(A4013="2021",D4013/Escalation!$G$3,IF(A4013="2022",D4013/Escalation!$H$3,IF(A4013="2023",D4013/Escalation!$I$3))))</f>
        <v>1.37</v>
      </c>
    </row>
    <row r="4014" spans="1:7" x14ac:dyDescent="0.25">
      <c r="A4014" t="s">
        <v>6</v>
      </c>
      <c r="B4014" t="s">
        <v>59</v>
      </c>
      <c r="C4014" t="s">
        <v>43</v>
      </c>
      <c r="D4014" s="14">
        <v>16.62</v>
      </c>
      <c r="E4014" t="s">
        <v>77</v>
      </c>
      <c r="F4014" s="2">
        <v>44823</v>
      </c>
      <c r="G4014" s="15">
        <f>IF(A4014="2020",D4014/Escalation!$F$3,IF(A4014="2021",D4014/Escalation!$G$3,IF(A4014="2022",D4014/Escalation!$H$3,IF(A4014="2023",D4014/Escalation!$I$3))))</f>
        <v>16.62</v>
      </c>
    </row>
    <row r="4015" spans="1:7" x14ac:dyDescent="0.25">
      <c r="A4015" t="s">
        <v>6</v>
      </c>
      <c r="B4015" t="s">
        <v>59</v>
      </c>
      <c r="C4015" t="s">
        <v>43</v>
      </c>
      <c r="D4015" s="14">
        <v>22.47</v>
      </c>
      <c r="E4015" t="s">
        <v>77</v>
      </c>
      <c r="F4015" s="2">
        <v>44823</v>
      </c>
      <c r="G4015" s="15">
        <f>IF(A4015="2020",D4015/Escalation!$F$3,IF(A4015="2021",D4015/Escalation!$G$3,IF(A4015="2022",D4015/Escalation!$H$3,IF(A4015="2023",D4015/Escalation!$I$3))))</f>
        <v>22.47</v>
      </c>
    </row>
    <row r="4016" spans="1:7" x14ac:dyDescent="0.25">
      <c r="A4016" t="s">
        <v>6</v>
      </c>
      <c r="B4016" t="s">
        <v>59</v>
      </c>
      <c r="C4016" t="s">
        <v>43</v>
      </c>
      <c r="D4016" s="14">
        <v>21.15</v>
      </c>
      <c r="E4016" t="s">
        <v>77</v>
      </c>
      <c r="F4016" s="2">
        <v>44823</v>
      </c>
      <c r="G4016" s="15">
        <f>IF(A4016="2020",D4016/Escalation!$F$3,IF(A4016="2021",D4016/Escalation!$G$3,IF(A4016="2022",D4016/Escalation!$H$3,IF(A4016="2023",D4016/Escalation!$I$3))))</f>
        <v>21.15</v>
      </c>
    </row>
    <row r="4017" spans="1:7" x14ac:dyDescent="0.25">
      <c r="A4017" t="s">
        <v>6</v>
      </c>
      <c r="B4017" t="s">
        <v>59</v>
      </c>
      <c r="C4017" t="s">
        <v>43</v>
      </c>
      <c r="D4017" s="14">
        <v>865.95</v>
      </c>
      <c r="E4017" t="s">
        <v>77</v>
      </c>
      <c r="F4017" s="2">
        <v>44823</v>
      </c>
      <c r="G4017" s="15">
        <f>IF(A4017="2020",D4017/Escalation!$F$3,IF(A4017="2021",D4017/Escalation!$G$3,IF(A4017="2022",D4017/Escalation!$H$3,IF(A4017="2023",D4017/Escalation!$I$3))))</f>
        <v>865.95</v>
      </c>
    </row>
    <row r="4018" spans="1:7" x14ac:dyDescent="0.25">
      <c r="A4018" t="s">
        <v>6</v>
      </c>
      <c r="B4018" t="s">
        <v>59</v>
      </c>
      <c r="C4018" t="s">
        <v>43</v>
      </c>
      <c r="D4018" s="14">
        <v>6.1</v>
      </c>
      <c r="E4018" t="s">
        <v>77</v>
      </c>
      <c r="F4018" s="2">
        <v>44823</v>
      </c>
      <c r="G4018" s="15">
        <f>IF(A4018="2020",D4018/Escalation!$F$3,IF(A4018="2021",D4018/Escalation!$G$3,IF(A4018="2022",D4018/Escalation!$H$3,IF(A4018="2023",D4018/Escalation!$I$3))))</f>
        <v>6.1</v>
      </c>
    </row>
    <row r="4019" spans="1:7" x14ac:dyDescent="0.25">
      <c r="A4019" t="s">
        <v>6</v>
      </c>
      <c r="B4019" t="s">
        <v>59</v>
      </c>
      <c r="C4019" t="s">
        <v>43</v>
      </c>
      <c r="D4019" s="14">
        <v>1321.92</v>
      </c>
      <c r="E4019" t="s">
        <v>77</v>
      </c>
      <c r="F4019" s="2">
        <v>44823</v>
      </c>
      <c r="G4019" s="15">
        <f>IF(A4019="2020",D4019/Escalation!$F$3,IF(A4019="2021",D4019/Escalation!$G$3,IF(A4019="2022",D4019/Escalation!$H$3,IF(A4019="2023",D4019/Escalation!$I$3))))</f>
        <v>1321.92</v>
      </c>
    </row>
    <row r="4020" spans="1:7" x14ac:dyDescent="0.25">
      <c r="A4020" t="s">
        <v>6</v>
      </c>
      <c r="B4020" t="s">
        <v>59</v>
      </c>
      <c r="C4020" t="s">
        <v>43</v>
      </c>
      <c r="D4020" s="14">
        <v>8585.06</v>
      </c>
      <c r="E4020" t="s">
        <v>77</v>
      </c>
      <c r="F4020" s="2">
        <v>44823</v>
      </c>
      <c r="G4020" s="15">
        <f>IF(A4020="2020",D4020/Escalation!$F$3,IF(A4020="2021",D4020/Escalation!$G$3,IF(A4020="2022",D4020/Escalation!$H$3,IF(A4020="2023",D4020/Escalation!$I$3))))</f>
        <v>8585.06</v>
      </c>
    </row>
    <row r="4021" spans="1:7" x14ac:dyDescent="0.25">
      <c r="A4021" t="s">
        <v>6</v>
      </c>
      <c r="B4021" t="s">
        <v>59</v>
      </c>
      <c r="C4021" t="s">
        <v>43</v>
      </c>
      <c r="D4021" s="14">
        <v>2409.5100000000002</v>
      </c>
      <c r="E4021" t="s">
        <v>77</v>
      </c>
      <c r="F4021" s="2">
        <v>44823</v>
      </c>
      <c r="G4021" s="15">
        <f>IF(A4021="2020",D4021/Escalation!$F$3,IF(A4021="2021",D4021/Escalation!$G$3,IF(A4021="2022",D4021/Escalation!$H$3,IF(A4021="2023",D4021/Escalation!$I$3))))</f>
        <v>2409.5100000000002</v>
      </c>
    </row>
    <row r="4022" spans="1:7" x14ac:dyDescent="0.25">
      <c r="A4022" t="s">
        <v>3</v>
      </c>
      <c r="B4022" t="s">
        <v>59</v>
      </c>
      <c r="C4022" t="s">
        <v>43</v>
      </c>
      <c r="D4022" s="14">
        <v>8.84</v>
      </c>
      <c r="E4022" t="s">
        <v>77</v>
      </c>
      <c r="F4022" s="2">
        <v>44823</v>
      </c>
      <c r="G4022" s="15">
        <f>IF(A4022="2020",D4022/Escalation!$F$3,IF(A4022="2021",D4022/Escalation!$G$3,IF(A4022="2022",D4022/Escalation!$H$3,IF(A4022="2023",D4022/Escalation!$I$3))))</f>
        <v>9.2308885652544443</v>
      </c>
    </row>
    <row r="4023" spans="1:7" x14ac:dyDescent="0.25">
      <c r="A4023" t="s">
        <v>3</v>
      </c>
      <c r="B4023" t="s">
        <v>59</v>
      </c>
      <c r="C4023" t="s">
        <v>43</v>
      </c>
      <c r="D4023" s="14">
        <v>38.36</v>
      </c>
      <c r="E4023" t="s">
        <v>77</v>
      </c>
      <c r="F4023" s="2">
        <v>44823</v>
      </c>
      <c r="G4023" s="15">
        <f>IF(A4023="2020",D4023/Escalation!$F$3,IF(A4023="2021",D4023/Escalation!$G$3,IF(A4023="2022",D4023/Escalation!$H$3,IF(A4023="2023",D4023/Escalation!$I$3))))</f>
        <v>40.056208751488747</v>
      </c>
    </row>
    <row r="4024" spans="1:7" x14ac:dyDescent="0.25">
      <c r="A4024" t="s">
        <v>3</v>
      </c>
      <c r="B4024" t="s">
        <v>59</v>
      </c>
      <c r="C4024" t="s">
        <v>43</v>
      </c>
      <c r="D4024" s="14">
        <v>0.02</v>
      </c>
      <c r="E4024" t="s">
        <v>77</v>
      </c>
      <c r="F4024" s="2">
        <v>44823</v>
      </c>
      <c r="G4024" s="15">
        <f>IF(A4024="2020",D4024/Escalation!$F$3,IF(A4024="2021",D4024/Escalation!$G$3,IF(A4024="2022",D4024/Escalation!$H$3,IF(A4024="2023",D4024/Escalation!$I$3))))</f>
        <v>2.0884363269806437E-2</v>
      </c>
    </row>
    <row r="4025" spans="1:7" x14ac:dyDescent="0.25">
      <c r="A4025" t="s">
        <v>6</v>
      </c>
      <c r="B4025" t="s">
        <v>59</v>
      </c>
      <c r="C4025" t="s">
        <v>43</v>
      </c>
      <c r="D4025" s="14">
        <v>0.42</v>
      </c>
      <c r="E4025" t="s">
        <v>77</v>
      </c>
      <c r="F4025" s="2">
        <v>44823</v>
      </c>
      <c r="G4025" s="15">
        <f>IF(A4025="2020",D4025/Escalation!$F$3,IF(A4025="2021",D4025/Escalation!$G$3,IF(A4025="2022",D4025/Escalation!$H$3,IF(A4025="2023",D4025/Escalation!$I$3))))</f>
        <v>0.42</v>
      </c>
    </row>
    <row r="4026" spans="1:7" x14ac:dyDescent="0.25">
      <c r="A4026" t="s">
        <v>6</v>
      </c>
      <c r="B4026" t="s">
        <v>59</v>
      </c>
      <c r="C4026" t="s">
        <v>43</v>
      </c>
      <c r="D4026" s="14">
        <v>293.52</v>
      </c>
      <c r="E4026" t="s">
        <v>77</v>
      </c>
      <c r="F4026" s="2">
        <v>44823</v>
      </c>
      <c r="G4026" s="15">
        <f>IF(A4026="2020",D4026/Escalation!$F$3,IF(A4026="2021",D4026/Escalation!$G$3,IF(A4026="2022",D4026/Escalation!$H$3,IF(A4026="2023",D4026/Escalation!$I$3))))</f>
        <v>293.52</v>
      </c>
    </row>
    <row r="4027" spans="1:7" x14ac:dyDescent="0.25">
      <c r="A4027" t="s">
        <v>6</v>
      </c>
      <c r="B4027" t="s">
        <v>59</v>
      </c>
      <c r="C4027" t="s">
        <v>43</v>
      </c>
      <c r="D4027" s="14">
        <v>1758.44</v>
      </c>
      <c r="E4027" t="s">
        <v>77</v>
      </c>
      <c r="F4027" s="2">
        <v>44823</v>
      </c>
      <c r="G4027" s="15">
        <f>IF(A4027="2020",D4027/Escalation!$F$3,IF(A4027="2021",D4027/Escalation!$G$3,IF(A4027="2022",D4027/Escalation!$H$3,IF(A4027="2023",D4027/Escalation!$I$3))))</f>
        <v>1758.44</v>
      </c>
    </row>
    <row r="4028" spans="1:7" x14ac:dyDescent="0.25">
      <c r="A4028" t="s">
        <v>6</v>
      </c>
      <c r="B4028" t="s">
        <v>59</v>
      </c>
      <c r="C4028" t="s">
        <v>27</v>
      </c>
      <c r="D4028" s="14">
        <v>1467.65</v>
      </c>
      <c r="E4028" t="s">
        <v>77</v>
      </c>
      <c r="F4028" s="2">
        <v>44823</v>
      </c>
      <c r="G4028" s="15">
        <f>IF(A4028="2020",D4028/Escalation!$F$3,IF(A4028="2021",D4028/Escalation!$G$3,IF(A4028="2022",D4028/Escalation!$H$3,IF(A4028="2023",D4028/Escalation!$I$3))))</f>
        <v>1467.65</v>
      </c>
    </row>
    <row r="4029" spans="1:7" x14ac:dyDescent="0.25">
      <c r="A4029" t="s">
        <v>6</v>
      </c>
      <c r="B4029" t="s">
        <v>60</v>
      </c>
      <c r="C4029" t="s">
        <v>26</v>
      </c>
      <c r="D4029" s="14">
        <v>5162.32</v>
      </c>
      <c r="E4029" t="s">
        <v>77</v>
      </c>
      <c r="F4029" s="2">
        <v>44788</v>
      </c>
      <c r="G4029" s="15">
        <f>IF(A4029="2020",D4029/Escalation!$F$3,IF(A4029="2021",D4029/Escalation!$G$3,IF(A4029="2022",D4029/Escalation!$H$3,IF(A4029="2023",D4029/Escalation!$I$3))))</f>
        <v>5162.32</v>
      </c>
    </row>
    <row r="4030" spans="1:7" x14ac:dyDescent="0.25">
      <c r="A4030" t="s">
        <v>3</v>
      </c>
      <c r="B4030" t="s">
        <v>60</v>
      </c>
      <c r="C4030" t="s">
        <v>43</v>
      </c>
      <c r="D4030" s="14">
        <v>0.01</v>
      </c>
      <c r="E4030" t="s">
        <v>77</v>
      </c>
      <c r="F4030" s="2">
        <v>44788</v>
      </c>
      <c r="G4030" s="15">
        <f>IF(A4030="2020",D4030/Escalation!$F$3,IF(A4030="2021",D4030/Escalation!$G$3,IF(A4030="2022",D4030/Escalation!$H$3,IF(A4030="2023",D4030/Escalation!$I$3))))</f>
        <v>1.0442181634903219E-2</v>
      </c>
    </row>
    <row r="4031" spans="1:7" x14ac:dyDescent="0.25">
      <c r="A4031" t="s">
        <v>3</v>
      </c>
      <c r="B4031" t="s">
        <v>60</v>
      </c>
      <c r="C4031" t="s">
        <v>43</v>
      </c>
      <c r="D4031" s="14">
        <v>0.08</v>
      </c>
      <c r="E4031" t="s">
        <v>77</v>
      </c>
      <c r="F4031" s="2">
        <v>44788</v>
      </c>
      <c r="G4031" s="15">
        <f>IF(A4031="2020",D4031/Escalation!$F$3,IF(A4031="2021",D4031/Escalation!$G$3,IF(A4031="2022",D4031/Escalation!$H$3,IF(A4031="2023",D4031/Escalation!$I$3))))</f>
        <v>8.3537453079225749E-2</v>
      </c>
    </row>
    <row r="4032" spans="1:7" x14ac:dyDescent="0.25">
      <c r="A4032" t="s">
        <v>3</v>
      </c>
      <c r="B4032" t="s">
        <v>60</v>
      </c>
      <c r="C4032" t="s">
        <v>43</v>
      </c>
      <c r="D4032" s="14">
        <v>0.06</v>
      </c>
      <c r="E4032" t="s">
        <v>77</v>
      </c>
      <c r="F4032" s="2">
        <v>44788</v>
      </c>
      <c r="G4032" s="15">
        <f>IF(A4032="2020",D4032/Escalation!$F$3,IF(A4032="2021",D4032/Escalation!$G$3,IF(A4032="2022",D4032/Escalation!$H$3,IF(A4032="2023",D4032/Escalation!$I$3))))</f>
        <v>6.2653089809419305E-2</v>
      </c>
    </row>
    <row r="4033" spans="1:7" x14ac:dyDescent="0.25">
      <c r="A4033" t="s">
        <v>3</v>
      </c>
      <c r="B4033" t="s">
        <v>60</v>
      </c>
      <c r="C4033" t="s">
        <v>43</v>
      </c>
      <c r="D4033" s="14">
        <v>0.01</v>
      </c>
      <c r="E4033" t="s">
        <v>77</v>
      </c>
      <c r="F4033" s="2">
        <v>44788</v>
      </c>
      <c r="G4033" s="15">
        <f>IF(A4033="2020",D4033/Escalation!$F$3,IF(A4033="2021",D4033/Escalation!$G$3,IF(A4033="2022",D4033/Escalation!$H$3,IF(A4033="2023",D4033/Escalation!$I$3))))</f>
        <v>1.0442181634903219E-2</v>
      </c>
    </row>
    <row r="4034" spans="1:7" x14ac:dyDescent="0.25">
      <c r="A4034" t="s">
        <v>3</v>
      </c>
      <c r="B4034" t="s">
        <v>60</v>
      </c>
      <c r="C4034" t="s">
        <v>43</v>
      </c>
      <c r="D4034" s="14">
        <v>0.01</v>
      </c>
      <c r="E4034" t="s">
        <v>77</v>
      </c>
      <c r="F4034" s="2">
        <v>44788</v>
      </c>
      <c r="G4034" s="15">
        <f>IF(A4034="2020",D4034/Escalation!$F$3,IF(A4034="2021",D4034/Escalation!$G$3,IF(A4034="2022",D4034/Escalation!$H$3,IF(A4034="2023",D4034/Escalation!$I$3))))</f>
        <v>1.0442181634903219E-2</v>
      </c>
    </row>
    <row r="4035" spans="1:7" x14ac:dyDescent="0.25">
      <c r="A4035" t="s">
        <v>3</v>
      </c>
      <c r="B4035" t="s">
        <v>60</v>
      </c>
      <c r="C4035" t="s">
        <v>43</v>
      </c>
      <c r="D4035" s="14">
        <v>0.1</v>
      </c>
      <c r="E4035" t="s">
        <v>77</v>
      </c>
      <c r="F4035" s="2">
        <v>44788</v>
      </c>
      <c r="G4035" s="15">
        <f>IF(A4035="2020",D4035/Escalation!$F$3,IF(A4035="2021",D4035/Escalation!$G$3,IF(A4035="2022",D4035/Escalation!$H$3,IF(A4035="2023",D4035/Escalation!$I$3))))</f>
        <v>0.10442181634903219</v>
      </c>
    </row>
    <row r="4036" spans="1:7" x14ac:dyDescent="0.25">
      <c r="A4036" t="s">
        <v>3</v>
      </c>
      <c r="B4036" t="s">
        <v>60</v>
      </c>
      <c r="C4036" t="s">
        <v>43</v>
      </c>
      <c r="D4036" s="14">
        <v>0.04</v>
      </c>
      <c r="E4036" t="s">
        <v>77</v>
      </c>
      <c r="F4036" s="2">
        <v>44788</v>
      </c>
      <c r="G4036" s="15">
        <f>IF(A4036="2020",D4036/Escalation!$F$3,IF(A4036="2021",D4036/Escalation!$G$3,IF(A4036="2022",D4036/Escalation!$H$3,IF(A4036="2023",D4036/Escalation!$I$3))))</f>
        <v>4.1768726539612874E-2</v>
      </c>
    </row>
    <row r="4037" spans="1:7" x14ac:dyDescent="0.25">
      <c r="A4037" t="s">
        <v>3</v>
      </c>
      <c r="B4037" t="s">
        <v>60</v>
      </c>
      <c r="C4037" t="s">
        <v>43</v>
      </c>
      <c r="D4037" s="14">
        <v>0.15</v>
      </c>
      <c r="E4037" t="s">
        <v>77</v>
      </c>
      <c r="F4037" s="2">
        <v>44788</v>
      </c>
      <c r="G4037" s="15">
        <f>IF(A4037="2020",D4037/Escalation!$F$3,IF(A4037="2021",D4037/Escalation!$G$3,IF(A4037="2022",D4037/Escalation!$H$3,IF(A4037="2023",D4037/Escalation!$I$3))))</f>
        <v>0.15663272452354826</v>
      </c>
    </row>
    <row r="4038" spans="1:7" x14ac:dyDescent="0.25">
      <c r="A4038" t="s">
        <v>3</v>
      </c>
      <c r="B4038" t="s">
        <v>60</v>
      </c>
      <c r="C4038" t="s">
        <v>43</v>
      </c>
      <c r="D4038" s="14">
        <v>0.02</v>
      </c>
      <c r="E4038" t="s">
        <v>77</v>
      </c>
      <c r="F4038" s="2">
        <v>44788</v>
      </c>
      <c r="G4038" s="15">
        <f>IF(A4038="2020",D4038/Escalation!$F$3,IF(A4038="2021",D4038/Escalation!$G$3,IF(A4038="2022",D4038/Escalation!$H$3,IF(A4038="2023",D4038/Escalation!$I$3))))</f>
        <v>2.0884363269806437E-2</v>
      </c>
    </row>
    <row r="4039" spans="1:7" x14ac:dyDescent="0.25">
      <c r="A4039" t="s">
        <v>3</v>
      </c>
      <c r="B4039" t="s">
        <v>60</v>
      </c>
      <c r="C4039" t="s">
        <v>43</v>
      </c>
      <c r="D4039" s="14">
        <v>0.09</v>
      </c>
      <c r="E4039" t="s">
        <v>77</v>
      </c>
      <c r="F4039" s="2">
        <v>44788</v>
      </c>
      <c r="G4039" s="15">
        <f>IF(A4039="2020",D4039/Escalation!$F$3,IF(A4039="2021",D4039/Escalation!$G$3,IF(A4039="2022",D4039/Escalation!$H$3,IF(A4039="2023",D4039/Escalation!$I$3))))</f>
        <v>9.3979634714128957E-2</v>
      </c>
    </row>
    <row r="4040" spans="1:7" x14ac:dyDescent="0.25">
      <c r="A4040" t="s">
        <v>3</v>
      </c>
      <c r="B4040" t="s">
        <v>60</v>
      </c>
      <c r="C4040" t="s">
        <v>43</v>
      </c>
      <c r="D4040" s="14">
        <v>0.01</v>
      </c>
      <c r="E4040" t="s">
        <v>77</v>
      </c>
      <c r="F4040" s="2">
        <v>44788</v>
      </c>
      <c r="G4040" s="15">
        <f>IF(A4040="2020",D4040/Escalation!$F$3,IF(A4040="2021",D4040/Escalation!$G$3,IF(A4040="2022",D4040/Escalation!$H$3,IF(A4040="2023",D4040/Escalation!$I$3))))</f>
        <v>1.0442181634903219E-2</v>
      </c>
    </row>
    <row r="4041" spans="1:7" x14ac:dyDescent="0.25">
      <c r="A4041" t="s">
        <v>3</v>
      </c>
      <c r="B4041" t="s">
        <v>60</v>
      </c>
      <c r="C4041" t="s">
        <v>43</v>
      </c>
      <c r="D4041" s="14">
        <v>0.02</v>
      </c>
      <c r="E4041" t="s">
        <v>77</v>
      </c>
      <c r="F4041" s="2">
        <v>44788</v>
      </c>
      <c r="G4041" s="15">
        <f>IF(A4041="2020",D4041/Escalation!$F$3,IF(A4041="2021",D4041/Escalation!$G$3,IF(A4041="2022",D4041/Escalation!$H$3,IF(A4041="2023",D4041/Escalation!$I$3))))</f>
        <v>2.0884363269806437E-2</v>
      </c>
    </row>
    <row r="4042" spans="1:7" x14ac:dyDescent="0.25">
      <c r="A4042" t="s">
        <v>3</v>
      </c>
      <c r="B4042" t="s">
        <v>60</v>
      </c>
      <c r="C4042" t="s">
        <v>43</v>
      </c>
      <c r="D4042" s="14">
        <v>0.02</v>
      </c>
      <c r="E4042" t="s">
        <v>77</v>
      </c>
      <c r="F4042" s="2">
        <v>44788</v>
      </c>
      <c r="G4042" s="15">
        <f>IF(A4042="2020",D4042/Escalation!$F$3,IF(A4042="2021",D4042/Escalation!$G$3,IF(A4042="2022",D4042/Escalation!$H$3,IF(A4042="2023",D4042/Escalation!$I$3))))</f>
        <v>2.0884363269806437E-2</v>
      </c>
    </row>
    <row r="4043" spans="1:7" x14ac:dyDescent="0.25">
      <c r="A4043" t="s">
        <v>3</v>
      </c>
      <c r="B4043" t="s">
        <v>60</v>
      </c>
      <c r="C4043" t="s">
        <v>43</v>
      </c>
      <c r="D4043" s="14">
        <v>0.02</v>
      </c>
      <c r="E4043" t="s">
        <v>77</v>
      </c>
      <c r="F4043" s="2">
        <v>44788</v>
      </c>
      <c r="G4043" s="15">
        <f>IF(A4043="2020",D4043/Escalation!$F$3,IF(A4043="2021",D4043/Escalation!$G$3,IF(A4043="2022",D4043/Escalation!$H$3,IF(A4043="2023",D4043/Escalation!$I$3))))</f>
        <v>2.0884363269806437E-2</v>
      </c>
    </row>
    <row r="4044" spans="1:7" x14ac:dyDescent="0.25">
      <c r="A4044" t="s">
        <v>3</v>
      </c>
      <c r="B4044" t="s">
        <v>60</v>
      </c>
      <c r="C4044" t="s">
        <v>43</v>
      </c>
      <c r="D4044" s="14">
        <v>0.01</v>
      </c>
      <c r="E4044" t="s">
        <v>77</v>
      </c>
      <c r="F4044" s="2">
        <v>44788</v>
      </c>
      <c r="G4044" s="15">
        <f>IF(A4044="2020",D4044/Escalation!$F$3,IF(A4044="2021",D4044/Escalation!$G$3,IF(A4044="2022",D4044/Escalation!$H$3,IF(A4044="2023",D4044/Escalation!$I$3))))</f>
        <v>1.0442181634903219E-2</v>
      </c>
    </row>
    <row r="4045" spans="1:7" x14ac:dyDescent="0.25">
      <c r="A4045" t="s">
        <v>3</v>
      </c>
      <c r="B4045" t="s">
        <v>60</v>
      </c>
      <c r="C4045" t="s">
        <v>43</v>
      </c>
      <c r="D4045" s="14">
        <v>0.05</v>
      </c>
      <c r="E4045" t="s">
        <v>77</v>
      </c>
      <c r="F4045" s="2">
        <v>44788</v>
      </c>
      <c r="G4045" s="15">
        <f>IF(A4045="2020",D4045/Escalation!$F$3,IF(A4045="2021",D4045/Escalation!$G$3,IF(A4045="2022",D4045/Escalation!$H$3,IF(A4045="2023",D4045/Escalation!$I$3))))</f>
        <v>5.2210908174516096E-2</v>
      </c>
    </row>
    <row r="4046" spans="1:7" x14ac:dyDescent="0.25">
      <c r="A4046" t="s">
        <v>3</v>
      </c>
      <c r="B4046" t="s">
        <v>60</v>
      </c>
      <c r="C4046" t="s">
        <v>43</v>
      </c>
      <c r="D4046" s="14">
        <v>0.04</v>
      </c>
      <c r="E4046" t="s">
        <v>77</v>
      </c>
      <c r="F4046" s="2">
        <v>44788</v>
      </c>
      <c r="G4046" s="15">
        <f>IF(A4046="2020",D4046/Escalation!$F$3,IF(A4046="2021",D4046/Escalation!$G$3,IF(A4046="2022",D4046/Escalation!$H$3,IF(A4046="2023",D4046/Escalation!$I$3))))</f>
        <v>4.1768726539612874E-2</v>
      </c>
    </row>
    <row r="4047" spans="1:7" x14ac:dyDescent="0.25">
      <c r="A4047" t="s">
        <v>6</v>
      </c>
      <c r="B4047" t="s">
        <v>60</v>
      </c>
      <c r="C4047" t="s">
        <v>43</v>
      </c>
      <c r="D4047" s="14">
        <v>0.02</v>
      </c>
      <c r="E4047" t="s">
        <v>77</v>
      </c>
      <c r="F4047" s="2">
        <v>44788</v>
      </c>
      <c r="G4047" s="15">
        <f>IF(A4047="2020",D4047/Escalation!$F$3,IF(A4047="2021",D4047/Escalation!$G$3,IF(A4047="2022",D4047/Escalation!$H$3,IF(A4047="2023",D4047/Escalation!$I$3))))</f>
        <v>0.02</v>
      </c>
    </row>
    <row r="4048" spans="1:7" x14ac:dyDescent="0.25">
      <c r="A4048" t="s">
        <v>6</v>
      </c>
      <c r="B4048" t="s">
        <v>60</v>
      </c>
      <c r="C4048" t="s">
        <v>43</v>
      </c>
      <c r="D4048" s="14">
        <v>0.22</v>
      </c>
      <c r="E4048" t="s">
        <v>77</v>
      </c>
      <c r="F4048" s="2">
        <v>44788</v>
      </c>
      <c r="G4048" s="15">
        <f>IF(A4048="2020",D4048/Escalation!$F$3,IF(A4048="2021",D4048/Escalation!$G$3,IF(A4048="2022",D4048/Escalation!$H$3,IF(A4048="2023",D4048/Escalation!$I$3))))</f>
        <v>0.22</v>
      </c>
    </row>
    <row r="4049" spans="1:7" x14ac:dyDescent="0.25">
      <c r="A4049" t="s">
        <v>6</v>
      </c>
      <c r="B4049" t="s">
        <v>60</v>
      </c>
      <c r="C4049" t="s">
        <v>43</v>
      </c>
      <c r="D4049" s="14">
        <v>0.04</v>
      </c>
      <c r="E4049" t="s">
        <v>77</v>
      </c>
      <c r="F4049" s="2">
        <v>44788</v>
      </c>
      <c r="G4049" s="15">
        <f>IF(A4049="2020",D4049/Escalation!$F$3,IF(A4049="2021",D4049/Escalation!$G$3,IF(A4049="2022",D4049/Escalation!$H$3,IF(A4049="2023",D4049/Escalation!$I$3))))</f>
        <v>0.04</v>
      </c>
    </row>
    <row r="4050" spans="1:7" x14ac:dyDescent="0.25">
      <c r="A4050" t="s">
        <v>6</v>
      </c>
      <c r="B4050" t="s">
        <v>60</v>
      </c>
      <c r="C4050" t="s">
        <v>43</v>
      </c>
      <c r="D4050" s="14">
        <v>0.22</v>
      </c>
      <c r="E4050" t="s">
        <v>77</v>
      </c>
      <c r="F4050" s="2">
        <v>44788</v>
      </c>
      <c r="G4050" s="15">
        <f>IF(A4050="2020",D4050/Escalation!$F$3,IF(A4050="2021",D4050/Escalation!$G$3,IF(A4050="2022",D4050/Escalation!$H$3,IF(A4050="2023",D4050/Escalation!$I$3))))</f>
        <v>0.22</v>
      </c>
    </row>
    <row r="4051" spans="1:7" x14ac:dyDescent="0.25">
      <c r="A4051" t="s">
        <v>6</v>
      </c>
      <c r="B4051" t="s">
        <v>60</v>
      </c>
      <c r="C4051" t="s">
        <v>43</v>
      </c>
      <c r="D4051" s="14">
        <v>0.03</v>
      </c>
      <c r="E4051" t="s">
        <v>77</v>
      </c>
      <c r="F4051" s="2">
        <v>44788</v>
      </c>
      <c r="G4051" s="15">
        <f>IF(A4051="2020",D4051/Escalation!$F$3,IF(A4051="2021",D4051/Escalation!$G$3,IF(A4051="2022",D4051/Escalation!$H$3,IF(A4051="2023",D4051/Escalation!$I$3))))</f>
        <v>0.03</v>
      </c>
    </row>
    <row r="4052" spans="1:7" x14ac:dyDescent="0.25">
      <c r="A4052" t="s">
        <v>6</v>
      </c>
      <c r="B4052" t="s">
        <v>60</v>
      </c>
      <c r="C4052" t="s">
        <v>43</v>
      </c>
      <c r="D4052" s="14">
        <v>0.03</v>
      </c>
      <c r="E4052" t="s">
        <v>77</v>
      </c>
      <c r="F4052" s="2">
        <v>44788</v>
      </c>
      <c r="G4052" s="15">
        <f>IF(A4052="2020",D4052/Escalation!$F$3,IF(A4052="2021",D4052/Escalation!$G$3,IF(A4052="2022",D4052/Escalation!$H$3,IF(A4052="2023",D4052/Escalation!$I$3))))</f>
        <v>0.03</v>
      </c>
    </row>
    <row r="4053" spans="1:7" x14ac:dyDescent="0.25">
      <c r="A4053" t="s">
        <v>6</v>
      </c>
      <c r="B4053" t="s">
        <v>60</v>
      </c>
      <c r="C4053" t="s">
        <v>43</v>
      </c>
      <c r="D4053" s="14">
        <v>0.01</v>
      </c>
      <c r="E4053" t="s">
        <v>77</v>
      </c>
      <c r="F4053" s="2">
        <v>44788</v>
      </c>
      <c r="G4053" s="15">
        <f>IF(A4053="2020",D4053/Escalation!$F$3,IF(A4053="2021",D4053/Escalation!$G$3,IF(A4053="2022",D4053/Escalation!$H$3,IF(A4053="2023",D4053/Escalation!$I$3))))</f>
        <v>0.01</v>
      </c>
    </row>
    <row r="4054" spans="1:7" x14ac:dyDescent="0.25">
      <c r="A4054" t="s">
        <v>6</v>
      </c>
      <c r="B4054" t="s">
        <v>60</v>
      </c>
      <c r="C4054" t="s">
        <v>43</v>
      </c>
      <c r="D4054" s="14">
        <v>0.11</v>
      </c>
      <c r="E4054" t="s">
        <v>77</v>
      </c>
      <c r="F4054" s="2">
        <v>44788</v>
      </c>
      <c r="G4054" s="15">
        <f>IF(A4054="2020",D4054/Escalation!$F$3,IF(A4054="2021",D4054/Escalation!$G$3,IF(A4054="2022",D4054/Escalation!$H$3,IF(A4054="2023",D4054/Escalation!$I$3))))</f>
        <v>0.11</v>
      </c>
    </row>
    <row r="4055" spans="1:7" x14ac:dyDescent="0.25">
      <c r="A4055" t="s">
        <v>6</v>
      </c>
      <c r="B4055" t="s">
        <v>60</v>
      </c>
      <c r="C4055" t="s">
        <v>43</v>
      </c>
      <c r="D4055" s="14">
        <v>0.01</v>
      </c>
      <c r="E4055" t="s">
        <v>77</v>
      </c>
      <c r="F4055" s="2">
        <v>44788</v>
      </c>
      <c r="G4055" s="15">
        <f>IF(A4055="2020",D4055/Escalation!$F$3,IF(A4055="2021",D4055/Escalation!$G$3,IF(A4055="2022",D4055/Escalation!$H$3,IF(A4055="2023",D4055/Escalation!$I$3))))</f>
        <v>0.01</v>
      </c>
    </row>
    <row r="4056" spans="1:7" x14ac:dyDescent="0.25">
      <c r="A4056" t="s">
        <v>6</v>
      </c>
      <c r="B4056" t="s">
        <v>60</v>
      </c>
      <c r="C4056" t="s">
        <v>43</v>
      </c>
      <c r="D4056" s="14">
        <v>7.0000000000000007E-2</v>
      </c>
      <c r="E4056" t="s">
        <v>77</v>
      </c>
      <c r="F4056" s="2">
        <v>44788</v>
      </c>
      <c r="G4056" s="15">
        <f>IF(A4056="2020",D4056/Escalation!$F$3,IF(A4056="2021",D4056/Escalation!$G$3,IF(A4056="2022",D4056/Escalation!$H$3,IF(A4056="2023",D4056/Escalation!$I$3))))</f>
        <v>7.0000000000000007E-2</v>
      </c>
    </row>
    <row r="4057" spans="1:7" x14ac:dyDescent="0.25">
      <c r="A4057" t="s">
        <v>6</v>
      </c>
      <c r="B4057" t="s">
        <v>60</v>
      </c>
      <c r="C4057" t="s">
        <v>43</v>
      </c>
      <c r="D4057" s="14">
        <v>0.05</v>
      </c>
      <c r="E4057" t="s">
        <v>77</v>
      </c>
      <c r="F4057" s="2">
        <v>44788</v>
      </c>
      <c r="G4057" s="15">
        <f>IF(A4057="2020",D4057/Escalation!$F$3,IF(A4057="2021",D4057/Escalation!$G$3,IF(A4057="2022",D4057/Escalation!$H$3,IF(A4057="2023",D4057/Escalation!$I$3))))</f>
        <v>0.05</v>
      </c>
    </row>
    <row r="4058" spans="1:7" x14ac:dyDescent="0.25">
      <c r="A4058" t="s">
        <v>6</v>
      </c>
      <c r="B4058" t="s">
        <v>60</v>
      </c>
      <c r="C4058" t="s">
        <v>43</v>
      </c>
      <c r="D4058" s="14">
        <v>0.01</v>
      </c>
      <c r="E4058" t="s">
        <v>77</v>
      </c>
      <c r="F4058" s="2">
        <v>44788</v>
      </c>
      <c r="G4058" s="15">
        <f>IF(A4058="2020",D4058/Escalation!$F$3,IF(A4058="2021",D4058/Escalation!$G$3,IF(A4058="2022",D4058/Escalation!$H$3,IF(A4058="2023",D4058/Escalation!$I$3))))</f>
        <v>0.01</v>
      </c>
    </row>
    <row r="4059" spans="1:7" x14ac:dyDescent="0.25">
      <c r="A4059" t="s">
        <v>6</v>
      </c>
      <c r="B4059" t="s">
        <v>60</v>
      </c>
      <c r="C4059" t="s">
        <v>43</v>
      </c>
      <c r="D4059" s="14">
        <v>0.22</v>
      </c>
      <c r="E4059" t="s">
        <v>77</v>
      </c>
      <c r="F4059" s="2">
        <v>44788</v>
      </c>
      <c r="G4059" s="15">
        <f>IF(A4059="2020",D4059/Escalation!$F$3,IF(A4059="2021",D4059/Escalation!$G$3,IF(A4059="2022",D4059/Escalation!$H$3,IF(A4059="2023",D4059/Escalation!$I$3))))</f>
        <v>0.22</v>
      </c>
    </row>
    <row r="4060" spans="1:7" x14ac:dyDescent="0.25">
      <c r="A4060" t="s">
        <v>6</v>
      </c>
      <c r="B4060" t="s">
        <v>60</v>
      </c>
      <c r="C4060" t="s">
        <v>43</v>
      </c>
      <c r="D4060" s="14">
        <v>12.38</v>
      </c>
      <c r="E4060" t="s">
        <v>77</v>
      </c>
      <c r="F4060" s="2">
        <v>44788</v>
      </c>
      <c r="G4060" s="15">
        <f>IF(A4060="2020",D4060/Escalation!$F$3,IF(A4060="2021",D4060/Escalation!$G$3,IF(A4060="2022",D4060/Escalation!$H$3,IF(A4060="2023",D4060/Escalation!$I$3))))</f>
        <v>12.38</v>
      </c>
    </row>
    <row r="4061" spans="1:7" x14ac:dyDescent="0.25">
      <c r="A4061" t="s">
        <v>6</v>
      </c>
      <c r="B4061" t="s">
        <v>60</v>
      </c>
      <c r="C4061" t="s">
        <v>43</v>
      </c>
      <c r="D4061" s="14">
        <v>0.01</v>
      </c>
      <c r="E4061" t="s">
        <v>77</v>
      </c>
      <c r="F4061" s="2">
        <v>44788</v>
      </c>
      <c r="G4061" s="15">
        <f>IF(A4061="2020",D4061/Escalation!$F$3,IF(A4061="2021",D4061/Escalation!$G$3,IF(A4061="2022",D4061/Escalation!$H$3,IF(A4061="2023",D4061/Escalation!$I$3))))</f>
        <v>0.01</v>
      </c>
    </row>
    <row r="4062" spans="1:7" x14ac:dyDescent="0.25">
      <c r="A4062" t="s">
        <v>6</v>
      </c>
      <c r="B4062" t="s">
        <v>60</v>
      </c>
      <c r="C4062" t="s">
        <v>43</v>
      </c>
      <c r="D4062" s="14">
        <v>0.1</v>
      </c>
      <c r="E4062" t="s">
        <v>77</v>
      </c>
      <c r="F4062" s="2">
        <v>44788</v>
      </c>
      <c r="G4062" s="15">
        <f>IF(A4062="2020",D4062/Escalation!$F$3,IF(A4062="2021",D4062/Escalation!$G$3,IF(A4062="2022",D4062/Escalation!$H$3,IF(A4062="2023",D4062/Escalation!$I$3))))</f>
        <v>0.1</v>
      </c>
    </row>
    <row r="4063" spans="1:7" x14ac:dyDescent="0.25">
      <c r="A4063" t="s">
        <v>6</v>
      </c>
      <c r="B4063" t="s">
        <v>60</v>
      </c>
      <c r="C4063" t="s">
        <v>43</v>
      </c>
      <c r="D4063" s="14">
        <v>3.15</v>
      </c>
      <c r="E4063" t="s">
        <v>77</v>
      </c>
      <c r="F4063" s="2">
        <v>44788</v>
      </c>
      <c r="G4063" s="15">
        <f>IF(A4063="2020",D4063/Escalation!$F$3,IF(A4063="2021",D4063/Escalation!$G$3,IF(A4063="2022",D4063/Escalation!$H$3,IF(A4063="2023",D4063/Escalation!$I$3))))</f>
        <v>3.15</v>
      </c>
    </row>
    <row r="4064" spans="1:7" x14ac:dyDescent="0.25">
      <c r="A4064" t="s">
        <v>6</v>
      </c>
      <c r="B4064" t="s">
        <v>60</v>
      </c>
      <c r="C4064" t="s">
        <v>43</v>
      </c>
      <c r="D4064" s="14">
        <v>27.41</v>
      </c>
      <c r="E4064" t="s">
        <v>77</v>
      </c>
      <c r="F4064" s="2">
        <v>44788</v>
      </c>
      <c r="G4064" s="15">
        <f>IF(A4064="2020",D4064/Escalation!$F$3,IF(A4064="2021",D4064/Escalation!$G$3,IF(A4064="2022",D4064/Escalation!$H$3,IF(A4064="2023",D4064/Escalation!$I$3))))</f>
        <v>27.41</v>
      </c>
    </row>
    <row r="4065" spans="1:7" x14ac:dyDescent="0.25">
      <c r="A4065" t="s">
        <v>6</v>
      </c>
      <c r="B4065" t="s">
        <v>60</v>
      </c>
      <c r="C4065" t="s">
        <v>43</v>
      </c>
      <c r="D4065" s="14">
        <v>0.02</v>
      </c>
      <c r="E4065" t="s">
        <v>77</v>
      </c>
      <c r="F4065" s="2">
        <v>44788</v>
      </c>
      <c r="G4065" s="15">
        <f>IF(A4065="2020",D4065/Escalation!$F$3,IF(A4065="2021",D4065/Escalation!$G$3,IF(A4065="2022",D4065/Escalation!$H$3,IF(A4065="2023",D4065/Escalation!$I$3))))</f>
        <v>0.02</v>
      </c>
    </row>
    <row r="4066" spans="1:7" x14ac:dyDescent="0.25">
      <c r="A4066" t="s">
        <v>6</v>
      </c>
      <c r="B4066" t="s">
        <v>60</v>
      </c>
      <c r="C4066" t="s">
        <v>43</v>
      </c>
      <c r="D4066" s="14">
        <v>0.03</v>
      </c>
      <c r="E4066" t="s">
        <v>77</v>
      </c>
      <c r="F4066" s="2">
        <v>44788</v>
      </c>
      <c r="G4066" s="15">
        <f>IF(A4066="2020",D4066/Escalation!$F$3,IF(A4066="2021",D4066/Escalation!$G$3,IF(A4066="2022",D4066/Escalation!$H$3,IF(A4066="2023",D4066/Escalation!$I$3))))</f>
        <v>0.03</v>
      </c>
    </row>
    <row r="4067" spans="1:7" x14ac:dyDescent="0.25">
      <c r="A4067" t="s">
        <v>7</v>
      </c>
      <c r="B4067" t="s">
        <v>60</v>
      </c>
      <c r="C4067" t="s">
        <v>43</v>
      </c>
      <c r="D4067" s="14">
        <v>0.02</v>
      </c>
      <c r="E4067" t="s">
        <v>77</v>
      </c>
      <c r="F4067" s="2">
        <v>44788</v>
      </c>
      <c r="G4067" s="15">
        <f>IF(A4067="2020",D4067/Escalation!$F$3,IF(A4067="2021",D4067/Escalation!$G$3,IF(A4067="2022",D4067/Escalation!$H$3,IF(A4067="2023",D4067/Escalation!$I$3))))</f>
        <v>1.8978331178983465E-2</v>
      </c>
    </row>
    <row r="4068" spans="1:7" x14ac:dyDescent="0.25">
      <c r="A4068" t="s">
        <v>7</v>
      </c>
      <c r="B4068" t="s">
        <v>60</v>
      </c>
      <c r="C4068" t="s">
        <v>43</v>
      </c>
      <c r="D4068" s="14">
        <v>0.01</v>
      </c>
      <c r="E4068" t="s">
        <v>77</v>
      </c>
      <c r="F4068" s="2">
        <v>44788</v>
      </c>
      <c r="G4068" s="15">
        <f>IF(A4068="2020",D4068/Escalation!$F$3,IF(A4068="2021",D4068/Escalation!$G$3,IF(A4068="2022",D4068/Escalation!$H$3,IF(A4068="2023",D4068/Escalation!$I$3))))</f>
        <v>9.4891655894917323E-3</v>
      </c>
    </row>
    <row r="4069" spans="1:7" x14ac:dyDescent="0.25">
      <c r="A4069" t="s">
        <v>7</v>
      </c>
      <c r="B4069" t="s">
        <v>60</v>
      </c>
      <c r="C4069" t="s">
        <v>43</v>
      </c>
      <c r="D4069" s="14">
        <v>0.04</v>
      </c>
      <c r="E4069" t="s">
        <v>77</v>
      </c>
      <c r="F4069" s="2">
        <v>44788</v>
      </c>
      <c r="G4069" s="15">
        <f>IF(A4069="2020",D4069/Escalation!$F$3,IF(A4069="2021",D4069/Escalation!$G$3,IF(A4069="2022",D4069/Escalation!$H$3,IF(A4069="2023",D4069/Escalation!$I$3))))</f>
        <v>3.7956662357966929E-2</v>
      </c>
    </row>
    <row r="4070" spans="1:7" x14ac:dyDescent="0.25">
      <c r="A4070" t="s">
        <v>6</v>
      </c>
      <c r="B4070" t="s">
        <v>60</v>
      </c>
      <c r="C4070" t="s">
        <v>26</v>
      </c>
      <c r="D4070" s="14">
        <v>416.48</v>
      </c>
      <c r="E4070" t="s">
        <v>77</v>
      </c>
      <c r="F4070" s="2">
        <v>44788</v>
      </c>
      <c r="G4070" s="15">
        <f>IF(A4070="2020",D4070/Escalation!$F$3,IF(A4070="2021",D4070/Escalation!$G$3,IF(A4070="2022",D4070/Escalation!$H$3,IF(A4070="2023",D4070/Escalation!$I$3))))</f>
        <v>416.48</v>
      </c>
    </row>
    <row r="4071" spans="1:7" x14ac:dyDescent="0.25">
      <c r="A4071" t="s">
        <v>6</v>
      </c>
      <c r="B4071" t="s">
        <v>60</v>
      </c>
      <c r="C4071" t="s">
        <v>26</v>
      </c>
      <c r="D4071" s="14">
        <v>9.35</v>
      </c>
      <c r="E4071" t="s">
        <v>77</v>
      </c>
      <c r="F4071" s="2">
        <v>44788</v>
      </c>
      <c r="G4071" s="15">
        <f>IF(A4071="2020",D4071/Escalation!$F$3,IF(A4071="2021",D4071/Escalation!$G$3,IF(A4071="2022",D4071/Escalation!$H$3,IF(A4071="2023",D4071/Escalation!$I$3))))</f>
        <v>9.35</v>
      </c>
    </row>
    <row r="4072" spans="1:7" x14ac:dyDescent="0.25">
      <c r="A4072" t="s">
        <v>6</v>
      </c>
      <c r="B4072" t="s">
        <v>60</v>
      </c>
      <c r="C4072" t="s">
        <v>26</v>
      </c>
      <c r="D4072" s="14">
        <v>5373.95</v>
      </c>
      <c r="E4072" t="s">
        <v>77</v>
      </c>
      <c r="F4072" s="2">
        <v>44788</v>
      </c>
      <c r="G4072" s="15">
        <f>IF(A4072="2020",D4072/Escalation!$F$3,IF(A4072="2021",D4072/Escalation!$G$3,IF(A4072="2022",D4072/Escalation!$H$3,IF(A4072="2023",D4072/Escalation!$I$3))))</f>
        <v>5373.95</v>
      </c>
    </row>
    <row r="4073" spans="1:7" x14ac:dyDescent="0.25">
      <c r="A4073" t="s">
        <v>6</v>
      </c>
      <c r="B4073" t="s">
        <v>60</v>
      </c>
      <c r="C4073" t="s">
        <v>26</v>
      </c>
      <c r="D4073" s="14">
        <v>120.6</v>
      </c>
      <c r="E4073" t="s">
        <v>77</v>
      </c>
      <c r="F4073" s="2">
        <v>44788</v>
      </c>
      <c r="G4073" s="15">
        <f>IF(A4073="2020",D4073/Escalation!$F$3,IF(A4073="2021",D4073/Escalation!$G$3,IF(A4073="2022",D4073/Escalation!$H$3,IF(A4073="2023",D4073/Escalation!$I$3))))</f>
        <v>120.6</v>
      </c>
    </row>
    <row r="4074" spans="1:7" x14ac:dyDescent="0.25">
      <c r="A4074" t="s">
        <v>6</v>
      </c>
      <c r="B4074" t="s">
        <v>60</v>
      </c>
      <c r="C4074" t="s">
        <v>43</v>
      </c>
      <c r="D4074" s="14">
        <v>24952.23</v>
      </c>
      <c r="E4074" t="s">
        <v>77</v>
      </c>
      <c r="F4074" s="2">
        <v>44788</v>
      </c>
      <c r="G4074" s="15">
        <f>IF(A4074="2020",D4074/Escalation!$F$3,IF(A4074="2021",D4074/Escalation!$G$3,IF(A4074="2022",D4074/Escalation!$H$3,IF(A4074="2023",D4074/Escalation!$I$3))))</f>
        <v>24952.23</v>
      </c>
    </row>
    <row r="4075" spans="1:7" x14ac:dyDescent="0.25">
      <c r="A4075" t="s">
        <v>6</v>
      </c>
      <c r="B4075" t="s">
        <v>60</v>
      </c>
      <c r="C4075" t="s">
        <v>43</v>
      </c>
      <c r="D4075" s="14">
        <v>-24952.23</v>
      </c>
      <c r="E4075" t="s">
        <v>77</v>
      </c>
      <c r="F4075" s="2">
        <v>44788</v>
      </c>
      <c r="G4075" s="15">
        <f>IF(A4075="2020",D4075/Escalation!$F$3,IF(A4075="2021",D4075/Escalation!$G$3,IF(A4075="2022",D4075/Escalation!$H$3,IF(A4075="2023",D4075/Escalation!$I$3))))</f>
        <v>-24952.23</v>
      </c>
    </row>
    <row r="4076" spans="1:7" x14ac:dyDescent="0.25">
      <c r="A4076" t="s">
        <v>6</v>
      </c>
      <c r="B4076" t="s">
        <v>60</v>
      </c>
      <c r="C4076" t="s">
        <v>27</v>
      </c>
      <c r="D4076" s="14">
        <v>26393.46</v>
      </c>
      <c r="E4076" t="s">
        <v>77</v>
      </c>
      <c r="F4076" s="2">
        <v>44788</v>
      </c>
      <c r="G4076" s="15">
        <f>IF(A4076="2020",D4076/Escalation!$F$3,IF(A4076="2021",D4076/Escalation!$G$3,IF(A4076="2022",D4076/Escalation!$H$3,IF(A4076="2023",D4076/Escalation!$I$3))))</f>
        <v>26393.46</v>
      </c>
    </row>
    <row r="4077" spans="1:7" x14ac:dyDescent="0.25">
      <c r="A4077" t="s">
        <v>6</v>
      </c>
      <c r="B4077" t="s">
        <v>60</v>
      </c>
      <c r="C4077" t="s">
        <v>27</v>
      </c>
      <c r="D4077" s="14">
        <v>51.73</v>
      </c>
      <c r="E4077" t="s">
        <v>77</v>
      </c>
      <c r="F4077" s="2">
        <v>44788</v>
      </c>
      <c r="G4077" s="15">
        <f>IF(A4077="2020",D4077/Escalation!$F$3,IF(A4077="2021",D4077/Escalation!$G$3,IF(A4077="2022",D4077/Escalation!$H$3,IF(A4077="2023",D4077/Escalation!$I$3))))</f>
        <v>51.73</v>
      </c>
    </row>
    <row r="4078" spans="1:7" x14ac:dyDescent="0.25">
      <c r="A4078" t="s">
        <v>6</v>
      </c>
      <c r="B4078" t="s">
        <v>60</v>
      </c>
      <c r="C4078" t="s">
        <v>27</v>
      </c>
      <c r="D4078" s="14">
        <v>2.08</v>
      </c>
      <c r="E4078" t="s">
        <v>77</v>
      </c>
      <c r="F4078" s="2">
        <v>44788</v>
      </c>
      <c r="G4078" s="15">
        <f>IF(A4078="2020",D4078/Escalation!$F$3,IF(A4078="2021",D4078/Escalation!$G$3,IF(A4078="2022",D4078/Escalation!$H$3,IF(A4078="2023",D4078/Escalation!$I$3))))</f>
        <v>2.08</v>
      </c>
    </row>
    <row r="4079" spans="1:7" x14ac:dyDescent="0.25">
      <c r="A4079" t="s">
        <v>3</v>
      </c>
      <c r="B4079" t="s">
        <v>60</v>
      </c>
      <c r="C4079" t="s">
        <v>28</v>
      </c>
      <c r="D4079" s="14">
        <v>3.67</v>
      </c>
      <c r="E4079" t="s">
        <v>77</v>
      </c>
      <c r="F4079" s="2">
        <v>44788</v>
      </c>
      <c r="G4079" s="15">
        <f>IF(A4079="2020",D4079/Escalation!$F$3,IF(A4079="2021",D4079/Escalation!$G$3,IF(A4079="2022",D4079/Escalation!$H$3,IF(A4079="2023",D4079/Escalation!$I$3))))</f>
        <v>3.8322806600094812</v>
      </c>
    </row>
    <row r="4080" spans="1:7" x14ac:dyDescent="0.25">
      <c r="A4080" t="s">
        <v>3</v>
      </c>
      <c r="B4080" t="s">
        <v>60</v>
      </c>
      <c r="C4080" t="s">
        <v>28</v>
      </c>
      <c r="D4080" s="14">
        <v>0.05</v>
      </c>
      <c r="E4080" t="s">
        <v>77</v>
      </c>
      <c r="F4080" s="2">
        <v>44788</v>
      </c>
      <c r="G4080" s="15">
        <f>IF(A4080="2020",D4080/Escalation!$F$3,IF(A4080="2021",D4080/Escalation!$G$3,IF(A4080="2022",D4080/Escalation!$H$3,IF(A4080="2023",D4080/Escalation!$I$3))))</f>
        <v>5.2210908174516096E-2</v>
      </c>
    </row>
    <row r="4081" spans="1:7" x14ac:dyDescent="0.25">
      <c r="A4081" t="s">
        <v>3</v>
      </c>
      <c r="B4081" t="s">
        <v>60</v>
      </c>
      <c r="C4081" t="s">
        <v>28</v>
      </c>
      <c r="D4081" s="14">
        <v>3.15</v>
      </c>
      <c r="E4081" t="s">
        <v>77</v>
      </c>
      <c r="F4081" s="2">
        <v>44788</v>
      </c>
      <c r="G4081" s="15">
        <f>IF(A4081="2020",D4081/Escalation!$F$3,IF(A4081="2021",D4081/Escalation!$G$3,IF(A4081="2022",D4081/Escalation!$H$3,IF(A4081="2023",D4081/Escalation!$I$3))))</f>
        <v>3.2892872149945136</v>
      </c>
    </row>
    <row r="4082" spans="1:7" x14ac:dyDescent="0.25">
      <c r="A4082" t="s">
        <v>3</v>
      </c>
      <c r="B4082" t="s">
        <v>60</v>
      </c>
      <c r="C4082" t="s">
        <v>28</v>
      </c>
      <c r="D4082" s="14">
        <v>0.09</v>
      </c>
      <c r="E4082" t="s">
        <v>77</v>
      </c>
      <c r="F4082" s="2">
        <v>44788</v>
      </c>
      <c r="G4082" s="15">
        <f>IF(A4082="2020",D4082/Escalation!$F$3,IF(A4082="2021",D4082/Escalation!$G$3,IF(A4082="2022",D4082/Escalation!$H$3,IF(A4082="2023",D4082/Escalation!$I$3))))</f>
        <v>9.3979634714128957E-2</v>
      </c>
    </row>
    <row r="4083" spans="1:7" x14ac:dyDescent="0.25">
      <c r="A4083" t="s">
        <v>6</v>
      </c>
      <c r="B4083" t="s">
        <v>60</v>
      </c>
      <c r="C4083" t="s">
        <v>28</v>
      </c>
      <c r="D4083" s="14">
        <v>9.19</v>
      </c>
      <c r="E4083" t="s">
        <v>77</v>
      </c>
      <c r="F4083" s="2">
        <v>44788</v>
      </c>
      <c r="G4083" s="15">
        <f>IF(A4083="2020",D4083/Escalation!$F$3,IF(A4083="2021",D4083/Escalation!$G$3,IF(A4083="2022",D4083/Escalation!$H$3,IF(A4083="2023",D4083/Escalation!$I$3))))</f>
        <v>9.19</v>
      </c>
    </row>
    <row r="4084" spans="1:7" x14ac:dyDescent="0.25">
      <c r="A4084" t="s">
        <v>6</v>
      </c>
      <c r="B4084" t="s">
        <v>60</v>
      </c>
      <c r="C4084" t="s">
        <v>28</v>
      </c>
      <c r="D4084" s="14">
        <v>-0.65</v>
      </c>
      <c r="E4084" t="s">
        <v>77</v>
      </c>
      <c r="F4084" s="2">
        <v>44788</v>
      </c>
      <c r="G4084" s="15">
        <f>IF(A4084="2020",D4084/Escalation!$F$3,IF(A4084="2021",D4084/Escalation!$G$3,IF(A4084="2022",D4084/Escalation!$H$3,IF(A4084="2023",D4084/Escalation!$I$3))))</f>
        <v>-0.65</v>
      </c>
    </row>
    <row r="4085" spans="1:7" x14ac:dyDescent="0.25">
      <c r="A4085" t="s">
        <v>6</v>
      </c>
      <c r="B4085" t="s">
        <v>60</v>
      </c>
      <c r="C4085" t="s">
        <v>28</v>
      </c>
      <c r="D4085" s="14">
        <v>6.94</v>
      </c>
      <c r="E4085" t="s">
        <v>77</v>
      </c>
      <c r="F4085" s="2">
        <v>44788</v>
      </c>
      <c r="G4085" s="15">
        <f>IF(A4085="2020",D4085/Escalation!$F$3,IF(A4085="2021",D4085/Escalation!$G$3,IF(A4085="2022",D4085/Escalation!$H$3,IF(A4085="2023",D4085/Escalation!$I$3))))</f>
        <v>6.94</v>
      </c>
    </row>
    <row r="4086" spans="1:7" x14ac:dyDescent="0.25">
      <c r="A4086" t="s">
        <v>6</v>
      </c>
      <c r="B4086" t="s">
        <v>60</v>
      </c>
      <c r="C4086" t="s">
        <v>28</v>
      </c>
      <c r="D4086" s="14">
        <v>0</v>
      </c>
      <c r="E4086" t="s">
        <v>77</v>
      </c>
      <c r="F4086" s="2">
        <v>44788</v>
      </c>
      <c r="G4086" s="15">
        <f>IF(A4086="2020",D4086/Escalation!$F$3,IF(A4086="2021",D4086/Escalation!$G$3,IF(A4086="2022",D4086/Escalation!$H$3,IF(A4086="2023",D4086/Escalation!$I$3))))</f>
        <v>0</v>
      </c>
    </row>
    <row r="4087" spans="1:7" x14ac:dyDescent="0.25">
      <c r="A4087" t="s">
        <v>6</v>
      </c>
      <c r="B4087" t="s">
        <v>60</v>
      </c>
      <c r="C4087" t="s">
        <v>28</v>
      </c>
      <c r="D4087" s="14">
        <v>-1.19</v>
      </c>
      <c r="E4087" t="s">
        <v>77</v>
      </c>
      <c r="F4087" s="2">
        <v>44788</v>
      </c>
      <c r="G4087" s="15">
        <f>IF(A4087="2020",D4087/Escalation!$F$3,IF(A4087="2021",D4087/Escalation!$G$3,IF(A4087="2022",D4087/Escalation!$H$3,IF(A4087="2023",D4087/Escalation!$I$3))))</f>
        <v>-1.19</v>
      </c>
    </row>
    <row r="4088" spans="1:7" x14ac:dyDescent="0.25">
      <c r="A4088" t="s">
        <v>3</v>
      </c>
      <c r="B4088" t="s">
        <v>60</v>
      </c>
      <c r="C4088" t="s">
        <v>28</v>
      </c>
      <c r="D4088" s="14">
        <v>-1.93</v>
      </c>
      <c r="E4088" t="s">
        <v>77</v>
      </c>
      <c r="F4088" s="2">
        <v>44788</v>
      </c>
      <c r="G4088" s="15">
        <f>IF(A4088="2020",D4088/Escalation!$F$3,IF(A4088="2021",D4088/Escalation!$G$3,IF(A4088="2022",D4088/Escalation!$H$3,IF(A4088="2023",D4088/Escalation!$I$3))))</f>
        <v>-2.0153410555363211</v>
      </c>
    </row>
    <row r="4089" spans="1:7" x14ac:dyDescent="0.25">
      <c r="A4089" t="s">
        <v>3</v>
      </c>
      <c r="B4089" t="s">
        <v>60</v>
      </c>
      <c r="C4089" t="s">
        <v>28</v>
      </c>
      <c r="D4089" s="14">
        <v>-0.06</v>
      </c>
      <c r="E4089" t="s">
        <v>77</v>
      </c>
      <c r="F4089" s="2">
        <v>44788</v>
      </c>
      <c r="G4089" s="15">
        <f>IF(A4089="2020",D4089/Escalation!$F$3,IF(A4089="2021",D4089/Escalation!$G$3,IF(A4089="2022",D4089/Escalation!$H$3,IF(A4089="2023",D4089/Escalation!$I$3))))</f>
        <v>-6.2653089809419305E-2</v>
      </c>
    </row>
    <row r="4090" spans="1:7" x14ac:dyDescent="0.25">
      <c r="A4090" t="s">
        <v>6</v>
      </c>
      <c r="B4090" t="s">
        <v>60</v>
      </c>
      <c r="C4090" t="s">
        <v>28</v>
      </c>
      <c r="D4090" s="14">
        <v>-0.13</v>
      </c>
      <c r="E4090" t="s">
        <v>77</v>
      </c>
      <c r="F4090" s="2">
        <v>44788</v>
      </c>
      <c r="G4090" s="15">
        <f>IF(A4090="2020",D4090/Escalation!$F$3,IF(A4090="2021",D4090/Escalation!$G$3,IF(A4090="2022",D4090/Escalation!$H$3,IF(A4090="2023",D4090/Escalation!$I$3))))</f>
        <v>-0.13</v>
      </c>
    </row>
    <row r="4091" spans="1:7" x14ac:dyDescent="0.25">
      <c r="A4091" t="s">
        <v>6</v>
      </c>
      <c r="B4091" t="s">
        <v>60</v>
      </c>
      <c r="C4091" t="s">
        <v>28</v>
      </c>
      <c r="D4091" s="14">
        <v>-0.05</v>
      </c>
      <c r="E4091" t="s">
        <v>77</v>
      </c>
      <c r="F4091" s="2">
        <v>44788</v>
      </c>
      <c r="G4091" s="15">
        <f>IF(A4091="2020",D4091/Escalation!$F$3,IF(A4091="2021",D4091/Escalation!$G$3,IF(A4091="2022",D4091/Escalation!$H$3,IF(A4091="2023",D4091/Escalation!$I$3))))</f>
        <v>-0.05</v>
      </c>
    </row>
    <row r="4092" spans="1:7" x14ac:dyDescent="0.25">
      <c r="A4092" t="s">
        <v>3</v>
      </c>
      <c r="B4092" t="s">
        <v>60</v>
      </c>
      <c r="C4092" t="s">
        <v>28</v>
      </c>
      <c r="D4092" s="14">
        <v>0.78</v>
      </c>
      <c r="E4092" t="s">
        <v>77</v>
      </c>
      <c r="F4092" s="2">
        <v>44788</v>
      </c>
      <c r="G4092" s="15">
        <f>IF(A4092="2020",D4092/Escalation!$F$3,IF(A4092="2021",D4092/Escalation!$G$3,IF(A4092="2022",D4092/Escalation!$H$3,IF(A4092="2023",D4092/Escalation!$I$3))))</f>
        <v>0.81449016752245107</v>
      </c>
    </row>
    <row r="4093" spans="1:7" x14ac:dyDescent="0.25">
      <c r="A4093" t="s">
        <v>3</v>
      </c>
      <c r="B4093" t="s">
        <v>60</v>
      </c>
      <c r="C4093" t="s">
        <v>28</v>
      </c>
      <c r="D4093" s="14">
        <v>0.96</v>
      </c>
      <c r="E4093" t="s">
        <v>77</v>
      </c>
      <c r="F4093" s="2">
        <v>44788</v>
      </c>
      <c r="G4093" s="15">
        <f>IF(A4093="2020",D4093/Escalation!$F$3,IF(A4093="2021",D4093/Escalation!$G$3,IF(A4093="2022",D4093/Escalation!$H$3,IF(A4093="2023",D4093/Escalation!$I$3))))</f>
        <v>1.0024494369507089</v>
      </c>
    </row>
    <row r="4094" spans="1:7" x14ac:dyDescent="0.25">
      <c r="A4094" t="s">
        <v>6</v>
      </c>
      <c r="B4094" t="s">
        <v>60</v>
      </c>
      <c r="C4094" t="s">
        <v>28</v>
      </c>
      <c r="D4094" s="14">
        <v>1.89</v>
      </c>
      <c r="E4094" t="s">
        <v>77</v>
      </c>
      <c r="F4094" s="2">
        <v>44788</v>
      </c>
      <c r="G4094" s="15">
        <f>IF(A4094="2020",D4094/Escalation!$F$3,IF(A4094="2021",D4094/Escalation!$G$3,IF(A4094="2022",D4094/Escalation!$H$3,IF(A4094="2023",D4094/Escalation!$I$3))))</f>
        <v>1.89</v>
      </c>
    </row>
    <row r="4095" spans="1:7" x14ac:dyDescent="0.25">
      <c r="A4095" t="s">
        <v>6</v>
      </c>
      <c r="B4095" t="s">
        <v>60</v>
      </c>
      <c r="C4095" t="s">
        <v>28</v>
      </c>
      <c r="D4095" s="14">
        <v>1.53</v>
      </c>
      <c r="E4095" t="s">
        <v>77</v>
      </c>
      <c r="F4095" s="2">
        <v>44788</v>
      </c>
      <c r="G4095" s="15">
        <f>IF(A4095="2020",D4095/Escalation!$F$3,IF(A4095="2021",D4095/Escalation!$G$3,IF(A4095="2022",D4095/Escalation!$H$3,IF(A4095="2023",D4095/Escalation!$I$3))))</f>
        <v>1.53</v>
      </c>
    </row>
    <row r="4096" spans="1:7" x14ac:dyDescent="0.25">
      <c r="A4096" t="s">
        <v>6</v>
      </c>
      <c r="B4096" t="s">
        <v>60</v>
      </c>
      <c r="C4096" t="s">
        <v>28</v>
      </c>
      <c r="D4096" s="14">
        <v>-0.26</v>
      </c>
      <c r="E4096" t="s">
        <v>77</v>
      </c>
      <c r="F4096" s="2">
        <v>44788</v>
      </c>
      <c r="G4096" s="15">
        <f>IF(A4096="2020",D4096/Escalation!$F$3,IF(A4096="2021",D4096/Escalation!$G$3,IF(A4096="2022",D4096/Escalation!$H$3,IF(A4096="2023",D4096/Escalation!$I$3))))</f>
        <v>-0.26</v>
      </c>
    </row>
    <row r="4097" spans="1:7" x14ac:dyDescent="0.25">
      <c r="A4097" t="s">
        <v>3</v>
      </c>
      <c r="B4097" t="s">
        <v>60</v>
      </c>
      <c r="C4097" t="s">
        <v>28</v>
      </c>
      <c r="D4097" s="14">
        <v>80.44</v>
      </c>
      <c r="E4097" t="s">
        <v>77</v>
      </c>
      <c r="F4097" s="2">
        <v>44788</v>
      </c>
      <c r="G4097" s="15">
        <f>IF(A4097="2020",D4097/Escalation!$F$3,IF(A4097="2021",D4097/Escalation!$G$3,IF(A4097="2022",D4097/Escalation!$H$3,IF(A4097="2023",D4097/Escalation!$I$3))))</f>
        <v>83.996909071161483</v>
      </c>
    </row>
    <row r="4098" spans="1:7" x14ac:dyDescent="0.25">
      <c r="A4098" t="s">
        <v>3</v>
      </c>
      <c r="B4098" t="s">
        <v>60</v>
      </c>
      <c r="C4098" t="s">
        <v>28</v>
      </c>
      <c r="D4098" s="14">
        <v>48.97</v>
      </c>
      <c r="E4098" t="s">
        <v>77</v>
      </c>
      <c r="F4098" s="2">
        <v>44788</v>
      </c>
      <c r="G4098" s="15">
        <f>IF(A4098="2020",D4098/Escalation!$F$3,IF(A4098="2021",D4098/Escalation!$G$3,IF(A4098="2022",D4098/Escalation!$H$3,IF(A4098="2023",D4098/Escalation!$I$3))))</f>
        <v>51.135363466121063</v>
      </c>
    </row>
    <row r="4099" spans="1:7" x14ac:dyDescent="0.25">
      <c r="A4099" t="s">
        <v>3</v>
      </c>
      <c r="B4099" t="s">
        <v>60</v>
      </c>
      <c r="C4099" t="s">
        <v>28</v>
      </c>
      <c r="D4099" s="14">
        <v>120.26</v>
      </c>
      <c r="E4099" t="s">
        <v>77</v>
      </c>
      <c r="F4099" s="2">
        <v>44788</v>
      </c>
      <c r="G4099" s="15">
        <f>IF(A4099="2020",D4099/Escalation!$F$3,IF(A4099="2021",D4099/Escalation!$G$3,IF(A4099="2022",D4099/Escalation!$H$3,IF(A4099="2023",D4099/Escalation!$I$3))))</f>
        <v>125.57767634134611</v>
      </c>
    </row>
    <row r="4100" spans="1:7" x14ac:dyDescent="0.25">
      <c r="A4100" t="s">
        <v>3</v>
      </c>
      <c r="B4100" t="s">
        <v>60</v>
      </c>
      <c r="C4100" t="s">
        <v>28</v>
      </c>
      <c r="D4100" s="14">
        <v>56.17</v>
      </c>
      <c r="E4100" t="s">
        <v>77</v>
      </c>
      <c r="F4100" s="2">
        <v>44788</v>
      </c>
      <c r="G4100" s="15">
        <f>IF(A4100="2020",D4100/Escalation!$F$3,IF(A4100="2021",D4100/Escalation!$G$3,IF(A4100="2022",D4100/Escalation!$H$3,IF(A4100="2023",D4100/Escalation!$I$3))))</f>
        <v>58.653734243251378</v>
      </c>
    </row>
    <row r="4101" spans="1:7" x14ac:dyDescent="0.25">
      <c r="A4101" t="s">
        <v>3</v>
      </c>
      <c r="B4101" t="s">
        <v>60</v>
      </c>
      <c r="C4101" t="s">
        <v>28</v>
      </c>
      <c r="D4101" s="14">
        <v>144.66</v>
      </c>
      <c r="E4101" t="s">
        <v>77</v>
      </c>
      <c r="F4101" s="2">
        <v>44788</v>
      </c>
      <c r="G4101" s="15">
        <f>IF(A4101="2020",D4101/Escalation!$F$3,IF(A4101="2021",D4101/Escalation!$G$3,IF(A4101="2022",D4101/Escalation!$H$3,IF(A4101="2023",D4101/Escalation!$I$3))))</f>
        <v>151.05659953050994</v>
      </c>
    </row>
    <row r="4102" spans="1:7" x14ac:dyDescent="0.25">
      <c r="A4102" t="s">
        <v>3</v>
      </c>
      <c r="B4102" t="s">
        <v>60</v>
      </c>
      <c r="C4102" t="s">
        <v>28</v>
      </c>
      <c r="D4102" s="14">
        <v>51.88</v>
      </c>
      <c r="E4102" t="s">
        <v>77</v>
      </c>
      <c r="F4102" s="2">
        <v>44788</v>
      </c>
      <c r="G4102" s="15">
        <f>IF(A4102="2020",D4102/Escalation!$F$3,IF(A4102="2021",D4102/Escalation!$G$3,IF(A4102="2022",D4102/Escalation!$H$3,IF(A4102="2023",D4102/Escalation!$I$3))))</f>
        <v>54.174038321877902</v>
      </c>
    </row>
    <row r="4103" spans="1:7" x14ac:dyDescent="0.25">
      <c r="A4103" t="s">
        <v>3</v>
      </c>
      <c r="B4103" t="s">
        <v>60</v>
      </c>
      <c r="C4103" t="s">
        <v>28</v>
      </c>
      <c r="D4103" s="14">
        <v>19.84</v>
      </c>
      <c r="E4103" t="s">
        <v>77</v>
      </c>
      <c r="F4103" s="2">
        <v>44788</v>
      </c>
      <c r="G4103" s="15">
        <f>IF(A4103="2020",D4103/Escalation!$F$3,IF(A4103="2021",D4103/Escalation!$G$3,IF(A4103="2022",D4103/Escalation!$H$3,IF(A4103="2023",D4103/Escalation!$I$3))))</f>
        <v>20.717288363647985</v>
      </c>
    </row>
    <row r="4104" spans="1:7" x14ac:dyDescent="0.25">
      <c r="A4104" t="s">
        <v>3</v>
      </c>
      <c r="B4104" t="s">
        <v>60</v>
      </c>
      <c r="C4104" t="s">
        <v>28</v>
      </c>
      <c r="D4104" s="14">
        <v>18.54</v>
      </c>
      <c r="E4104" t="s">
        <v>77</v>
      </c>
      <c r="F4104" s="2">
        <v>44788</v>
      </c>
      <c r="G4104" s="15">
        <f>IF(A4104="2020",D4104/Escalation!$F$3,IF(A4104="2021",D4104/Escalation!$G$3,IF(A4104="2022",D4104/Escalation!$H$3,IF(A4104="2023",D4104/Escalation!$I$3))))</f>
        <v>19.359804751110566</v>
      </c>
    </row>
    <row r="4105" spans="1:7" x14ac:dyDescent="0.25">
      <c r="A4105" t="s">
        <v>3</v>
      </c>
      <c r="B4105" t="s">
        <v>60</v>
      </c>
      <c r="C4105" t="s">
        <v>28</v>
      </c>
      <c r="D4105" s="14">
        <v>49.8</v>
      </c>
      <c r="E4105" t="s">
        <v>77</v>
      </c>
      <c r="F4105" s="2">
        <v>44788</v>
      </c>
      <c r="G4105" s="15">
        <f>IF(A4105="2020",D4105/Escalation!$F$3,IF(A4105="2021",D4105/Escalation!$G$3,IF(A4105="2022",D4105/Escalation!$H$3,IF(A4105="2023",D4105/Escalation!$I$3))))</f>
        <v>52.002064541818022</v>
      </c>
    </row>
    <row r="4106" spans="1:7" x14ac:dyDescent="0.25">
      <c r="A4106" t="s">
        <v>3</v>
      </c>
      <c r="B4106" t="s">
        <v>60</v>
      </c>
      <c r="C4106" t="s">
        <v>28</v>
      </c>
      <c r="D4106" s="14">
        <v>68.45</v>
      </c>
      <c r="E4106" t="s">
        <v>77</v>
      </c>
      <c r="F4106" s="2">
        <v>44788</v>
      </c>
      <c r="G4106" s="15">
        <f>IF(A4106="2020",D4106/Escalation!$F$3,IF(A4106="2021",D4106/Escalation!$G$3,IF(A4106="2022",D4106/Escalation!$H$3,IF(A4106="2023",D4106/Escalation!$I$3))))</f>
        <v>71.476733290912534</v>
      </c>
    </row>
    <row r="4107" spans="1:7" x14ac:dyDescent="0.25">
      <c r="A4107" t="s">
        <v>3</v>
      </c>
      <c r="B4107" t="s">
        <v>60</v>
      </c>
      <c r="C4107" t="s">
        <v>28</v>
      </c>
      <c r="D4107" s="14">
        <v>35.770000000000003</v>
      </c>
      <c r="E4107" t="s">
        <v>77</v>
      </c>
      <c r="F4107" s="2">
        <v>44788</v>
      </c>
      <c r="G4107" s="15">
        <f>IF(A4107="2020",D4107/Escalation!$F$3,IF(A4107="2021",D4107/Escalation!$G$3,IF(A4107="2022",D4107/Escalation!$H$3,IF(A4107="2023",D4107/Escalation!$I$3))))</f>
        <v>37.351683708048817</v>
      </c>
    </row>
    <row r="4108" spans="1:7" x14ac:dyDescent="0.25">
      <c r="A4108" t="s">
        <v>6</v>
      </c>
      <c r="B4108" t="s">
        <v>60</v>
      </c>
      <c r="C4108" t="s">
        <v>28</v>
      </c>
      <c r="D4108" s="14">
        <v>121.64</v>
      </c>
      <c r="E4108" t="s">
        <v>77</v>
      </c>
      <c r="F4108" s="2">
        <v>44788</v>
      </c>
      <c r="G4108" s="15">
        <f>IF(A4108="2020",D4108/Escalation!$F$3,IF(A4108="2021",D4108/Escalation!$G$3,IF(A4108="2022",D4108/Escalation!$H$3,IF(A4108="2023",D4108/Escalation!$I$3))))</f>
        <v>121.64</v>
      </c>
    </row>
    <row r="4109" spans="1:7" x14ac:dyDescent="0.25">
      <c r="A4109" t="s">
        <v>6</v>
      </c>
      <c r="B4109" t="s">
        <v>60</v>
      </c>
      <c r="C4109" t="s">
        <v>28</v>
      </c>
      <c r="D4109" s="14">
        <v>144.19999999999999</v>
      </c>
      <c r="E4109" t="s">
        <v>77</v>
      </c>
      <c r="F4109" s="2">
        <v>44788</v>
      </c>
      <c r="G4109" s="15">
        <f>IF(A4109="2020",D4109/Escalation!$F$3,IF(A4109="2021",D4109/Escalation!$G$3,IF(A4109="2022",D4109/Escalation!$H$3,IF(A4109="2023",D4109/Escalation!$I$3))))</f>
        <v>144.19999999999999</v>
      </c>
    </row>
    <row r="4110" spans="1:7" x14ac:dyDescent="0.25">
      <c r="A4110" t="s">
        <v>6</v>
      </c>
      <c r="B4110" t="s">
        <v>60</v>
      </c>
      <c r="C4110" t="s">
        <v>28</v>
      </c>
      <c r="D4110" s="14">
        <v>101.63</v>
      </c>
      <c r="E4110" t="s">
        <v>77</v>
      </c>
      <c r="F4110" s="2">
        <v>44788</v>
      </c>
      <c r="G4110" s="15">
        <f>IF(A4110="2020",D4110/Escalation!$F$3,IF(A4110="2021",D4110/Escalation!$G$3,IF(A4110="2022",D4110/Escalation!$H$3,IF(A4110="2023",D4110/Escalation!$I$3))))</f>
        <v>101.63</v>
      </c>
    </row>
    <row r="4111" spans="1:7" x14ac:dyDescent="0.25">
      <c r="A4111" t="s">
        <v>6</v>
      </c>
      <c r="B4111" t="s">
        <v>60</v>
      </c>
      <c r="C4111" t="s">
        <v>28</v>
      </c>
      <c r="D4111" s="14">
        <v>32.299999999999997</v>
      </c>
      <c r="E4111" t="s">
        <v>77</v>
      </c>
      <c r="F4111" s="2">
        <v>44788</v>
      </c>
      <c r="G4111" s="15">
        <f>IF(A4111="2020",D4111/Escalation!$F$3,IF(A4111="2021",D4111/Escalation!$G$3,IF(A4111="2022",D4111/Escalation!$H$3,IF(A4111="2023",D4111/Escalation!$I$3))))</f>
        <v>32.299999999999997</v>
      </c>
    </row>
    <row r="4112" spans="1:7" x14ac:dyDescent="0.25">
      <c r="A4112" t="s">
        <v>6</v>
      </c>
      <c r="B4112" t="s">
        <v>60</v>
      </c>
      <c r="C4112" t="s">
        <v>28</v>
      </c>
      <c r="D4112" s="14">
        <v>92.27</v>
      </c>
      <c r="E4112" t="s">
        <v>77</v>
      </c>
      <c r="F4112" s="2">
        <v>44788</v>
      </c>
      <c r="G4112" s="15">
        <f>IF(A4112="2020",D4112/Escalation!$F$3,IF(A4112="2021",D4112/Escalation!$G$3,IF(A4112="2022",D4112/Escalation!$H$3,IF(A4112="2023",D4112/Escalation!$I$3))))</f>
        <v>92.27</v>
      </c>
    </row>
    <row r="4113" spans="1:7" x14ac:dyDescent="0.25">
      <c r="A4113" t="s">
        <v>6</v>
      </c>
      <c r="B4113" t="s">
        <v>60</v>
      </c>
      <c r="C4113" t="s">
        <v>28</v>
      </c>
      <c r="D4113" s="14">
        <v>58.71</v>
      </c>
      <c r="E4113" t="s">
        <v>77</v>
      </c>
      <c r="F4113" s="2">
        <v>44788</v>
      </c>
      <c r="G4113" s="15">
        <f>IF(A4113="2020",D4113/Escalation!$F$3,IF(A4113="2021",D4113/Escalation!$G$3,IF(A4113="2022",D4113/Escalation!$H$3,IF(A4113="2023",D4113/Escalation!$I$3))))</f>
        <v>58.71</v>
      </c>
    </row>
    <row r="4114" spans="1:7" x14ac:dyDescent="0.25">
      <c r="A4114" t="s">
        <v>6</v>
      </c>
      <c r="B4114" t="s">
        <v>60</v>
      </c>
      <c r="C4114" t="s">
        <v>28</v>
      </c>
      <c r="D4114" s="14">
        <v>60.28</v>
      </c>
      <c r="E4114" t="s">
        <v>77</v>
      </c>
      <c r="F4114" s="2">
        <v>44788</v>
      </c>
      <c r="G4114" s="15">
        <f>IF(A4114="2020",D4114/Escalation!$F$3,IF(A4114="2021",D4114/Escalation!$G$3,IF(A4114="2022",D4114/Escalation!$H$3,IF(A4114="2023",D4114/Escalation!$I$3))))</f>
        <v>60.28</v>
      </c>
    </row>
    <row r="4115" spans="1:7" x14ac:dyDescent="0.25">
      <c r="A4115" t="s">
        <v>6</v>
      </c>
      <c r="B4115" t="s">
        <v>60</v>
      </c>
      <c r="C4115" t="s">
        <v>28</v>
      </c>
      <c r="D4115" s="14">
        <v>210.92</v>
      </c>
      <c r="E4115" t="s">
        <v>77</v>
      </c>
      <c r="F4115" s="2">
        <v>44788</v>
      </c>
      <c r="G4115" s="15">
        <f>IF(A4115="2020",D4115/Escalation!$F$3,IF(A4115="2021",D4115/Escalation!$G$3,IF(A4115="2022",D4115/Escalation!$H$3,IF(A4115="2023",D4115/Escalation!$I$3))))</f>
        <v>210.92</v>
      </c>
    </row>
    <row r="4116" spans="1:7" x14ac:dyDescent="0.25">
      <c r="A4116" t="s">
        <v>6</v>
      </c>
      <c r="B4116" t="s">
        <v>60</v>
      </c>
      <c r="C4116" t="s">
        <v>28</v>
      </c>
      <c r="D4116" s="14">
        <v>104.94</v>
      </c>
      <c r="E4116" t="s">
        <v>77</v>
      </c>
      <c r="F4116" s="2">
        <v>44788</v>
      </c>
      <c r="G4116" s="15">
        <f>IF(A4116="2020",D4116/Escalation!$F$3,IF(A4116="2021",D4116/Escalation!$G$3,IF(A4116="2022",D4116/Escalation!$H$3,IF(A4116="2023",D4116/Escalation!$I$3))))</f>
        <v>104.94</v>
      </c>
    </row>
    <row r="4117" spans="1:7" x14ac:dyDescent="0.25">
      <c r="A4117" t="s">
        <v>6</v>
      </c>
      <c r="B4117" t="s">
        <v>60</v>
      </c>
      <c r="C4117" t="s">
        <v>28</v>
      </c>
      <c r="D4117" s="14">
        <v>93.15</v>
      </c>
      <c r="E4117" t="s">
        <v>77</v>
      </c>
      <c r="F4117" s="2">
        <v>44788</v>
      </c>
      <c r="G4117" s="15">
        <f>IF(A4117="2020",D4117/Escalation!$F$3,IF(A4117="2021",D4117/Escalation!$G$3,IF(A4117="2022",D4117/Escalation!$H$3,IF(A4117="2023",D4117/Escalation!$I$3))))</f>
        <v>93.15</v>
      </c>
    </row>
    <row r="4118" spans="1:7" x14ac:dyDescent="0.25">
      <c r="A4118" t="s">
        <v>6</v>
      </c>
      <c r="B4118" t="s">
        <v>60</v>
      </c>
      <c r="C4118" t="s">
        <v>28</v>
      </c>
      <c r="D4118" s="14">
        <v>31.85</v>
      </c>
      <c r="E4118" t="s">
        <v>77</v>
      </c>
      <c r="F4118" s="2">
        <v>44788</v>
      </c>
      <c r="G4118" s="15">
        <f>IF(A4118="2020",D4118/Escalation!$F$3,IF(A4118="2021",D4118/Escalation!$G$3,IF(A4118="2022",D4118/Escalation!$H$3,IF(A4118="2023",D4118/Escalation!$I$3))))</f>
        <v>31.85</v>
      </c>
    </row>
    <row r="4119" spans="1:7" x14ac:dyDescent="0.25">
      <c r="A4119" t="s">
        <v>6</v>
      </c>
      <c r="B4119" t="s">
        <v>60</v>
      </c>
      <c r="C4119" t="s">
        <v>28</v>
      </c>
      <c r="D4119" s="14">
        <v>24.64</v>
      </c>
      <c r="E4119" t="s">
        <v>77</v>
      </c>
      <c r="F4119" s="2">
        <v>44788</v>
      </c>
      <c r="G4119" s="15">
        <f>IF(A4119="2020",D4119/Escalation!$F$3,IF(A4119="2021",D4119/Escalation!$G$3,IF(A4119="2022",D4119/Escalation!$H$3,IF(A4119="2023",D4119/Escalation!$I$3))))</f>
        <v>24.64</v>
      </c>
    </row>
    <row r="4120" spans="1:7" x14ac:dyDescent="0.25">
      <c r="A4120" t="s">
        <v>7</v>
      </c>
      <c r="B4120" t="s">
        <v>60</v>
      </c>
      <c r="C4120" t="s">
        <v>28</v>
      </c>
      <c r="D4120" s="14">
        <v>37.1</v>
      </c>
      <c r="E4120" t="s">
        <v>77</v>
      </c>
      <c r="F4120" s="2">
        <v>44788</v>
      </c>
      <c r="G4120" s="15">
        <f>IF(A4120="2020",D4120/Escalation!$F$3,IF(A4120="2021",D4120/Escalation!$G$3,IF(A4120="2022",D4120/Escalation!$H$3,IF(A4120="2023",D4120/Escalation!$I$3))))</f>
        <v>35.20480433701433</v>
      </c>
    </row>
    <row r="4121" spans="1:7" x14ac:dyDescent="0.25">
      <c r="A4121" t="s">
        <v>7</v>
      </c>
      <c r="B4121" t="s">
        <v>60</v>
      </c>
      <c r="C4121" t="s">
        <v>28</v>
      </c>
      <c r="D4121" s="14">
        <v>32.86</v>
      </c>
      <c r="E4121" t="s">
        <v>77</v>
      </c>
      <c r="F4121" s="2">
        <v>44788</v>
      </c>
      <c r="G4121" s="15">
        <f>IF(A4121="2020",D4121/Escalation!$F$3,IF(A4121="2021",D4121/Escalation!$G$3,IF(A4121="2022",D4121/Escalation!$H$3,IF(A4121="2023",D4121/Escalation!$I$3))))</f>
        <v>31.181398127069833</v>
      </c>
    </row>
    <row r="4122" spans="1:7" x14ac:dyDescent="0.25">
      <c r="A4122" t="s">
        <v>7</v>
      </c>
      <c r="B4122" t="s">
        <v>60</v>
      </c>
      <c r="C4122" t="s">
        <v>28</v>
      </c>
      <c r="D4122" s="14">
        <v>2.83</v>
      </c>
      <c r="E4122" t="s">
        <v>77</v>
      </c>
      <c r="F4122" s="2">
        <v>44788</v>
      </c>
      <c r="G4122" s="15">
        <f>IF(A4122="2020",D4122/Escalation!$F$3,IF(A4122="2021",D4122/Escalation!$G$3,IF(A4122="2022",D4122/Escalation!$H$3,IF(A4122="2023",D4122/Escalation!$I$3))))</f>
        <v>2.6854338618261604</v>
      </c>
    </row>
    <row r="4123" spans="1:7" x14ac:dyDescent="0.25">
      <c r="A4123" t="s">
        <v>3</v>
      </c>
      <c r="B4123" t="s">
        <v>60</v>
      </c>
      <c r="C4123" t="s">
        <v>28</v>
      </c>
      <c r="D4123" s="14">
        <v>5</v>
      </c>
      <c r="E4123" t="s">
        <v>77</v>
      </c>
      <c r="F4123" s="2">
        <v>44788</v>
      </c>
      <c r="G4123" s="15">
        <f>IF(A4123="2020",D4123/Escalation!$F$3,IF(A4123="2021",D4123/Escalation!$G$3,IF(A4123="2022",D4123/Escalation!$H$3,IF(A4123="2023",D4123/Escalation!$I$3))))</f>
        <v>5.2210908174516089</v>
      </c>
    </row>
    <row r="4124" spans="1:7" x14ac:dyDescent="0.25">
      <c r="A4124" t="s">
        <v>6</v>
      </c>
      <c r="B4124" t="s">
        <v>60</v>
      </c>
      <c r="C4124" t="s">
        <v>28</v>
      </c>
      <c r="D4124" s="14">
        <v>-5</v>
      </c>
      <c r="E4124" t="s">
        <v>77</v>
      </c>
      <c r="F4124" s="2">
        <v>44788</v>
      </c>
      <c r="G4124" s="15">
        <f>IF(A4124="2020",D4124/Escalation!$F$3,IF(A4124="2021",D4124/Escalation!$G$3,IF(A4124="2022",D4124/Escalation!$H$3,IF(A4124="2023",D4124/Escalation!$I$3))))</f>
        <v>-5</v>
      </c>
    </row>
    <row r="4125" spans="1:7" x14ac:dyDescent="0.25">
      <c r="A4125" t="s">
        <v>6</v>
      </c>
      <c r="B4125" t="s">
        <v>60</v>
      </c>
      <c r="C4125" t="s">
        <v>28</v>
      </c>
      <c r="D4125" s="14">
        <v>28.89</v>
      </c>
      <c r="E4125" t="s">
        <v>77</v>
      </c>
      <c r="F4125" s="2">
        <v>44788</v>
      </c>
      <c r="G4125" s="15">
        <f>IF(A4125="2020",D4125/Escalation!$F$3,IF(A4125="2021",D4125/Escalation!$G$3,IF(A4125="2022",D4125/Escalation!$H$3,IF(A4125="2023",D4125/Escalation!$I$3))))</f>
        <v>28.89</v>
      </c>
    </row>
    <row r="4126" spans="1:7" x14ac:dyDescent="0.25">
      <c r="A4126" t="s">
        <v>7</v>
      </c>
      <c r="B4126" t="s">
        <v>60</v>
      </c>
      <c r="C4126" t="s">
        <v>28</v>
      </c>
      <c r="D4126" s="14">
        <v>-28.89</v>
      </c>
      <c r="E4126" t="s">
        <v>77</v>
      </c>
      <c r="F4126" s="2">
        <v>44788</v>
      </c>
      <c r="G4126" s="15">
        <f>IF(A4126="2020",D4126/Escalation!$F$3,IF(A4126="2021",D4126/Escalation!$G$3,IF(A4126="2022",D4126/Escalation!$H$3,IF(A4126="2023",D4126/Escalation!$I$3))))</f>
        <v>-27.414199388041617</v>
      </c>
    </row>
    <row r="4127" spans="1:7" x14ac:dyDescent="0.25">
      <c r="A4127" t="s">
        <v>3</v>
      </c>
      <c r="B4127" t="s">
        <v>60</v>
      </c>
      <c r="C4127" t="s">
        <v>28</v>
      </c>
      <c r="D4127" s="14">
        <v>0.42</v>
      </c>
      <c r="E4127" t="s">
        <v>77</v>
      </c>
      <c r="F4127" s="2">
        <v>44788</v>
      </c>
      <c r="G4127" s="15">
        <f>IF(A4127="2020",D4127/Escalation!$F$3,IF(A4127="2021",D4127/Escalation!$G$3,IF(A4127="2022",D4127/Escalation!$H$3,IF(A4127="2023",D4127/Escalation!$I$3))))</f>
        <v>0.43857162866593519</v>
      </c>
    </row>
    <row r="4128" spans="1:7" x14ac:dyDescent="0.25">
      <c r="A4128" t="s">
        <v>3</v>
      </c>
      <c r="B4128" t="s">
        <v>60</v>
      </c>
      <c r="C4128" t="s">
        <v>28</v>
      </c>
      <c r="D4128" s="14">
        <v>0.25</v>
      </c>
      <c r="E4128" t="s">
        <v>77</v>
      </c>
      <c r="F4128" s="2">
        <v>44788</v>
      </c>
      <c r="G4128" s="15">
        <f>IF(A4128="2020",D4128/Escalation!$F$3,IF(A4128="2021",D4128/Escalation!$G$3,IF(A4128="2022",D4128/Escalation!$H$3,IF(A4128="2023",D4128/Escalation!$I$3))))</f>
        <v>0.26105454087258045</v>
      </c>
    </row>
    <row r="4129" spans="1:7" x14ac:dyDescent="0.25">
      <c r="A4129" t="s">
        <v>3</v>
      </c>
      <c r="B4129" t="s">
        <v>60</v>
      </c>
      <c r="C4129" t="s">
        <v>28</v>
      </c>
      <c r="D4129" s="14">
        <v>0.63</v>
      </c>
      <c r="E4129" t="s">
        <v>77</v>
      </c>
      <c r="F4129" s="2">
        <v>44788</v>
      </c>
      <c r="G4129" s="15">
        <f>IF(A4129="2020",D4129/Escalation!$F$3,IF(A4129="2021",D4129/Escalation!$G$3,IF(A4129="2022",D4129/Escalation!$H$3,IF(A4129="2023",D4129/Escalation!$I$3))))</f>
        <v>0.65785744299890281</v>
      </c>
    </row>
    <row r="4130" spans="1:7" x14ac:dyDescent="0.25">
      <c r="A4130" t="s">
        <v>3</v>
      </c>
      <c r="B4130" t="s">
        <v>60</v>
      </c>
      <c r="C4130" t="s">
        <v>28</v>
      </c>
      <c r="D4130" s="14">
        <v>0.28999999999999998</v>
      </c>
      <c r="E4130" t="s">
        <v>77</v>
      </c>
      <c r="F4130" s="2">
        <v>44788</v>
      </c>
      <c r="G4130" s="15">
        <f>IF(A4130="2020",D4130/Escalation!$F$3,IF(A4130="2021",D4130/Escalation!$G$3,IF(A4130="2022",D4130/Escalation!$H$3,IF(A4130="2023",D4130/Escalation!$I$3))))</f>
        <v>0.30282326741219334</v>
      </c>
    </row>
    <row r="4131" spans="1:7" x14ac:dyDescent="0.25">
      <c r="A4131" t="s">
        <v>3</v>
      </c>
      <c r="B4131" t="s">
        <v>60</v>
      </c>
      <c r="C4131" t="s">
        <v>28</v>
      </c>
      <c r="D4131" s="14">
        <v>0.75</v>
      </c>
      <c r="E4131" t="s">
        <v>77</v>
      </c>
      <c r="F4131" s="2">
        <v>44788</v>
      </c>
      <c r="G4131" s="15">
        <f>IF(A4131="2020",D4131/Escalation!$F$3,IF(A4131="2021",D4131/Escalation!$G$3,IF(A4131="2022",D4131/Escalation!$H$3,IF(A4131="2023",D4131/Escalation!$I$3))))</f>
        <v>0.78316362261774142</v>
      </c>
    </row>
    <row r="4132" spans="1:7" x14ac:dyDescent="0.25">
      <c r="A4132" t="s">
        <v>3</v>
      </c>
      <c r="B4132" t="s">
        <v>60</v>
      </c>
      <c r="C4132" t="s">
        <v>28</v>
      </c>
      <c r="D4132" s="14">
        <v>0.27</v>
      </c>
      <c r="E4132" t="s">
        <v>77</v>
      </c>
      <c r="F4132" s="2">
        <v>44788</v>
      </c>
      <c r="G4132" s="15">
        <f>IF(A4132="2020",D4132/Escalation!$F$3,IF(A4132="2021",D4132/Escalation!$G$3,IF(A4132="2022",D4132/Escalation!$H$3,IF(A4132="2023",D4132/Escalation!$I$3))))</f>
        <v>0.28193890414238693</v>
      </c>
    </row>
    <row r="4133" spans="1:7" x14ac:dyDescent="0.25">
      <c r="A4133" t="s">
        <v>3</v>
      </c>
      <c r="B4133" t="s">
        <v>60</v>
      </c>
      <c r="C4133" t="s">
        <v>28</v>
      </c>
      <c r="D4133" s="14">
        <v>0.1</v>
      </c>
      <c r="E4133" t="s">
        <v>77</v>
      </c>
      <c r="F4133" s="2">
        <v>44788</v>
      </c>
      <c r="G4133" s="15">
        <f>IF(A4133="2020",D4133/Escalation!$F$3,IF(A4133="2021",D4133/Escalation!$G$3,IF(A4133="2022",D4133/Escalation!$H$3,IF(A4133="2023",D4133/Escalation!$I$3))))</f>
        <v>0.10442181634903219</v>
      </c>
    </row>
    <row r="4134" spans="1:7" x14ac:dyDescent="0.25">
      <c r="A4134" t="s">
        <v>3</v>
      </c>
      <c r="B4134" t="s">
        <v>60</v>
      </c>
      <c r="C4134" t="s">
        <v>28</v>
      </c>
      <c r="D4134" s="14">
        <v>0.1</v>
      </c>
      <c r="E4134" t="s">
        <v>77</v>
      </c>
      <c r="F4134" s="2">
        <v>44788</v>
      </c>
      <c r="G4134" s="15">
        <f>IF(A4134="2020",D4134/Escalation!$F$3,IF(A4134="2021",D4134/Escalation!$G$3,IF(A4134="2022",D4134/Escalation!$H$3,IF(A4134="2023",D4134/Escalation!$I$3))))</f>
        <v>0.10442181634903219</v>
      </c>
    </row>
    <row r="4135" spans="1:7" x14ac:dyDescent="0.25">
      <c r="A4135" t="s">
        <v>3</v>
      </c>
      <c r="B4135" t="s">
        <v>60</v>
      </c>
      <c r="C4135" t="s">
        <v>28</v>
      </c>
      <c r="D4135" s="14">
        <v>0.26</v>
      </c>
      <c r="E4135" t="s">
        <v>77</v>
      </c>
      <c r="F4135" s="2">
        <v>44788</v>
      </c>
      <c r="G4135" s="15">
        <f>IF(A4135="2020",D4135/Escalation!$F$3,IF(A4135="2021",D4135/Escalation!$G$3,IF(A4135="2022",D4135/Escalation!$H$3,IF(A4135="2023",D4135/Escalation!$I$3))))</f>
        <v>0.27149672250748369</v>
      </c>
    </row>
    <row r="4136" spans="1:7" x14ac:dyDescent="0.25">
      <c r="A4136" t="s">
        <v>3</v>
      </c>
      <c r="B4136" t="s">
        <v>60</v>
      </c>
      <c r="C4136" t="s">
        <v>28</v>
      </c>
      <c r="D4136" s="14">
        <v>0.36</v>
      </c>
      <c r="E4136" t="s">
        <v>77</v>
      </c>
      <c r="F4136" s="2">
        <v>44788</v>
      </c>
      <c r="G4136" s="15">
        <f>IF(A4136="2020",D4136/Escalation!$F$3,IF(A4136="2021",D4136/Escalation!$G$3,IF(A4136="2022",D4136/Escalation!$H$3,IF(A4136="2023",D4136/Escalation!$I$3))))</f>
        <v>0.37591853885651583</v>
      </c>
    </row>
    <row r="4137" spans="1:7" x14ac:dyDescent="0.25">
      <c r="A4137" t="s">
        <v>3</v>
      </c>
      <c r="B4137" t="s">
        <v>60</v>
      </c>
      <c r="C4137" t="s">
        <v>28</v>
      </c>
      <c r="D4137" s="14">
        <v>0.19</v>
      </c>
      <c r="E4137" t="s">
        <v>77</v>
      </c>
      <c r="F4137" s="2">
        <v>44788</v>
      </c>
      <c r="G4137" s="15">
        <f>IF(A4137="2020",D4137/Escalation!$F$3,IF(A4137="2021",D4137/Escalation!$G$3,IF(A4137="2022",D4137/Escalation!$H$3,IF(A4137="2023",D4137/Escalation!$I$3))))</f>
        <v>0.19840145106316115</v>
      </c>
    </row>
    <row r="4138" spans="1:7" x14ac:dyDescent="0.25">
      <c r="A4138" t="s">
        <v>6</v>
      </c>
      <c r="B4138" t="s">
        <v>60</v>
      </c>
      <c r="C4138" t="s">
        <v>28</v>
      </c>
      <c r="D4138" s="14">
        <v>0.63</v>
      </c>
      <c r="E4138" t="s">
        <v>77</v>
      </c>
      <c r="F4138" s="2">
        <v>44788</v>
      </c>
      <c r="G4138" s="15">
        <f>IF(A4138="2020",D4138/Escalation!$F$3,IF(A4138="2021",D4138/Escalation!$G$3,IF(A4138="2022",D4138/Escalation!$H$3,IF(A4138="2023",D4138/Escalation!$I$3))))</f>
        <v>0.63</v>
      </c>
    </row>
    <row r="4139" spans="1:7" x14ac:dyDescent="0.25">
      <c r="A4139" t="s">
        <v>6</v>
      </c>
      <c r="B4139" t="s">
        <v>60</v>
      </c>
      <c r="C4139" t="s">
        <v>28</v>
      </c>
      <c r="D4139" s="14">
        <v>0.75</v>
      </c>
      <c r="E4139" t="s">
        <v>77</v>
      </c>
      <c r="F4139" s="2">
        <v>44788</v>
      </c>
      <c r="G4139" s="15">
        <f>IF(A4139="2020",D4139/Escalation!$F$3,IF(A4139="2021",D4139/Escalation!$G$3,IF(A4139="2022",D4139/Escalation!$H$3,IF(A4139="2023",D4139/Escalation!$I$3))))</f>
        <v>0.75</v>
      </c>
    </row>
    <row r="4140" spans="1:7" x14ac:dyDescent="0.25">
      <c r="A4140" t="s">
        <v>6</v>
      </c>
      <c r="B4140" t="s">
        <v>60</v>
      </c>
      <c r="C4140" t="s">
        <v>28</v>
      </c>
      <c r="D4140" s="14">
        <v>0.53</v>
      </c>
      <c r="E4140" t="s">
        <v>77</v>
      </c>
      <c r="F4140" s="2">
        <v>44788</v>
      </c>
      <c r="G4140" s="15">
        <f>IF(A4140="2020",D4140/Escalation!$F$3,IF(A4140="2021",D4140/Escalation!$G$3,IF(A4140="2022",D4140/Escalation!$H$3,IF(A4140="2023",D4140/Escalation!$I$3))))</f>
        <v>0.53</v>
      </c>
    </row>
    <row r="4141" spans="1:7" x14ac:dyDescent="0.25">
      <c r="A4141" t="s">
        <v>6</v>
      </c>
      <c r="B4141" t="s">
        <v>60</v>
      </c>
      <c r="C4141" t="s">
        <v>28</v>
      </c>
      <c r="D4141" s="14">
        <v>0.17</v>
      </c>
      <c r="E4141" t="s">
        <v>77</v>
      </c>
      <c r="F4141" s="2">
        <v>44788</v>
      </c>
      <c r="G4141" s="15">
        <f>IF(A4141="2020",D4141/Escalation!$F$3,IF(A4141="2021",D4141/Escalation!$G$3,IF(A4141="2022",D4141/Escalation!$H$3,IF(A4141="2023",D4141/Escalation!$I$3))))</f>
        <v>0.17</v>
      </c>
    </row>
    <row r="4142" spans="1:7" x14ac:dyDescent="0.25">
      <c r="A4142" t="s">
        <v>6</v>
      </c>
      <c r="B4142" t="s">
        <v>60</v>
      </c>
      <c r="C4142" t="s">
        <v>28</v>
      </c>
      <c r="D4142" s="14">
        <v>0.48</v>
      </c>
      <c r="E4142" t="s">
        <v>77</v>
      </c>
      <c r="F4142" s="2">
        <v>44788</v>
      </c>
      <c r="G4142" s="15">
        <f>IF(A4142="2020",D4142/Escalation!$F$3,IF(A4142="2021",D4142/Escalation!$G$3,IF(A4142="2022",D4142/Escalation!$H$3,IF(A4142="2023",D4142/Escalation!$I$3))))</f>
        <v>0.48</v>
      </c>
    </row>
    <row r="4143" spans="1:7" x14ac:dyDescent="0.25">
      <c r="A4143" t="s">
        <v>6</v>
      </c>
      <c r="B4143" t="s">
        <v>60</v>
      </c>
      <c r="C4143" t="s">
        <v>28</v>
      </c>
      <c r="D4143" s="14">
        <v>0.31</v>
      </c>
      <c r="E4143" t="s">
        <v>77</v>
      </c>
      <c r="F4143" s="2">
        <v>44788</v>
      </c>
      <c r="G4143" s="15">
        <f>IF(A4143="2020",D4143/Escalation!$F$3,IF(A4143="2021",D4143/Escalation!$G$3,IF(A4143="2022",D4143/Escalation!$H$3,IF(A4143="2023",D4143/Escalation!$I$3))))</f>
        <v>0.31</v>
      </c>
    </row>
    <row r="4144" spans="1:7" x14ac:dyDescent="0.25">
      <c r="A4144" t="s">
        <v>6</v>
      </c>
      <c r="B4144" t="s">
        <v>60</v>
      </c>
      <c r="C4144" t="s">
        <v>28</v>
      </c>
      <c r="D4144" s="14">
        <v>0.31</v>
      </c>
      <c r="E4144" t="s">
        <v>77</v>
      </c>
      <c r="F4144" s="2">
        <v>44788</v>
      </c>
      <c r="G4144" s="15">
        <f>IF(A4144="2020",D4144/Escalation!$F$3,IF(A4144="2021",D4144/Escalation!$G$3,IF(A4144="2022",D4144/Escalation!$H$3,IF(A4144="2023",D4144/Escalation!$I$3))))</f>
        <v>0.31</v>
      </c>
    </row>
    <row r="4145" spans="1:7" x14ac:dyDescent="0.25">
      <c r="A4145" t="s">
        <v>6</v>
      </c>
      <c r="B4145" t="s">
        <v>60</v>
      </c>
      <c r="C4145" t="s">
        <v>28</v>
      </c>
      <c r="D4145" s="14">
        <v>1.1000000000000001</v>
      </c>
      <c r="E4145" t="s">
        <v>77</v>
      </c>
      <c r="F4145" s="2">
        <v>44788</v>
      </c>
      <c r="G4145" s="15">
        <f>IF(A4145="2020",D4145/Escalation!$F$3,IF(A4145="2021",D4145/Escalation!$G$3,IF(A4145="2022",D4145/Escalation!$H$3,IF(A4145="2023",D4145/Escalation!$I$3))))</f>
        <v>1.1000000000000001</v>
      </c>
    </row>
    <row r="4146" spans="1:7" x14ac:dyDescent="0.25">
      <c r="A4146" t="s">
        <v>6</v>
      </c>
      <c r="B4146" t="s">
        <v>60</v>
      </c>
      <c r="C4146" t="s">
        <v>28</v>
      </c>
      <c r="D4146" s="14">
        <v>0.55000000000000004</v>
      </c>
      <c r="E4146" t="s">
        <v>77</v>
      </c>
      <c r="F4146" s="2">
        <v>44788</v>
      </c>
      <c r="G4146" s="15">
        <f>IF(A4146="2020",D4146/Escalation!$F$3,IF(A4146="2021",D4146/Escalation!$G$3,IF(A4146="2022",D4146/Escalation!$H$3,IF(A4146="2023",D4146/Escalation!$I$3))))</f>
        <v>0.55000000000000004</v>
      </c>
    </row>
    <row r="4147" spans="1:7" x14ac:dyDescent="0.25">
      <c r="A4147" t="s">
        <v>6</v>
      </c>
      <c r="B4147" t="s">
        <v>60</v>
      </c>
      <c r="C4147" t="s">
        <v>28</v>
      </c>
      <c r="D4147" s="14">
        <v>0.48</v>
      </c>
      <c r="E4147" t="s">
        <v>77</v>
      </c>
      <c r="F4147" s="2">
        <v>44788</v>
      </c>
      <c r="G4147" s="15">
        <f>IF(A4147="2020",D4147/Escalation!$F$3,IF(A4147="2021",D4147/Escalation!$G$3,IF(A4147="2022",D4147/Escalation!$H$3,IF(A4147="2023",D4147/Escalation!$I$3))))</f>
        <v>0.48</v>
      </c>
    </row>
    <row r="4148" spans="1:7" x14ac:dyDescent="0.25">
      <c r="A4148" t="s">
        <v>6</v>
      </c>
      <c r="B4148" t="s">
        <v>60</v>
      </c>
      <c r="C4148" t="s">
        <v>28</v>
      </c>
      <c r="D4148" s="14">
        <v>0.17</v>
      </c>
      <c r="E4148" t="s">
        <v>77</v>
      </c>
      <c r="F4148" s="2">
        <v>44788</v>
      </c>
      <c r="G4148" s="15">
        <f>IF(A4148="2020",D4148/Escalation!$F$3,IF(A4148="2021",D4148/Escalation!$G$3,IF(A4148="2022",D4148/Escalation!$H$3,IF(A4148="2023",D4148/Escalation!$I$3))))</f>
        <v>0.17</v>
      </c>
    </row>
    <row r="4149" spans="1:7" x14ac:dyDescent="0.25">
      <c r="A4149" t="s">
        <v>6</v>
      </c>
      <c r="B4149" t="s">
        <v>60</v>
      </c>
      <c r="C4149" t="s">
        <v>28</v>
      </c>
      <c r="D4149" s="14">
        <v>0.13</v>
      </c>
      <c r="E4149" t="s">
        <v>77</v>
      </c>
      <c r="F4149" s="2">
        <v>44788</v>
      </c>
      <c r="G4149" s="15">
        <f>IF(A4149="2020",D4149/Escalation!$F$3,IF(A4149="2021",D4149/Escalation!$G$3,IF(A4149="2022",D4149/Escalation!$H$3,IF(A4149="2023",D4149/Escalation!$I$3))))</f>
        <v>0.13</v>
      </c>
    </row>
    <row r="4150" spans="1:7" x14ac:dyDescent="0.25">
      <c r="A4150" t="s">
        <v>7</v>
      </c>
      <c r="B4150" t="s">
        <v>60</v>
      </c>
      <c r="C4150" t="s">
        <v>28</v>
      </c>
      <c r="D4150" s="14">
        <v>0.19</v>
      </c>
      <c r="E4150" t="s">
        <v>77</v>
      </c>
      <c r="F4150" s="2">
        <v>44788</v>
      </c>
      <c r="G4150" s="15">
        <f>IF(A4150="2020",D4150/Escalation!$F$3,IF(A4150="2021",D4150/Escalation!$G$3,IF(A4150="2022",D4150/Escalation!$H$3,IF(A4150="2023",D4150/Escalation!$I$3))))</f>
        <v>0.18029414620034293</v>
      </c>
    </row>
    <row r="4151" spans="1:7" x14ac:dyDescent="0.25">
      <c r="A4151" t="s">
        <v>7</v>
      </c>
      <c r="B4151" t="s">
        <v>60</v>
      </c>
      <c r="C4151" t="s">
        <v>28</v>
      </c>
      <c r="D4151" s="14">
        <v>0.17</v>
      </c>
      <c r="E4151" t="s">
        <v>77</v>
      </c>
      <c r="F4151" s="2">
        <v>44788</v>
      </c>
      <c r="G4151" s="15">
        <f>IF(A4151="2020",D4151/Escalation!$F$3,IF(A4151="2021",D4151/Escalation!$G$3,IF(A4151="2022",D4151/Escalation!$H$3,IF(A4151="2023",D4151/Escalation!$I$3))))</f>
        <v>0.16131581502135947</v>
      </c>
    </row>
    <row r="4152" spans="1:7" x14ac:dyDescent="0.25">
      <c r="A4152" t="s">
        <v>7</v>
      </c>
      <c r="B4152" t="s">
        <v>60</v>
      </c>
      <c r="C4152" t="s">
        <v>28</v>
      </c>
      <c r="D4152" s="14">
        <v>0.01</v>
      </c>
      <c r="E4152" t="s">
        <v>77</v>
      </c>
      <c r="F4152" s="2">
        <v>44788</v>
      </c>
      <c r="G4152" s="15">
        <f>IF(A4152="2020",D4152/Escalation!$F$3,IF(A4152="2021",D4152/Escalation!$G$3,IF(A4152="2022",D4152/Escalation!$H$3,IF(A4152="2023",D4152/Escalation!$I$3))))</f>
        <v>9.4891655894917323E-3</v>
      </c>
    </row>
    <row r="4153" spans="1:7" x14ac:dyDescent="0.25">
      <c r="A4153" t="s">
        <v>6</v>
      </c>
      <c r="B4153" t="s">
        <v>60</v>
      </c>
      <c r="C4153" t="s">
        <v>27</v>
      </c>
      <c r="D4153" s="14">
        <v>11.89</v>
      </c>
      <c r="E4153" t="s">
        <v>77</v>
      </c>
      <c r="F4153" s="2">
        <v>44788</v>
      </c>
      <c r="G4153" s="15">
        <f>IF(A4153="2020",D4153/Escalation!$F$3,IF(A4153="2021",D4153/Escalation!$G$3,IF(A4153="2022",D4153/Escalation!$H$3,IF(A4153="2023",D4153/Escalation!$I$3))))</f>
        <v>11.89</v>
      </c>
    </row>
    <row r="4154" spans="1:7" x14ac:dyDescent="0.25">
      <c r="A4154" t="s">
        <v>6</v>
      </c>
      <c r="B4154" t="s">
        <v>60</v>
      </c>
      <c r="C4154" t="s">
        <v>43</v>
      </c>
      <c r="D4154" s="14">
        <v>3.52</v>
      </c>
      <c r="E4154" t="s">
        <v>77</v>
      </c>
      <c r="F4154" s="2">
        <v>44788</v>
      </c>
      <c r="G4154" s="15">
        <f>IF(A4154="2020",D4154/Escalation!$F$3,IF(A4154="2021",D4154/Escalation!$G$3,IF(A4154="2022",D4154/Escalation!$H$3,IF(A4154="2023",D4154/Escalation!$I$3))))</f>
        <v>3.52</v>
      </c>
    </row>
    <row r="4155" spans="1:7" x14ac:dyDescent="0.25">
      <c r="A4155" t="s">
        <v>6</v>
      </c>
      <c r="B4155" t="s">
        <v>60</v>
      </c>
      <c r="C4155" t="s">
        <v>43</v>
      </c>
      <c r="D4155" s="14">
        <v>4.17</v>
      </c>
      <c r="E4155" t="s">
        <v>77</v>
      </c>
      <c r="F4155" s="2">
        <v>44788</v>
      </c>
      <c r="G4155" s="15">
        <f>IF(A4155="2020",D4155/Escalation!$F$3,IF(A4155="2021",D4155/Escalation!$G$3,IF(A4155="2022",D4155/Escalation!$H$3,IF(A4155="2023",D4155/Escalation!$I$3))))</f>
        <v>4.17</v>
      </c>
    </row>
    <row r="4156" spans="1:7" x14ac:dyDescent="0.25">
      <c r="A4156" t="s">
        <v>6</v>
      </c>
      <c r="B4156" t="s">
        <v>60</v>
      </c>
      <c r="C4156" t="s">
        <v>43</v>
      </c>
      <c r="D4156" s="14">
        <v>476.18</v>
      </c>
      <c r="E4156" t="s">
        <v>77</v>
      </c>
      <c r="F4156" s="2">
        <v>44788</v>
      </c>
      <c r="G4156" s="15">
        <f>IF(A4156="2020",D4156/Escalation!$F$3,IF(A4156="2021",D4156/Escalation!$G$3,IF(A4156="2022",D4156/Escalation!$H$3,IF(A4156="2023",D4156/Escalation!$I$3))))</f>
        <v>476.18</v>
      </c>
    </row>
    <row r="4157" spans="1:7" x14ac:dyDescent="0.25">
      <c r="A4157" t="s">
        <v>6</v>
      </c>
      <c r="B4157" t="s">
        <v>60</v>
      </c>
      <c r="C4157" t="s">
        <v>43</v>
      </c>
      <c r="D4157" s="14">
        <v>1583.26</v>
      </c>
      <c r="E4157" t="s">
        <v>77</v>
      </c>
      <c r="F4157" s="2">
        <v>44788</v>
      </c>
      <c r="G4157" s="15">
        <f>IF(A4157="2020",D4157/Escalation!$F$3,IF(A4157="2021",D4157/Escalation!$G$3,IF(A4157="2022",D4157/Escalation!$H$3,IF(A4157="2023",D4157/Escalation!$I$3))))</f>
        <v>1583.26</v>
      </c>
    </row>
    <row r="4158" spans="1:7" x14ac:dyDescent="0.25">
      <c r="A4158" t="s">
        <v>6</v>
      </c>
      <c r="B4158" t="s">
        <v>60</v>
      </c>
      <c r="C4158" t="s">
        <v>43</v>
      </c>
      <c r="D4158" s="14">
        <v>7.16</v>
      </c>
      <c r="E4158" t="s">
        <v>77</v>
      </c>
      <c r="F4158" s="2">
        <v>44788</v>
      </c>
      <c r="G4158" s="15">
        <f>IF(A4158="2020",D4158/Escalation!$F$3,IF(A4158="2021",D4158/Escalation!$G$3,IF(A4158="2022",D4158/Escalation!$H$3,IF(A4158="2023",D4158/Escalation!$I$3))))</f>
        <v>7.16</v>
      </c>
    </row>
    <row r="4159" spans="1:7" x14ac:dyDescent="0.25">
      <c r="A4159" t="s">
        <v>6</v>
      </c>
      <c r="B4159" t="s">
        <v>60</v>
      </c>
      <c r="C4159" t="s">
        <v>43</v>
      </c>
      <c r="D4159" s="14">
        <v>687.74</v>
      </c>
      <c r="E4159" t="s">
        <v>77</v>
      </c>
      <c r="F4159" s="2">
        <v>44788</v>
      </c>
      <c r="G4159" s="15">
        <f>IF(A4159="2020",D4159/Escalation!$F$3,IF(A4159="2021",D4159/Escalation!$G$3,IF(A4159="2022",D4159/Escalation!$H$3,IF(A4159="2023",D4159/Escalation!$I$3))))</f>
        <v>687.74</v>
      </c>
    </row>
    <row r="4160" spans="1:7" x14ac:dyDescent="0.25">
      <c r="A4160" t="s">
        <v>6</v>
      </c>
      <c r="B4160" t="s">
        <v>60</v>
      </c>
      <c r="C4160" t="s">
        <v>43</v>
      </c>
      <c r="D4160" s="14">
        <v>2957.88</v>
      </c>
      <c r="E4160" t="s">
        <v>77</v>
      </c>
      <c r="F4160" s="2">
        <v>44788</v>
      </c>
      <c r="G4160" s="15">
        <f>IF(A4160="2020",D4160/Escalation!$F$3,IF(A4160="2021",D4160/Escalation!$G$3,IF(A4160="2022",D4160/Escalation!$H$3,IF(A4160="2023",D4160/Escalation!$I$3))))</f>
        <v>2957.88</v>
      </c>
    </row>
    <row r="4161" spans="1:7" x14ac:dyDescent="0.25">
      <c r="A4161" t="s">
        <v>6</v>
      </c>
      <c r="B4161" t="s">
        <v>60</v>
      </c>
      <c r="C4161" t="s">
        <v>43</v>
      </c>
      <c r="D4161" s="14">
        <v>1.79</v>
      </c>
      <c r="E4161" t="s">
        <v>77</v>
      </c>
      <c r="F4161" s="2">
        <v>44788</v>
      </c>
      <c r="G4161" s="15">
        <f>IF(A4161="2020",D4161/Escalation!$F$3,IF(A4161="2021",D4161/Escalation!$G$3,IF(A4161="2022",D4161/Escalation!$H$3,IF(A4161="2023",D4161/Escalation!$I$3))))</f>
        <v>1.79</v>
      </c>
    </row>
    <row r="4162" spans="1:7" x14ac:dyDescent="0.25">
      <c r="A4162" t="s">
        <v>6</v>
      </c>
      <c r="B4162" t="s">
        <v>60</v>
      </c>
      <c r="C4162" t="s">
        <v>43</v>
      </c>
      <c r="D4162" s="14">
        <v>161.57</v>
      </c>
      <c r="E4162" t="s">
        <v>77</v>
      </c>
      <c r="F4162" s="2">
        <v>44788</v>
      </c>
      <c r="G4162" s="15">
        <f>IF(A4162="2020",D4162/Escalation!$F$3,IF(A4162="2021",D4162/Escalation!$G$3,IF(A4162="2022",D4162/Escalation!$H$3,IF(A4162="2023",D4162/Escalation!$I$3))))</f>
        <v>161.57</v>
      </c>
    </row>
    <row r="4163" spans="1:7" x14ac:dyDescent="0.25">
      <c r="A4163" t="s">
        <v>6</v>
      </c>
      <c r="B4163" t="s">
        <v>60</v>
      </c>
      <c r="C4163" t="s">
        <v>43</v>
      </c>
      <c r="D4163" s="14">
        <v>615.54</v>
      </c>
      <c r="E4163" t="s">
        <v>77</v>
      </c>
      <c r="F4163" s="2">
        <v>44788</v>
      </c>
      <c r="G4163" s="15">
        <f>IF(A4163="2020",D4163/Escalation!$F$3,IF(A4163="2021",D4163/Escalation!$G$3,IF(A4163="2022",D4163/Escalation!$H$3,IF(A4163="2023",D4163/Escalation!$I$3))))</f>
        <v>615.54</v>
      </c>
    </row>
    <row r="4164" spans="1:7" x14ac:dyDescent="0.25">
      <c r="A4164" t="s">
        <v>6</v>
      </c>
      <c r="B4164" t="s">
        <v>60</v>
      </c>
      <c r="C4164" t="s">
        <v>43</v>
      </c>
      <c r="D4164" s="14">
        <v>450.32</v>
      </c>
      <c r="E4164" t="s">
        <v>77</v>
      </c>
      <c r="F4164" s="2">
        <v>44788</v>
      </c>
      <c r="G4164" s="15">
        <f>IF(A4164="2020",D4164/Escalation!$F$3,IF(A4164="2021",D4164/Escalation!$G$3,IF(A4164="2022",D4164/Escalation!$H$3,IF(A4164="2023",D4164/Escalation!$I$3))))</f>
        <v>450.32</v>
      </c>
    </row>
    <row r="4165" spans="1:7" x14ac:dyDescent="0.25">
      <c r="A4165" t="s">
        <v>6</v>
      </c>
      <c r="B4165" t="s">
        <v>60</v>
      </c>
      <c r="C4165" t="s">
        <v>43</v>
      </c>
      <c r="D4165" s="14">
        <v>137.25</v>
      </c>
      <c r="E4165" t="s">
        <v>77</v>
      </c>
      <c r="F4165" s="2">
        <v>44788</v>
      </c>
      <c r="G4165" s="15">
        <f>IF(A4165="2020",D4165/Escalation!$F$3,IF(A4165="2021",D4165/Escalation!$G$3,IF(A4165="2022",D4165/Escalation!$H$3,IF(A4165="2023",D4165/Escalation!$I$3))))</f>
        <v>137.25</v>
      </c>
    </row>
    <row r="4166" spans="1:7" x14ac:dyDescent="0.25">
      <c r="A4166" t="s">
        <v>6</v>
      </c>
      <c r="B4166" t="s">
        <v>60</v>
      </c>
      <c r="C4166" t="s">
        <v>27</v>
      </c>
      <c r="D4166" s="14">
        <v>274.29000000000002</v>
      </c>
      <c r="E4166" t="s">
        <v>77</v>
      </c>
      <c r="F4166" s="2">
        <v>44788</v>
      </c>
      <c r="G4166" s="15">
        <f>IF(A4166="2020",D4166/Escalation!$F$3,IF(A4166="2021",D4166/Escalation!$G$3,IF(A4166="2022",D4166/Escalation!$H$3,IF(A4166="2023",D4166/Escalation!$I$3))))</f>
        <v>274.29000000000002</v>
      </c>
    </row>
    <row r="4167" spans="1:7" x14ac:dyDescent="0.25">
      <c r="A4167" t="s">
        <v>6</v>
      </c>
      <c r="B4167" t="s">
        <v>61</v>
      </c>
      <c r="C4167" t="s">
        <v>26</v>
      </c>
      <c r="D4167" s="14">
        <v>79388.509999999995</v>
      </c>
      <c r="E4167" t="s">
        <v>77</v>
      </c>
      <c r="F4167" s="2">
        <v>44805</v>
      </c>
      <c r="G4167" s="15">
        <f>IF(A4167="2020",D4167/Escalation!$F$3,IF(A4167="2021",D4167/Escalation!$G$3,IF(A4167="2022",D4167/Escalation!$H$3,IF(A4167="2023",D4167/Escalation!$I$3))))</f>
        <v>79388.509999999995</v>
      </c>
    </row>
    <row r="4168" spans="1:7" x14ac:dyDescent="0.25">
      <c r="A4168" t="s">
        <v>6</v>
      </c>
      <c r="B4168" t="s">
        <v>61</v>
      </c>
      <c r="C4168" t="s">
        <v>26</v>
      </c>
      <c r="D4168" s="14">
        <v>-1784.12</v>
      </c>
      <c r="E4168" t="s">
        <v>77</v>
      </c>
      <c r="F4168" s="2">
        <v>44805</v>
      </c>
      <c r="G4168" s="15">
        <f>IF(A4168="2020",D4168/Escalation!$F$3,IF(A4168="2021",D4168/Escalation!$G$3,IF(A4168="2022",D4168/Escalation!$H$3,IF(A4168="2023",D4168/Escalation!$I$3))))</f>
        <v>-1784.12</v>
      </c>
    </row>
    <row r="4169" spans="1:7" x14ac:dyDescent="0.25">
      <c r="A4169" t="s">
        <v>7</v>
      </c>
      <c r="B4169" t="s">
        <v>61</v>
      </c>
      <c r="C4169" t="s">
        <v>26</v>
      </c>
      <c r="D4169" s="14">
        <v>1383.48</v>
      </c>
      <c r="E4169" t="s">
        <v>77</v>
      </c>
      <c r="F4169" s="2">
        <v>44805</v>
      </c>
      <c r="G4169" s="15">
        <f>IF(A4169="2020",D4169/Escalation!$F$3,IF(A4169="2021",D4169/Escalation!$G$3,IF(A4169="2022",D4169/Escalation!$H$3,IF(A4169="2023",D4169/Escalation!$I$3))))</f>
        <v>1312.8070809750022</v>
      </c>
    </row>
    <row r="4170" spans="1:7" x14ac:dyDescent="0.25">
      <c r="A4170" t="s">
        <v>1</v>
      </c>
      <c r="B4170" t="s">
        <v>61</v>
      </c>
      <c r="C4170" t="s">
        <v>43</v>
      </c>
      <c r="D4170" s="14">
        <v>0.02</v>
      </c>
      <c r="E4170" t="s">
        <v>77</v>
      </c>
      <c r="F4170" s="2">
        <v>44805</v>
      </c>
      <c r="G4170" s="15">
        <f>IF(A4170="2020",D4170/Escalation!$F$3,IF(A4170="2021",D4170/Escalation!$G$3,IF(A4170="2022",D4170/Escalation!$H$3,IF(A4170="2023",D4170/Escalation!$I$3))))</f>
        <v>2.1877533266845765E-2</v>
      </c>
    </row>
    <row r="4171" spans="1:7" x14ac:dyDescent="0.25">
      <c r="A4171" t="s">
        <v>1</v>
      </c>
      <c r="B4171" t="s">
        <v>61</v>
      </c>
      <c r="C4171" t="s">
        <v>43</v>
      </c>
      <c r="D4171" s="14">
        <v>0.15</v>
      </c>
      <c r="E4171" t="s">
        <v>77</v>
      </c>
      <c r="F4171" s="2">
        <v>44805</v>
      </c>
      <c r="G4171" s="15">
        <f>IF(A4171="2020",D4171/Escalation!$F$3,IF(A4171="2021",D4171/Escalation!$G$3,IF(A4171="2022",D4171/Escalation!$H$3,IF(A4171="2023",D4171/Escalation!$I$3))))</f>
        <v>0.16408149950134324</v>
      </c>
    </row>
    <row r="4172" spans="1:7" x14ac:dyDescent="0.25">
      <c r="A4172" t="s">
        <v>3</v>
      </c>
      <c r="B4172" t="s">
        <v>61</v>
      </c>
      <c r="C4172" t="s">
        <v>43</v>
      </c>
      <c r="D4172" s="14">
        <v>-0.01</v>
      </c>
      <c r="E4172" t="s">
        <v>77</v>
      </c>
      <c r="F4172" s="2">
        <v>44805</v>
      </c>
      <c r="G4172" s="15">
        <f>IF(A4172="2020",D4172/Escalation!$F$3,IF(A4172="2021",D4172/Escalation!$G$3,IF(A4172="2022",D4172/Escalation!$H$3,IF(A4172="2023",D4172/Escalation!$I$3))))</f>
        <v>-1.0442181634903219E-2</v>
      </c>
    </row>
    <row r="4173" spans="1:7" x14ac:dyDescent="0.25">
      <c r="A4173" t="s">
        <v>3</v>
      </c>
      <c r="B4173" t="s">
        <v>61</v>
      </c>
      <c r="C4173" t="s">
        <v>43</v>
      </c>
      <c r="D4173" s="14">
        <v>7.0000000000000007E-2</v>
      </c>
      <c r="E4173" t="s">
        <v>77</v>
      </c>
      <c r="F4173" s="2">
        <v>44805</v>
      </c>
      <c r="G4173" s="15">
        <f>IF(A4173="2020",D4173/Escalation!$F$3,IF(A4173="2021",D4173/Escalation!$G$3,IF(A4173="2022",D4173/Escalation!$H$3,IF(A4173="2023",D4173/Escalation!$I$3))))</f>
        <v>7.309527144432254E-2</v>
      </c>
    </row>
    <row r="4174" spans="1:7" x14ac:dyDescent="0.25">
      <c r="A4174" t="s">
        <v>3</v>
      </c>
      <c r="B4174" t="s">
        <v>61</v>
      </c>
      <c r="C4174" t="s">
        <v>43</v>
      </c>
      <c r="D4174" s="14">
        <v>-0.01</v>
      </c>
      <c r="E4174" t="s">
        <v>77</v>
      </c>
      <c r="F4174" s="2">
        <v>44805</v>
      </c>
      <c r="G4174" s="15">
        <f>IF(A4174="2020",D4174/Escalation!$F$3,IF(A4174="2021",D4174/Escalation!$G$3,IF(A4174="2022",D4174/Escalation!$H$3,IF(A4174="2023",D4174/Escalation!$I$3))))</f>
        <v>-1.0442181634903219E-2</v>
      </c>
    </row>
    <row r="4175" spans="1:7" x14ac:dyDescent="0.25">
      <c r="A4175" t="s">
        <v>3</v>
      </c>
      <c r="B4175" t="s">
        <v>61</v>
      </c>
      <c r="C4175" t="s">
        <v>43</v>
      </c>
      <c r="D4175" s="14">
        <v>0.06</v>
      </c>
      <c r="E4175" t="s">
        <v>77</v>
      </c>
      <c r="F4175" s="2">
        <v>44805</v>
      </c>
      <c r="G4175" s="15">
        <f>IF(A4175="2020",D4175/Escalation!$F$3,IF(A4175="2021",D4175/Escalation!$G$3,IF(A4175="2022",D4175/Escalation!$H$3,IF(A4175="2023",D4175/Escalation!$I$3))))</f>
        <v>6.2653089809419305E-2</v>
      </c>
    </row>
    <row r="4176" spans="1:7" x14ac:dyDescent="0.25">
      <c r="A4176" t="s">
        <v>3</v>
      </c>
      <c r="B4176" t="s">
        <v>61</v>
      </c>
      <c r="C4176" t="s">
        <v>43</v>
      </c>
      <c r="D4176" s="14">
        <v>1.03</v>
      </c>
      <c r="E4176" t="s">
        <v>77</v>
      </c>
      <c r="F4176" s="2">
        <v>44805</v>
      </c>
      <c r="G4176" s="15">
        <f>IF(A4176="2020",D4176/Escalation!$F$3,IF(A4176="2021",D4176/Escalation!$G$3,IF(A4176="2022",D4176/Escalation!$H$3,IF(A4176="2023",D4176/Escalation!$I$3))))</f>
        <v>1.0755447083950316</v>
      </c>
    </row>
    <row r="4177" spans="1:7" x14ac:dyDescent="0.25">
      <c r="A4177" t="s">
        <v>3</v>
      </c>
      <c r="B4177" t="s">
        <v>61</v>
      </c>
      <c r="C4177" t="s">
        <v>43</v>
      </c>
      <c r="D4177" s="14">
        <v>0.04</v>
      </c>
      <c r="E4177" t="s">
        <v>77</v>
      </c>
      <c r="F4177" s="2">
        <v>44805</v>
      </c>
      <c r="G4177" s="15">
        <f>IF(A4177="2020",D4177/Escalation!$F$3,IF(A4177="2021",D4177/Escalation!$G$3,IF(A4177="2022",D4177/Escalation!$H$3,IF(A4177="2023",D4177/Escalation!$I$3))))</f>
        <v>4.1768726539612874E-2</v>
      </c>
    </row>
    <row r="4178" spans="1:7" x14ac:dyDescent="0.25">
      <c r="A4178" t="s">
        <v>3</v>
      </c>
      <c r="B4178" t="s">
        <v>61</v>
      </c>
      <c r="C4178" t="s">
        <v>43</v>
      </c>
      <c r="D4178" s="14">
        <v>7.24</v>
      </c>
      <c r="E4178" t="s">
        <v>77</v>
      </c>
      <c r="F4178" s="2">
        <v>44805</v>
      </c>
      <c r="G4178" s="15">
        <f>IF(A4178="2020",D4178/Escalation!$F$3,IF(A4178="2021",D4178/Escalation!$G$3,IF(A4178="2022",D4178/Escalation!$H$3,IF(A4178="2023",D4178/Escalation!$I$3))))</f>
        <v>7.5601395036699301</v>
      </c>
    </row>
    <row r="4179" spans="1:7" x14ac:dyDescent="0.25">
      <c r="A4179" t="s">
        <v>3</v>
      </c>
      <c r="B4179" t="s">
        <v>61</v>
      </c>
      <c r="C4179" t="s">
        <v>43</v>
      </c>
      <c r="D4179" s="14">
        <v>0.23</v>
      </c>
      <c r="E4179" t="s">
        <v>77</v>
      </c>
      <c r="F4179" s="2">
        <v>44805</v>
      </c>
      <c r="G4179" s="15">
        <f>IF(A4179="2020",D4179/Escalation!$F$3,IF(A4179="2021",D4179/Escalation!$G$3,IF(A4179="2022",D4179/Escalation!$H$3,IF(A4179="2023",D4179/Escalation!$I$3))))</f>
        <v>0.24017017760277404</v>
      </c>
    </row>
    <row r="4180" spans="1:7" x14ac:dyDescent="0.25">
      <c r="A4180" t="s">
        <v>3</v>
      </c>
      <c r="B4180" t="s">
        <v>61</v>
      </c>
      <c r="C4180" t="s">
        <v>43</v>
      </c>
      <c r="D4180" s="14">
        <v>0.02</v>
      </c>
      <c r="E4180" t="s">
        <v>77</v>
      </c>
      <c r="F4180" s="2">
        <v>44805</v>
      </c>
      <c r="G4180" s="15">
        <f>IF(A4180="2020",D4180/Escalation!$F$3,IF(A4180="2021",D4180/Escalation!$G$3,IF(A4180="2022",D4180/Escalation!$H$3,IF(A4180="2023",D4180/Escalation!$I$3))))</f>
        <v>2.0884363269806437E-2</v>
      </c>
    </row>
    <row r="4181" spans="1:7" x14ac:dyDescent="0.25">
      <c r="A4181" t="s">
        <v>3</v>
      </c>
      <c r="B4181" t="s">
        <v>61</v>
      </c>
      <c r="C4181" t="s">
        <v>43</v>
      </c>
      <c r="D4181" s="14">
        <v>0.02</v>
      </c>
      <c r="E4181" t="s">
        <v>77</v>
      </c>
      <c r="F4181" s="2">
        <v>44805</v>
      </c>
      <c r="G4181" s="15">
        <f>IF(A4181="2020",D4181/Escalation!$F$3,IF(A4181="2021",D4181/Escalation!$G$3,IF(A4181="2022",D4181/Escalation!$H$3,IF(A4181="2023",D4181/Escalation!$I$3))))</f>
        <v>2.0884363269806437E-2</v>
      </c>
    </row>
    <row r="4182" spans="1:7" x14ac:dyDescent="0.25">
      <c r="A4182" t="s">
        <v>3</v>
      </c>
      <c r="B4182" t="s">
        <v>61</v>
      </c>
      <c r="C4182" t="s">
        <v>43</v>
      </c>
      <c r="D4182" s="14">
        <v>0.02</v>
      </c>
      <c r="E4182" t="s">
        <v>77</v>
      </c>
      <c r="F4182" s="2">
        <v>44805</v>
      </c>
      <c r="G4182" s="15">
        <f>IF(A4182="2020",D4182/Escalation!$F$3,IF(A4182="2021",D4182/Escalation!$G$3,IF(A4182="2022",D4182/Escalation!$H$3,IF(A4182="2023",D4182/Escalation!$I$3))))</f>
        <v>2.0884363269806437E-2</v>
      </c>
    </row>
    <row r="4183" spans="1:7" x14ac:dyDescent="0.25">
      <c r="A4183" t="s">
        <v>3</v>
      </c>
      <c r="B4183" t="s">
        <v>61</v>
      </c>
      <c r="C4183" t="s">
        <v>43</v>
      </c>
      <c r="D4183" s="14">
        <v>0.05</v>
      </c>
      <c r="E4183" t="s">
        <v>77</v>
      </c>
      <c r="F4183" s="2">
        <v>44805</v>
      </c>
      <c r="G4183" s="15">
        <f>IF(A4183="2020",D4183/Escalation!$F$3,IF(A4183="2021",D4183/Escalation!$G$3,IF(A4183="2022",D4183/Escalation!$H$3,IF(A4183="2023",D4183/Escalation!$I$3))))</f>
        <v>5.2210908174516096E-2</v>
      </c>
    </row>
    <row r="4184" spans="1:7" x14ac:dyDescent="0.25">
      <c r="A4184" t="s">
        <v>3</v>
      </c>
      <c r="B4184" t="s">
        <v>61</v>
      </c>
      <c r="C4184" t="s">
        <v>43</v>
      </c>
      <c r="D4184" s="14">
        <v>0.03</v>
      </c>
      <c r="E4184" t="s">
        <v>77</v>
      </c>
      <c r="F4184" s="2">
        <v>44805</v>
      </c>
      <c r="G4184" s="15">
        <f>IF(A4184="2020",D4184/Escalation!$F$3,IF(A4184="2021",D4184/Escalation!$G$3,IF(A4184="2022",D4184/Escalation!$H$3,IF(A4184="2023",D4184/Escalation!$I$3))))</f>
        <v>3.1326544904709652E-2</v>
      </c>
    </row>
    <row r="4185" spans="1:7" x14ac:dyDescent="0.25">
      <c r="A4185" t="s">
        <v>6</v>
      </c>
      <c r="B4185" t="s">
        <v>61</v>
      </c>
      <c r="C4185" t="s">
        <v>43</v>
      </c>
      <c r="D4185" s="14">
        <v>0.36</v>
      </c>
      <c r="E4185" t="s">
        <v>77</v>
      </c>
      <c r="F4185" s="2">
        <v>44805</v>
      </c>
      <c r="G4185" s="15">
        <f>IF(A4185="2020",D4185/Escalation!$F$3,IF(A4185="2021",D4185/Escalation!$G$3,IF(A4185="2022",D4185/Escalation!$H$3,IF(A4185="2023",D4185/Escalation!$I$3))))</f>
        <v>0.36</v>
      </c>
    </row>
    <row r="4186" spans="1:7" x14ac:dyDescent="0.25">
      <c r="A4186" t="s">
        <v>6</v>
      </c>
      <c r="B4186" t="s">
        <v>61</v>
      </c>
      <c r="C4186" t="s">
        <v>43</v>
      </c>
      <c r="D4186" s="14">
        <v>0.04</v>
      </c>
      <c r="E4186" t="s">
        <v>77</v>
      </c>
      <c r="F4186" s="2">
        <v>44805</v>
      </c>
      <c r="G4186" s="15">
        <f>IF(A4186="2020",D4186/Escalation!$F$3,IF(A4186="2021",D4186/Escalation!$G$3,IF(A4186="2022",D4186/Escalation!$H$3,IF(A4186="2023",D4186/Escalation!$I$3))))</f>
        <v>0.04</v>
      </c>
    </row>
    <row r="4187" spans="1:7" x14ac:dyDescent="0.25">
      <c r="A4187" t="s">
        <v>6</v>
      </c>
      <c r="B4187" t="s">
        <v>61</v>
      </c>
      <c r="C4187" t="s">
        <v>43</v>
      </c>
      <c r="D4187" s="14">
        <v>0.76</v>
      </c>
      <c r="E4187" t="s">
        <v>77</v>
      </c>
      <c r="F4187" s="2">
        <v>44805</v>
      </c>
      <c r="G4187" s="15">
        <f>IF(A4187="2020",D4187/Escalation!$F$3,IF(A4187="2021",D4187/Escalation!$G$3,IF(A4187="2022",D4187/Escalation!$H$3,IF(A4187="2023",D4187/Escalation!$I$3))))</f>
        <v>0.76</v>
      </c>
    </row>
    <row r="4188" spans="1:7" x14ac:dyDescent="0.25">
      <c r="A4188" t="s">
        <v>6</v>
      </c>
      <c r="B4188" t="s">
        <v>61</v>
      </c>
      <c r="C4188" t="s">
        <v>43</v>
      </c>
      <c r="D4188" s="14">
        <v>0.74</v>
      </c>
      <c r="E4188" t="s">
        <v>77</v>
      </c>
      <c r="F4188" s="2">
        <v>44805</v>
      </c>
      <c r="G4188" s="15">
        <f>IF(A4188="2020",D4188/Escalation!$F$3,IF(A4188="2021",D4188/Escalation!$G$3,IF(A4188="2022",D4188/Escalation!$H$3,IF(A4188="2023",D4188/Escalation!$I$3))))</f>
        <v>0.74</v>
      </c>
    </row>
    <row r="4189" spans="1:7" x14ac:dyDescent="0.25">
      <c r="A4189" t="s">
        <v>6</v>
      </c>
      <c r="B4189" t="s">
        <v>61</v>
      </c>
      <c r="C4189" t="s">
        <v>43</v>
      </c>
      <c r="D4189" s="14">
        <v>1.29</v>
      </c>
      <c r="E4189" t="s">
        <v>77</v>
      </c>
      <c r="F4189" s="2">
        <v>44805</v>
      </c>
      <c r="G4189" s="15">
        <f>IF(A4189="2020",D4189/Escalation!$F$3,IF(A4189="2021",D4189/Escalation!$G$3,IF(A4189="2022",D4189/Escalation!$H$3,IF(A4189="2023",D4189/Escalation!$I$3))))</f>
        <v>1.29</v>
      </c>
    </row>
    <row r="4190" spans="1:7" x14ac:dyDescent="0.25">
      <c r="A4190" t="s">
        <v>6</v>
      </c>
      <c r="B4190" t="s">
        <v>61</v>
      </c>
      <c r="C4190" t="s">
        <v>43</v>
      </c>
      <c r="D4190" s="14">
        <v>239.25</v>
      </c>
      <c r="E4190" t="s">
        <v>77</v>
      </c>
      <c r="F4190" s="2">
        <v>44805</v>
      </c>
      <c r="G4190" s="15">
        <f>IF(A4190="2020",D4190/Escalation!$F$3,IF(A4190="2021",D4190/Escalation!$G$3,IF(A4190="2022",D4190/Escalation!$H$3,IF(A4190="2023",D4190/Escalation!$I$3))))</f>
        <v>239.25</v>
      </c>
    </row>
    <row r="4191" spans="1:7" x14ac:dyDescent="0.25">
      <c r="A4191" t="s">
        <v>6</v>
      </c>
      <c r="B4191" t="s">
        <v>61</v>
      </c>
      <c r="C4191" t="s">
        <v>43</v>
      </c>
      <c r="D4191" s="14">
        <v>1.5</v>
      </c>
      <c r="E4191" t="s">
        <v>77</v>
      </c>
      <c r="F4191" s="2">
        <v>44805</v>
      </c>
      <c r="G4191" s="15">
        <f>IF(A4191="2020",D4191/Escalation!$F$3,IF(A4191="2021",D4191/Escalation!$G$3,IF(A4191="2022",D4191/Escalation!$H$3,IF(A4191="2023",D4191/Escalation!$I$3))))</f>
        <v>1.5</v>
      </c>
    </row>
    <row r="4192" spans="1:7" x14ac:dyDescent="0.25">
      <c r="A4192" t="s">
        <v>6</v>
      </c>
      <c r="B4192" t="s">
        <v>61</v>
      </c>
      <c r="C4192" t="s">
        <v>43</v>
      </c>
      <c r="D4192" s="14">
        <v>477.71</v>
      </c>
      <c r="E4192" t="s">
        <v>77</v>
      </c>
      <c r="F4192" s="2">
        <v>44805</v>
      </c>
      <c r="G4192" s="15">
        <f>IF(A4192="2020",D4192/Escalation!$F$3,IF(A4192="2021",D4192/Escalation!$G$3,IF(A4192="2022",D4192/Escalation!$H$3,IF(A4192="2023",D4192/Escalation!$I$3))))</f>
        <v>477.71</v>
      </c>
    </row>
    <row r="4193" spans="1:7" x14ac:dyDescent="0.25">
      <c r="A4193" t="s">
        <v>6</v>
      </c>
      <c r="B4193" t="s">
        <v>61</v>
      </c>
      <c r="C4193" t="s">
        <v>43</v>
      </c>
      <c r="D4193" s="14">
        <v>0.1</v>
      </c>
      <c r="E4193" t="s">
        <v>77</v>
      </c>
      <c r="F4193" s="2">
        <v>44805</v>
      </c>
      <c r="G4193" s="15">
        <f>IF(A4193="2020",D4193/Escalation!$F$3,IF(A4193="2021",D4193/Escalation!$G$3,IF(A4193="2022",D4193/Escalation!$H$3,IF(A4193="2023",D4193/Escalation!$I$3))))</f>
        <v>0.1</v>
      </c>
    </row>
    <row r="4194" spans="1:7" x14ac:dyDescent="0.25">
      <c r="A4194" t="s">
        <v>6</v>
      </c>
      <c r="B4194" t="s">
        <v>61</v>
      </c>
      <c r="C4194" t="s">
        <v>43</v>
      </c>
      <c r="D4194" s="14">
        <v>0.08</v>
      </c>
      <c r="E4194" t="s">
        <v>77</v>
      </c>
      <c r="F4194" s="2">
        <v>44805</v>
      </c>
      <c r="G4194" s="15">
        <f>IF(A4194="2020",D4194/Escalation!$F$3,IF(A4194="2021",D4194/Escalation!$G$3,IF(A4194="2022",D4194/Escalation!$H$3,IF(A4194="2023",D4194/Escalation!$I$3))))</f>
        <v>0.08</v>
      </c>
    </row>
    <row r="4195" spans="1:7" x14ac:dyDescent="0.25">
      <c r="A4195" t="s">
        <v>6</v>
      </c>
      <c r="B4195" t="s">
        <v>61</v>
      </c>
      <c r="C4195" t="s">
        <v>43</v>
      </c>
      <c r="D4195" s="14">
        <v>0.02</v>
      </c>
      <c r="E4195" t="s">
        <v>77</v>
      </c>
      <c r="F4195" s="2">
        <v>44805</v>
      </c>
      <c r="G4195" s="15">
        <f>IF(A4195="2020",D4195/Escalation!$F$3,IF(A4195="2021",D4195/Escalation!$G$3,IF(A4195="2022",D4195/Escalation!$H$3,IF(A4195="2023",D4195/Escalation!$I$3))))</f>
        <v>0.02</v>
      </c>
    </row>
    <row r="4196" spans="1:7" x14ac:dyDescent="0.25">
      <c r="A4196" t="s">
        <v>6</v>
      </c>
      <c r="B4196" t="s">
        <v>61</v>
      </c>
      <c r="C4196" t="s">
        <v>43</v>
      </c>
      <c r="D4196" s="14">
        <v>0.02</v>
      </c>
      <c r="E4196" t="s">
        <v>77</v>
      </c>
      <c r="F4196" s="2">
        <v>44805</v>
      </c>
      <c r="G4196" s="15">
        <f>IF(A4196="2020",D4196/Escalation!$F$3,IF(A4196="2021",D4196/Escalation!$G$3,IF(A4196="2022",D4196/Escalation!$H$3,IF(A4196="2023",D4196/Escalation!$I$3))))</f>
        <v>0.02</v>
      </c>
    </row>
    <row r="4197" spans="1:7" x14ac:dyDescent="0.25">
      <c r="A4197" t="s">
        <v>7</v>
      </c>
      <c r="B4197" t="s">
        <v>61</v>
      </c>
      <c r="C4197" t="s">
        <v>43</v>
      </c>
      <c r="D4197" s="14">
        <v>-24.34</v>
      </c>
      <c r="E4197" t="s">
        <v>77</v>
      </c>
      <c r="F4197" s="2">
        <v>44805</v>
      </c>
      <c r="G4197" s="15">
        <f>IF(A4197="2020",D4197/Escalation!$F$3,IF(A4197="2021",D4197/Escalation!$G$3,IF(A4197="2022",D4197/Escalation!$H$3,IF(A4197="2023",D4197/Escalation!$I$3))))</f>
        <v>-23.096629044822876</v>
      </c>
    </row>
    <row r="4198" spans="1:7" x14ac:dyDescent="0.25">
      <c r="A4198" t="s">
        <v>7</v>
      </c>
      <c r="B4198" t="s">
        <v>61</v>
      </c>
      <c r="C4198" t="s">
        <v>43</v>
      </c>
      <c r="D4198" s="14">
        <v>0.04</v>
      </c>
      <c r="E4198" t="s">
        <v>77</v>
      </c>
      <c r="F4198" s="2">
        <v>44805</v>
      </c>
      <c r="G4198" s="15">
        <f>IF(A4198="2020",D4198/Escalation!$F$3,IF(A4198="2021",D4198/Escalation!$G$3,IF(A4198="2022",D4198/Escalation!$H$3,IF(A4198="2023",D4198/Escalation!$I$3))))</f>
        <v>3.7956662357966929E-2</v>
      </c>
    </row>
    <row r="4199" spans="1:7" x14ac:dyDescent="0.25">
      <c r="A4199" t="s">
        <v>6</v>
      </c>
      <c r="B4199" t="s">
        <v>61</v>
      </c>
      <c r="C4199" t="s">
        <v>26</v>
      </c>
      <c r="D4199" s="14">
        <v>656.56</v>
      </c>
      <c r="E4199" t="s">
        <v>77</v>
      </c>
      <c r="F4199" s="2">
        <v>44805</v>
      </c>
      <c r="G4199" s="15">
        <f>IF(A4199="2020",D4199/Escalation!$F$3,IF(A4199="2021",D4199/Escalation!$G$3,IF(A4199="2022",D4199/Escalation!$H$3,IF(A4199="2023",D4199/Escalation!$I$3))))</f>
        <v>656.56</v>
      </c>
    </row>
    <row r="4200" spans="1:7" x14ac:dyDescent="0.25">
      <c r="A4200" t="s">
        <v>6</v>
      </c>
      <c r="B4200" t="s">
        <v>61</v>
      </c>
      <c r="C4200" t="s">
        <v>26</v>
      </c>
      <c r="D4200" s="14">
        <v>93.44</v>
      </c>
      <c r="E4200" t="s">
        <v>77</v>
      </c>
      <c r="F4200" s="2">
        <v>44805</v>
      </c>
      <c r="G4200" s="15">
        <f>IF(A4200="2020",D4200/Escalation!$F$3,IF(A4200="2021",D4200/Escalation!$G$3,IF(A4200="2022",D4200/Escalation!$H$3,IF(A4200="2023",D4200/Escalation!$I$3))))</f>
        <v>93.44</v>
      </c>
    </row>
    <row r="4201" spans="1:7" x14ac:dyDescent="0.25">
      <c r="A4201" t="s">
        <v>6</v>
      </c>
      <c r="B4201" t="s">
        <v>61</v>
      </c>
      <c r="C4201" t="s">
        <v>26</v>
      </c>
      <c r="D4201" s="14">
        <v>559.19000000000005</v>
      </c>
      <c r="E4201" t="s">
        <v>77</v>
      </c>
      <c r="F4201" s="2">
        <v>44805</v>
      </c>
      <c r="G4201" s="15">
        <f>IF(A4201="2020",D4201/Escalation!$F$3,IF(A4201="2021",D4201/Escalation!$G$3,IF(A4201="2022",D4201/Escalation!$H$3,IF(A4201="2023",D4201/Escalation!$I$3))))</f>
        <v>559.19000000000005</v>
      </c>
    </row>
    <row r="4202" spans="1:7" x14ac:dyDescent="0.25">
      <c r="A4202" t="s">
        <v>6</v>
      </c>
      <c r="B4202" t="s">
        <v>61</v>
      </c>
      <c r="C4202" t="s">
        <v>26</v>
      </c>
      <c r="D4202" s="14">
        <v>1775.97</v>
      </c>
      <c r="E4202" t="s">
        <v>77</v>
      </c>
      <c r="F4202" s="2">
        <v>44805</v>
      </c>
      <c r="G4202" s="15">
        <f>IF(A4202="2020",D4202/Escalation!$F$3,IF(A4202="2021",D4202/Escalation!$G$3,IF(A4202="2022",D4202/Escalation!$H$3,IF(A4202="2023",D4202/Escalation!$I$3))))</f>
        <v>1775.97</v>
      </c>
    </row>
    <row r="4203" spans="1:7" x14ac:dyDescent="0.25">
      <c r="A4203" t="s">
        <v>6</v>
      </c>
      <c r="B4203" t="s">
        <v>61</v>
      </c>
      <c r="C4203" t="s">
        <v>26</v>
      </c>
      <c r="D4203" s="14">
        <v>2242.71</v>
      </c>
      <c r="E4203" t="s">
        <v>77</v>
      </c>
      <c r="F4203" s="2">
        <v>44805</v>
      </c>
      <c r="G4203" s="15">
        <f>IF(A4203="2020",D4203/Escalation!$F$3,IF(A4203="2021",D4203/Escalation!$G$3,IF(A4203="2022",D4203/Escalation!$H$3,IF(A4203="2023",D4203/Escalation!$I$3))))</f>
        <v>2242.71</v>
      </c>
    </row>
    <row r="4204" spans="1:7" x14ac:dyDescent="0.25">
      <c r="A4204" t="s">
        <v>6</v>
      </c>
      <c r="B4204" t="s">
        <v>61</v>
      </c>
      <c r="C4204" t="s">
        <v>26</v>
      </c>
      <c r="D4204" s="14">
        <v>-120.78</v>
      </c>
      <c r="E4204" t="s">
        <v>77</v>
      </c>
      <c r="F4204" s="2">
        <v>44805</v>
      </c>
      <c r="G4204" s="15">
        <f>IF(A4204="2020",D4204/Escalation!$F$3,IF(A4204="2021",D4204/Escalation!$G$3,IF(A4204="2022",D4204/Escalation!$H$3,IF(A4204="2023",D4204/Escalation!$I$3))))</f>
        <v>-120.78</v>
      </c>
    </row>
    <row r="4205" spans="1:7" x14ac:dyDescent="0.25">
      <c r="A4205" t="s">
        <v>7</v>
      </c>
      <c r="B4205" t="s">
        <v>61</v>
      </c>
      <c r="C4205" t="s">
        <v>26</v>
      </c>
      <c r="D4205" s="14">
        <v>132.22999999999999</v>
      </c>
      <c r="E4205" t="s">
        <v>77</v>
      </c>
      <c r="F4205" s="2">
        <v>44805</v>
      </c>
      <c r="G4205" s="15">
        <f>IF(A4205="2020",D4205/Escalation!$F$3,IF(A4205="2021",D4205/Escalation!$G$3,IF(A4205="2022",D4205/Escalation!$H$3,IF(A4205="2023",D4205/Escalation!$I$3))))</f>
        <v>125.47523658984917</v>
      </c>
    </row>
    <row r="4206" spans="1:7" x14ac:dyDescent="0.25">
      <c r="A4206" t="s">
        <v>6</v>
      </c>
      <c r="B4206" t="s">
        <v>61</v>
      </c>
      <c r="C4206" t="s">
        <v>26</v>
      </c>
      <c r="D4206" s="14">
        <v>1205.72</v>
      </c>
      <c r="E4206" t="s">
        <v>77</v>
      </c>
      <c r="F4206" s="2">
        <v>44805</v>
      </c>
      <c r="G4206" s="15">
        <f>IF(A4206="2020",D4206/Escalation!$F$3,IF(A4206="2021",D4206/Escalation!$G$3,IF(A4206="2022",D4206/Escalation!$H$3,IF(A4206="2023",D4206/Escalation!$I$3))))</f>
        <v>1205.72</v>
      </c>
    </row>
    <row r="4207" spans="1:7" x14ac:dyDescent="0.25">
      <c r="A4207" t="s">
        <v>6</v>
      </c>
      <c r="B4207" t="s">
        <v>61</v>
      </c>
      <c r="C4207" t="s">
        <v>26</v>
      </c>
      <c r="D4207" s="14">
        <v>8471.68</v>
      </c>
      <c r="E4207" t="s">
        <v>77</v>
      </c>
      <c r="F4207" s="2">
        <v>44805</v>
      </c>
      <c r="G4207" s="15">
        <f>IF(A4207="2020",D4207/Escalation!$F$3,IF(A4207="2021",D4207/Escalation!$G$3,IF(A4207="2022",D4207/Escalation!$H$3,IF(A4207="2023",D4207/Escalation!$I$3))))</f>
        <v>8471.68</v>
      </c>
    </row>
    <row r="4208" spans="1:7" x14ac:dyDescent="0.25">
      <c r="A4208" t="s">
        <v>6</v>
      </c>
      <c r="B4208" t="s">
        <v>61</v>
      </c>
      <c r="C4208" t="s">
        <v>26</v>
      </c>
      <c r="D4208" s="14">
        <v>22915.69</v>
      </c>
      <c r="E4208" t="s">
        <v>77</v>
      </c>
      <c r="F4208" s="2">
        <v>44805</v>
      </c>
      <c r="G4208" s="15">
        <f>IF(A4208="2020",D4208/Escalation!$F$3,IF(A4208="2021",D4208/Escalation!$G$3,IF(A4208="2022",D4208/Escalation!$H$3,IF(A4208="2023",D4208/Escalation!$I$3))))</f>
        <v>22915.69</v>
      </c>
    </row>
    <row r="4209" spans="1:7" x14ac:dyDescent="0.25">
      <c r="A4209" t="s">
        <v>6</v>
      </c>
      <c r="B4209" t="s">
        <v>61</v>
      </c>
      <c r="C4209" t="s">
        <v>26</v>
      </c>
      <c r="D4209" s="14">
        <v>7215.4</v>
      </c>
      <c r="E4209" t="s">
        <v>77</v>
      </c>
      <c r="F4209" s="2">
        <v>44805</v>
      </c>
      <c r="G4209" s="15">
        <f>IF(A4209="2020",D4209/Escalation!$F$3,IF(A4209="2021",D4209/Escalation!$G$3,IF(A4209="2022",D4209/Escalation!$H$3,IF(A4209="2023",D4209/Escalation!$I$3))))</f>
        <v>7215.4</v>
      </c>
    </row>
    <row r="4210" spans="1:7" x14ac:dyDescent="0.25">
      <c r="A4210" t="s">
        <v>6</v>
      </c>
      <c r="B4210" t="s">
        <v>61</v>
      </c>
      <c r="C4210" t="s">
        <v>26</v>
      </c>
      <c r="D4210" s="14">
        <v>28938.21</v>
      </c>
      <c r="E4210" t="s">
        <v>77</v>
      </c>
      <c r="F4210" s="2">
        <v>44805</v>
      </c>
      <c r="G4210" s="15">
        <f>IF(A4210="2020",D4210/Escalation!$F$3,IF(A4210="2021",D4210/Escalation!$G$3,IF(A4210="2022",D4210/Escalation!$H$3,IF(A4210="2023",D4210/Escalation!$I$3))))</f>
        <v>28938.21</v>
      </c>
    </row>
    <row r="4211" spans="1:7" x14ac:dyDescent="0.25">
      <c r="A4211" t="s">
        <v>6</v>
      </c>
      <c r="B4211" t="s">
        <v>61</v>
      </c>
      <c r="C4211" t="s">
        <v>26</v>
      </c>
      <c r="D4211" s="14">
        <v>-1558.5</v>
      </c>
      <c r="E4211" t="s">
        <v>77</v>
      </c>
      <c r="F4211" s="2">
        <v>44805</v>
      </c>
      <c r="G4211" s="15">
        <f>IF(A4211="2020",D4211/Escalation!$F$3,IF(A4211="2021",D4211/Escalation!$G$3,IF(A4211="2022",D4211/Escalation!$H$3,IF(A4211="2023",D4211/Escalation!$I$3))))</f>
        <v>-1558.5</v>
      </c>
    </row>
    <row r="4212" spans="1:7" x14ac:dyDescent="0.25">
      <c r="A4212" t="s">
        <v>7</v>
      </c>
      <c r="B4212" t="s">
        <v>61</v>
      </c>
      <c r="C4212" t="s">
        <v>26</v>
      </c>
      <c r="D4212" s="14">
        <v>1706.15</v>
      </c>
      <c r="E4212" t="s">
        <v>77</v>
      </c>
      <c r="F4212" s="2">
        <v>44805</v>
      </c>
      <c r="G4212" s="15">
        <f>IF(A4212="2020",D4212/Escalation!$F$3,IF(A4212="2021",D4212/Escalation!$G$3,IF(A4212="2022",D4212/Escalation!$H$3,IF(A4212="2023",D4212/Escalation!$I$3))))</f>
        <v>1618.9939870511321</v>
      </c>
    </row>
    <row r="4213" spans="1:7" x14ac:dyDescent="0.25">
      <c r="A4213" t="s">
        <v>3</v>
      </c>
      <c r="B4213" t="s">
        <v>61</v>
      </c>
      <c r="C4213" t="s">
        <v>43</v>
      </c>
      <c r="D4213" s="14">
        <v>13619.78</v>
      </c>
      <c r="E4213" t="s">
        <v>77</v>
      </c>
      <c r="F4213" s="2">
        <v>44805</v>
      </c>
      <c r="G4213" s="15">
        <f>IF(A4213="2020",D4213/Escalation!$F$3,IF(A4213="2021",D4213/Escalation!$G$3,IF(A4213="2022",D4213/Escalation!$H$3,IF(A4213="2023",D4213/Escalation!$I$3))))</f>
        <v>14222.021658742216</v>
      </c>
    </row>
    <row r="4214" spans="1:7" x14ac:dyDescent="0.25">
      <c r="A4214" t="s">
        <v>6</v>
      </c>
      <c r="B4214" t="s">
        <v>61</v>
      </c>
      <c r="C4214" t="s">
        <v>43</v>
      </c>
      <c r="D4214" s="14">
        <v>-13619.78</v>
      </c>
      <c r="E4214" t="s">
        <v>77</v>
      </c>
      <c r="F4214" s="2">
        <v>44805</v>
      </c>
      <c r="G4214" s="15">
        <f>IF(A4214="2020",D4214/Escalation!$F$3,IF(A4214="2021",D4214/Escalation!$G$3,IF(A4214="2022",D4214/Escalation!$H$3,IF(A4214="2023",D4214/Escalation!$I$3))))</f>
        <v>-13619.78</v>
      </c>
    </row>
    <row r="4215" spans="1:7" x14ac:dyDescent="0.25">
      <c r="A4215" t="s">
        <v>6</v>
      </c>
      <c r="B4215" t="s">
        <v>61</v>
      </c>
      <c r="C4215" t="s">
        <v>43</v>
      </c>
      <c r="D4215" s="14">
        <v>13619.78</v>
      </c>
      <c r="E4215" t="s">
        <v>77</v>
      </c>
      <c r="F4215" s="2">
        <v>44805</v>
      </c>
      <c r="G4215" s="15">
        <f>IF(A4215="2020",D4215/Escalation!$F$3,IF(A4215="2021",D4215/Escalation!$G$3,IF(A4215="2022",D4215/Escalation!$H$3,IF(A4215="2023",D4215/Escalation!$I$3))))</f>
        <v>13619.78</v>
      </c>
    </row>
    <row r="4216" spans="1:7" x14ac:dyDescent="0.25">
      <c r="A4216" t="s">
        <v>6</v>
      </c>
      <c r="B4216" t="s">
        <v>61</v>
      </c>
      <c r="C4216" t="s">
        <v>43</v>
      </c>
      <c r="D4216" s="14">
        <v>-13619.78</v>
      </c>
      <c r="E4216" t="s">
        <v>77</v>
      </c>
      <c r="F4216" s="2">
        <v>44805</v>
      </c>
      <c r="G4216" s="15">
        <f>IF(A4216="2020",D4216/Escalation!$F$3,IF(A4216="2021",D4216/Escalation!$G$3,IF(A4216="2022",D4216/Escalation!$H$3,IF(A4216="2023",D4216/Escalation!$I$3))))</f>
        <v>-13619.78</v>
      </c>
    </row>
    <row r="4217" spans="1:7" x14ac:dyDescent="0.25">
      <c r="A4217" t="s">
        <v>6</v>
      </c>
      <c r="B4217" t="s">
        <v>61</v>
      </c>
      <c r="C4217" t="s">
        <v>43</v>
      </c>
      <c r="D4217" s="14">
        <v>13619.78</v>
      </c>
      <c r="E4217" t="s">
        <v>77</v>
      </c>
      <c r="F4217" s="2">
        <v>44805</v>
      </c>
      <c r="G4217" s="15">
        <f>IF(A4217="2020",D4217/Escalation!$F$3,IF(A4217="2021",D4217/Escalation!$G$3,IF(A4217="2022",D4217/Escalation!$H$3,IF(A4217="2023",D4217/Escalation!$I$3))))</f>
        <v>13619.78</v>
      </c>
    </row>
    <row r="4218" spans="1:7" x14ac:dyDescent="0.25">
      <c r="A4218" t="s">
        <v>6</v>
      </c>
      <c r="B4218" t="s">
        <v>61</v>
      </c>
      <c r="C4218" t="s">
        <v>43</v>
      </c>
      <c r="D4218" s="14">
        <v>-13619.78</v>
      </c>
      <c r="E4218" t="s">
        <v>77</v>
      </c>
      <c r="F4218" s="2">
        <v>44805</v>
      </c>
      <c r="G4218" s="15">
        <f>IF(A4218="2020",D4218/Escalation!$F$3,IF(A4218="2021",D4218/Escalation!$G$3,IF(A4218="2022",D4218/Escalation!$H$3,IF(A4218="2023",D4218/Escalation!$I$3))))</f>
        <v>-13619.78</v>
      </c>
    </row>
    <row r="4219" spans="1:7" x14ac:dyDescent="0.25">
      <c r="A4219" t="s">
        <v>6</v>
      </c>
      <c r="B4219" t="s">
        <v>61</v>
      </c>
      <c r="C4219" t="s">
        <v>43</v>
      </c>
      <c r="D4219" s="14">
        <v>13619.78</v>
      </c>
      <c r="E4219" t="s">
        <v>77</v>
      </c>
      <c r="F4219" s="2">
        <v>44805</v>
      </c>
      <c r="G4219" s="15">
        <f>IF(A4219="2020",D4219/Escalation!$F$3,IF(A4219="2021",D4219/Escalation!$G$3,IF(A4219="2022",D4219/Escalation!$H$3,IF(A4219="2023",D4219/Escalation!$I$3))))</f>
        <v>13619.78</v>
      </c>
    </row>
    <row r="4220" spans="1:7" x14ac:dyDescent="0.25">
      <c r="A4220" t="s">
        <v>6</v>
      </c>
      <c r="B4220" t="s">
        <v>61</v>
      </c>
      <c r="C4220" t="s">
        <v>43</v>
      </c>
      <c r="D4220" s="14">
        <v>18159.71</v>
      </c>
      <c r="E4220" t="s">
        <v>77</v>
      </c>
      <c r="F4220" s="2">
        <v>44805</v>
      </c>
      <c r="G4220" s="15">
        <f>IF(A4220="2020",D4220/Escalation!$F$3,IF(A4220="2021",D4220/Escalation!$G$3,IF(A4220="2022",D4220/Escalation!$H$3,IF(A4220="2023",D4220/Escalation!$I$3))))</f>
        <v>18159.71</v>
      </c>
    </row>
    <row r="4221" spans="1:7" x14ac:dyDescent="0.25">
      <c r="A4221" t="s">
        <v>6</v>
      </c>
      <c r="B4221" t="s">
        <v>61</v>
      </c>
      <c r="C4221" t="s">
        <v>43</v>
      </c>
      <c r="D4221" s="14">
        <v>-13619.78</v>
      </c>
      <c r="E4221" t="s">
        <v>77</v>
      </c>
      <c r="F4221" s="2">
        <v>44805</v>
      </c>
      <c r="G4221" s="15">
        <f>IF(A4221="2020",D4221/Escalation!$F$3,IF(A4221="2021",D4221/Escalation!$G$3,IF(A4221="2022",D4221/Escalation!$H$3,IF(A4221="2023",D4221/Escalation!$I$3))))</f>
        <v>-13619.78</v>
      </c>
    </row>
    <row r="4222" spans="1:7" x14ac:dyDescent="0.25">
      <c r="A4222" t="s">
        <v>6</v>
      </c>
      <c r="B4222" t="s">
        <v>61</v>
      </c>
      <c r="C4222" t="s">
        <v>43</v>
      </c>
      <c r="D4222" s="14">
        <v>-18159.71</v>
      </c>
      <c r="E4222" t="s">
        <v>77</v>
      </c>
      <c r="F4222" s="2">
        <v>44805</v>
      </c>
      <c r="G4222" s="15">
        <f>IF(A4222="2020",D4222/Escalation!$F$3,IF(A4222="2021",D4222/Escalation!$G$3,IF(A4222="2022",D4222/Escalation!$H$3,IF(A4222="2023",D4222/Escalation!$I$3))))</f>
        <v>-18159.71</v>
      </c>
    </row>
    <row r="4223" spans="1:7" x14ac:dyDescent="0.25">
      <c r="A4223" t="s">
        <v>6</v>
      </c>
      <c r="B4223" t="s">
        <v>61</v>
      </c>
      <c r="C4223" t="s">
        <v>43</v>
      </c>
      <c r="D4223" s="14">
        <v>13619.78</v>
      </c>
      <c r="E4223" t="s">
        <v>77</v>
      </c>
      <c r="F4223" s="2">
        <v>44805</v>
      </c>
      <c r="G4223" s="15">
        <f>IF(A4223="2020",D4223/Escalation!$F$3,IF(A4223="2021",D4223/Escalation!$G$3,IF(A4223="2022",D4223/Escalation!$H$3,IF(A4223="2023",D4223/Escalation!$I$3))))</f>
        <v>13619.78</v>
      </c>
    </row>
    <row r="4224" spans="1:7" x14ac:dyDescent="0.25">
      <c r="A4224" t="s">
        <v>6</v>
      </c>
      <c r="B4224" t="s">
        <v>61</v>
      </c>
      <c r="C4224" t="s">
        <v>43</v>
      </c>
      <c r="D4224" s="14">
        <v>18159.71</v>
      </c>
      <c r="E4224" t="s">
        <v>77</v>
      </c>
      <c r="F4224" s="2">
        <v>44805</v>
      </c>
      <c r="G4224" s="15">
        <f>IF(A4224="2020",D4224/Escalation!$F$3,IF(A4224="2021",D4224/Escalation!$G$3,IF(A4224="2022",D4224/Escalation!$H$3,IF(A4224="2023",D4224/Escalation!$I$3))))</f>
        <v>18159.71</v>
      </c>
    </row>
    <row r="4225" spans="1:7" x14ac:dyDescent="0.25">
      <c r="A4225" t="s">
        <v>6</v>
      </c>
      <c r="B4225" t="s">
        <v>61</v>
      </c>
      <c r="C4225" t="s">
        <v>43</v>
      </c>
      <c r="D4225" s="14">
        <v>-13619.78</v>
      </c>
      <c r="E4225" t="s">
        <v>77</v>
      </c>
      <c r="F4225" s="2">
        <v>44805</v>
      </c>
      <c r="G4225" s="15">
        <f>IF(A4225="2020",D4225/Escalation!$F$3,IF(A4225="2021",D4225/Escalation!$G$3,IF(A4225="2022",D4225/Escalation!$H$3,IF(A4225="2023",D4225/Escalation!$I$3))))</f>
        <v>-13619.78</v>
      </c>
    </row>
    <row r="4226" spans="1:7" x14ac:dyDescent="0.25">
      <c r="A4226" t="s">
        <v>6</v>
      </c>
      <c r="B4226" t="s">
        <v>61</v>
      </c>
      <c r="C4226" t="s">
        <v>43</v>
      </c>
      <c r="D4226" s="14">
        <v>-18159.71</v>
      </c>
      <c r="E4226" t="s">
        <v>77</v>
      </c>
      <c r="F4226" s="2">
        <v>44805</v>
      </c>
      <c r="G4226" s="15">
        <f>IF(A4226="2020",D4226/Escalation!$F$3,IF(A4226="2021",D4226/Escalation!$G$3,IF(A4226="2022",D4226/Escalation!$H$3,IF(A4226="2023",D4226/Escalation!$I$3))))</f>
        <v>-18159.71</v>
      </c>
    </row>
    <row r="4227" spans="1:7" x14ac:dyDescent="0.25">
      <c r="A4227" t="s">
        <v>6</v>
      </c>
      <c r="B4227" t="s">
        <v>61</v>
      </c>
      <c r="C4227" t="s">
        <v>43</v>
      </c>
      <c r="D4227" s="14">
        <v>13619.78</v>
      </c>
      <c r="E4227" t="s">
        <v>77</v>
      </c>
      <c r="F4227" s="2">
        <v>44805</v>
      </c>
      <c r="G4227" s="15">
        <f>IF(A4227="2020",D4227/Escalation!$F$3,IF(A4227="2021",D4227/Escalation!$G$3,IF(A4227="2022",D4227/Escalation!$H$3,IF(A4227="2023",D4227/Escalation!$I$3))))</f>
        <v>13619.78</v>
      </c>
    </row>
    <row r="4228" spans="1:7" x14ac:dyDescent="0.25">
      <c r="A4228" t="s">
        <v>6</v>
      </c>
      <c r="B4228" t="s">
        <v>61</v>
      </c>
      <c r="C4228" t="s">
        <v>43</v>
      </c>
      <c r="D4228" s="14">
        <v>18159.71</v>
      </c>
      <c r="E4228" t="s">
        <v>77</v>
      </c>
      <c r="F4228" s="2">
        <v>44805</v>
      </c>
      <c r="G4228" s="15">
        <f>IF(A4228="2020",D4228/Escalation!$F$3,IF(A4228="2021",D4228/Escalation!$G$3,IF(A4228="2022",D4228/Escalation!$H$3,IF(A4228="2023",D4228/Escalation!$I$3))))</f>
        <v>18159.71</v>
      </c>
    </row>
    <row r="4229" spans="1:7" x14ac:dyDescent="0.25">
      <c r="A4229" t="s">
        <v>6</v>
      </c>
      <c r="B4229" t="s">
        <v>61</v>
      </c>
      <c r="C4229" t="s">
        <v>43</v>
      </c>
      <c r="D4229" s="14">
        <v>-18159.71</v>
      </c>
      <c r="E4229" t="s">
        <v>77</v>
      </c>
      <c r="F4229" s="2">
        <v>44805</v>
      </c>
      <c r="G4229" s="15">
        <f>IF(A4229="2020",D4229/Escalation!$F$3,IF(A4229="2021",D4229/Escalation!$G$3,IF(A4229="2022",D4229/Escalation!$H$3,IF(A4229="2023",D4229/Escalation!$I$3))))</f>
        <v>-18159.71</v>
      </c>
    </row>
    <row r="4230" spans="1:7" x14ac:dyDescent="0.25">
      <c r="A4230" t="s">
        <v>6</v>
      </c>
      <c r="B4230" t="s">
        <v>61</v>
      </c>
      <c r="C4230" t="s">
        <v>43</v>
      </c>
      <c r="D4230" s="14">
        <v>-13619.78</v>
      </c>
      <c r="E4230" t="s">
        <v>77</v>
      </c>
      <c r="F4230" s="2">
        <v>44805</v>
      </c>
      <c r="G4230" s="15">
        <f>IF(A4230="2020",D4230/Escalation!$F$3,IF(A4230="2021",D4230/Escalation!$G$3,IF(A4230="2022",D4230/Escalation!$H$3,IF(A4230="2023",D4230/Escalation!$I$3))))</f>
        <v>-13619.78</v>
      </c>
    </row>
    <row r="4231" spans="1:7" x14ac:dyDescent="0.25">
      <c r="A4231" t="s">
        <v>6</v>
      </c>
      <c r="B4231" t="s">
        <v>61</v>
      </c>
      <c r="C4231" t="s">
        <v>43</v>
      </c>
      <c r="D4231" s="14">
        <v>13619.78</v>
      </c>
      <c r="E4231" t="s">
        <v>77</v>
      </c>
      <c r="F4231" s="2">
        <v>44805</v>
      </c>
      <c r="G4231" s="15">
        <f>IF(A4231="2020",D4231/Escalation!$F$3,IF(A4231="2021",D4231/Escalation!$G$3,IF(A4231="2022",D4231/Escalation!$H$3,IF(A4231="2023",D4231/Escalation!$I$3))))</f>
        <v>13619.78</v>
      </c>
    </row>
    <row r="4232" spans="1:7" x14ac:dyDescent="0.25">
      <c r="A4232" t="s">
        <v>6</v>
      </c>
      <c r="B4232" t="s">
        <v>61</v>
      </c>
      <c r="C4232" t="s">
        <v>43</v>
      </c>
      <c r="D4232" s="14">
        <v>18159.71</v>
      </c>
      <c r="E4232" t="s">
        <v>77</v>
      </c>
      <c r="F4232" s="2">
        <v>44805</v>
      </c>
      <c r="G4232" s="15">
        <f>IF(A4232="2020",D4232/Escalation!$F$3,IF(A4232="2021",D4232/Escalation!$G$3,IF(A4232="2022",D4232/Escalation!$H$3,IF(A4232="2023",D4232/Escalation!$I$3))))</f>
        <v>18159.71</v>
      </c>
    </row>
    <row r="4233" spans="1:7" x14ac:dyDescent="0.25">
      <c r="A4233" t="s">
        <v>6</v>
      </c>
      <c r="B4233" t="s">
        <v>61</v>
      </c>
      <c r="C4233" t="s">
        <v>27</v>
      </c>
      <c r="D4233" s="14">
        <v>414469.32</v>
      </c>
      <c r="E4233" t="s">
        <v>77</v>
      </c>
      <c r="F4233" s="2">
        <v>44805</v>
      </c>
      <c r="G4233" s="15">
        <f>IF(A4233="2020",D4233/Escalation!$F$3,IF(A4233="2021",D4233/Escalation!$G$3,IF(A4233="2022",D4233/Escalation!$H$3,IF(A4233="2023",D4233/Escalation!$I$3))))</f>
        <v>414469.32</v>
      </c>
    </row>
    <row r="4234" spans="1:7" x14ac:dyDescent="0.25">
      <c r="A4234" t="s">
        <v>6</v>
      </c>
      <c r="B4234" t="s">
        <v>61</v>
      </c>
      <c r="C4234" t="s">
        <v>43</v>
      </c>
      <c r="D4234" s="14">
        <v>-13619.78</v>
      </c>
      <c r="E4234" t="s">
        <v>77</v>
      </c>
      <c r="F4234" s="2">
        <v>44805</v>
      </c>
      <c r="G4234" s="15">
        <f>IF(A4234="2020",D4234/Escalation!$F$3,IF(A4234="2021",D4234/Escalation!$G$3,IF(A4234="2022",D4234/Escalation!$H$3,IF(A4234="2023",D4234/Escalation!$I$3))))</f>
        <v>-13619.78</v>
      </c>
    </row>
    <row r="4235" spans="1:7" x14ac:dyDescent="0.25">
      <c r="A4235" t="s">
        <v>6</v>
      </c>
      <c r="B4235" t="s">
        <v>61</v>
      </c>
      <c r="C4235" t="s">
        <v>43</v>
      </c>
      <c r="D4235" s="14">
        <v>-18159.71</v>
      </c>
      <c r="E4235" t="s">
        <v>77</v>
      </c>
      <c r="F4235" s="2">
        <v>44805</v>
      </c>
      <c r="G4235" s="15">
        <f>IF(A4235="2020",D4235/Escalation!$F$3,IF(A4235="2021",D4235/Escalation!$G$3,IF(A4235="2022",D4235/Escalation!$H$3,IF(A4235="2023",D4235/Escalation!$I$3))))</f>
        <v>-18159.71</v>
      </c>
    </row>
    <row r="4236" spans="1:7" x14ac:dyDescent="0.25">
      <c r="A4236" t="s">
        <v>6</v>
      </c>
      <c r="B4236" t="s">
        <v>61</v>
      </c>
      <c r="C4236" t="s">
        <v>27</v>
      </c>
      <c r="D4236" s="14">
        <v>-414469.32</v>
      </c>
      <c r="E4236" t="s">
        <v>77</v>
      </c>
      <c r="F4236" s="2">
        <v>44805</v>
      </c>
      <c r="G4236" s="15">
        <f>IF(A4236="2020",D4236/Escalation!$F$3,IF(A4236="2021",D4236/Escalation!$G$3,IF(A4236="2022",D4236/Escalation!$H$3,IF(A4236="2023",D4236/Escalation!$I$3))))</f>
        <v>-414469.32</v>
      </c>
    </row>
    <row r="4237" spans="1:7" x14ac:dyDescent="0.25">
      <c r="A4237" t="s">
        <v>6</v>
      </c>
      <c r="B4237" t="s">
        <v>61</v>
      </c>
      <c r="C4237" t="s">
        <v>43</v>
      </c>
      <c r="D4237" s="14">
        <v>13619.78</v>
      </c>
      <c r="E4237" t="s">
        <v>77</v>
      </c>
      <c r="F4237" s="2">
        <v>44805</v>
      </c>
      <c r="G4237" s="15">
        <f>IF(A4237="2020",D4237/Escalation!$F$3,IF(A4237="2021",D4237/Escalation!$G$3,IF(A4237="2022",D4237/Escalation!$H$3,IF(A4237="2023",D4237/Escalation!$I$3))))</f>
        <v>13619.78</v>
      </c>
    </row>
    <row r="4238" spans="1:7" x14ac:dyDescent="0.25">
      <c r="A4238" t="s">
        <v>6</v>
      </c>
      <c r="B4238" t="s">
        <v>61</v>
      </c>
      <c r="C4238" t="s">
        <v>27</v>
      </c>
      <c r="D4238" s="14">
        <v>414469.32</v>
      </c>
      <c r="E4238" t="s">
        <v>77</v>
      </c>
      <c r="F4238" s="2">
        <v>44805</v>
      </c>
      <c r="G4238" s="15">
        <f>IF(A4238="2020",D4238/Escalation!$F$3,IF(A4238="2021",D4238/Escalation!$G$3,IF(A4238="2022",D4238/Escalation!$H$3,IF(A4238="2023",D4238/Escalation!$I$3))))</f>
        <v>414469.32</v>
      </c>
    </row>
    <row r="4239" spans="1:7" x14ac:dyDescent="0.25">
      <c r="A4239" t="s">
        <v>6</v>
      </c>
      <c r="B4239" t="s">
        <v>61</v>
      </c>
      <c r="C4239" t="s">
        <v>43</v>
      </c>
      <c r="D4239" s="14">
        <v>18159.71</v>
      </c>
      <c r="E4239" t="s">
        <v>77</v>
      </c>
      <c r="F4239" s="2">
        <v>44805</v>
      </c>
      <c r="G4239" s="15">
        <f>IF(A4239="2020",D4239/Escalation!$F$3,IF(A4239="2021",D4239/Escalation!$G$3,IF(A4239="2022",D4239/Escalation!$H$3,IF(A4239="2023",D4239/Escalation!$I$3))))</f>
        <v>18159.71</v>
      </c>
    </row>
    <row r="4240" spans="1:7" x14ac:dyDescent="0.25">
      <c r="A4240" t="s">
        <v>6</v>
      </c>
      <c r="B4240" t="s">
        <v>61</v>
      </c>
      <c r="C4240" t="s">
        <v>43</v>
      </c>
      <c r="D4240" s="14">
        <v>-13619.78</v>
      </c>
      <c r="E4240" t="s">
        <v>77</v>
      </c>
      <c r="F4240" s="2">
        <v>44805</v>
      </c>
      <c r="G4240" s="15">
        <f>IF(A4240="2020",D4240/Escalation!$F$3,IF(A4240="2021",D4240/Escalation!$G$3,IF(A4240="2022",D4240/Escalation!$H$3,IF(A4240="2023",D4240/Escalation!$I$3))))</f>
        <v>-13619.78</v>
      </c>
    </row>
    <row r="4241" spans="1:7" x14ac:dyDescent="0.25">
      <c r="A4241" t="s">
        <v>6</v>
      </c>
      <c r="B4241" t="s">
        <v>61</v>
      </c>
      <c r="C4241" t="s">
        <v>27</v>
      </c>
      <c r="D4241" s="14">
        <v>-414469.32</v>
      </c>
      <c r="E4241" t="s">
        <v>77</v>
      </c>
      <c r="F4241" s="2">
        <v>44805</v>
      </c>
      <c r="G4241" s="15">
        <f>IF(A4241="2020",D4241/Escalation!$F$3,IF(A4241="2021",D4241/Escalation!$G$3,IF(A4241="2022",D4241/Escalation!$H$3,IF(A4241="2023",D4241/Escalation!$I$3))))</f>
        <v>-414469.32</v>
      </c>
    </row>
    <row r="4242" spans="1:7" x14ac:dyDescent="0.25">
      <c r="A4242" t="s">
        <v>6</v>
      </c>
      <c r="B4242" t="s">
        <v>61</v>
      </c>
      <c r="C4242" t="s">
        <v>43</v>
      </c>
      <c r="D4242" s="14">
        <v>-18159.71</v>
      </c>
      <c r="E4242" t="s">
        <v>77</v>
      </c>
      <c r="F4242" s="2">
        <v>44805</v>
      </c>
      <c r="G4242" s="15">
        <f>IF(A4242="2020",D4242/Escalation!$F$3,IF(A4242="2021",D4242/Escalation!$G$3,IF(A4242="2022",D4242/Escalation!$H$3,IF(A4242="2023",D4242/Escalation!$I$3))))</f>
        <v>-18159.71</v>
      </c>
    </row>
    <row r="4243" spans="1:7" x14ac:dyDescent="0.25">
      <c r="A4243" t="s">
        <v>6</v>
      </c>
      <c r="B4243" t="s">
        <v>61</v>
      </c>
      <c r="C4243" t="s">
        <v>43</v>
      </c>
      <c r="D4243" s="14">
        <v>13619.78</v>
      </c>
      <c r="E4243" t="s">
        <v>77</v>
      </c>
      <c r="F4243" s="2">
        <v>44805</v>
      </c>
      <c r="G4243" s="15">
        <f>IF(A4243="2020",D4243/Escalation!$F$3,IF(A4243="2021",D4243/Escalation!$G$3,IF(A4243="2022",D4243/Escalation!$H$3,IF(A4243="2023",D4243/Escalation!$I$3))))</f>
        <v>13619.78</v>
      </c>
    </row>
    <row r="4244" spans="1:7" x14ac:dyDescent="0.25">
      <c r="A4244" t="s">
        <v>6</v>
      </c>
      <c r="B4244" t="s">
        <v>61</v>
      </c>
      <c r="C4244" t="s">
        <v>43</v>
      </c>
      <c r="D4244" s="14">
        <v>18159.71</v>
      </c>
      <c r="E4244" t="s">
        <v>77</v>
      </c>
      <c r="F4244" s="2">
        <v>44805</v>
      </c>
      <c r="G4244" s="15">
        <f>IF(A4244="2020",D4244/Escalation!$F$3,IF(A4244="2021",D4244/Escalation!$G$3,IF(A4244="2022",D4244/Escalation!$H$3,IF(A4244="2023",D4244/Escalation!$I$3))))</f>
        <v>18159.71</v>
      </c>
    </row>
    <row r="4245" spans="1:7" x14ac:dyDescent="0.25">
      <c r="A4245" t="s">
        <v>6</v>
      </c>
      <c r="B4245" t="s">
        <v>61</v>
      </c>
      <c r="C4245" t="s">
        <v>43</v>
      </c>
      <c r="D4245" s="14">
        <v>-13619.78</v>
      </c>
      <c r="E4245" t="s">
        <v>77</v>
      </c>
      <c r="F4245" s="2">
        <v>44805</v>
      </c>
      <c r="G4245" s="15">
        <f>IF(A4245="2020",D4245/Escalation!$F$3,IF(A4245="2021",D4245/Escalation!$G$3,IF(A4245="2022",D4245/Escalation!$H$3,IF(A4245="2023",D4245/Escalation!$I$3))))</f>
        <v>-13619.78</v>
      </c>
    </row>
    <row r="4246" spans="1:7" x14ac:dyDescent="0.25">
      <c r="A4246" t="s">
        <v>6</v>
      </c>
      <c r="B4246" t="s">
        <v>61</v>
      </c>
      <c r="C4246" t="s">
        <v>43</v>
      </c>
      <c r="D4246" s="14">
        <v>-18159.71</v>
      </c>
      <c r="E4246" t="s">
        <v>77</v>
      </c>
      <c r="F4246" s="2">
        <v>44805</v>
      </c>
      <c r="G4246" s="15">
        <f>IF(A4246="2020",D4246/Escalation!$F$3,IF(A4246="2021",D4246/Escalation!$G$3,IF(A4246="2022",D4246/Escalation!$H$3,IF(A4246="2023",D4246/Escalation!$I$3))))</f>
        <v>-18159.71</v>
      </c>
    </row>
    <row r="4247" spans="1:7" x14ac:dyDescent="0.25">
      <c r="A4247" t="s">
        <v>6</v>
      </c>
      <c r="B4247" t="s">
        <v>61</v>
      </c>
      <c r="C4247" t="s">
        <v>43</v>
      </c>
      <c r="D4247" s="14">
        <v>13619.78</v>
      </c>
      <c r="E4247" t="s">
        <v>77</v>
      </c>
      <c r="F4247" s="2">
        <v>44805</v>
      </c>
      <c r="G4247" s="15">
        <f>IF(A4247="2020",D4247/Escalation!$F$3,IF(A4247="2021",D4247/Escalation!$G$3,IF(A4247="2022",D4247/Escalation!$H$3,IF(A4247="2023",D4247/Escalation!$I$3))))</f>
        <v>13619.78</v>
      </c>
    </row>
    <row r="4248" spans="1:7" x14ac:dyDescent="0.25">
      <c r="A4248" t="s">
        <v>6</v>
      </c>
      <c r="B4248" t="s">
        <v>61</v>
      </c>
      <c r="C4248" t="s">
        <v>43</v>
      </c>
      <c r="D4248" s="14">
        <v>-13619.78</v>
      </c>
      <c r="E4248" t="s">
        <v>77</v>
      </c>
      <c r="F4248" s="2">
        <v>44805</v>
      </c>
      <c r="G4248" s="15">
        <f>IF(A4248="2020",D4248/Escalation!$F$3,IF(A4248="2021",D4248/Escalation!$G$3,IF(A4248="2022",D4248/Escalation!$H$3,IF(A4248="2023",D4248/Escalation!$I$3))))</f>
        <v>-13619.78</v>
      </c>
    </row>
    <row r="4249" spans="1:7" x14ac:dyDescent="0.25">
      <c r="A4249" t="s">
        <v>6</v>
      </c>
      <c r="B4249" t="s">
        <v>61</v>
      </c>
      <c r="C4249" t="s">
        <v>43</v>
      </c>
      <c r="D4249" s="14">
        <v>13619.78</v>
      </c>
      <c r="E4249" t="s">
        <v>77</v>
      </c>
      <c r="F4249" s="2">
        <v>44805</v>
      </c>
      <c r="G4249" s="15">
        <f>IF(A4249="2020",D4249/Escalation!$F$3,IF(A4249="2021",D4249/Escalation!$G$3,IF(A4249="2022",D4249/Escalation!$H$3,IF(A4249="2023",D4249/Escalation!$I$3))))</f>
        <v>13619.78</v>
      </c>
    </row>
    <row r="4250" spans="1:7" x14ac:dyDescent="0.25">
      <c r="A4250" t="s">
        <v>6</v>
      </c>
      <c r="B4250" t="s">
        <v>61</v>
      </c>
      <c r="C4250" t="s">
        <v>43</v>
      </c>
      <c r="D4250" s="14">
        <v>-13619.78</v>
      </c>
      <c r="E4250" t="s">
        <v>77</v>
      </c>
      <c r="F4250" s="2">
        <v>44805</v>
      </c>
      <c r="G4250" s="15">
        <f>IF(A4250="2020",D4250/Escalation!$F$3,IF(A4250="2021",D4250/Escalation!$G$3,IF(A4250="2022",D4250/Escalation!$H$3,IF(A4250="2023",D4250/Escalation!$I$3))))</f>
        <v>-13619.78</v>
      </c>
    </row>
    <row r="4251" spans="1:7" x14ac:dyDescent="0.25">
      <c r="A4251" t="s">
        <v>6</v>
      </c>
      <c r="B4251" t="s">
        <v>61</v>
      </c>
      <c r="C4251" t="s">
        <v>43</v>
      </c>
      <c r="D4251" s="14">
        <v>13619.78</v>
      </c>
      <c r="E4251" t="s">
        <v>77</v>
      </c>
      <c r="F4251" s="2">
        <v>44805</v>
      </c>
      <c r="G4251" s="15">
        <f>IF(A4251="2020",D4251/Escalation!$F$3,IF(A4251="2021",D4251/Escalation!$G$3,IF(A4251="2022",D4251/Escalation!$H$3,IF(A4251="2023",D4251/Escalation!$I$3))))</f>
        <v>13619.78</v>
      </c>
    </row>
    <row r="4252" spans="1:7" x14ac:dyDescent="0.25">
      <c r="A4252" t="s">
        <v>6</v>
      </c>
      <c r="B4252" t="s">
        <v>61</v>
      </c>
      <c r="C4252" t="s">
        <v>43</v>
      </c>
      <c r="D4252" s="14">
        <v>-13619.78</v>
      </c>
      <c r="E4252" t="s">
        <v>77</v>
      </c>
      <c r="F4252" s="2">
        <v>44805</v>
      </c>
      <c r="G4252" s="15">
        <f>IF(A4252="2020",D4252/Escalation!$F$3,IF(A4252="2021",D4252/Escalation!$G$3,IF(A4252="2022",D4252/Escalation!$H$3,IF(A4252="2023",D4252/Escalation!$I$3))))</f>
        <v>-13619.78</v>
      </c>
    </row>
    <row r="4253" spans="1:7" x14ac:dyDescent="0.25">
      <c r="A4253" t="s">
        <v>3</v>
      </c>
      <c r="B4253" t="s">
        <v>61</v>
      </c>
      <c r="C4253" t="s">
        <v>28</v>
      </c>
      <c r="D4253" s="14">
        <v>1020</v>
      </c>
      <c r="E4253" t="s">
        <v>77</v>
      </c>
      <c r="F4253" s="2">
        <v>44805</v>
      </c>
      <c r="G4253" s="15">
        <f>IF(A4253="2020",D4253/Escalation!$F$3,IF(A4253="2021",D4253/Escalation!$G$3,IF(A4253="2022",D4253/Escalation!$H$3,IF(A4253="2023",D4253/Escalation!$I$3))))</f>
        <v>1065.1025267601283</v>
      </c>
    </row>
    <row r="4254" spans="1:7" x14ac:dyDescent="0.25">
      <c r="A4254" t="s">
        <v>3</v>
      </c>
      <c r="B4254" t="s">
        <v>61</v>
      </c>
      <c r="C4254" t="s">
        <v>28</v>
      </c>
      <c r="D4254" s="14">
        <v>6032.47</v>
      </c>
      <c r="E4254" t="s">
        <v>77</v>
      </c>
      <c r="F4254" s="2">
        <v>44805</v>
      </c>
      <c r="G4254" s="15">
        <f>IF(A4254="2020",D4254/Escalation!$F$3,IF(A4254="2021",D4254/Escalation!$G$3,IF(A4254="2022",D4254/Escalation!$H$3,IF(A4254="2023",D4254/Escalation!$I$3))))</f>
        <v>6299.2147447104626</v>
      </c>
    </row>
    <row r="4255" spans="1:7" x14ac:dyDescent="0.25">
      <c r="A4255" t="s">
        <v>3</v>
      </c>
      <c r="B4255" t="s">
        <v>61</v>
      </c>
      <c r="C4255" t="s">
        <v>28</v>
      </c>
      <c r="D4255" s="14">
        <v>79</v>
      </c>
      <c r="E4255" t="s">
        <v>77</v>
      </c>
      <c r="F4255" s="2">
        <v>44805</v>
      </c>
      <c r="G4255" s="15">
        <f>IF(A4255="2020",D4255/Escalation!$F$3,IF(A4255="2021",D4255/Escalation!$G$3,IF(A4255="2022",D4255/Escalation!$H$3,IF(A4255="2023",D4255/Escalation!$I$3))))</f>
        <v>82.493234915735428</v>
      </c>
    </row>
    <row r="4256" spans="1:7" x14ac:dyDescent="0.25">
      <c r="A4256" t="s">
        <v>6</v>
      </c>
      <c r="B4256" t="s">
        <v>61</v>
      </c>
      <c r="C4256" t="s">
        <v>28</v>
      </c>
      <c r="D4256" s="14">
        <v>80.8</v>
      </c>
      <c r="E4256" t="s">
        <v>77</v>
      </c>
      <c r="F4256" s="2">
        <v>44805</v>
      </c>
      <c r="G4256" s="15">
        <f>IF(A4256="2020",D4256/Escalation!$F$3,IF(A4256="2021",D4256/Escalation!$G$3,IF(A4256="2022",D4256/Escalation!$H$3,IF(A4256="2023",D4256/Escalation!$I$3))))</f>
        <v>80.8</v>
      </c>
    </row>
    <row r="4257" spans="1:7" x14ac:dyDescent="0.25">
      <c r="A4257" t="s">
        <v>6</v>
      </c>
      <c r="B4257" t="s">
        <v>61</v>
      </c>
      <c r="C4257" t="s">
        <v>27</v>
      </c>
      <c r="D4257" s="14">
        <v>438029.07</v>
      </c>
      <c r="E4257" t="s">
        <v>77</v>
      </c>
      <c r="F4257" s="2">
        <v>44805</v>
      </c>
      <c r="G4257" s="15">
        <f>IF(A4257="2020",D4257/Escalation!$F$3,IF(A4257="2021",D4257/Escalation!$G$3,IF(A4257="2022",D4257/Escalation!$H$3,IF(A4257="2023",D4257/Escalation!$I$3))))</f>
        <v>438029.07</v>
      </c>
    </row>
    <row r="4258" spans="1:7" x14ac:dyDescent="0.25">
      <c r="A4258" t="s">
        <v>6</v>
      </c>
      <c r="B4258" t="s">
        <v>61</v>
      </c>
      <c r="C4258" t="s">
        <v>27</v>
      </c>
      <c r="D4258" s="14">
        <v>45330.15</v>
      </c>
      <c r="E4258" t="s">
        <v>77</v>
      </c>
      <c r="F4258" s="2">
        <v>44805</v>
      </c>
      <c r="G4258" s="15">
        <f>IF(A4258="2020",D4258/Escalation!$F$3,IF(A4258="2021",D4258/Escalation!$G$3,IF(A4258="2022",D4258/Escalation!$H$3,IF(A4258="2023",D4258/Escalation!$I$3))))</f>
        <v>45330.15</v>
      </c>
    </row>
    <row r="4259" spans="1:7" x14ac:dyDescent="0.25">
      <c r="A4259" t="s">
        <v>1</v>
      </c>
      <c r="B4259" t="s">
        <v>61</v>
      </c>
      <c r="C4259" t="s">
        <v>27</v>
      </c>
      <c r="D4259" s="14">
        <v>75.540000000000006</v>
      </c>
      <c r="E4259" t="s">
        <v>77</v>
      </c>
      <c r="F4259" s="2">
        <v>44805</v>
      </c>
      <c r="G4259" s="15">
        <f>IF(A4259="2020",D4259/Escalation!$F$3,IF(A4259="2021",D4259/Escalation!$G$3,IF(A4259="2022",D4259/Escalation!$H$3,IF(A4259="2023",D4259/Escalation!$I$3))))</f>
        <v>82.631443148876471</v>
      </c>
    </row>
    <row r="4260" spans="1:7" x14ac:dyDescent="0.25">
      <c r="A4260" t="s">
        <v>1</v>
      </c>
      <c r="B4260" t="s">
        <v>61</v>
      </c>
      <c r="C4260" t="s">
        <v>27</v>
      </c>
      <c r="D4260" s="14">
        <v>0.2</v>
      </c>
      <c r="E4260" t="s">
        <v>77</v>
      </c>
      <c r="F4260" s="2">
        <v>44805</v>
      </c>
      <c r="G4260" s="15">
        <f>IF(A4260="2020",D4260/Escalation!$F$3,IF(A4260="2021",D4260/Escalation!$G$3,IF(A4260="2022",D4260/Escalation!$H$3,IF(A4260="2023",D4260/Escalation!$I$3))))</f>
        <v>0.21877533266845767</v>
      </c>
    </row>
    <row r="4261" spans="1:7" x14ac:dyDescent="0.25">
      <c r="A4261" t="s">
        <v>6</v>
      </c>
      <c r="B4261" t="s">
        <v>61</v>
      </c>
      <c r="C4261" t="s">
        <v>27</v>
      </c>
      <c r="D4261" s="14">
        <v>77.66</v>
      </c>
      <c r="E4261" t="s">
        <v>77</v>
      </c>
      <c r="F4261" s="2">
        <v>44805</v>
      </c>
      <c r="G4261" s="15">
        <f>IF(A4261="2020",D4261/Escalation!$F$3,IF(A4261="2021",D4261/Escalation!$G$3,IF(A4261="2022",D4261/Escalation!$H$3,IF(A4261="2023",D4261/Escalation!$I$3))))</f>
        <v>77.66</v>
      </c>
    </row>
    <row r="4262" spans="1:7" x14ac:dyDescent="0.25">
      <c r="A4262" t="s">
        <v>6</v>
      </c>
      <c r="B4262" t="s">
        <v>61</v>
      </c>
      <c r="C4262" t="s">
        <v>27</v>
      </c>
      <c r="D4262" s="14">
        <v>51.77</v>
      </c>
      <c r="E4262" t="s">
        <v>77</v>
      </c>
      <c r="F4262" s="2">
        <v>44805</v>
      </c>
      <c r="G4262" s="15">
        <f>IF(A4262="2020",D4262/Escalation!$F$3,IF(A4262="2021",D4262/Escalation!$G$3,IF(A4262="2022",D4262/Escalation!$H$3,IF(A4262="2023",D4262/Escalation!$I$3))))</f>
        <v>51.77</v>
      </c>
    </row>
    <row r="4263" spans="1:7" x14ac:dyDescent="0.25">
      <c r="A4263" t="s">
        <v>6</v>
      </c>
      <c r="B4263" t="s">
        <v>61</v>
      </c>
      <c r="C4263" t="s">
        <v>27</v>
      </c>
      <c r="D4263" s="14">
        <v>103.54</v>
      </c>
      <c r="E4263" t="s">
        <v>77</v>
      </c>
      <c r="F4263" s="2">
        <v>44805</v>
      </c>
      <c r="G4263" s="15">
        <f>IF(A4263="2020",D4263/Escalation!$F$3,IF(A4263="2021",D4263/Escalation!$G$3,IF(A4263="2022",D4263/Escalation!$H$3,IF(A4263="2023",D4263/Escalation!$I$3))))</f>
        <v>103.54</v>
      </c>
    </row>
    <row r="4264" spans="1:7" x14ac:dyDescent="0.25">
      <c r="A4264" t="s">
        <v>6</v>
      </c>
      <c r="B4264" t="s">
        <v>61</v>
      </c>
      <c r="C4264" t="s">
        <v>27</v>
      </c>
      <c r="D4264" s="14">
        <v>13.74</v>
      </c>
      <c r="E4264" t="s">
        <v>77</v>
      </c>
      <c r="F4264" s="2">
        <v>44805</v>
      </c>
      <c r="G4264" s="15">
        <f>IF(A4264="2020",D4264/Escalation!$F$3,IF(A4264="2021",D4264/Escalation!$G$3,IF(A4264="2022",D4264/Escalation!$H$3,IF(A4264="2023",D4264/Escalation!$I$3))))</f>
        <v>13.74</v>
      </c>
    </row>
    <row r="4265" spans="1:7" x14ac:dyDescent="0.25">
      <c r="A4265" t="s">
        <v>6</v>
      </c>
      <c r="B4265" t="s">
        <v>61</v>
      </c>
      <c r="C4265" t="s">
        <v>27</v>
      </c>
      <c r="D4265" s="14">
        <v>107.24</v>
      </c>
      <c r="E4265" t="s">
        <v>77</v>
      </c>
      <c r="F4265" s="2">
        <v>44805</v>
      </c>
      <c r="G4265" s="15">
        <f>IF(A4265="2020",D4265/Escalation!$F$3,IF(A4265="2021",D4265/Escalation!$G$3,IF(A4265="2022",D4265/Escalation!$H$3,IF(A4265="2023",D4265/Escalation!$I$3))))</f>
        <v>107.24</v>
      </c>
    </row>
    <row r="4266" spans="1:7" x14ac:dyDescent="0.25">
      <c r="A4266" t="s">
        <v>6</v>
      </c>
      <c r="B4266" t="s">
        <v>61</v>
      </c>
      <c r="C4266" t="s">
        <v>27</v>
      </c>
      <c r="D4266" s="14">
        <v>107.24</v>
      </c>
      <c r="E4266" t="s">
        <v>77</v>
      </c>
      <c r="F4266" s="2">
        <v>44805</v>
      </c>
      <c r="G4266" s="15">
        <f>IF(A4266="2020",D4266/Escalation!$F$3,IF(A4266="2021",D4266/Escalation!$G$3,IF(A4266="2022",D4266/Escalation!$H$3,IF(A4266="2023",D4266/Escalation!$I$3))))</f>
        <v>107.24</v>
      </c>
    </row>
    <row r="4267" spans="1:7" x14ac:dyDescent="0.25">
      <c r="A4267" t="s">
        <v>6</v>
      </c>
      <c r="B4267" t="s">
        <v>61</v>
      </c>
      <c r="C4267" t="s">
        <v>27</v>
      </c>
      <c r="D4267" s="14">
        <v>107.24</v>
      </c>
      <c r="E4267" t="s">
        <v>77</v>
      </c>
      <c r="F4267" s="2">
        <v>44805</v>
      </c>
      <c r="G4267" s="15">
        <f>IF(A4267="2020",D4267/Escalation!$F$3,IF(A4267="2021",D4267/Escalation!$G$3,IF(A4267="2022",D4267/Escalation!$H$3,IF(A4267="2023",D4267/Escalation!$I$3))))</f>
        <v>107.24</v>
      </c>
    </row>
    <row r="4268" spans="1:7" x14ac:dyDescent="0.25">
      <c r="A4268" t="s">
        <v>6</v>
      </c>
      <c r="B4268" t="s">
        <v>61</v>
      </c>
      <c r="C4268" t="s">
        <v>27</v>
      </c>
      <c r="D4268" s="14">
        <v>107.24</v>
      </c>
      <c r="E4268" t="s">
        <v>77</v>
      </c>
      <c r="F4268" s="2">
        <v>44805</v>
      </c>
      <c r="G4268" s="15">
        <f>IF(A4268="2020",D4268/Escalation!$F$3,IF(A4268="2021",D4268/Escalation!$G$3,IF(A4268="2022",D4268/Escalation!$H$3,IF(A4268="2023",D4268/Escalation!$I$3))))</f>
        <v>107.24</v>
      </c>
    </row>
    <row r="4269" spans="1:7" x14ac:dyDescent="0.25">
      <c r="A4269" t="s">
        <v>6</v>
      </c>
      <c r="B4269" t="s">
        <v>61</v>
      </c>
      <c r="C4269" t="s">
        <v>27</v>
      </c>
      <c r="D4269" s="14">
        <v>26.81</v>
      </c>
      <c r="E4269" t="s">
        <v>77</v>
      </c>
      <c r="F4269" s="2">
        <v>44805</v>
      </c>
      <c r="G4269" s="15">
        <f>IF(A4269="2020",D4269/Escalation!$F$3,IF(A4269="2021",D4269/Escalation!$G$3,IF(A4269="2022",D4269/Escalation!$H$3,IF(A4269="2023",D4269/Escalation!$I$3))))</f>
        <v>26.81</v>
      </c>
    </row>
    <row r="4270" spans="1:7" x14ac:dyDescent="0.25">
      <c r="A4270" t="s">
        <v>6</v>
      </c>
      <c r="B4270" t="s">
        <v>61</v>
      </c>
      <c r="C4270" t="s">
        <v>27</v>
      </c>
      <c r="D4270" s="14">
        <v>53.62</v>
      </c>
      <c r="E4270" t="s">
        <v>77</v>
      </c>
      <c r="F4270" s="2">
        <v>44805</v>
      </c>
      <c r="G4270" s="15">
        <f>IF(A4270="2020",D4270/Escalation!$F$3,IF(A4270="2021",D4270/Escalation!$G$3,IF(A4270="2022",D4270/Escalation!$H$3,IF(A4270="2023",D4270/Escalation!$I$3))))</f>
        <v>53.62</v>
      </c>
    </row>
    <row r="4271" spans="1:7" x14ac:dyDescent="0.25">
      <c r="A4271" t="s">
        <v>6</v>
      </c>
      <c r="B4271" t="s">
        <v>61</v>
      </c>
      <c r="C4271" t="s">
        <v>27</v>
      </c>
      <c r="D4271" s="14">
        <v>80.430000000000007</v>
      </c>
      <c r="E4271" t="s">
        <v>77</v>
      </c>
      <c r="F4271" s="2">
        <v>44805</v>
      </c>
      <c r="G4271" s="15">
        <f>IF(A4271="2020",D4271/Escalation!$F$3,IF(A4271="2021",D4271/Escalation!$G$3,IF(A4271="2022",D4271/Escalation!$H$3,IF(A4271="2023",D4271/Escalation!$I$3))))</f>
        <v>80.430000000000007</v>
      </c>
    </row>
    <row r="4272" spans="1:7" x14ac:dyDescent="0.25">
      <c r="A4272" t="s">
        <v>6</v>
      </c>
      <c r="B4272" t="s">
        <v>61</v>
      </c>
      <c r="C4272" t="s">
        <v>27</v>
      </c>
      <c r="D4272" s="14">
        <v>-1.08</v>
      </c>
      <c r="E4272" t="s">
        <v>77</v>
      </c>
      <c r="F4272" s="2">
        <v>44805</v>
      </c>
      <c r="G4272" s="15">
        <f>IF(A4272="2020",D4272/Escalation!$F$3,IF(A4272="2021",D4272/Escalation!$G$3,IF(A4272="2022",D4272/Escalation!$H$3,IF(A4272="2023",D4272/Escalation!$I$3))))</f>
        <v>-1.08</v>
      </c>
    </row>
    <row r="4273" spans="1:7" x14ac:dyDescent="0.25">
      <c r="A4273" t="s">
        <v>6</v>
      </c>
      <c r="B4273" t="s">
        <v>61</v>
      </c>
      <c r="C4273" t="s">
        <v>27</v>
      </c>
      <c r="D4273" s="14">
        <v>107.24</v>
      </c>
      <c r="E4273" t="s">
        <v>77</v>
      </c>
      <c r="F4273" s="2">
        <v>44805</v>
      </c>
      <c r="G4273" s="15">
        <f>IF(A4273="2020",D4273/Escalation!$F$3,IF(A4273="2021",D4273/Escalation!$G$3,IF(A4273="2022",D4273/Escalation!$H$3,IF(A4273="2023",D4273/Escalation!$I$3))))</f>
        <v>107.24</v>
      </c>
    </row>
    <row r="4274" spans="1:7" x14ac:dyDescent="0.25">
      <c r="A4274" t="s">
        <v>6</v>
      </c>
      <c r="B4274" t="s">
        <v>61</v>
      </c>
      <c r="C4274" t="s">
        <v>27</v>
      </c>
      <c r="D4274" s="14">
        <v>80.430000000000007</v>
      </c>
      <c r="E4274" t="s">
        <v>77</v>
      </c>
      <c r="F4274" s="2">
        <v>44805</v>
      </c>
      <c r="G4274" s="15">
        <f>IF(A4274="2020",D4274/Escalation!$F$3,IF(A4274="2021",D4274/Escalation!$G$3,IF(A4274="2022",D4274/Escalation!$H$3,IF(A4274="2023",D4274/Escalation!$I$3))))</f>
        <v>80.430000000000007</v>
      </c>
    </row>
    <row r="4275" spans="1:7" x14ac:dyDescent="0.25">
      <c r="A4275" t="s">
        <v>6</v>
      </c>
      <c r="B4275" t="s">
        <v>61</v>
      </c>
      <c r="C4275" t="s">
        <v>27</v>
      </c>
      <c r="D4275" s="14">
        <v>53.62</v>
      </c>
      <c r="E4275" t="s">
        <v>77</v>
      </c>
      <c r="F4275" s="2">
        <v>44805</v>
      </c>
      <c r="G4275" s="15">
        <f>IF(A4275="2020",D4275/Escalation!$F$3,IF(A4275="2021",D4275/Escalation!$G$3,IF(A4275="2022",D4275/Escalation!$H$3,IF(A4275="2023",D4275/Escalation!$I$3))))</f>
        <v>53.62</v>
      </c>
    </row>
    <row r="4276" spans="1:7" x14ac:dyDescent="0.25">
      <c r="A4276" t="s">
        <v>6</v>
      </c>
      <c r="B4276" t="s">
        <v>61</v>
      </c>
      <c r="C4276" t="s">
        <v>27</v>
      </c>
      <c r="D4276" s="14">
        <v>187.67</v>
      </c>
      <c r="E4276" t="s">
        <v>77</v>
      </c>
      <c r="F4276" s="2">
        <v>44805</v>
      </c>
      <c r="G4276" s="15">
        <f>IF(A4276="2020",D4276/Escalation!$F$3,IF(A4276="2021",D4276/Escalation!$G$3,IF(A4276="2022",D4276/Escalation!$H$3,IF(A4276="2023",D4276/Escalation!$I$3))))</f>
        <v>187.67</v>
      </c>
    </row>
    <row r="4277" spans="1:7" x14ac:dyDescent="0.25">
      <c r="A4277" t="s">
        <v>6</v>
      </c>
      <c r="B4277" t="s">
        <v>61</v>
      </c>
      <c r="C4277" t="s">
        <v>27</v>
      </c>
      <c r="D4277" s="14">
        <v>80.430000000000007</v>
      </c>
      <c r="E4277" t="s">
        <v>77</v>
      </c>
      <c r="F4277" s="2">
        <v>44805</v>
      </c>
      <c r="G4277" s="15">
        <f>IF(A4277="2020",D4277/Escalation!$F$3,IF(A4277="2021",D4277/Escalation!$G$3,IF(A4277="2022",D4277/Escalation!$H$3,IF(A4277="2023",D4277/Escalation!$I$3))))</f>
        <v>80.430000000000007</v>
      </c>
    </row>
    <row r="4278" spans="1:7" x14ac:dyDescent="0.25">
      <c r="A4278" t="s">
        <v>6</v>
      </c>
      <c r="B4278" t="s">
        <v>61</v>
      </c>
      <c r="C4278" t="s">
        <v>27</v>
      </c>
      <c r="D4278" s="14">
        <v>80.430000000000007</v>
      </c>
      <c r="E4278" t="s">
        <v>77</v>
      </c>
      <c r="F4278" s="2">
        <v>44805</v>
      </c>
      <c r="G4278" s="15">
        <f>IF(A4278="2020",D4278/Escalation!$F$3,IF(A4278="2021",D4278/Escalation!$G$3,IF(A4278="2022",D4278/Escalation!$H$3,IF(A4278="2023",D4278/Escalation!$I$3))))</f>
        <v>80.430000000000007</v>
      </c>
    </row>
    <row r="4279" spans="1:7" x14ac:dyDescent="0.25">
      <c r="A4279" t="s">
        <v>6</v>
      </c>
      <c r="B4279" t="s">
        <v>61</v>
      </c>
      <c r="C4279" t="s">
        <v>27</v>
      </c>
      <c r="D4279" s="14">
        <v>53.62</v>
      </c>
      <c r="E4279" t="s">
        <v>77</v>
      </c>
      <c r="F4279" s="2">
        <v>44805</v>
      </c>
      <c r="G4279" s="15">
        <f>IF(A4279="2020",D4279/Escalation!$F$3,IF(A4279="2021",D4279/Escalation!$G$3,IF(A4279="2022",D4279/Escalation!$H$3,IF(A4279="2023",D4279/Escalation!$I$3))))</f>
        <v>53.62</v>
      </c>
    </row>
    <row r="4280" spans="1:7" x14ac:dyDescent="0.25">
      <c r="A4280" t="s">
        <v>6</v>
      </c>
      <c r="B4280" t="s">
        <v>61</v>
      </c>
      <c r="C4280" t="s">
        <v>27</v>
      </c>
      <c r="D4280" s="14">
        <v>26.81</v>
      </c>
      <c r="E4280" t="s">
        <v>77</v>
      </c>
      <c r="F4280" s="2">
        <v>44805</v>
      </c>
      <c r="G4280" s="15">
        <f>IF(A4280="2020",D4280/Escalation!$F$3,IF(A4280="2021",D4280/Escalation!$G$3,IF(A4280="2022",D4280/Escalation!$H$3,IF(A4280="2023",D4280/Escalation!$I$3))))</f>
        <v>26.81</v>
      </c>
    </row>
    <row r="4281" spans="1:7" x14ac:dyDescent="0.25">
      <c r="A4281" t="s">
        <v>6</v>
      </c>
      <c r="B4281" t="s">
        <v>61</v>
      </c>
      <c r="C4281" t="s">
        <v>27</v>
      </c>
      <c r="D4281" s="14">
        <v>4.25</v>
      </c>
      <c r="E4281" t="s">
        <v>77</v>
      </c>
      <c r="F4281" s="2">
        <v>44805</v>
      </c>
      <c r="G4281" s="15">
        <f>IF(A4281="2020",D4281/Escalation!$F$3,IF(A4281="2021",D4281/Escalation!$G$3,IF(A4281="2022",D4281/Escalation!$H$3,IF(A4281="2023",D4281/Escalation!$I$3))))</f>
        <v>4.25</v>
      </c>
    </row>
    <row r="4282" spans="1:7" x14ac:dyDescent="0.25">
      <c r="A4282" t="s">
        <v>6</v>
      </c>
      <c r="B4282" t="s">
        <v>61</v>
      </c>
      <c r="C4282" t="s">
        <v>27</v>
      </c>
      <c r="D4282" s="14">
        <v>107.24</v>
      </c>
      <c r="E4282" t="s">
        <v>77</v>
      </c>
      <c r="F4282" s="2">
        <v>44805</v>
      </c>
      <c r="G4282" s="15">
        <f>IF(A4282="2020",D4282/Escalation!$F$3,IF(A4282="2021",D4282/Escalation!$G$3,IF(A4282="2022",D4282/Escalation!$H$3,IF(A4282="2023",D4282/Escalation!$I$3))))</f>
        <v>107.24</v>
      </c>
    </row>
    <row r="4283" spans="1:7" x14ac:dyDescent="0.25">
      <c r="A4283" t="s">
        <v>6</v>
      </c>
      <c r="B4283" t="s">
        <v>61</v>
      </c>
      <c r="C4283" t="s">
        <v>27</v>
      </c>
      <c r="D4283" s="14">
        <v>80.430000000000007</v>
      </c>
      <c r="E4283" t="s">
        <v>77</v>
      </c>
      <c r="F4283" s="2">
        <v>44805</v>
      </c>
      <c r="G4283" s="15">
        <f>IF(A4283="2020",D4283/Escalation!$F$3,IF(A4283="2021",D4283/Escalation!$G$3,IF(A4283="2022",D4283/Escalation!$H$3,IF(A4283="2023",D4283/Escalation!$I$3))))</f>
        <v>80.430000000000007</v>
      </c>
    </row>
    <row r="4284" spans="1:7" x14ac:dyDescent="0.25">
      <c r="A4284" t="s">
        <v>6</v>
      </c>
      <c r="B4284" t="s">
        <v>61</v>
      </c>
      <c r="C4284" t="s">
        <v>27</v>
      </c>
      <c r="D4284" s="14">
        <v>80.430000000000007</v>
      </c>
      <c r="E4284" t="s">
        <v>77</v>
      </c>
      <c r="F4284" s="2">
        <v>44805</v>
      </c>
      <c r="G4284" s="15">
        <f>IF(A4284="2020",D4284/Escalation!$F$3,IF(A4284="2021",D4284/Escalation!$G$3,IF(A4284="2022",D4284/Escalation!$H$3,IF(A4284="2023",D4284/Escalation!$I$3))))</f>
        <v>80.430000000000007</v>
      </c>
    </row>
    <row r="4285" spans="1:7" x14ac:dyDescent="0.25">
      <c r="A4285" t="s">
        <v>6</v>
      </c>
      <c r="B4285" t="s">
        <v>61</v>
      </c>
      <c r="C4285" t="s">
        <v>27</v>
      </c>
      <c r="D4285" s="14">
        <v>107.24</v>
      </c>
      <c r="E4285" t="s">
        <v>77</v>
      </c>
      <c r="F4285" s="2">
        <v>44805</v>
      </c>
      <c r="G4285" s="15">
        <f>IF(A4285="2020",D4285/Escalation!$F$3,IF(A4285="2021",D4285/Escalation!$G$3,IF(A4285="2022",D4285/Escalation!$H$3,IF(A4285="2023",D4285/Escalation!$I$3))))</f>
        <v>107.24</v>
      </c>
    </row>
    <row r="4286" spans="1:7" x14ac:dyDescent="0.25">
      <c r="A4286" t="s">
        <v>6</v>
      </c>
      <c r="B4286" t="s">
        <v>61</v>
      </c>
      <c r="C4286" t="s">
        <v>27</v>
      </c>
      <c r="D4286" s="14">
        <v>2.2200000000000002</v>
      </c>
      <c r="E4286" t="s">
        <v>77</v>
      </c>
      <c r="F4286" s="2">
        <v>44805</v>
      </c>
      <c r="G4286" s="15">
        <f>IF(A4286="2020",D4286/Escalation!$F$3,IF(A4286="2021",D4286/Escalation!$G$3,IF(A4286="2022",D4286/Escalation!$H$3,IF(A4286="2023",D4286/Escalation!$I$3))))</f>
        <v>2.2200000000000002</v>
      </c>
    </row>
    <row r="4287" spans="1:7" x14ac:dyDescent="0.25">
      <c r="A4287" t="s">
        <v>6</v>
      </c>
      <c r="B4287" t="s">
        <v>61</v>
      </c>
      <c r="C4287" t="s">
        <v>27</v>
      </c>
      <c r="D4287" s="14">
        <v>80.430000000000007</v>
      </c>
      <c r="E4287" t="s">
        <v>77</v>
      </c>
      <c r="F4287" s="2">
        <v>44805</v>
      </c>
      <c r="G4287" s="15">
        <f>IF(A4287="2020",D4287/Escalation!$F$3,IF(A4287="2021",D4287/Escalation!$G$3,IF(A4287="2022",D4287/Escalation!$H$3,IF(A4287="2023",D4287/Escalation!$I$3))))</f>
        <v>80.430000000000007</v>
      </c>
    </row>
    <row r="4288" spans="1:7" x14ac:dyDescent="0.25">
      <c r="A4288" t="s">
        <v>6</v>
      </c>
      <c r="B4288" t="s">
        <v>61</v>
      </c>
      <c r="C4288" t="s">
        <v>27</v>
      </c>
      <c r="D4288" s="14">
        <v>0.45</v>
      </c>
      <c r="E4288" t="s">
        <v>77</v>
      </c>
      <c r="F4288" s="2">
        <v>44805</v>
      </c>
      <c r="G4288" s="15">
        <f>IF(A4288="2020",D4288/Escalation!$F$3,IF(A4288="2021",D4288/Escalation!$G$3,IF(A4288="2022",D4288/Escalation!$H$3,IF(A4288="2023",D4288/Escalation!$I$3))))</f>
        <v>0.45</v>
      </c>
    </row>
    <row r="4289" spans="1:7" x14ac:dyDescent="0.25">
      <c r="A4289" t="s">
        <v>6</v>
      </c>
      <c r="B4289" t="s">
        <v>61</v>
      </c>
      <c r="C4289" t="s">
        <v>27</v>
      </c>
      <c r="D4289" s="14">
        <v>354.95</v>
      </c>
      <c r="E4289" t="s">
        <v>77</v>
      </c>
      <c r="F4289" s="2">
        <v>44805</v>
      </c>
      <c r="G4289" s="15">
        <f>IF(A4289="2020",D4289/Escalation!$F$3,IF(A4289="2021",D4289/Escalation!$G$3,IF(A4289="2022",D4289/Escalation!$H$3,IF(A4289="2023",D4289/Escalation!$I$3))))</f>
        <v>354.95</v>
      </c>
    </row>
    <row r="4290" spans="1:7" x14ac:dyDescent="0.25">
      <c r="A4290" t="s">
        <v>6</v>
      </c>
      <c r="B4290" t="s">
        <v>61</v>
      </c>
      <c r="C4290" t="s">
        <v>27</v>
      </c>
      <c r="D4290" s="14">
        <v>212.97</v>
      </c>
      <c r="E4290" t="s">
        <v>77</v>
      </c>
      <c r="F4290" s="2">
        <v>44805</v>
      </c>
      <c r="G4290" s="15">
        <f>IF(A4290="2020",D4290/Escalation!$F$3,IF(A4290="2021",D4290/Escalation!$G$3,IF(A4290="2022",D4290/Escalation!$H$3,IF(A4290="2023",D4290/Escalation!$I$3))))</f>
        <v>212.97</v>
      </c>
    </row>
    <row r="4291" spans="1:7" x14ac:dyDescent="0.25">
      <c r="A4291" t="s">
        <v>6</v>
      </c>
      <c r="B4291" t="s">
        <v>61</v>
      </c>
      <c r="C4291" t="s">
        <v>27</v>
      </c>
      <c r="D4291" s="14">
        <v>354.95</v>
      </c>
      <c r="E4291" t="s">
        <v>77</v>
      </c>
      <c r="F4291" s="2">
        <v>44805</v>
      </c>
      <c r="G4291" s="15">
        <f>IF(A4291="2020",D4291/Escalation!$F$3,IF(A4291="2021",D4291/Escalation!$G$3,IF(A4291="2022",D4291/Escalation!$H$3,IF(A4291="2023",D4291/Escalation!$I$3))))</f>
        <v>354.95</v>
      </c>
    </row>
    <row r="4292" spans="1:7" x14ac:dyDescent="0.25">
      <c r="A4292" t="s">
        <v>6</v>
      </c>
      <c r="B4292" t="s">
        <v>61</v>
      </c>
      <c r="C4292" t="s">
        <v>27</v>
      </c>
      <c r="D4292" s="14">
        <v>212.97</v>
      </c>
      <c r="E4292" t="s">
        <v>77</v>
      </c>
      <c r="F4292" s="2">
        <v>44805</v>
      </c>
      <c r="G4292" s="15">
        <f>IF(A4292="2020",D4292/Escalation!$F$3,IF(A4292="2021",D4292/Escalation!$G$3,IF(A4292="2022",D4292/Escalation!$H$3,IF(A4292="2023",D4292/Escalation!$I$3))))</f>
        <v>212.97</v>
      </c>
    </row>
    <row r="4293" spans="1:7" x14ac:dyDescent="0.25">
      <c r="A4293" t="s">
        <v>6</v>
      </c>
      <c r="B4293" t="s">
        <v>61</v>
      </c>
      <c r="C4293" t="s">
        <v>27</v>
      </c>
      <c r="D4293" s="14">
        <v>354.95</v>
      </c>
      <c r="E4293" t="s">
        <v>77</v>
      </c>
      <c r="F4293" s="2">
        <v>44805</v>
      </c>
      <c r="G4293" s="15">
        <f>IF(A4293="2020",D4293/Escalation!$F$3,IF(A4293="2021",D4293/Escalation!$G$3,IF(A4293="2022",D4293/Escalation!$H$3,IF(A4293="2023",D4293/Escalation!$I$3))))</f>
        <v>354.95</v>
      </c>
    </row>
    <row r="4294" spans="1:7" x14ac:dyDescent="0.25">
      <c r="A4294" t="s">
        <v>6</v>
      </c>
      <c r="B4294" t="s">
        <v>61</v>
      </c>
      <c r="C4294" t="s">
        <v>27</v>
      </c>
      <c r="D4294" s="14">
        <v>354.95</v>
      </c>
      <c r="E4294" t="s">
        <v>77</v>
      </c>
      <c r="F4294" s="2">
        <v>44805</v>
      </c>
      <c r="G4294" s="15">
        <f>IF(A4294="2020",D4294/Escalation!$F$3,IF(A4294="2021",D4294/Escalation!$G$3,IF(A4294="2022",D4294/Escalation!$H$3,IF(A4294="2023",D4294/Escalation!$I$3))))</f>
        <v>354.95</v>
      </c>
    </row>
    <row r="4295" spans="1:7" x14ac:dyDescent="0.25">
      <c r="A4295" t="s">
        <v>6</v>
      </c>
      <c r="B4295" t="s">
        <v>61</v>
      </c>
      <c r="C4295" t="s">
        <v>27</v>
      </c>
      <c r="D4295" s="14">
        <v>212.97</v>
      </c>
      <c r="E4295" t="s">
        <v>77</v>
      </c>
      <c r="F4295" s="2">
        <v>44805</v>
      </c>
      <c r="G4295" s="15">
        <f>IF(A4295="2020",D4295/Escalation!$F$3,IF(A4295="2021",D4295/Escalation!$G$3,IF(A4295="2022",D4295/Escalation!$H$3,IF(A4295="2023",D4295/Escalation!$I$3))))</f>
        <v>212.97</v>
      </c>
    </row>
    <row r="4296" spans="1:7" x14ac:dyDescent="0.25">
      <c r="A4296" t="s">
        <v>6</v>
      </c>
      <c r="B4296" t="s">
        <v>61</v>
      </c>
      <c r="C4296" t="s">
        <v>27</v>
      </c>
      <c r="D4296" s="14">
        <v>212.97</v>
      </c>
      <c r="E4296" t="s">
        <v>77</v>
      </c>
      <c r="F4296" s="2">
        <v>44805</v>
      </c>
      <c r="G4296" s="15">
        <f>IF(A4296="2020",D4296/Escalation!$F$3,IF(A4296="2021",D4296/Escalation!$G$3,IF(A4296="2022",D4296/Escalation!$H$3,IF(A4296="2023",D4296/Escalation!$I$3))))</f>
        <v>212.97</v>
      </c>
    </row>
    <row r="4297" spans="1:7" x14ac:dyDescent="0.25">
      <c r="A4297" t="s">
        <v>6</v>
      </c>
      <c r="B4297" t="s">
        <v>61</v>
      </c>
      <c r="C4297" t="s">
        <v>27</v>
      </c>
      <c r="D4297" s="14">
        <v>354.95</v>
      </c>
      <c r="E4297" t="s">
        <v>77</v>
      </c>
      <c r="F4297" s="2">
        <v>44805</v>
      </c>
      <c r="G4297" s="15">
        <f>IF(A4297="2020",D4297/Escalation!$F$3,IF(A4297="2021",D4297/Escalation!$G$3,IF(A4297="2022",D4297/Escalation!$H$3,IF(A4297="2023",D4297/Escalation!$I$3))))</f>
        <v>354.95</v>
      </c>
    </row>
    <row r="4298" spans="1:7" x14ac:dyDescent="0.25">
      <c r="A4298" t="s">
        <v>6</v>
      </c>
      <c r="B4298" t="s">
        <v>61</v>
      </c>
      <c r="C4298" t="s">
        <v>27</v>
      </c>
      <c r="D4298" s="14">
        <v>354.95</v>
      </c>
      <c r="E4298" t="s">
        <v>77</v>
      </c>
      <c r="F4298" s="2">
        <v>44805</v>
      </c>
      <c r="G4298" s="15">
        <f>IF(A4298="2020",D4298/Escalation!$F$3,IF(A4298="2021",D4298/Escalation!$G$3,IF(A4298="2022",D4298/Escalation!$H$3,IF(A4298="2023",D4298/Escalation!$I$3))))</f>
        <v>354.95</v>
      </c>
    </row>
    <row r="4299" spans="1:7" x14ac:dyDescent="0.25">
      <c r="A4299" t="s">
        <v>6</v>
      </c>
      <c r="B4299" t="s">
        <v>61</v>
      </c>
      <c r="C4299" t="s">
        <v>27</v>
      </c>
      <c r="D4299" s="14">
        <v>354.95</v>
      </c>
      <c r="E4299" t="s">
        <v>77</v>
      </c>
      <c r="F4299" s="2">
        <v>44805</v>
      </c>
      <c r="G4299" s="15">
        <f>IF(A4299="2020",D4299/Escalation!$F$3,IF(A4299="2021",D4299/Escalation!$G$3,IF(A4299="2022",D4299/Escalation!$H$3,IF(A4299="2023",D4299/Escalation!$I$3))))</f>
        <v>354.95</v>
      </c>
    </row>
    <row r="4300" spans="1:7" x14ac:dyDescent="0.25">
      <c r="A4300" t="s">
        <v>6</v>
      </c>
      <c r="B4300" t="s">
        <v>61</v>
      </c>
      <c r="C4300" t="s">
        <v>27</v>
      </c>
      <c r="D4300" s="14">
        <v>212.97</v>
      </c>
      <c r="E4300" t="s">
        <v>77</v>
      </c>
      <c r="F4300" s="2">
        <v>44805</v>
      </c>
      <c r="G4300" s="15">
        <f>IF(A4300="2020",D4300/Escalation!$F$3,IF(A4300="2021",D4300/Escalation!$G$3,IF(A4300="2022",D4300/Escalation!$H$3,IF(A4300="2023",D4300/Escalation!$I$3))))</f>
        <v>212.97</v>
      </c>
    </row>
    <row r="4301" spans="1:7" x14ac:dyDescent="0.25">
      <c r="A4301" t="s">
        <v>6</v>
      </c>
      <c r="B4301" t="s">
        <v>61</v>
      </c>
      <c r="C4301" t="s">
        <v>27</v>
      </c>
      <c r="D4301" s="14">
        <v>212.97</v>
      </c>
      <c r="E4301" t="s">
        <v>77</v>
      </c>
      <c r="F4301" s="2">
        <v>44805</v>
      </c>
      <c r="G4301" s="15">
        <f>IF(A4301="2020",D4301/Escalation!$F$3,IF(A4301="2021",D4301/Escalation!$G$3,IF(A4301="2022",D4301/Escalation!$H$3,IF(A4301="2023",D4301/Escalation!$I$3))))</f>
        <v>212.97</v>
      </c>
    </row>
    <row r="4302" spans="1:7" x14ac:dyDescent="0.25">
      <c r="A4302" t="s">
        <v>6</v>
      </c>
      <c r="B4302" t="s">
        <v>61</v>
      </c>
      <c r="C4302" t="s">
        <v>27</v>
      </c>
      <c r="D4302" s="14">
        <v>212.97</v>
      </c>
      <c r="E4302" t="s">
        <v>77</v>
      </c>
      <c r="F4302" s="2">
        <v>44805</v>
      </c>
      <c r="G4302" s="15">
        <f>IF(A4302="2020",D4302/Escalation!$F$3,IF(A4302="2021",D4302/Escalation!$G$3,IF(A4302="2022",D4302/Escalation!$H$3,IF(A4302="2023",D4302/Escalation!$I$3))))</f>
        <v>212.97</v>
      </c>
    </row>
    <row r="4303" spans="1:7" x14ac:dyDescent="0.25">
      <c r="A4303" t="s">
        <v>6</v>
      </c>
      <c r="B4303" t="s">
        <v>61</v>
      </c>
      <c r="C4303" t="s">
        <v>27</v>
      </c>
      <c r="D4303" s="14">
        <v>-299.63</v>
      </c>
      <c r="E4303" t="s">
        <v>77</v>
      </c>
      <c r="F4303" s="2">
        <v>44805</v>
      </c>
      <c r="G4303" s="15">
        <f>IF(A4303="2020",D4303/Escalation!$F$3,IF(A4303="2021",D4303/Escalation!$G$3,IF(A4303="2022",D4303/Escalation!$H$3,IF(A4303="2023",D4303/Escalation!$I$3))))</f>
        <v>-299.63</v>
      </c>
    </row>
    <row r="4304" spans="1:7" x14ac:dyDescent="0.25">
      <c r="A4304" t="s">
        <v>6</v>
      </c>
      <c r="B4304" t="s">
        <v>61</v>
      </c>
      <c r="C4304" t="s">
        <v>27</v>
      </c>
      <c r="D4304" s="14">
        <v>61.39</v>
      </c>
      <c r="E4304" t="s">
        <v>77</v>
      </c>
      <c r="F4304" s="2">
        <v>44805</v>
      </c>
      <c r="G4304" s="15">
        <f>IF(A4304="2020",D4304/Escalation!$F$3,IF(A4304="2021",D4304/Escalation!$G$3,IF(A4304="2022",D4304/Escalation!$H$3,IF(A4304="2023",D4304/Escalation!$I$3))))</f>
        <v>61.39</v>
      </c>
    </row>
    <row r="4305" spans="1:7" x14ac:dyDescent="0.25">
      <c r="A4305" t="s">
        <v>6</v>
      </c>
      <c r="B4305" t="s">
        <v>61</v>
      </c>
      <c r="C4305" t="s">
        <v>27</v>
      </c>
      <c r="D4305" s="14">
        <v>-61.39</v>
      </c>
      <c r="E4305" t="s">
        <v>77</v>
      </c>
      <c r="F4305" s="2">
        <v>44805</v>
      </c>
      <c r="G4305" s="15">
        <f>IF(A4305="2020",D4305/Escalation!$F$3,IF(A4305="2021",D4305/Escalation!$G$3,IF(A4305="2022",D4305/Escalation!$H$3,IF(A4305="2023",D4305/Escalation!$I$3))))</f>
        <v>-61.39</v>
      </c>
    </row>
    <row r="4306" spans="1:7" x14ac:dyDescent="0.25">
      <c r="A4306" t="s">
        <v>6</v>
      </c>
      <c r="B4306" t="s">
        <v>61</v>
      </c>
      <c r="C4306" t="s">
        <v>27</v>
      </c>
      <c r="D4306" s="14">
        <v>117.74</v>
      </c>
      <c r="E4306" t="s">
        <v>77</v>
      </c>
      <c r="F4306" s="2">
        <v>44805</v>
      </c>
      <c r="G4306" s="15">
        <f>IF(A4306="2020",D4306/Escalation!$F$3,IF(A4306="2021",D4306/Escalation!$G$3,IF(A4306="2022",D4306/Escalation!$H$3,IF(A4306="2023",D4306/Escalation!$I$3))))</f>
        <v>117.74</v>
      </c>
    </row>
    <row r="4307" spans="1:7" x14ac:dyDescent="0.25">
      <c r="A4307" t="s">
        <v>6</v>
      </c>
      <c r="B4307" t="s">
        <v>61</v>
      </c>
      <c r="C4307" t="s">
        <v>27</v>
      </c>
      <c r="D4307" s="14">
        <v>-117.74</v>
      </c>
      <c r="E4307" t="s">
        <v>77</v>
      </c>
      <c r="F4307" s="2">
        <v>44805</v>
      </c>
      <c r="G4307" s="15">
        <f>IF(A4307="2020",D4307/Escalation!$F$3,IF(A4307="2021",D4307/Escalation!$G$3,IF(A4307="2022",D4307/Escalation!$H$3,IF(A4307="2023",D4307/Escalation!$I$3))))</f>
        <v>-117.74</v>
      </c>
    </row>
    <row r="4308" spans="1:7" x14ac:dyDescent="0.25">
      <c r="A4308" t="s">
        <v>6</v>
      </c>
      <c r="B4308" t="s">
        <v>61</v>
      </c>
      <c r="C4308" t="s">
        <v>27</v>
      </c>
      <c r="D4308" s="14">
        <v>117.67</v>
      </c>
      <c r="E4308" t="s">
        <v>77</v>
      </c>
      <c r="F4308" s="2">
        <v>44805</v>
      </c>
      <c r="G4308" s="15">
        <f>IF(A4308="2020",D4308/Escalation!$F$3,IF(A4308="2021",D4308/Escalation!$G$3,IF(A4308="2022",D4308/Escalation!$H$3,IF(A4308="2023",D4308/Escalation!$I$3))))</f>
        <v>117.67</v>
      </c>
    </row>
    <row r="4309" spans="1:7" x14ac:dyDescent="0.25">
      <c r="A4309" t="s">
        <v>6</v>
      </c>
      <c r="B4309" t="s">
        <v>61</v>
      </c>
      <c r="C4309" t="s">
        <v>27</v>
      </c>
      <c r="D4309" s="14">
        <v>-117.67</v>
      </c>
      <c r="E4309" t="s">
        <v>77</v>
      </c>
      <c r="F4309" s="2">
        <v>44805</v>
      </c>
      <c r="G4309" s="15">
        <f>IF(A4309="2020",D4309/Escalation!$F$3,IF(A4309="2021",D4309/Escalation!$G$3,IF(A4309="2022",D4309/Escalation!$H$3,IF(A4309="2023",D4309/Escalation!$I$3))))</f>
        <v>-117.67</v>
      </c>
    </row>
    <row r="4310" spans="1:7" x14ac:dyDescent="0.25">
      <c r="A4310" t="s">
        <v>6</v>
      </c>
      <c r="B4310" t="s">
        <v>61</v>
      </c>
      <c r="C4310" t="s">
        <v>27</v>
      </c>
      <c r="D4310" s="14">
        <v>0.46</v>
      </c>
      <c r="E4310" t="s">
        <v>77</v>
      </c>
      <c r="F4310" s="2">
        <v>44805</v>
      </c>
      <c r="G4310" s="15">
        <f>IF(A4310="2020",D4310/Escalation!$F$3,IF(A4310="2021",D4310/Escalation!$G$3,IF(A4310="2022",D4310/Escalation!$H$3,IF(A4310="2023",D4310/Escalation!$I$3))))</f>
        <v>0.46</v>
      </c>
    </row>
    <row r="4311" spans="1:7" x14ac:dyDescent="0.25">
      <c r="A4311" t="s">
        <v>6</v>
      </c>
      <c r="B4311" t="s">
        <v>61</v>
      </c>
      <c r="C4311" t="s">
        <v>27</v>
      </c>
      <c r="D4311" s="14">
        <v>-0.46</v>
      </c>
      <c r="E4311" t="s">
        <v>77</v>
      </c>
      <c r="F4311" s="2">
        <v>44805</v>
      </c>
      <c r="G4311" s="15">
        <f>IF(A4311="2020",D4311/Escalation!$F$3,IF(A4311="2021",D4311/Escalation!$G$3,IF(A4311="2022",D4311/Escalation!$H$3,IF(A4311="2023",D4311/Escalation!$I$3))))</f>
        <v>-0.46</v>
      </c>
    </row>
    <row r="4312" spans="1:7" x14ac:dyDescent="0.25">
      <c r="A4312" t="s">
        <v>6</v>
      </c>
      <c r="B4312" t="s">
        <v>61</v>
      </c>
      <c r="C4312" t="s">
        <v>27</v>
      </c>
      <c r="D4312" s="14">
        <v>74.430000000000007</v>
      </c>
      <c r="E4312" t="s">
        <v>77</v>
      </c>
      <c r="F4312" s="2">
        <v>44805</v>
      </c>
      <c r="G4312" s="15">
        <f>IF(A4312="2020",D4312/Escalation!$F$3,IF(A4312="2021",D4312/Escalation!$G$3,IF(A4312="2022",D4312/Escalation!$H$3,IF(A4312="2023",D4312/Escalation!$I$3))))</f>
        <v>74.430000000000007</v>
      </c>
    </row>
    <row r="4313" spans="1:7" x14ac:dyDescent="0.25">
      <c r="A4313" t="s">
        <v>6</v>
      </c>
      <c r="B4313" t="s">
        <v>61</v>
      </c>
      <c r="C4313" t="s">
        <v>27</v>
      </c>
      <c r="D4313" s="14">
        <v>6.34</v>
      </c>
      <c r="E4313" t="s">
        <v>77</v>
      </c>
      <c r="F4313" s="2">
        <v>44805</v>
      </c>
      <c r="G4313" s="15">
        <f>IF(A4313="2020",D4313/Escalation!$F$3,IF(A4313="2021",D4313/Escalation!$G$3,IF(A4313="2022",D4313/Escalation!$H$3,IF(A4313="2023",D4313/Escalation!$I$3))))</f>
        <v>6.34</v>
      </c>
    </row>
    <row r="4314" spans="1:7" x14ac:dyDescent="0.25">
      <c r="A4314" t="s">
        <v>6</v>
      </c>
      <c r="B4314" t="s">
        <v>61</v>
      </c>
      <c r="C4314" t="s">
        <v>27</v>
      </c>
      <c r="D4314" s="14">
        <v>451.17</v>
      </c>
      <c r="E4314" t="s">
        <v>77</v>
      </c>
      <c r="F4314" s="2">
        <v>44805</v>
      </c>
      <c r="G4314" s="15">
        <f>IF(A4314="2020",D4314/Escalation!$F$3,IF(A4314="2021",D4314/Escalation!$G$3,IF(A4314="2022",D4314/Escalation!$H$3,IF(A4314="2023",D4314/Escalation!$I$3))))</f>
        <v>451.17</v>
      </c>
    </row>
    <row r="4315" spans="1:7" x14ac:dyDescent="0.25">
      <c r="A4315" t="s">
        <v>6</v>
      </c>
      <c r="B4315" t="s">
        <v>61</v>
      </c>
      <c r="C4315" t="s">
        <v>27</v>
      </c>
      <c r="D4315" s="14">
        <v>291.60000000000002</v>
      </c>
      <c r="E4315" t="s">
        <v>77</v>
      </c>
      <c r="F4315" s="2">
        <v>44805</v>
      </c>
      <c r="G4315" s="15">
        <f>IF(A4315="2020",D4315/Escalation!$F$3,IF(A4315="2021",D4315/Escalation!$G$3,IF(A4315="2022",D4315/Escalation!$H$3,IF(A4315="2023",D4315/Escalation!$I$3))))</f>
        <v>291.60000000000002</v>
      </c>
    </row>
    <row r="4316" spans="1:7" x14ac:dyDescent="0.25">
      <c r="A4316" t="s">
        <v>6</v>
      </c>
      <c r="B4316" t="s">
        <v>61</v>
      </c>
      <c r="C4316" t="s">
        <v>27</v>
      </c>
      <c r="D4316" s="14">
        <v>58.32</v>
      </c>
      <c r="E4316" t="s">
        <v>77</v>
      </c>
      <c r="F4316" s="2">
        <v>44805</v>
      </c>
      <c r="G4316" s="15">
        <f>IF(A4316="2020",D4316/Escalation!$F$3,IF(A4316="2021",D4316/Escalation!$G$3,IF(A4316="2022",D4316/Escalation!$H$3,IF(A4316="2023",D4316/Escalation!$I$3))))</f>
        <v>58.32</v>
      </c>
    </row>
    <row r="4317" spans="1:7" x14ac:dyDescent="0.25">
      <c r="A4317" t="s">
        <v>6</v>
      </c>
      <c r="B4317" t="s">
        <v>61</v>
      </c>
      <c r="C4317" t="s">
        <v>27</v>
      </c>
      <c r="D4317" s="14">
        <v>-18.78</v>
      </c>
      <c r="E4317" t="s">
        <v>77</v>
      </c>
      <c r="F4317" s="2">
        <v>44805</v>
      </c>
      <c r="G4317" s="15">
        <f>IF(A4317="2020",D4317/Escalation!$F$3,IF(A4317="2021",D4317/Escalation!$G$3,IF(A4317="2022",D4317/Escalation!$H$3,IF(A4317="2023",D4317/Escalation!$I$3))))</f>
        <v>-18.78</v>
      </c>
    </row>
    <row r="4318" spans="1:7" x14ac:dyDescent="0.25">
      <c r="A4318" t="s">
        <v>6</v>
      </c>
      <c r="B4318" t="s">
        <v>61</v>
      </c>
      <c r="C4318" t="s">
        <v>27</v>
      </c>
      <c r="D4318" s="14">
        <v>-18.93</v>
      </c>
      <c r="E4318" t="s">
        <v>77</v>
      </c>
      <c r="F4318" s="2">
        <v>44805</v>
      </c>
      <c r="G4318" s="15">
        <f>IF(A4318="2020",D4318/Escalation!$F$3,IF(A4318="2021",D4318/Escalation!$G$3,IF(A4318="2022",D4318/Escalation!$H$3,IF(A4318="2023",D4318/Escalation!$I$3))))</f>
        <v>-18.93</v>
      </c>
    </row>
    <row r="4319" spans="1:7" x14ac:dyDescent="0.25">
      <c r="A4319" t="s">
        <v>3</v>
      </c>
      <c r="B4319" t="s">
        <v>61</v>
      </c>
      <c r="C4319" t="s">
        <v>28</v>
      </c>
      <c r="D4319" s="14">
        <v>3.67</v>
      </c>
      <c r="E4319" t="s">
        <v>77</v>
      </c>
      <c r="F4319" s="2">
        <v>44805</v>
      </c>
      <c r="G4319" s="15">
        <f>IF(A4319="2020",D4319/Escalation!$F$3,IF(A4319="2021",D4319/Escalation!$G$3,IF(A4319="2022",D4319/Escalation!$H$3,IF(A4319="2023",D4319/Escalation!$I$3))))</f>
        <v>3.8322806600094812</v>
      </c>
    </row>
    <row r="4320" spans="1:7" x14ac:dyDescent="0.25">
      <c r="A4320" t="s">
        <v>3</v>
      </c>
      <c r="B4320" t="s">
        <v>61</v>
      </c>
      <c r="C4320" t="s">
        <v>28</v>
      </c>
      <c r="D4320" s="14">
        <v>0.05</v>
      </c>
      <c r="E4320" t="s">
        <v>77</v>
      </c>
      <c r="F4320" s="2">
        <v>44805</v>
      </c>
      <c r="G4320" s="15">
        <f>IF(A4320="2020",D4320/Escalation!$F$3,IF(A4320="2021",D4320/Escalation!$G$3,IF(A4320="2022",D4320/Escalation!$H$3,IF(A4320="2023",D4320/Escalation!$I$3))))</f>
        <v>5.2210908174516096E-2</v>
      </c>
    </row>
    <row r="4321" spans="1:7" x14ac:dyDescent="0.25">
      <c r="A4321" t="s">
        <v>3</v>
      </c>
      <c r="B4321" t="s">
        <v>61</v>
      </c>
      <c r="C4321" t="s">
        <v>28</v>
      </c>
      <c r="D4321" s="14">
        <v>3.15</v>
      </c>
      <c r="E4321" t="s">
        <v>77</v>
      </c>
      <c r="F4321" s="2">
        <v>44805</v>
      </c>
      <c r="G4321" s="15">
        <f>IF(A4321="2020",D4321/Escalation!$F$3,IF(A4321="2021",D4321/Escalation!$G$3,IF(A4321="2022",D4321/Escalation!$H$3,IF(A4321="2023",D4321/Escalation!$I$3))))</f>
        <v>3.2892872149945136</v>
      </c>
    </row>
    <row r="4322" spans="1:7" x14ac:dyDescent="0.25">
      <c r="A4322" t="s">
        <v>3</v>
      </c>
      <c r="B4322" t="s">
        <v>61</v>
      </c>
      <c r="C4322" t="s">
        <v>28</v>
      </c>
      <c r="D4322" s="14">
        <v>0.09</v>
      </c>
      <c r="E4322" t="s">
        <v>77</v>
      </c>
      <c r="F4322" s="2">
        <v>44805</v>
      </c>
      <c r="G4322" s="15">
        <f>IF(A4322="2020",D4322/Escalation!$F$3,IF(A4322="2021",D4322/Escalation!$G$3,IF(A4322="2022",D4322/Escalation!$H$3,IF(A4322="2023",D4322/Escalation!$I$3))))</f>
        <v>9.3979634714128957E-2</v>
      </c>
    </row>
    <row r="4323" spans="1:7" x14ac:dyDescent="0.25">
      <c r="A4323" t="s">
        <v>6</v>
      </c>
      <c r="B4323" t="s">
        <v>61</v>
      </c>
      <c r="C4323" t="s">
        <v>28</v>
      </c>
      <c r="D4323" s="14">
        <v>9.19</v>
      </c>
      <c r="E4323" t="s">
        <v>77</v>
      </c>
      <c r="F4323" s="2">
        <v>44805</v>
      </c>
      <c r="G4323" s="15">
        <f>IF(A4323="2020",D4323/Escalation!$F$3,IF(A4323="2021",D4323/Escalation!$G$3,IF(A4323="2022",D4323/Escalation!$H$3,IF(A4323="2023",D4323/Escalation!$I$3))))</f>
        <v>9.19</v>
      </c>
    </row>
    <row r="4324" spans="1:7" x14ac:dyDescent="0.25">
      <c r="A4324" t="s">
        <v>6</v>
      </c>
      <c r="B4324" t="s">
        <v>61</v>
      </c>
      <c r="C4324" t="s">
        <v>28</v>
      </c>
      <c r="D4324" s="14">
        <v>-0.65</v>
      </c>
      <c r="E4324" t="s">
        <v>77</v>
      </c>
      <c r="F4324" s="2">
        <v>44805</v>
      </c>
      <c r="G4324" s="15">
        <f>IF(A4324="2020",D4324/Escalation!$F$3,IF(A4324="2021",D4324/Escalation!$G$3,IF(A4324="2022",D4324/Escalation!$H$3,IF(A4324="2023",D4324/Escalation!$I$3))))</f>
        <v>-0.65</v>
      </c>
    </row>
    <row r="4325" spans="1:7" x14ac:dyDescent="0.25">
      <c r="A4325" t="s">
        <v>6</v>
      </c>
      <c r="B4325" t="s">
        <v>61</v>
      </c>
      <c r="C4325" t="s">
        <v>28</v>
      </c>
      <c r="D4325" s="14">
        <v>6.94</v>
      </c>
      <c r="E4325" t="s">
        <v>77</v>
      </c>
      <c r="F4325" s="2">
        <v>44805</v>
      </c>
      <c r="G4325" s="15">
        <f>IF(A4325="2020",D4325/Escalation!$F$3,IF(A4325="2021",D4325/Escalation!$G$3,IF(A4325="2022",D4325/Escalation!$H$3,IF(A4325="2023",D4325/Escalation!$I$3))))</f>
        <v>6.94</v>
      </c>
    </row>
    <row r="4326" spans="1:7" x14ac:dyDescent="0.25">
      <c r="A4326" t="s">
        <v>6</v>
      </c>
      <c r="B4326" t="s">
        <v>61</v>
      </c>
      <c r="C4326" t="s">
        <v>28</v>
      </c>
      <c r="D4326" s="14">
        <v>0</v>
      </c>
      <c r="E4326" t="s">
        <v>77</v>
      </c>
      <c r="F4326" s="2">
        <v>44805</v>
      </c>
      <c r="G4326" s="15">
        <f>IF(A4326="2020",D4326/Escalation!$F$3,IF(A4326="2021",D4326/Escalation!$G$3,IF(A4326="2022",D4326/Escalation!$H$3,IF(A4326="2023",D4326/Escalation!$I$3))))</f>
        <v>0</v>
      </c>
    </row>
    <row r="4327" spans="1:7" x14ac:dyDescent="0.25">
      <c r="A4327" t="s">
        <v>6</v>
      </c>
      <c r="B4327" t="s">
        <v>61</v>
      </c>
      <c r="C4327" t="s">
        <v>28</v>
      </c>
      <c r="D4327" s="14">
        <v>-1.19</v>
      </c>
      <c r="E4327" t="s">
        <v>77</v>
      </c>
      <c r="F4327" s="2">
        <v>44805</v>
      </c>
      <c r="G4327" s="15">
        <f>IF(A4327="2020",D4327/Escalation!$F$3,IF(A4327="2021",D4327/Escalation!$G$3,IF(A4327="2022",D4327/Escalation!$H$3,IF(A4327="2023",D4327/Escalation!$I$3))))</f>
        <v>-1.19</v>
      </c>
    </row>
    <row r="4328" spans="1:7" x14ac:dyDescent="0.25">
      <c r="A4328" t="s">
        <v>3</v>
      </c>
      <c r="B4328" t="s">
        <v>61</v>
      </c>
      <c r="C4328" t="s">
        <v>28</v>
      </c>
      <c r="D4328" s="14">
        <v>-1.93</v>
      </c>
      <c r="E4328" t="s">
        <v>77</v>
      </c>
      <c r="F4328" s="2">
        <v>44805</v>
      </c>
      <c r="G4328" s="15">
        <f>IF(A4328="2020",D4328/Escalation!$F$3,IF(A4328="2021",D4328/Escalation!$G$3,IF(A4328="2022",D4328/Escalation!$H$3,IF(A4328="2023",D4328/Escalation!$I$3))))</f>
        <v>-2.0153410555363211</v>
      </c>
    </row>
    <row r="4329" spans="1:7" x14ac:dyDescent="0.25">
      <c r="A4329" t="s">
        <v>3</v>
      </c>
      <c r="B4329" t="s">
        <v>61</v>
      </c>
      <c r="C4329" t="s">
        <v>28</v>
      </c>
      <c r="D4329" s="14">
        <v>-0.06</v>
      </c>
      <c r="E4329" t="s">
        <v>77</v>
      </c>
      <c r="F4329" s="2">
        <v>44805</v>
      </c>
      <c r="G4329" s="15">
        <f>IF(A4329="2020",D4329/Escalation!$F$3,IF(A4329="2021",D4329/Escalation!$G$3,IF(A4329="2022",D4329/Escalation!$H$3,IF(A4329="2023",D4329/Escalation!$I$3))))</f>
        <v>-6.2653089809419305E-2</v>
      </c>
    </row>
    <row r="4330" spans="1:7" x14ac:dyDescent="0.25">
      <c r="A4330" t="s">
        <v>6</v>
      </c>
      <c r="B4330" t="s">
        <v>61</v>
      </c>
      <c r="C4330" t="s">
        <v>28</v>
      </c>
      <c r="D4330" s="14">
        <v>-0.13</v>
      </c>
      <c r="E4330" t="s">
        <v>77</v>
      </c>
      <c r="F4330" s="2">
        <v>44805</v>
      </c>
      <c r="G4330" s="15">
        <f>IF(A4330="2020",D4330/Escalation!$F$3,IF(A4330="2021",D4330/Escalation!$G$3,IF(A4330="2022",D4330/Escalation!$H$3,IF(A4330="2023",D4330/Escalation!$I$3))))</f>
        <v>-0.13</v>
      </c>
    </row>
    <row r="4331" spans="1:7" x14ac:dyDescent="0.25">
      <c r="A4331" t="s">
        <v>6</v>
      </c>
      <c r="B4331" t="s">
        <v>61</v>
      </c>
      <c r="C4331" t="s">
        <v>28</v>
      </c>
      <c r="D4331" s="14">
        <v>-0.05</v>
      </c>
      <c r="E4331" t="s">
        <v>77</v>
      </c>
      <c r="F4331" s="2">
        <v>44805</v>
      </c>
      <c r="G4331" s="15">
        <f>IF(A4331="2020",D4331/Escalation!$F$3,IF(A4331="2021",D4331/Escalation!$G$3,IF(A4331="2022",D4331/Escalation!$H$3,IF(A4331="2023",D4331/Escalation!$I$3))))</f>
        <v>-0.05</v>
      </c>
    </row>
    <row r="4332" spans="1:7" x14ac:dyDescent="0.25">
      <c r="A4332" t="s">
        <v>3</v>
      </c>
      <c r="B4332" t="s">
        <v>61</v>
      </c>
      <c r="C4332" t="s">
        <v>28</v>
      </c>
      <c r="D4332" s="14">
        <v>0.78</v>
      </c>
      <c r="E4332" t="s">
        <v>77</v>
      </c>
      <c r="F4332" s="2">
        <v>44805</v>
      </c>
      <c r="G4332" s="15">
        <f>IF(A4332="2020",D4332/Escalation!$F$3,IF(A4332="2021",D4332/Escalation!$G$3,IF(A4332="2022",D4332/Escalation!$H$3,IF(A4332="2023",D4332/Escalation!$I$3))))</f>
        <v>0.81449016752245107</v>
      </c>
    </row>
    <row r="4333" spans="1:7" x14ac:dyDescent="0.25">
      <c r="A4333" t="s">
        <v>3</v>
      </c>
      <c r="B4333" t="s">
        <v>61</v>
      </c>
      <c r="C4333" t="s">
        <v>28</v>
      </c>
      <c r="D4333" s="14">
        <v>0.96</v>
      </c>
      <c r="E4333" t="s">
        <v>77</v>
      </c>
      <c r="F4333" s="2">
        <v>44805</v>
      </c>
      <c r="G4333" s="15">
        <f>IF(A4333="2020",D4333/Escalation!$F$3,IF(A4333="2021",D4333/Escalation!$G$3,IF(A4333="2022",D4333/Escalation!$H$3,IF(A4333="2023",D4333/Escalation!$I$3))))</f>
        <v>1.0024494369507089</v>
      </c>
    </row>
    <row r="4334" spans="1:7" x14ac:dyDescent="0.25">
      <c r="A4334" t="s">
        <v>6</v>
      </c>
      <c r="B4334" t="s">
        <v>61</v>
      </c>
      <c r="C4334" t="s">
        <v>28</v>
      </c>
      <c r="D4334" s="14">
        <v>1.89</v>
      </c>
      <c r="E4334" t="s">
        <v>77</v>
      </c>
      <c r="F4334" s="2">
        <v>44805</v>
      </c>
      <c r="G4334" s="15">
        <f>IF(A4334="2020",D4334/Escalation!$F$3,IF(A4334="2021",D4334/Escalation!$G$3,IF(A4334="2022",D4334/Escalation!$H$3,IF(A4334="2023",D4334/Escalation!$I$3))))</f>
        <v>1.89</v>
      </c>
    </row>
    <row r="4335" spans="1:7" x14ac:dyDescent="0.25">
      <c r="A4335" t="s">
        <v>6</v>
      </c>
      <c r="B4335" t="s">
        <v>61</v>
      </c>
      <c r="C4335" t="s">
        <v>28</v>
      </c>
      <c r="D4335" s="14">
        <v>1.53</v>
      </c>
      <c r="E4335" t="s">
        <v>77</v>
      </c>
      <c r="F4335" s="2">
        <v>44805</v>
      </c>
      <c r="G4335" s="15">
        <f>IF(A4335="2020",D4335/Escalation!$F$3,IF(A4335="2021",D4335/Escalation!$G$3,IF(A4335="2022",D4335/Escalation!$H$3,IF(A4335="2023",D4335/Escalation!$I$3))))</f>
        <v>1.53</v>
      </c>
    </row>
    <row r="4336" spans="1:7" x14ac:dyDescent="0.25">
      <c r="A4336" t="s">
        <v>6</v>
      </c>
      <c r="B4336" t="s">
        <v>61</v>
      </c>
      <c r="C4336" t="s">
        <v>28</v>
      </c>
      <c r="D4336" s="14">
        <v>-0.26</v>
      </c>
      <c r="E4336" t="s">
        <v>77</v>
      </c>
      <c r="F4336" s="2">
        <v>44805</v>
      </c>
      <c r="G4336" s="15">
        <f>IF(A4336="2020",D4336/Escalation!$F$3,IF(A4336="2021",D4336/Escalation!$G$3,IF(A4336="2022",D4336/Escalation!$H$3,IF(A4336="2023",D4336/Escalation!$I$3))))</f>
        <v>-0.26</v>
      </c>
    </row>
    <row r="4337" spans="1:7" x14ac:dyDescent="0.25">
      <c r="A4337" t="s">
        <v>3</v>
      </c>
      <c r="B4337" t="s">
        <v>61</v>
      </c>
      <c r="C4337" t="s">
        <v>28</v>
      </c>
      <c r="D4337" s="14">
        <v>80.44</v>
      </c>
      <c r="E4337" t="s">
        <v>77</v>
      </c>
      <c r="F4337" s="2">
        <v>44805</v>
      </c>
      <c r="G4337" s="15">
        <f>IF(A4337="2020",D4337/Escalation!$F$3,IF(A4337="2021",D4337/Escalation!$G$3,IF(A4337="2022",D4337/Escalation!$H$3,IF(A4337="2023",D4337/Escalation!$I$3))))</f>
        <v>83.996909071161483</v>
      </c>
    </row>
    <row r="4338" spans="1:7" x14ac:dyDescent="0.25">
      <c r="A4338" t="s">
        <v>3</v>
      </c>
      <c r="B4338" t="s">
        <v>61</v>
      </c>
      <c r="C4338" t="s">
        <v>28</v>
      </c>
      <c r="D4338" s="14">
        <v>48.97</v>
      </c>
      <c r="E4338" t="s">
        <v>77</v>
      </c>
      <c r="F4338" s="2">
        <v>44805</v>
      </c>
      <c r="G4338" s="15">
        <f>IF(A4338="2020",D4338/Escalation!$F$3,IF(A4338="2021",D4338/Escalation!$G$3,IF(A4338="2022",D4338/Escalation!$H$3,IF(A4338="2023",D4338/Escalation!$I$3))))</f>
        <v>51.135363466121063</v>
      </c>
    </row>
    <row r="4339" spans="1:7" x14ac:dyDescent="0.25">
      <c r="A4339" t="s">
        <v>3</v>
      </c>
      <c r="B4339" t="s">
        <v>61</v>
      </c>
      <c r="C4339" t="s">
        <v>28</v>
      </c>
      <c r="D4339" s="14">
        <v>120.26</v>
      </c>
      <c r="E4339" t="s">
        <v>77</v>
      </c>
      <c r="F4339" s="2">
        <v>44805</v>
      </c>
      <c r="G4339" s="15">
        <f>IF(A4339="2020",D4339/Escalation!$F$3,IF(A4339="2021",D4339/Escalation!$G$3,IF(A4339="2022",D4339/Escalation!$H$3,IF(A4339="2023",D4339/Escalation!$I$3))))</f>
        <v>125.57767634134611</v>
      </c>
    </row>
    <row r="4340" spans="1:7" x14ac:dyDescent="0.25">
      <c r="A4340" t="s">
        <v>3</v>
      </c>
      <c r="B4340" t="s">
        <v>61</v>
      </c>
      <c r="C4340" t="s">
        <v>28</v>
      </c>
      <c r="D4340" s="14">
        <v>56.17</v>
      </c>
      <c r="E4340" t="s">
        <v>77</v>
      </c>
      <c r="F4340" s="2">
        <v>44805</v>
      </c>
      <c r="G4340" s="15">
        <f>IF(A4340="2020",D4340/Escalation!$F$3,IF(A4340="2021",D4340/Escalation!$G$3,IF(A4340="2022",D4340/Escalation!$H$3,IF(A4340="2023",D4340/Escalation!$I$3))))</f>
        <v>58.653734243251378</v>
      </c>
    </row>
    <row r="4341" spans="1:7" x14ac:dyDescent="0.25">
      <c r="A4341" t="s">
        <v>3</v>
      </c>
      <c r="B4341" t="s">
        <v>61</v>
      </c>
      <c r="C4341" t="s">
        <v>28</v>
      </c>
      <c r="D4341" s="14">
        <v>144.66</v>
      </c>
      <c r="E4341" t="s">
        <v>77</v>
      </c>
      <c r="F4341" s="2">
        <v>44805</v>
      </c>
      <c r="G4341" s="15">
        <f>IF(A4341="2020",D4341/Escalation!$F$3,IF(A4341="2021",D4341/Escalation!$G$3,IF(A4341="2022",D4341/Escalation!$H$3,IF(A4341="2023",D4341/Escalation!$I$3))))</f>
        <v>151.05659953050994</v>
      </c>
    </row>
    <row r="4342" spans="1:7" x14ac:dyDescent="0.25">
      <c r="A4342" t="s">
        <v>3</v>
      </c>
      <c r="B4342" t="s">
        <v>61</v>
      </c>
      <c r="C4342" t="s">
        <v>28</v>
      </c>
      <c r="D4342" s="14">
        <v>51.88</v>
      </c>
      <c r="E4342" t="s">
        <v>77</v>
      </c>
      <c r="F4342" s="2">
        <v>44805</v>
      </c>
      <c r="G4342" s="15">
        <f>IF(A4342="2020",D4342/Escalation!$F$3,IF(A4342="2021",D4342/Escalation!$G$3,IF(A4342="2022",D4342/Escalation!$H$3,IF(A4342="2023",D4342/Escalation!$I$3))))</f>
        <v>54.174038321877902</v>
      </c>
    </row>
    <row r="4343" spans="1:7" x14ac:dyDescent="0.25">
      <c r="A4343" t="s">
        <v>3</v>
      </c>
      <c r="B4343" t="s">
        <v>61</v>
      </c>
      <c r="C4343" t="s">
        <v>28</v>
      </c>
      <c r="D4343" s="14">
        <v>19.84</v>
      </c>
      <c r="E4343" t="s">
        <v>77</v>
      </c>
      <c r="F4343" s="2">
        <v>44805</v>
      </c>
      <c r="G4343" s="15">
        <f>IF(A4343="2020",D4343/Escalation!$F$3,IF(A4343="2021",D4343/Escalation!$G$3,IF(A4343="2022",D4343/Escalation!$H$3,IF(A4343="2023",D4343/Escalation!$I$3))))</f>
        <v>20.717288363647985</v>
      </c>
    </row>
    <row r="4344" spans="1:7" x14ac:dyDescent="0.25">
      <c r="A4344" t="s">
        <v>3</v>
      </c>
      <c r="B4344" t="s">
        <v>61</v>
      </c>
      <c r="C4344" t="s">
        <v>28</v>
      </c>
      <c r="D4344" s="14">
        <v>18.54</v>
      </c>
      <c r="E4344" t="s">
        <v>77</v>
      </c>
      <c r="F4344" s="2">
        <v>44805</v>
      </c>
      <c r="G4344" s="15">
        <f>IF(A4344="2020",D4344/Escalation!$F$3,IF(A4344="2021",D4344/Escalation!$G$3,IF(A4344="2022",D4344/Escalation!$H$3,IF(A4344="2023",D4344/Escalation!$I$3))))</f>
        <v>19.359804751110566</v>
      </c>
    </row>
    <row r="4345" spans="1:7" x14ac:dyDescent="0.25">
      <c r="A4345" t="s">
        <v>3</v>
      </c>
      <c r="B4345" t="s">
        <v>61</v>
      </c>
      <c r="C4345" t="s">
        <v>28</v>
      </c>
      <c r="D4345" s="14">
        <v>49.8</v>
      </c>
      <c r="E4345" t="s">
        <v>77</v>
      </c>
      <c r="F4345" s="2">
        <v>44805</v>
      </c>
      <c r="G4345" s="15">
        <f>IF(A4345="2020",D4345/Escalation!$F$3,IF(A4345="2021",D4345/Escalation!$G$3,IF(A4345="2022",D4345/Escalation!$H$3,IF(A4345="2023",D4345/Escalation!$I$3))))</f>
        <v>52.002064541818022</v>
      </c>
    </row>
    <row r="4346" spans="1:7" x14ac:dyDescent="0.25">
      <c r="A4346" t="s">
        <v>3</v>
      </c>
      <c r="B4346" t="s">
        <v>61</v>
      </c>
      <c r="C4346" t="s">
        <v>28</v>
      </c>
      <c r="D4346" s="14">
        <v>68.45</v>
      </c>
      <c r="E4346" t="s">
        <v>77</v>
      </c>
      <c r="F4346" s="2">
        <v>44805</v>
      </c>
      <c r="G4346" s="15">
        <f>IF(A4346="2020",D4346/Escalation!$F$3,IF(A4346="2021",D4346/Escalation!$G$3,IF(A4346="2022",D4346/Escalation!$H$3,IF(A4346="2023",D4346/Escalation!$I$3))))</f>
        <v>71.476733290912534</v>
      </c>
    </row>
    <row r="4347" spans="1:7" x14ac:dyDescent="0.25">
      <c r="A4347" t="s">
        <v>3</v>
      </c>
      <c r="B4347" t="s">
        <v>61</v>
      </c>
      <c r="C4347" t="s">
        <v>28</v>
      </c>
      <c r="D4347" s="14">
        <v>35.770000000000003</v>
      </c>
      <c r="E4347" t="s">
        <v>77</v>
      </c>
      <c r="F4347" s="2">
        <v>44805</v>
      </c>
      <c r="G4347" s="15">
        <f>IF(A4347="2020",D4347/Escalation!$F$3,IF(A4347="2021",D4347/Escalation!$G$3,IF(A4347="2022",D4347/Escalation!$H$3,IF(A4347="2023",D4347/Escalation!$I$3))))</f>
        <v>37.351683708048817</v>
      </c>
    </row>
    <row r="4348" spans="1:7" x14ac:dyDescent="0.25">
      <c r="A4348" t="s">
        <v>6</v>
      </c>
      <c r="B4348" t="s">
        <v>61</v>
      </c>
      <c r="C4348" t="s">
        <v>28</v>
      </c>
      <c r="D4348" s="14">
        <v>121.64</v>
      </c>
      <c r="E4348" t="s">
        <v>77</v>
      </c>
      <c r="F4348" s="2">
        <v>44805</v>
      </c>
      <c r="G4348" s="15">
        <f>IF(A4348="2020",D4348/Escalation!$F$3,IF(A4348="2021",D4348/Escalation!$G$3,IF(A4348="2022",D4348/Escalation!$H$3,IF(A4348="2023",D4348/Escalation!$I$3))))</f>
        <v>121.64</v>
      </c>
    </row>
    <row r="4349" spans="1:7" x14ac:dyDescent="0.25">
      <c r="A4349" t="s">
        <v>6</v>
      </c>
      <c r="B4349" t="s">
        <v>61</v>
      </c>
      <c r="C4349" t="s">
        <v>28</v>
      </c>
      <c r="D4349" s="14">
        <v>144.19999999999999</v>
      </c>
      <c r="E4349" t="s">
        <v>77</v>
      </c>
      <c r="F4349" s="2">
        <v>44805</v>
      </c>
      <c r="G4349" s="15">
        <f>IF(A4349="2020",D4349/Escalation!$F$3,IF(A4349="2021",D4349/Escalation!$G$3,IF(A4349="2022",D4349/Escalation!$H$3,IF(A4349="2023",D4349/Escalation!$I$3))))</f>
        <v>144.19999999999999</v>
      </c>
    </row>
    <row r="4350" spans="1:7" x14ac:dyDescent="0.25">
      <c r="A4350" t="s">
        <v>6</v>
      </c>
      <c r="B4350" t="s">
        <v>61</v>
      </c>
      <c r="C4350" t="s">
        <v>28</v>
      </c>
      <c r="D4350" s="14">
        <v>101.63</v>
      </c>
      <c r="E4350" t="s">
        <v>77</v>
      </c>
      <c r="F4350" s="2">
        <v>44805</v>
      </c>
      <c r="G4350" s="15">
        <f>IF(A4350="2020",D4350/Escalation!$F$3,IF(A4350="2021",D4350/Escalation!$G$3,IF(A4350="2022",D4350/Escalation!$H$3,IF(A4350="2023",D4350/Escalation!$I$3))))</f>
        <v>101.63</v>
      </c>
    </row>
    <row r="4351" spans="1:7" x14ac:dyDescent="0.25">
      <c r="A4351" t="s">
        <v>6</v>
      </c>
      <c r="B4351" t="s">
        <v>61</v>
      </c>
      <c r="C4351" t="s">
        <v>28</v>
      </c>
      <c r="D4351" s="14">
        <v>32.299999999999997</v>
      </c>
      <c r="E4351" t="s">
        <v>77</v>
      </c>
      <c r="F4351" s="2">
        <v>44805</v>
      </c>
      <c r="G4351" s="15">
        <f>IF(A4351="2020",D4351/Escalation!$F$3,IF(A4351="2021",D4351/Escalation!$G$3,IF(A4351="2022",D4351/Escalation!$H$3,IF(A4351="2023",D4351/Escalation!$I$3))))</f>
        <v>32.299999999999997</v>
      </c>
    </row>
    <row r="4352" spans="1:7" x14ac:dyDescent="0.25">
      <c r="A4352" t="s">
        <v>6</v>
      </c>
      <c r="B4352" t="s">
        <v>61</v>
      </c>
      <c r="C4352" t="s">
        <v>28</v>
      </c>
      <c r="D4352" s="14">
        <v>92.27</v>
      </c>
      <c r="E4352" t="s">
        <v>77</v>
      </c>
      <c r="F4352" s="2">
        <v>44805</v>
      </c>
      <c r="G4352" s="15">
        <f>IF(A4352="2020",D4352/Escalation!$F$3,IF(A4352="2021",D4352/Escalation!$G$3,IF(A4352="2022",D4352/Escalation!$H$3,IF(A4352="2023",D4352/Escalation!$I$3))))</f>
        <v>92.27</v>
      </c>
    </row>
    <row r="4353" spans="1:7" x14ac:dyDescent="0.25">
      <c r="A4353" t="s">
        <v>6</v>
      </c>
      <c r="B4353" t="s">
        <v>61</v>
      </c>
      <c r="C4353" t="s">
        <v>28</v>
      </c>
      <c r="D4353" s="14">
        <v>58.71</v>
      </c>
      <c r="E4353" t="s">
        <v>77</v>
      </c>
      <c r="F4353" s="2">
        <v>44805</v>
      </c>
      <c r="G4353" s="15">
        <f>IF(A4353="2020",D4353/Escalation!$F$3,IF(A4353="2021",D4353/Escalation!$G$3,IF(A4353="2022",D4353/Escalation!$H$3,IF(A4353="2023",D4353/Escalation!$I$3))))</f>
        <v>58.71</v>
      </c>
    </row>
    <row r="4354" spans="1:7" x14ac:dyDescent="0.25">
      <c r="A4354" t="s">
        <v>6</v>
      </c>
      <c r="B4354" t="s">
        <v>61</v>
      </c>
      <c r="C4354" t="s">
        <v>28</v>
      </c>
      <c r="D4354" s="14">
        <v>60.28</v>
      </c>
      <c r="E4354" t="s">
        <v>77</v>
      </c>
      <c r="F4354" s="2">
        <v>44805</v>
      </c>
      <c r="G4354" s="15">
        <f>IF(A4354="2020",D4354/Escalation!$F$3,IF(A4354="2021",D4354/Escalation!$G$3,IF(A4354="2022",D4354/Escalation!$H$3,IF(A4354="2023",D4354/Escalation!$I$3))))</f>
        <v>60.28</v>
      </c>
    </row>
    <row r="4355" spans="1:7" x14ac:dyDescent="0.25">
      <c r="A4355" t="s">
        <v>6</v>
      </c>
      <c r="B4355" t="s">
        <v>61</v>
      </c>
      <c r="C4355" t="s">
        <v>28</v>
      </c>
      <c r="D4355" s="14">
        <v>210.92</v>
      </c>
      <c r="E4355" t="s">
        <v>77</v>
      </c>
      <c r="F4355" s="2">
        <v>44805</v>
      </c>
      <c r="G4355" s="15">
        <f>IF(A4355="2020",D4355/Escalation!$F$3,IF(A4355="2021",D4355/Escalation!$G$3,IF(A4355="2022",D4355/Escalation!$H$3,IF(A4355="2023",D4355/Escalation!$I$3))))</f>
        <v>210.92</v>
      </c>
    </row>
    <row r="4356" spans="1:7" x14ac:dyDescent="0.25">
      <c r="A4356" t="s">
        <v>6</v>
      </c>
      <c r="B4356" t="s">
        <v>61</v>
      </c>
      <c r="C4356" t="s">
        <v>28</v>
      </c>
      <c r="D4356" s="14">
        <v>104.94</v>
      </c>
      <c r="E4356" t="s">
        <v>77</v>
      </c>
      <c r="F4356" s="2">
        <v>44805</v>
      </c>
      <c r="G4356" s="15">
        <f>IF(A4356="2020",D4356/Escalation!$F$3,IF(A4356="2021",D4356/Escalation!$G$3,IF(A4356="2022",D4356/Escalation!$H$3,IF(A4356="2023",D4356/Escalation!$I$3))))</f>
        <v>104.94</v>
      </c>
    </row>
    <row r="4357" spans="1:7" x14ac:dyDescent="0.25">
      <c r="A4357" t="s">
        <v>6</v>
      </c>
      <c r="B4357" t="s">
        <v>61</v>
      </c>
      <c r="C4357" t="s">
        <v>28</v>
      </c>
      <c r="D4357" s="14">
        <v>93.15</v>
      </c>
      <c r="E4357" t="s">
        <v>77</v>
      </c>
      <c r="F4357" s="2">
        <v>44805</v>
      </c>
      <c r="G4357" s="15">
        <f>IF(A4357="2020",D4357/Escalation!$F$3,IF(A4357="2021",D4357/Escalation!$G$3,IF(A4357="2022",D4357/Escalation!$H$3,IF(A4357="2023",D4357/Escalation!$I$3))))</f>
        <v>93.15</v>
      </c>
    </row>
    <row r="4358" spans="1:7" x14ac:dyDescent="0.25">
      <c r="A4358" t="s">
        <v>6</v>
      </c>
      <c r="B4358" t="s">
        <v>61</v>
      </c>
      <c r="C4358" t="s">
        <v>28</v>
      </c>
      <c r="D4358" s="14">
        <v>31.85</v>
      </c>
      <c r="E4358" t="s">
        <v>77</v>
      </c>
      <c r="F4358" s="2">
        <v>44805</v>
      </c>
      <c r="G4358" s="15">
        <f>IF(A4358="2020",D4358/Escalation!$F$3,IF(A4358="2021",D4358/Escalation!$G$3,IF(A4358="2022",D4358/Escalation!$H$3,IF(A4358="2023",D4358/Escalation!$I$3))))</f>
        <v>31.85</v>
      </c>
    </row>
    <row r="4359" spans="1:7" x14ac:dyDescent="0.25">
      <c r="A4359" t="s">
        <v>6</v>
      </c>
      <c r="B4359" t="s">
        <v>61</v>
      </c>
      <c r="C4359" t="s">
        <v>28</v>
      </c>
      <c r="D4359" s="14">
        <v>24.64</v>
      </c>
      <c r="E4359" t="s">
        <v>77</v>
      </c>
      <c r="F4359" s="2">
        <v>44805</v>
      </c>
      <c r="G4359" s="15">
        <f>IF(A4359="2020",D4359/Escalation!$F$3,IF(A4359="2021",D4359/Escalation!$G$3,IF(A4359="2022",D4359/Escalation!$H$3,IF(A4359="2023",D4359/Escalation!$I$3))))</f>
        <v>24.64</v>
      </c>
    </row>
    <row r="4360" spans="1:7" x14ac:dyDescent="0.25">
      <c r="A4360" t="s">
        <v>7</v>
      </c>
      <c r="B4360" t="s">
        <v>61</v>
      </c>
      <c r="C4360" t="s">
        <v>28</v>
      </c>
      <c r="D4360" s="14">
        <v>37.1</v>
      </c>
      <c r="E4360" t="s">
        <v>77</v>
      </c>
      <c r="F4360" s="2">
        <v>44805</v>
      </c>
      <c r="G4360" s="15">
        <f>IF(A4360="2020",D4360/Escalation!$F$3,IF(A4360="2021",D4360/Escalation!$G$3,IF(A4360="2022",D4360/Escalation!$H$3,IF(A4360="2023",D4360/Escalation!$I$3))))</f>
        <v>35.20480433701433</v>
      </c>
    </row>
    <row r="4361" spans="1:7" x14ac:dyDescent="0.25">
      <c r="A4361" t="s">
        <v>7</v>
      </c>
      <c r="B4361" t="s">
        <v>61</v>
      </c>
      <c r="C4361" t="s">
        <v>28</v>
      </c>
      <c r="D4361" s="14">
        <v>32.86</v>
      </c>
      <c r="E4361" t="s">
        <v>77</v>
      </c>
      <c r="F4361" s="2">
        <v>44805</v>
      </c>
      <c r="G4361" s="15">
        <f>IF(A4361="2020",D4361/Escalation!$F$3,IF(A4361="2021",D4361/Escalation!$G$3,IF(A4361="2022",D4361/Escalation!$H$3,IF(A4361="2023",D4361/Escalation!$I$3))))</f>
        <v>31.181398127069833</v>
      </c>
    </row>
    <row r="4362" spans="1:7" x14ac:dyDescent="0.25">
      <c r="A4362" t="s">
        <v>7</v>
      </c>
      <c r="B4362" t="s">
        <v>61</v>
      </c>
      <c r="C4362" t="s">
        <v>28</v>
      </c>
      <c r="D4362" s="14">
        <v>2.83</v>
      </c>
      <c r="E4362" t="s">
        <v>77</v>
      </c>
      <c r="F4362" s="2">
        <v>44805</v>
      </c>
      <c r="G4362" s="15">
        <f>IF(A4362="2020",D4362/Escalation!$F$3,IF(A4362="2021",D4362/Escalation!$G$3,IF(A4362="2022",D4362/Escalation!$H$3,IF(A4362="2023",D4362/Escalation!$I$3))))</f>
        <v>2.6854338618261604</v>
      </c>
    </row>
    <row r="4363" spans="1:7" x14ac:dyDescent="0.25">
      <c r="A4363" t="s">
        <v>3</v>
      </c>
      <c r="B4363" t="s">
        <v>61</v>
      </c>
      <c r="C4363" t="s">
        <v>28</v>
      </c>
      <c r="D4363" s="14">
        <v>5</v>
      </c>
      <c r="E4363" t="s">
        <v>77</v>
      </c>
      <c r="F4363" s="2">
        <v>44805</v>
      </c>
      <c r="G4363" s="15">
        <f>IF(A4363="2020",D4363/Escalation!$F$3,IF(A4363="2021",D4363/Escalation!$G$3,IF(A4363="2022",D4363/Escalation!$H$3,IF(A4363="2023",D4363/Escalation!$I$3))))</f>
        <v>5.2210908174516089</v>
      </c>
    </row>
    <row r="4364" spans="1:7" x14ac:dyDescent="0.25">
      <c r="A4364" t="s">
        <v>6</v>
      </c>
      <c r="B4364" t="s">
        <v>61</v>
      </c>
      <c r="C4364" t="s">
        <v>28</v>
      </c>
      <c r="D4364" s="14">
        <v>-5</v>
      </c>
      <c r="E4364" t="s">
        <v>77</v>
      </c>
      <c r="F4364" s="2">
        <v>44805</v>
      </c>
      <c r="G4364" s="15">
        <f>IF(A4364="2020",D4364/Escalation!$F$3,IF(A4364="2021",D4364/Escalation!$G$3,IF(A4364="2022",D4364/Escalation!$H$3,IF(A4364="2023",D4364/Escalation!$I$3))))</f>
        <v>-5</v>
      </c>
    </row>
    <row r="4365" spans="1:7" x14ac:dyDescent="0.25">
      <c r="A4365" t="s">
        <v>6</v>
      </c>
      <c r="B4365" t="s">
        <v>61</v>
      </c>
      <c r="C4365" t="s">
        <v>28</v>
      </c>
      <c r="D4365" s="14">
        <v>28.89</v>
      </c>
      <c r="E4365" t="s">
        <v>77</v>
      </c>
      <c r="F4365" s="2">
        <v>44805</v>
      </c>
      <c r="G4365" s="15">
        <f>IF(A4365="2020",D4365/Escalation!$F$3,IF(A4365="2021",D4365/Escalation!$G$3,IF(A4365="2022",D4365/Escalation!$H$3,IF(A4365="2023",D4365/Escalation!$I$3))))</f>
        <v>28.89</v>
      </c>
    </row>
    <row r="4366" spans="1:7" x14ac:dyDescent="0.25">
      <c r="A4366" t="s">
        <v>7</v>
      </c>
      <c r="B4366" t="s">
        <v>61</v>
      </c>
      <c r="C4366" t="s">
        <v>28</v>
      </c>
      <c r="D4366" s="14">
        <v>-28.89</v>
      </c>
      <c r="E4366" t="s">
        <v>77</v>
      </c>
      <c r="F4366" s="2">
        <v>44805</v>
      </c>
      <c r="G4366" s="15">
        <f>IF(A4366="2020",D4366/Escalation!$F$3,IF(A4366="2021",D4366/Escalation!$G$3,IF(A4366="2022",D4366/Escalation!$H$3,IF(A4366="2023",D4366/Escalation!$I$3))))</f>
        <v>-27.414199388041617</v>
      </c>
    </row>
    <row r="4367" spans="1:7" x14ac:dyDescent="0.25">
      <c r="A4367" t="s">
        <v>3</v>
      </c>
      <c r="B4367" t="s">
        <v>61</v>
      </c>
      <c r="C4367" t="s">
        <v>28</v>
      </c>
      <c r="D4367" s="14">
        <v>0.42</v>
      </c>
      <c r="E4367" t="s">
        <v>77</v>
      </c>
      <c r="F4367" s="2">
        <v>44805</v>
      </c>
      <c r="G4367" s="15">
        <f>IF(A4367="2020",D4367/Escalation!$F$3,IF(A4367="2021",D4367/Escalation!$G$3,IF(A4367="2022",D4367/Escalation!$H$3,IF(A4367="2023",D4367/Escalation!$I$3))))</f>
        <v>0.43857162866593519</v>
      </c>
    </row>
    <row r="4368" spans="1:7" x14ac:dyDescent="0.25">
      <c r="A4368" t="s">
        <v>3</v>
      </c>
      <c r="B4368" t="s">
        <v>61</v>
      </c>
      <c r="C4368" t="s">
        <v>28</v>
      </c>
      <c r="D4368" s="14">
        <v>0.25</v>
      </c>
      <c r="E4368" t="s">
        <v>77</v>
      </c>
      <c r="F4368" s="2">
        <v>44805</v>
      </c>
      <c r="G4368" s="15">
        <f>IF(A4368="2020",D4368/Escalation!$F$3,IF(A4368="2021",D4368/Escalation!$G$3,IF(A4368="2022",D4368/Escalation!$H$3,IF(A4368="2023",D4368/Escalation!$I$3))))</f>
        <v>0.26105454087258045</v>
      </c>
    </row>
    <row r="4369" spans="1:7" x14ac:dyDescent="0.25">
      <c r="A4369" t="s">
        <v>3</v>
      </c>
      <c r="B4369" t="s">
        <v>61</v>
      </c>
      <c r="C4369" t="s">
        <v>28</v>
      </c>
      <c r="D4369" s="14">
        <v>0.63</v>
      </c>
      <c r="E4369" t="s">
        <v>77</v>
      </c>
      <c r="F4369" s="2">
        <v>44805</v>
      </c>
      <c r="G4369" s="15">
        <f>IF(A4369="2020",D4369/Escalation!$F$3,IF(A4369="2021",D4369/Escalation!$G$3,IF(A4369="2022",D4369/Escalation!$H$3,IF(A4369="2023",D4369/Escalation!$I$3))))</f>
        <v>0.65785744299890281</v>
      </c>
    </row>
    <row r="4370" spans="1:7" x14ac:dyDescent="0.25">
      <c r="A4370" t="s">
        <v>3</v>
      </c>
      <c r="B4370" t="s">
        <v>61</v>
      </c>
      <c r="C4370" t="s">
        <v>28</v>
      </c>
      <c r="D4370" s="14">
        <v>0.28999999999999998</v>
      </c>
      <c r="E4370" t="s">
        <v>77</v>
      </c>
      <c r="F4370" s="2">
        <v>44805</v>
      </c>
      <c r="G4370" s="15">
        <f>IF(A4370="2020",D4370/Escalation!$F$3,IF(A4370="2021",D4370/Escalation!$G$3,IF(A4370="2022",D4370/Escalation!$H$3,IF(A4370="2023",D4370/Escalation!$I$3))))</f>
        <v>0.30282326741219334</v>
      </c>
    </row>
    <row r="4371" spans="1:7" x14ac:dyDescent="0.25">
      <c r="A4371" t="s">
        <v>3</v>
      </c>
      <c r="B4371" t="s">
        <v>61</v>
      </c>
      <c r="C4371" t="s">
        <v>28</v>
      </c>
      <c r="D4371" s="14">
        <v>0.75</v>
      </c>
      <c r="E4371" t="s">
        <v>77</v>
      </c>
      <c r="F4371" s="2">
        <v>44805</v>
      </c>
      <c r="G4371" s="15">
        <f>IF(A4371="2020",D4371/Escalation!$F$3,IF(A4371="2021",D4371/Escalation!$G$3,IF(A4371="2022",D4371/Escalation!$H$3,IF(A4371="2023",D4371/Escalation!$I$3))))</f>
        <v>0.78316362261774142</v>
      </c>
    </row>
    <row r="4372" spans="1:7" x14ac:dyDescent="0.25">
      <c r="A4372" t="s">
        <v>3</v>
      </c>
      <c r="B4372" t="s">
        <v>61</v>
      </c>
      <c r="C4372" t="s">
        <v>28</v>
      </c>
      <c r="D4372" s="14">
        <v>0.27</v>
      </c>
      <c r="E4372" t="s">
        <v>77</v>
      </c>
      <c r="F4372" s="2">
        <v>44805</v>
      </c>
      <c r="G4372" s="15">
        <f>IF(A4372="2020",D4372/Escalation!$F$3,IF(A4372="2021",D4372/Escalation!$G$3,IF(A4372="2022",D4372/Escalation!$H$3,IF(A4372="2023",D4372/Escalation!$I$3))))</f>
        <v>0.28193890414238693</v>
      </c>
    </row>
    <row r="4373" spans="1:7" x14ac:dyDescent="0.25">
      <c r="A4373" t="s">
        <v>3</v>
      </c>
      <c r="B4373" t="s">
        <v>61</v>
      </c>
      <c r="C4373" t="s">
        <v>28</v>
      </c>
      <c r="D4373" s="14">
        <v>0.1</v>
      </c>
      <c r="E4373" t="s">
        <v>77</v>
      </c>
      <c r="F4373" s="2">
        <v>44805</v>
      </c>
      <c r="G4373" s="15">
        <f>IF(A4373="2020",D4373/Escalation!$F$3,IF(A4373="2021",D4373/Escalation!$G$3,IF(A4373="2022",D4373/Escalation!$H$3,IF(A4373="2023",D4373/Escalation!$I$3))))</f>
        <v>0.10442181634903219</v>
      </c>
    </row>
    <row r="4374" spans="1:7" x14ac:dyDescent="0.25">
      <c r="A4374" t="s">
        <v>3</v>
      </c>
      <c r="B4374" t="s">
        <v>61</v>
      </c>
      <c r="C4374" t="s">
        <v>28</v>
      </c>
      <c r="D4374" s="14">
        <v>0.1</v>
      </c>
      <c r="E4374" t="s">
        <v>77</v>
      </c>
      <c r="F4374" s="2">
        <v>44805</v>
      </c>
      <c r="G4374" s="15">
        <f>IF(A4374="2020",D4374/Escalation!$F$3,IF(A4374="2021",D4374/Escalation!$G$3,IF(A4374="2022",D4374/Escalation!$H$3,IF(A4374="2023",D4374/Escalation!$I$3))))</f>
        <v>0.10442181634903219</v>
      </c>
    </row>
    <row r="4375" spans="1:7" x14ac:dyDescent="0.25">
      <c r="A4375" t="s">
        <v>3</v>
      </c>
      <c r="B4375" t="s">
        <v>61</v>
      </c>
      <c r="C4375" t="s">
        <v>28</v>
      </c>
      <c r="D4375" s="14">
        <v>0.26</v>
      </c>
      <c r="E4375" t="s">
        <v>77</v>
      </c>
      <c r="F4375" s="2">
        <v>44805</v>
      </c>
      <c r="G4375" s="15">
        <f>IF(A4375="2020",D4375/Escalation!$F$3,IF(A4375="2021",D4375/Escalation!$G$3,IF(A4375="2022",D4375/Escalation!$H$3,IF(A4375="2023",D4375/Escalation!$I$3))))</f>
        <v>0.27149672250748369</v>
      </c>
    </row>
    <row r="4376" spans="1:7" x14ac:dyDescent="0.25">
      <c r="A4376" t="s">
        <v>3</v>
      </c>
      <c r="B4376" t="s">
        <v>61</v>
      </c>
      <c r="C4376" t="s">
        <v>28</v>
      </c>
      <c r="D4376" s="14">
        <v>0.36</v>
      </c>
      <c r="E4376" t="s">
        <v>77</v>
      </c>
      <c r="F4376" s="2">
        <v>44805</v>
      </c>
      <c r="G4376" s="15">
        <f>IF(A4376="2020",D4376/Escalation!$F$3,IF(A4376="2021",D4376/Escalation!$G$3,IF(A4376="2022",D4376/Escalation!$H$3,IF(A4376="2023",D4376/Escalation!$I$3))))</f>
        <v>0.37591853885651583</v>
      </c>
    </row>
    <row r="4377" spans="1:7" x14ac:dyDescent="0.25">
      <c r="A4377" t="s">
        <v>3</v>
      </c>
      <c r="B4377" t="s">
        <v>61</v>
      </c>
      <c r="C4377" t="s">
        <v>28</v>
      </c>
      <c r="D4377" s="14">
        <v>0.19</v>
      </c>
      <c r="E4377" t="s">
        <v>77</v>
      </c>
      <c r="F4377" s="2">
        <v>44805</v>
      </c>
      <c r="G4377" s="15">
        <f>IF(A4377="2020",D4377/Escalation!$F$3,IF(A4377="2021",D4377/Escalation!$G$3,IF(A4377="2022",D4377/Escalation!$H$3,IF(A4377="2023",D4377/Escalation!$I$3))))</f>
        <v>0.19840145106316115</v>
      </c>
    </row>
    <row r="4378" spans="1:7" x14ac:dyDescent="0.25">
      <c r="A4378" t="s">
        <v>6</v>
      </c>
      <c r="B4378" t="s">
        <v>61</v>
      </c>
      <c r="C4378" t="s">
        <v>28</v>
      </c>
      <c r="D4378" s="14">
        <v>0.63</v>
      </c>
      <c r="E4378" t="s">
        <v>77</v>
      </c>
      <c r="F4378" s="2">
        <v>44805</v>
      </c>
      <c r="G4378" s="15">
        <f>IF(A4378="2020",D4378/Escalation!$F$3,IF(A4378="2021",D4378/Escalation!$G$3,IF(A4378="2022",D4378/Escalation!$H$3,IF(A4378="2023",D4378/Escalation!$I$3))))</f>
        <v>0.63</v>
      </c>
    </row>
    <row r="4379" spans="1:7" x14ac:dyDescent="0.25">
      <c r="A4379" t="s">
        <v>6</v>
      </c>
      <c r="B4379" t="s">
        <v>61</v>
      </c>
      <c r="C4379" t="s">
        <v>28</v>
      </c>
      <c r="D4379" s="14">
        <v>0.75</v>
      </c>
      <c r="E4379" t="s">
        <v>77</v>
      </c>
      <c r="F4379" s="2">
        <v>44805</v>
      </c>
      <c r="G4379" s="15">
        <f>IF(A4379="2020",D4379/Escalation!$F$3,IF(A4379="2021",D4379/Escalation!$G$3,IF(A4379="2022",D4379/Escalation!$H$3,IF(A4379="2023",D4379/Escalation!$I$3))))</f>
        <v>0.75</v>
      </c>
    </row>
    <row r="4380" spans="1:7" x14ac:dyDescent="0.25">
      <c r="A4380" t="s">
        <v>6</v>
      </c>
      <c r="B4380" t="s">
        <v>61</v>
      </c>
      <c r="C4380" t="s">
        <v>28</v>
      </c>
      <c r="D4380" s="14">
        <v>0.53</v>
      </c>
      <c r="E4380" t="s">
        <v>77</v>
      </c>
      <c r="F4380" s="2">
        <v>44805</v>
      </c>
      <c r="G4380" s="15">
        <f>IF(A4380="2020",D4380/Escalation!$F$3,IF(A4380="2021",D4380/Escalation!$G$3,IF(A4380="2022",D4380/Escalation!$H$3,IF(A4380="2023",D4380/Escalation!$I$3))))</f>
        <v>0.53</v>
      </c>
    </row>
    <row r="4381" spans="1:7" x14ac:dyDescent="0.25">
      <c r="A4381" t="s">
        <v>6</v>
      </c>
      <c r="B4381" t="s">
        <v>61</v>
      </c>
      <c r="C4381" t="s">
        <v>28</v>
      </c>
      <c r="D4381" s="14">
        <v>0.17</v>
      </c>
      <c r="E4381" t="s">
        <v>77</v>
      </c>
      <c r="F4381" s="2">
        <v>44805</v>
      </c>
      <c r="G4381" s="15">
        <f>IF(A4381="2020",D4381/Escalation!$F$3,IF(A4381="2021",D4381/Escalation!$G$3,IF(A4381="2022",D4381/Escalation!$H$3,IF(A4381="2023",D4381/Escalation!$I$3))))</f>
        <v>0.17</v>
      </c>
    </row>
    <row r="4382" spans="1:7" x14ac:dyDescent="0.25">
      <c r="A4382" t="s">
        <v>6</v>
      </c>
      <c r="B4382" t="s">
        <v>61</v>
      </c>
      <c r="C4382" t="s">
        <v>28</v>
      </c>
      <c r="D4382" s="14">
        <v>0.48</v>
      </c>
      <c r="E4382" t="s">
        <v>77</v>
      </c>
      <c r="F4382" s="2">
        <v>44805</v>
      </c>
      <c r="G4382" s="15">
        <f>IF(A4382="2020",D4382/Escalation!$F$3,IF(A4382="2021",D4382/Escalation!$G$3,IF(A4382="2022",D4382/Escalation!$H$3,IF(A4382="2023",D4382/Escalation!$I$3))))</f>
        <v>0.48</v>
      </c>
    </row>
    <row r="4383" spans="1:7" x14ac:dyDescent="0.25">
      <c r="A4383" t="s">
        <v>6</v>
      </c>
      <c r="B4383" t="s">
        <v>61</v>
      </c>
      <c r="C4383" t="s">
        <v>28</v>
      </c>
      <c r="D4383" s="14">
        <v>0.31</v>
      </c>
      <c r="E4383" t="s">
        <v>77</v>
      </c>
      <c r="F4383" s="2">
        <v>44805</v>
      </c>
      <c r="G4383" s="15">
        <f>IF(A4383="2020",D4383/Escalation!$F$3,IF(A4383="2021",D4383/Escalation!$G$3,IF(A4383="2022",D4383/Escalation!$H$3,IF(A4383="2023",D4383/Escalation!$I$3))))</f>
        <v>0.31</v>
      </c>
    </row>
    <row r="4384" spans="1:7" x14ac:dyDescent="0.25">
      <c r="A4384" t="s">
        <v>6</v>
      </c>
      <c r="B4384" t="s">
        <v>61</v>
      </c>
      <c r="C4384" t="s">
        <v>28</v>
      </c>
      <c r="D4384" s="14">
        <v>0.31</v>
      </c>
      <c r="E4384" t="s">
        <v>77</v>
      </c>
      <c r="F4384" s="2">
        <v>44805</v>
      </c>
      <c r="G4384" s="15">
        <f>IF(A4384="2020",D4384/Escalation!$F$3,IF(A4384="2021",D4384/Escalation!$G$3,IF(A4384="2022",D4384/Escalation!$H$3,IF(A4384="2023",D4384/Escalation!$I$3))))</f>
        <v>0.31</v>
      </c>
    </row>
    <row r="4385" spans="1:7" x14ac:dyDescent="0.25">
      <c r="A4385" t="s">
        <v>6</v>
      </c>
      <c r="B4385" t="s">
        <v>61</v>
      </c>
      <c r="C4385" t="s">
        <v>28</v>
      </c>
      <c r="D4385" s="14">
        <v>1.1000000000000001</v>
      </c>
      <c r="E4385" t="s">
        <v>77</v>
      </c>
      <c r="F4385" s="2">
        <v>44805</v>
      </c>
      <c r="G4385" s="15">
        <f>IF(A4385="2020",D4385/Escalation!$F$3,IF(A4385="2021",D4385/Escalation!$G$3,IF(A4385="2022",D4385/Escalation!$H$3,IF(A4385="2023",D4385/Escalation!$I$3))))</f>
        <v>1.1000000000000001</v>
      </c>
    </row>
    <row r="4386" spans="1:7" x14ac:dyDescent="0.25">
      <c r="A4386" t="s">
        <v>6</v>
      </c>
      <c r="B4386" t="s">
        <v>61</v>
      </c>
      <c r="C4386" t="s">
        <v>28</v>
      </c>
      <c r="D4386" s="14">
        <v>0.55000000000000004</v>
      </c>
      <c r="E4386" t="s">
        <v>77</v>
      </c>
      <c r="F4386" s="2">
        <v>44805</v>
      </c>
      <c r="G4386" s="15">
        <f>IF(A4386="2020",D4386/Escalation!$F$3,IF(A4386="2021",D4386/Escalation!$G$3,IF(A4386="2022",D4386/Escalation!$H$3,IF(A4386="2023",D4386/Escalation!$I$3))))</f>
        <v>0.55000000000000004</v>
      </c>
    </row>
    <row r="4387" spans="1:7" x14ac:dyDescent="0.25">
      <c r="A4387" t="s">
        <v>6</v>
      </c>
      <c r="B4387" t="s">
        <v>61</v>
      </c>
      <c r="C4387" t="s">
        <v>28</v>
      </c>
      <c r="D4387" s="14">
        <v>0.48</v>
      </c>
      <c r="E4387" t="s">
        <v>77</v>
      </c>
      <c r="F4387" s="2">
        <v>44805</v>
      </c>
      <c r="G4387" s="15">
        <f>IF(A4387="2020",D4387/Escalation!$F$3,IF(A4387="2021",D4387/Escalation!$G$3,IF(A4387="2022",D4387/Escalation!$H$3,IF(A4387="2023",D4387/Escalation!$I$3))))</f>
        <v>0.48</v>
      </c>
    </row>
    <row r="4388" spans="1:7" x14ac:dyDescent="0.25">
      <c r="A4388" t="s">
        <v>6</v>
      </c>
      <c r="B4388" t="s">
        <v>61</v>
      </c>
      <c r="C4388" t="s">
        <v>28</v>
      </c>
      <c r="D4388" s="14">
        <v>0.17</v>
      </c>
      <c r="E4388" t="s">
        <v>77</v>
      </c>
      <c r="F4388" s="2">
        <v>44805</v>
      </c>
      <c r="G4388" s="15">
        <f>IF(A4388="2020",D4388/Escalation!$F$3,IF(A4388="2021",D4388/Escalation!$G$3,IF(A4388="2022",D4388/Escalation!$H$3,IF(A4388="2023",D4388/Escalation!$I$3))))</f>
        <v>0.17</v>
      </c>
    </row>
    <row r="4389" spans="1:7" x14ac:dyDescent="0.25">
      <c r="A4389" t="s">
        <v>6</v>
      </c>
      <c r="B4389" t="s">
        <v>61</v>
      </c>
      <c r="C4389" t="s">
        <v>28</v>
      </c>
      <c r="D4389" s="14">
        <v>0.13</v>
      </c>
      <c r="E4389" t="s">
        <v>77</v>
      </c>
      <c r="F4389" s="2">
        <v>44805</v>
      </c>
      <c r="G4389" s="15">
        <f>IF(A4389="2020",D4389/Escalation!$F$3,IF(A4389="2021",D4389/Escalation!$G$3,IF(A4389="2022",D4389/Escalation!$H$3,IF(A4389="2023",D4389/Escalation!$I$3))))</f>
        <v>0.13</v>
      </c>
    </row>
    <row r="4390" spans="1:7" x14ac:dyDescent="0.25">
      <c r="A4390" t="s">
        <v>7</v>
      </c>
      <c r="B4390" t="s">
        <v>61</v>
      </c>
      <c r="C4390" t="s">
        <v>28</v>
      </c>
      <c r="D4390" s="14">
        <v>0.19</v>
      </c>
      <c r="E4390" t="s">
        <v>77</v>
      </c>
      <c r="F4390" s="2">
        <v>44805</v>
      </c>
      <c r="G4390" s="15">
        <f>IF(A4390="2020",D4390/Escalation!$F$3,IF(A4390="2021",D4390/Escalation!$G$3,IF(A4390="2022",D4390/Escalation!$H$3,IF(A4390="2023",D4390/Escalation!$I$3))))</f>
        <v>0.18029414620034293</v>
      </c>
    </row>
    <row r="4391" spans="1:7" x14ac:dyDescent="0.25">
      <c r="A4391" t="s">
        <v>7</v>
      </c>
      <c r="B4391" t="s">
        <v>61</v>
      </c>
      <c r="C4391" t="s">
        <v>28</v>
      </c>
      <c r="D4391" s="14">
        <v>0.17</v>
      </c>
      <c r="E4391" t="s">
        <v>77</v>
      </c>
      <c r="F4391" s="2">
        <v>44805</v>
      </c>
      <c r="G4391" s="15">
        <f>IF(A4391="2020",D4391/Escalation!$F$3,IF(A4391="2021",D4391/Escalation!$G$3,IF(A4391="2022",D4391/Escalation!$H$3,IF(A4391="2023",D4391/Escalation!$I$3))))</f>
        <v>0.16131581502135947</v>
      </c>
    </row>
    <row r="4392" spans="1:7" x14ac:dyDescent="0.25">
      <c r="A4392" t="s">
        <v>7</v>
      </c>
      <c r="B4392" t="s">
        <v>61</v>
      </c>
      <c r="C4392" t="s">
        <v>28</v>
      </c>
      <c r="D4392" s="14">
        <v>0.01</v>
      </c>
      <c r="E4392" t="s">
        <v>77</v>
      </c>
      <c r="F4392" s="2">
        <v>44805</v>
      </c>
      <c r="G4392" s="15">
        <f>IF(A4392="2020",D4392/Escalation!$F$3,IF(A4392="2021",D4392/Escalation!$G$3,IF(A4392="2022",D4392/Escalation!$H$3,IF(A4392="2023",D4392/Escalation!$I$3))))</f>
        <v>9.4891655894917323E-3</v>
      </c>
    </row>
    <row r="4393" spans="1:7" x14ac:dyDescent="0.25">
      <c r="A4393" t="s">
        <v>1</v>
      </c>
      <c r="B4393" t="s">
        <v>61</v>
      </c>
      <c r="C4393" t="s">
        <v>27</v>
      </c>
      <c r="D4393" s="14">
        <v>16.21</v>
      </c>
      <c r="E4393" t="s">
        <v>77</v>
      </c>
      <c r="F4393" s="2">
        <v>44805</v>
      </c>
      <c r="G4393" s="15">
        <f>IF(A4393="2020",D4393/Escalation!$F$3,IF(A4393="2021",D4393/Escalation!$G$3,IF(A4393="2022",D4393/Escalation!$H$3,IF(A4393="2023",D4393/Escalation!$I$3))))</f>
        <v>17.731740712778493</v>
      </c>
    </row>
    <row r="4394" spans="1:7" x14ac:dyDescent="0.25">
      <c r="A4394" t="s">
        <v>6</v>
      </c>
      <c r="B4394" t="s">
        <v>61</v>
      </c>
      <c r="C4394" t="s">
        <v>27</v>
      </c>
      <c r="D4394" s="14">
        <v>68.09</v>
      </c>
      <c r="E4394" t="s">
        <v>77</v>
      </c>
      <c r="F4394" s="2">
        <v>44805</v>
      </c>
      <c r="G4394" s="15">
        <f>IF(A4394="2020",D4394/Escalation!$F$3,IF(A4394="2021",D4394/Escalation!$G$3,IF(A4394="2022",D4394/Escalation!$H$3,IF(A4394="2023",D4394/Escalation!$I$3))))</f>
        <v>68.09</v>
      </c>
    </row>
    <row r="4395" spans="1:7" x14ac:dyDescent="0.25">
      <c r="A4395" t="s">
        <v>6</v>
      </c>
      <c r="B4395" t="s">
        <v>61</v>
      </c>
      <c r="C4395" t="s">
        <v>27</v>
      </c>
      <c r="D4395" s="14">
        <v>116.54</v>
      </c>
      <c r="E4395" t="s">
        <v>77</v>
      </c>
      <c r="F4395" s="2">
        <v>44805</v>
      </c>
      <c r="G4395" s="15">
        <f>IF(A4395="2020",D4395/Escalation!$F$3,IF(A4395="2021",D4395/Escalation!$G$3,IF(A4395="2022",D4395/Escalation!$H$3,IF(A4395="2023",D4395/Escalation!$I$3))))</f>
        <v>116.54</v>
      </c>
    </row>
    <row r="4396" spans="1:7" x14ac:dyDescent="0.25">
      <c r="A4396" t="s">
        <v>6</v>
      </c>
      <c r="B4396" t="s">
        <v>61</v>
      </c>
      <c r="C4396" t="s">
        <v>27</v>
      </c>
      <c r="D4396" s="14">
        <v>175.09</v>
      </c>
      <c r="E4396" t="s">
        <v>77</v>
      </c>
      <c r="F4396" s="2">
        <v>44805</v>
      </c>
      <c r="G4396" s="15">
        <f>IF(A4396="2020",D4396/Escalation!$F$3,IF(A4396="2021",D4396/Escalation!$G$3,IF(A4396="2022",D4396/Escalation!$H$3,IF(A4396="2023",D4396/Escalation!$I$3))))</f>
        <v>175.09</v>
      </c>
    </row>
    <row r="4397" spans="1:7" x14ac:dyDescent="0.25">
      <c r="A4397" t="s">
        <v>6</v>
      </c>
      <c r="B4397" t="s">
        <v>61</v>
      </c>
      <c r="C4397" t="s">
        <v>27</v>
      </c>
      <c r="D4397" s="14">
        <v>83.43</v>
      </c>
      <c r="E4397" t="s">
        <v>77</v>
      </c>
      <c r="F4397" s="2">
        <v>44805</v>
      </c>
      <c r="G4397" s="15">
        <f>IF(A4397="2020",D4397/Escalation!$F$3,IF(A4397="2021",D4397/Escalation!$G$3,IF(A4397="2022",D4397/Escalation!$H$3,IF(A4397="2023",D4397/Escalation!$I$3))))</f>
        <v>83.43</v>
      </c>
    </row>
    <row r="4398" spans="1:7" x14ac:dyDescent="0.25">
      <c r="A4398" t="s">
        <v>6</v>
      </c>
      <c r="B4398" t="s">
        <v>61</v>
      </c>
      <c r="C4398" t="s">
        <v>27</v>
      </c>
      <c r="D4398" s="14">
        <v>804.33</v>
      </c>
      <c r="E4398" t="s">
        <v>77</v>
      </c>
      <c r="F4398" s="2">
        <v>44805</v>
      </c>
      <c r="G4398" s="15">
        <f>IF(A4398="2020",D4398/Escalation!$F$3,IF(A4398="2021",D4398/Escalation!$G$3,IF(A4398="2022",D4398/Escalation!$H$3,IF(A4398="2023",D4398/Escalation!$I$3))))</f>
        <v>804.33</v>
      </c>
    </row>
    <row r="4399" spans="1:7" x14ac:dyDescent="0.25">
      <c r="A4399" t="s">
        <v>6</v>
      </c>
      <c r="B4399" t="s">
        <v>61</v>
      </c>
      <c r="C4399" t="s">
        <v>27</v>
      </c>
      <c r="D4399" s="14">
        <v>-0.1</v>
      </c>
      <c r="E4399" t="s">
        <v>77</v>
      </c>
      <c r="F4399" s="2">
        <v>44805</v>
      </c>
      <c r="G4399" s="15">
        <f>IF(A4399="2020",D4399/Escalation!$F$3,IF(A4399="2021",D4399/Escalation!$G$3,IF(A4399="2022",D4399/Escalation!$H$3,IF(A4399="2023",D4399/Escalation!$I$3))))</f>
        <v>-0.1</v>
      </c>
    </row>
    <row r="4400" spans="1:7" x14ac:dyDescent="0.25">
      <c r="A4400" t="s">
        <v>1</v>
      </c>
      <c r="B4400" t="s">
        <v>61</v>
      </c>
      <c r="C4400" t="s">
        <v>43</v>
      </c>
      <c r="D4400" s="14">
        <v>3.93</v>
      </c>
      <c r="E4400" t="s">
        <v>77</v>
      </c>
      <c r="F4400" s="2">
        <v>44805</v>
      </c>
      <c r="G4400" s="15">
        <f>IF(A4400="2020",D4400/Escalation!$F$3,IF(A4400="2021",D4400/Escalation!$G$3,IF(A4400="2022",D4400/Escalation!$H$3,IF(A4400="2023",D4400/Escalation!$I$3))))</f>
        <v>4.2989352869351931</v>
      </c>
    </row>
    <row r="4401" spans="1:7" x14ac:dyDescent="0.25">
      <c r="A4401" t="s">
        <v>6</v>
      </c>
      <c r="B4401" t="s">
        <v>61</v>
      </c>
      <c r="C4401" t="s">
        <v>43</v>
      </c>
      <c r="D4401" s="14">
        <v>25.47</v>
      </c>
      <c r="E4401" t="s">
        <v>77</v>
      </c>
      <c r="F4401" s="2">
        <v>44805</v>
      </c>
      <c r="G4401" s="15">
        <f>IF(A4401="2020",D4401/Escalation!$F$3,IF(A4401="2021",D4401/Escalation!$G$3,IF(A4401="2022",D4401/Escalation!$H$3,IF(A4401="2023",D4401/Escalation!$I$3))))</f>
        <v>25.47</v>
      </c>
    </row>
    <row r="4402" spans="1:7" x14ac:dyDescent="0.25">
      <c r="A4402" t="s">
        <v>6</v>
      </c>
      <c r="B4402" t="s">
        <v>61</v>
      </c>
      <c r="C4402" t="s">
        <v>43</v>
      </c>
      <c r="D4402" s="14">
        <v>38.24</v>
      </c>
      <c r="E4402" t="s">
        <v>77</v>
      </c>
      <c r="F4402" s="2">
        <v>44805</v>
      </c>
      <c r="G4402" s="15">
        <f>IF(A4402="2020",D4402/Escalation!$F$3,IF(A4402="2021",D4402/Escalation!$G$3,IF(A4402="2022",D4402/Escalation!$H$3,IF(A4402="2023",D4402/Escalation!$I$3))))</f>
        <v>38.24</v>
      </c>
    </row>
    <row r="4403" spans="1:7" x14ac:dyDescent="0.25">
      <c r="A4403" t="s">
        <v>6</v>
      </c>
      <c r="B4403" t="s">
        <v>61</v>
      </c>
      <c r="C4403" t="s">
        <v>43</v>
      </c>
      <c r="D4403" s="14">
        <v>67.22</v>
      </c>
      <c r="E4403" t="s">
        <v>77</v>
      </c>
      <c r="F4403" s="2">
        <v>44805</v>
      </c>
      <c r="G4403" s="15">
        <f>IF(A4403="2020",D4403/Escalation!$F$3,IF(A4403="2021",D4403/Escalation!$G$3,IF(A4403="2022",D4403/Escalation!$H$3,IF(A4403="2023",D4403/Escalation!$I$3))))</f>
        <v>67.22</v>
      </c>
    </row>
    <row r="4404" spans="1:7" x14ac:dyDescent="0.25">
      <c r="A4404" t="s">
        <v>6</v>
      </c>
      <c r="B4404" t="s">
        <v>61</v>
      </c>
      <c r="C4404" t="s">
        <v>43</v>
      </c>
      <c r="D4404" s="14">
        <v>35.85</v>
      </c>
      <c r="E4404" t="s">
        <v>77</v>
      </c>
      <c r="F4404" s="2">
        <v>44805</v>
      </c>
      <c r="G4404" s="15">
        <f>IF(A4404="2020",D4404/Escalation!$F$3,IF(A4404="2021",D4404/Escalation!$G$3,IF(A4404="2022",D4404/Escalation!$H$3,IF(A4404="2023",D4404/Escalation!$I$3))))</f>
        <v>35.85</v>
      </c>
    </row>
    <row r="4405" spans="1:7" x14ac:dyDescent="0.25">
      <c r="A4405" t="s">
        <v>6</v>
      </c>
      <c r="B4405" t="s">
        <v>61</v>
      </c>
      <c r="C4405" t="s">
        <v>43</v>
      </c>
      <c r="D4405" s="14">
        <v>476.7</v>
      </c>
      <c r="E4405" t="s">
        <v>77</v>
      </c>
      <c r="F4405" s="2">
        <v>44805</v>
      </c>
      <c r="G4405" s="15">
        <f>IF(A4405="2020",D4405/Escalation!$F$3,IF(A4405="2021",D4405/Escalation!$G$3,IF(A4405="2022",D4405/Escalation!$H$3,IF(A4405="2023",D4405/Escalation!$I$3))))</f>
        <v>476.7</v>
      </c>
    </row>
    <row r="4406" spans="1:7" x14ac:dyDescent="0.25">
      <c r="A4406" t="s">
        <v>6</v>
      </c>
      <c r="B4406" t="s">
        <v>61</v>
      </c>
      <c r="C4406" t="s">
        <v>43</v>
      </c>
      <c r="D4406" s="14">
        <v>-0.04</v>
      </c>
      <c r="E4406" t="s">
        <v>77</v>
      </c>
      <c r="F4406" s="2">
        <v>44805</v>
      </c>
      <c r="G4406" s="15">
        <f>IF(A4406="2020",D4406/Escalation!$F$3,IF(A4406="2021",D4406/Escalation!$G$3,IF(A4406="2022",D4406/Escalation!$H$3,IF(A4406="2023",D4406/Escalation!$I$3))))</f>
        <v>-0.04</v>
      </c>
    </row>
    <row r="4407" spans="1:7" x14ac:dyDescent="0.25">
      <c r="A4407" t="s">
        <v>1</v>
      </c>
      <c r="B4407" t="s">
        <v>61</v>
      </c>
      <c r="C4407" t="s">
        <v>43</v>
      </c>
      <c r="D4407" s="14">
        <v>5.76</v>
      </c>
      <c r="E4407" t="s">
        <v>77</v>
      </c>
      <c r="F4407" s="2">
        <v>44805</v>
      </c>
      <c r="G4407" s="15">
        <f>IF(A4407="2020",D4407/Escalation!$F$3,IF(A4407="2021",D4407/Escalation!$G$3,IF(A4407="2022",D4407/Escalation!$H$3,IF(A4407="2023",D4407/Escalation!$I$3))))</f>
        <v>6.3007295808515806</v>
      </c>
    </row>
    <row r="4408" spans="1:7" x14ac:dyDescent="0.25">
      <c r="A4408" t="s">
        <v>3</v>
      </c>
      <c r="B4408" t="s">
        <v>61</v>
      </c>
      <c r="C4408" t="s">
        <v>43</v>
      </c>
      <c r="D4408" s="14">
        <v>82.59</v>
      </c>
      <c r="E4408" t="s">
        <v>77</v>
      </c>
      <c r="F4408" s="2">
        <v>44805</v>
      </c>
      <c r="G4408" s="15">
        <f>IF(A4408="2020",D4408/Escalation!$F$3,IF(A4408="2021",D4408/Escalation!$G$3,IF(A4408="2022",D4408/Escalation!$H$3,IF(A4408="2023",D4408/Escalation!$I$3))))</f>
        <v>86.241978122665685</v>
      </c>
    </row>
    <row r="4409" spans="1:7" x14ac:dyDescent="0.25">
      <c r="A4409" t="s">
        <v>3</v>
      </c>
      <c r="B4409" t="s">
        <v>61</v>
      </c>
      <c r="C4409" t="s">
        <v>43</v>
      </c>
      <c r="D4409" s="14">
        <v>493.03</v>
      </c>
      <c r="E4409" t="s">
        <v>77</v>
      </c>
      <c r="F4409" s="2">
        <v>44805</v>
      </c>
      <c r="G4409" s="15">
        <f>IF(A4409="2020",D4409/Escalation!$F$3,IF(A4409="2021",D4409/Escalation!$G$3,IF(A4409="2022",D4409/Escalation!$H$3,IF(A4409="2023",D4409/Escalation!$I$3))))</f>
        <v>514.83088114563338</v>
      </c>
    </row>
    <row r="4410" spans="1:7" x14ac:dyDescent="0.25">
      <c r="A4410" t="s">
        <v>3</v>
      </c>
      <c r="B4410" t="s">
        <v>61</v>
      </c>
      <c r="C4410" t="s">
        <v>43</v>
      </c>
      <c r="D4410" s="14">
        <v>5.09</v>
      </c>
      <c r="E4410" t="s">
        <v>77</v>
      </c>
      <c r="F4410" s="2">
        <v>44805</v>
      </c>
      <c r="G4410" s="15">
        <f>IF(A4410="2020",D4410/Escalation!$F$3,IF(A4410="2021",D4410/Escalation!$G$3,IF(A4410="2022",D4410/Escalation!$H$3,IF(A4410="2023",D4410/Escalation!$I$3))))</f>
        <v>5.3150704521657381</v>
      </c>
    </row>
    <row r="4411" spans="1:7" x14ac:dyDescent="0.25">
      <c r="A4411" t="s">
        <v>6</v>
      </c>
      <c r="B4411" t="s">
        <v>61</v>
      </c>
      <c r="C4411" t="s">
        <v>43</v>
      </c>
      <c r="D4411" s="14">
        <v>6</v>
      </c>
      <c r="E4411" t="s">
        <v>77</v>
      </c>
      <c r="F4411" s="2">
        <v>44805</v>
      </c>
      <c r="G4411" s="15">
        <f>IF(A4411="2020",D4411/Escalation!$F$3,IF(A4411="2021",D4411/Escalation!$G$3,IF(A4411="2022",D4411/Escalation!$H$3,IF(A4411="2023",D4411/Escalation!$I$3))))</f>
        <v>6</v>
      </c>
    </row>
    <row r="4412" spans="1:7" x14ac:dyDescent="0.25">
      <c r="A4412" t="s">
        <v>6</v>
      </c>
      <c r="B4412" t="s">
        <v>61</v>
      </c>
      <c r="C4412" t="s">
        <v>43</v>
      </c>
      <c r="D4412" s="14">
        <v>30.11</v>
      </c>
      <c r="E4412" t="s">
        <v>77</v>
      </c>
      <c r="F4412" s="2">
        <v>44805</v>
      </c>
      <c r="G4412" s="15">
        <f>IF(A4412="2020",D4412/Escalation!$F$3,IF(A4412="2021",D4412/Escalation!$G$3,IF(A4412="2022",D4412/Escalation!$H$3,IF(A4412="2023",D4412/Escalation!$I$3))))</f>
        <v>30.11</v>
      </c>
    </row>
    <row r="4413" spans="1:7" x14ac:dyDescent="0.25">
      <c r="A4413" t="s">
        <v>6</v>
      </c>
      <c r="B4413" t="s">
        <v>61</v>
      </c>
      <c r="C4413" t="s">
        <v>43</v>
      </c>
      <c r="D4413" s="14">
        <v>36.479999999999997</v>
      </c>
      <c r="E4413" t="s">
        <v>77</v>
      </c>
      <c r="F4413" s="2">
        <v>44805</v>
      </c>
      <c r="G4413" s="15">
        <f>IF(A4413="2020",D4413/Escalation!$F$3,IF(A4413="2021",D4413/Escalation!$G$3,IF(A4413="2022",D4413/Escalation!$H$3,IF(A4413="2023",D4413/Escalation!$I$3))))</f>
        <v>36.479999999999997</v>
      </c>
    </row>
    <row r="4414" spans="1:7" x14ac:dyDescent="0.25">
      <c r="A4414" t="s">
        <v>6</v>
      </c>
      <c r="B4414" t="s">
        <v>61</v>
      </c>
      <c r="C4414" t="s">
        <v>43</v>
      </c>
      <c r="D4414" s="14">
        <v>60.2</v>
      </c>
      <c r="E4414" t="s">
        <v>77</v>
      </c>
      <c r="F4414" s="2">
        <v>44805</v>
      </c>
      <c r="G4414" s="15">
        <f>IF(A4414="2020",D4414/Escalation!$F$3,IF(A4414="2021",D4414/Escalation!$G$3,IF(A4414="2022",D4414/Escalation!$H$3,IF(A4414="2023",D4414/Escalation!$I$3))))</f>
        <v>60.2</v>
      </c>
    </row>
    <row r="4415" spans="1:7" x14ac:dyDescent="0.25">
      <c r="A4415" t="s">
        <v>6</v>
      </c>
      <c r="B4415" t="s">
        <v>61</v>
      </c>
      <c r="C4415" t="s">
        <v>43</v>
      </c>
      <c r="D4415" s="14">
        <v>5955.09</v>
      </c>
      <c r="E4415" t="s">
        <v>77</v>
      </c>
      <c r="F4415" s="2">
        <v>44805</v>
      </c>
      <c r="G4415" s="15">
        <f>IF(A4415="2020",D4415/Escalation!$F$3,IF(A4415="2021",D4415/Escalation!$G$3,IF(A4415="2022",D4415/Escalation!$H$3,IF(A4415="2023",D4415/Escalation!$I$3))))</f>
        <v>5955.09</v>
      </c>
    </row>
    <row r="4416" spans="1:7" x14ac:dyDescent="0.25">
      <c r="A4416" t="s">
        <v>6</v>
      </c>
      <c r="B4416" t="s">
        <v>61</v>
      </c>
      <c r="C4416" t="s">
        <v>43</v>
      </c>
      <c r="D4416" s="14">
        <v>194.14</v>
      </c>
      <c r="E4416" t="s">
        <v>77</v>
      </c>
      <c r="F4416" s="2">
        <v>44805</v>
      </c>
      <c r="G4416" s="15">
        <f>IF(A4416="2020",D4416/Escalation!$F$3,IF(A4416="2021",D4416/Escalation!$G$3,IF(A4416="2022",D4416/Escalation!$H$3,IF(A4416="2023",D4416/Escalation!$I$3))))</f>
        <v>194.14</v>
      </c>
    </row>
    <row r="4417" spans="1:7" x14ac:dyDescent="0.25">
      <c r="A4417" t="s">
        <v>6</v>
      </c>
      <c r="B4417" t="s">
        <v>61</v>
      </c>
      <c r="C4417" t="s">
        <v>43</v>
      </c>
      <c r="D4417" s="14">
        <v>41890.14</v>
      </c>
      <c r="E4417" t="s">
        <v>77</v>
      </c>
      <c r="F4417" s="2">
        <v>44805</v>
      </c>
      <c r="G4417" s="15">
        <f>IF(A4417="2020",D4417/Escalation!$F$3,IF(A4417="2021",D4417/Escalation!$G$3,IF(A4417="2022",D4417/Escalation!$H$3,IF(A4417="2023",D4417/Escalation!$I$3))))</f>
        <v>41890.14</v>
      </c>
    </row>
    <row r="4418" spans="1:7" x14ac:dyDescent="0.25">
      <c r="A4418" t="s">
        <v>7</v>
      </c>
      <c r="B4418" t="s">
        <v>61</v>
      </c>
      <c r="C4418" t="s">
        <v>43</v>
      </c>
      <c r="D4418" s="14">
        <v>160.69</v>
      </c>
      <c r="E4418" t="s">
        <v>77</v>
      </c>
      <c r="F4418" s="2">
        <v>44805</v>
      </c>
      <c r="G4418" s="15">
        <f>IF(A4418="2020",D4418/Escalation!$F$3,IF(A4418="2021",D4418/Escalation!$G$3,IF(A4418="2022",D4418/Escalation!$H$3,IF(A4418="2023",D4418/Escalation!$I$3))))</f>
        <v>152.48140185754264</v>
      </c>
    </row>
    <row r="4419" spans="1:7" x14ac:dyDescent="0.25">
      <c r="A4419" t="s">
        <v>1</v>
      </c>
      <c r="B4419" t="s">
        <v>61</v>
      </c>
      <c r="C4419" t="s">
        <v>43</v>
      </c>
      <c r="D4419" s="14">
        <v>9.0500000000000007</v>
      </c>
      <c r="E4419" t="s">
        <v>77</v>
      </c>
      <c r="F4419" s="2">
        <v>44805</v>
      </c>
      <c r="G4419" s="15">
        <f>IF(A4419="2020",D4419/Escalation!$F$3,IF(A4419="2021",D4419/Escalation!$G$3,IF(A4419="2022",D4419/Escalation!$H$3,IF(A4419="2023",D4419/Escalation!$I$3))))</f>
        <v>9.8995838032477099</v>
      </c>
    </row>
    <row r="4420" spans="1:7" x14ac:dyDescent="0.25">
      <c r="A4420" t="s">
        <v>3</v>
      </c>
      <c r="B4420" t="s">
        <v>61</v>
      </c>
      <c r="C4420" t="s">
        <v>43</v>
      </c>
      <c r="D4420" s="14">
        <v>128.46</v>
      </c>
      <c r="E4420" t="s">
        <v>77</v>
      </c>
      <c r="F4420" s="2">
        <v>44805</v>
      </c>
      <c r="G4420" s="15">
        <f>IF(A4420="2020",D4420/Escalation!$F$3,IF(A4420="2021",D4420/Escalation!$G$3,IF(A4420="2022",D4420/Escalation!$H$3,IF(A4420="2023",D4420/Escalation!$I$3))))</f>
        <v>134.14026528196675</v>
      </c>
    </row>
    <row r="4421" spans="1:7" x14ac:dyDescent="0.25">
      <c r="A4421" t="s">
        <v>3</v>
      </c>
      <c r="B4421" t="s">
        <v>61</v>
      </c>
      <c r="C4421" t="s">
        <v>43</v>
      </c>
      <c r="D4421" s="14">
        <v>857.47</v>
      </c>
      <c r="E4421" t="s">
        <v>77</v>
      </c>
      <c r="F4421" s="2">
        <v>44805</v>
      </c>
      <c r="G4421" s="15">
        <f>IF(A4421="2020",D4421/Escalation!$F$3,IF(A4421="2021",D4421/Escalation!$G$3,IF(A4421="2022",D4421/Escalation!$H$3,IF(A4421="2023",D4421/Escalation!$I$3))))</f>
        <v>895.38574864804627</v>
      </c>
    </row>
    <row r="4422" spans="1:7" x14ac:dyDescent="0.25">
      <c r="A4422" t="s">
        <v>3</v>
      </c>
      <c r="B4422" t="s">
        <v>61</v>
      </c>
      <c r="C4422" t="s">
        <v>43</v>
      </c>
      <c r="D4422" s="14">
        <v>9.34</v>
      </c>
      <c r="E4422" t="s">
        <v>77</v>
      </c>
      <c r="F4422" s="2">
        <v>44805</v>
      </c>
      <c r="G4422" s="15">
        <f>IF(A4422="2020",D4422/Escalation!$F$3,IF(A4422="2021",D4422/Escalation!$G$3,IF(A4422="2022",D4422/Escalation!$H$3,IF(A4422="2023",D4422/Escalation!$I$3))))</f>
        <v>9.7529976469996065</v>
      </c>
    </row>
    <row r="4423" spans="1:7" x14ac:dyDescent="0.25">
      <c r="A4423" t="s">
        <v>6</v>
      </c>
      <c r="B4423" t="s">
        <v>61</v>
      </c>
      <c r="C4423" t="s">
        <v>43</v>
      </c>
      <c r="D4423" s="14">
        <v>10.31</v>
      </c>
      <c r="E4423" t="s">
        <v>77</v>
      </c>
      <c r="F4423" s="2">
        <v>44805</v>
      </c>
      <c r="G4423" s="15">
        <f>IF(A4423="2020",D4423/Escalation!$F$3,IF(A4423="2021",D4423/Escalation!$G$3,IF(A4423="2022",D4423/Escalation!$H$3,IF(A4423="2023",D4423/Escalation!$I$3))))</f>
        <v>10.31</v>
      </c>
    </row>
    <row r="4424" spans="1:7" x14ac:dyDescent="0.25">
      <c r="A4424" t="s">
        <v>6</v>
      </c>
      <c r="B4424" t="s">
        <v>61</v>
      </c>
      <c r="C4424" t="s">
        <v>43</v>
      </c>
      <c r="D4424" s="14">
        <v>51.76</v>
      </c>
      <c r="E4424" t="s">
        <v>77</v>
      </c>
      <c r="F4424" s="2">
        <v>44805</v>
      </c>
      <c r="G4424" s="15">
        <f>IF(A4424="2020",D4424/Escalation!$F$3,IF(A4424="2021",D4424/Escalation!$G$3,IF(A4424="2022",D4424/Escalation!$H$3,IF(A4424="2023",D4424/Escalation!$I$3))))</f>
        <v>51.76</v>
      </c>
    </row>
    <row r="4425" spans="1:7" x14ac:dyDescent="0.25">
      <c r="A4425" t="s">
        <v>6</v>
      </c>
      <c r="B4425" t="s">
        <v>61</v>
      </c>
      <c r="C4425" t="s">
        <v>43</v>
      </c>
      <c r="D4425" s="14">
        <v>65.67</v>
      </c>
      <c r="E4425" t="s">
        <v>77</v>
      </c>
      <c r="F4425" s="2">
        <v>44805</v>
      </c>
      <c r="G4425" s="15">
        <f>IF(A4425="2020",D4425/Escalation!$F$3,IF(A4425="2021",D4425/Escalation!$G$3,IF(A4425="2022",D4425/Escalation!$H$3,IF(A4425="2023",D4425/Escalation!$I$3))))</f>
        <v>65.67</v>
      </c>
    </row>
    <row r="4426" spans="1:7" x14ac:dyDescent="0.25">
      <c r="A4426" t="s">
        <v>6</v>
      </c>
      <c r="B4426" t="s">
        <v>61</v>
      </c>
      <c r="C4426" t="s">
        <v>43</v>
      </c>
      <c r="D4426" s="14">
        <v>106.24</v>
      </c>
      <c r="E4426" t="s">
        <v>77</v>
      </c>
      <c r="F4426" s="2">
        <v>44805</v>
      </c>
      <c r="G4426" s="15">
        <f>IF(A4426="2020",D4426/Escalation!$F$3,IF(A4426="2021",D4426/Escalation!$G$3,IF(A4426="2022",D4426/Escalation!$H$3,IF(A4426="2023",D4426/Escalation!$I$3))))</f>
        <v>106.24</v>
      </c>
    </row>
    <row r="4427" spans="1:7" x14ac:dyDescent="0.25">
      <c r="A4427" t="s">
        <v>6</v>
      </c>
      <c r="B4427" t="s">
        <v>61</v>
      </c>
      <c r="C4427" t="s">
        <v>43</v>
      </c>
      <c r="D4427" s="14">
        <v>8860.48</v>
      </c>
      <c r="E4427" t="s">
        <v>77</v>
      </c>
      <c r="F4427" s="2">
        <v>44805</v>
      </c>
      <c r="G4427" s="15">
        <f>IF(A4427="2020",D4427/Escalation!$F$3,IF(A4427="2021",D4427/Escalation!$G$3,IF(A4427="2022",D4427/Escalation!$H$3,IF(A4427="2023",D4427/Escalation!$I$3))))</f>
        <v>8860.48</v>
      </c>
    </row>
    <row r="4428" spans="1:7" x14ac:dyDescent="0.25">
      <c r="A4428" t="s">
        <v>6</v>
      </c>
      <c r="B4428" t="s">
        <v>61</v>
      </c>
      <c r="C4428" t="s">
        <v>43</v>
      </c>
      <c r="D4428" s="14">
        <v>319.02</v>
      </c>
      <c r="E4428" t="s">
        <v>77</v>
      </c>
      <c r="F4428" s="2">
        <v>44805</v>
      </c>
      <c r="G4428" s="15">
        <f>IF(A4428="2020",D4428/Escalation!$F$3,IF(A4428="2021",D4428/Escalation!$G$3,IF(A4428="2022",D4428/Escalation!$H$3,IF(A4428="2023",D4428/Escalation!$I$3))))</f>
        <v>319.02</v>
      </c>
    </row>
    <row r="4429" spans="1:7" x14ac:dyDescent="0.25">
      <c r="A4429" t="s">
        <v>6</v>
      </c>
      <c r="B4429" t="s">
        <v>61</v>
      </c>
      <c r="C4429" t="s">
        <v>43</v>
      </c>
      <c r="D4429" s="14">
        <v>60500.86</v>
      </c>
      <c r="E4429" t="s">
        <v>77</v>
      </c>
      <c r="F4429" s="2">
        <v>44805</v>
      </c>
      <c r="G4429" s="15">
        <f>IF(A4429="2020",D4429/Escalation!$F$3,IF(A4429="2021",D4429/Escalation!$G$3,IF(A4429="2022",D4429/Escalation!$H$3,IF(A4429="2023",D4429/Escalation!$I$3))))</f>
        <v>60500.86</v>
      </c>
    </row>
    <row r="4430" spans="1:7" x14ac:dyDescent="0.25">
      <c r="A4430" t="s">
        <v>7</v>
      </c>
      <c r="B4430" t="s">
        <v>61</v>
      </c>
      <c r="C4430" t="s">
        <v>43</v>
      </c>
      <c r="D4430" s="14">
        <v>390.02</v>
      </c>
      <c r="E4430" t="s">
        <v>77</v>
      </c>
      <c r="F4430" s="2">
        <v>44805</v>
      </c>
      <c r="G4430" s="15">
        <f>IF(A4430="2020",D4430/Escalation!$F$3,IF(A4430="2021",D4430/Escalation!$G$3,IF(A4430="2022",D4430/Escalation!$H$3,IF(A4430="2023",D4430/Escalation!$I$3))))</f>
        <v>370.09643632135652</v>
      </c>
    </row>
    <row r="4431" spans="1:7" x14ac:dyDescent="0.25">
      <c r="A4431" t="s">
        <v>1</v>
      </c>
      <c r="B4431" t="s">
        <v>61</v>
      </c>
      <c r="C4431" t="s">
        <v>43</v>
      </c>
      <c r="D4431" s="14">
        <v>1.65</v>
      </c>
      <c r="E4431" t="s">
        <v>77</v>
      </c>
      <c r="F4431" s="2">
        <v>44805</v>
      </c>
      <c r="G4431" s="15">
        <f>IF(A4431="2020",D4431/Escalation!$F$3,IF(A4431="2021",D4431/Escalation!$G$3,IF(A4431="2022",D4431/Escalation!$H$3,IF(A4431="2023",D4431/Escalation!$I$3))))</f>
        <v>1.8048964945147756</v>
      </c>
    </row>
    <row r="4432" spans="1:7" x14ac:dyDescent="0.25">
      <c r="A4432" t="s">
        <v>3</v>
      </c>
      <c r="B4432" t="s">
        <v>61</v>
      </c>
      <c r="C4432" t="s">
        <v>43</v>
      </c>
      <c r="D4432" s="14">
        <v>31.85</v>
      </c>
      <c r="E4432" t="s">
        <v>77</v>
      </c>
      <c r="F4432" s="2">
        <v>44805</v>
      </c>
      <c r="G4432" s="15">
        <f>IF(A4432="2020",D4432/Escalation!$F$3,IF(A4432="2021",D4432/Escalation!$G$3,IF(A4432="2022",D4432/Escalation!$H$3,IF(A4432="2023",D4432/Escalation!$I$3))))</f>
        <v>33.258348507166751</v>
      </c>
    </row>
    <row r="4433" spans="1:7" x14ac:dyDescent="0.25">
      <c r="A4433" t="s">
        <v>3</v>
      </c>
      <c r="B4433" t="s">
        <v>61</v>
      </c>
      <c r="C4433" t="s">
        <v>43</v>
      </c>
      <c r="D4433" s="14">
        <v>166.17</v>
      </c>
      <c r="E4433" t="s">
        <v>77</v>
      </c>
      <c r="F4433" s="2">
        <v>44805</v>
      </c>
      <c r="G4433" s="15">
        <f>IF(A4433="2020",D4433/Escalation!$F$3,IF(A4433="2021",D4433/Escalation!$G$3,IF(A4433="2022",D4433/Escalation!$H$3,IF(A4433="2023",D4433/Escalation!$I$3))))</f>
        <v>173.51773222718677</v>
      </c>
    </row>
    <row r="4434" spans="1:7" x14ac:dyDescent="0.25">
      <c r="A4434" t="s">
        <v>3</v>
      </c>
      <c r="B4434" t="s">
        <v>61</v>
      </c>
      <c r="C4434" t="s">
        <v>43</v>
      </c>
      <c r="D4434" s="14">
        <v>2.2400000000000002</v>
      </c>
      <c r="E4434" t="s">
        <v>77</v>
      </c>
      <c r="F4434" s="2">
        <v>44805</v>
      </c>
      <c r="G4434" s="15">
        <f>IF(A4434="2020",D4434/Escalation!$F$3,IF(A4434="2021",D4434/Escalation!$G$3,IF(A4434="2022",D4434/Escalation!$H$3,IF(A4434="2023",D4434/Escalation!$I$3))))</f>
        <v>2.3390486862183213</v>
      </c>
    </row>
    <row r="4435" spans="1:7" x14ac:dyDescent="0.25">
      <c r="A4435" t="s">
        <v>6</v>
      </c>
      <c r="B4435" t="s">
        <v>61</v>
      </c>
      <c r="C4435" t="s">
        <v>43</v>
      </c>
      <c r="D4435" s="14">
        <v>2.6</v>
      </c>
      <c r="E4435" t="s">
        <v>77</v>
      </c>
      <c r="F4435" s="2">
        <v>44805</v>
      </c>
      <c r="G4435" s="15">
        <f>IF(A4435="2020",D4435/Escalation!$F$3,IF(A4435="2021",D4435/Escalation!$G$3,IF(A4435="2022",D4435/Escalation!$H$3,IF(A4435="2023",D4435/Escalation!$I$3))))</f>
        <v>2.6</v>
      </c>
    </row>
    <row r="4436" spans="1:7" x14ac:dyDescent="0.25">
      <c r="A4436" t="s">
        <v>6</v>
      </c>
      <c r="B4436" t="s">
        <v>61</v>
      </c>
      <c r="C4436" t="s">
        <v>43</v>
      </c>
      <c r="D4436" s="14">
        <v>12.96</v>
      </c>
      <c r="E4436" t="s">
        <v>77</v>
      </c>
      <c r="F4436" s="2">
        <v>44805</v>
      </c>
      <c r="G4436" s="15">
        <f>IF(A4436="2020",D4436/Escalation!$F$3,IF(A4436="2021",D4436/Escalation!$G$3,IF(A4436="2022",D4436/Escalation!$H$3,IF(A4436="2023",D4436/Escalation!$I$3))))</f>
        <v>12.96</v>
      </c>
    </row>
    <row r="4437" spans="1:7" x14ac:dyDescent="0.25">
      <c r="A4437" t="s">
        <v>6</v>
      </c>
      <c r="B4437" t="s">
        <v>61</v>
      </c>
      <c r="C4437" t="s">
        <v>43</v>
      </c>
      <c r="D4437" s="14">
        <v>15.88</v>
      </c>
      <c r="E4437" t="s">
        <v>77</v>
      </c>
      <c r="F4437" s="2">
        <v>44805</v>
      </c>
      <c r="G4437" s="15">
        <f>IF(A4437="2020",D4437/Escalation!$F$3,IF(A4437="2021",D4437/Escalation!$G$3,IF(A4437="2022",D4437/Escalation!$H$3,IF(A4437="2023",D4437/Escalation!$I$3))))</f>
        <v>15.88</v>
      </c>
    </row>
    <row r="4438" spans="1:7" x14ac:dyDescent="0.25">
      <c r="A4438" t="s">
        <v>6</v>
      </c>
      <c r="B4438" t="s">
        <v>61</v>
      </c>
      <c r="C4438" t="s">
        <v>43</v>
      </c>
      <c r="D4438" s="14">
        <v>24.77</v>
      </c>
      <c r="E4438" t="s">
        <v>77</v>
      </c>
      <c r="F4438" s="2">
        <v>44805</v>
      </c>
      <c r="G4438" s="15">
        <f>IF(A4438="2020",D4438/Escalation!$F$3,IF(A4438="2021",D4438/Escalation!$G$3,IF(A4438="2022",D4438/Escalation!$H$3,IF(A4438="2023",D4438/Escalation!$I$3))))</f>
        <v>24.77</v>
      </c>
    </row>
    <row r="4439" spans="1:7" x14ac:dyDescent="0.25">
      <c r="A4439" t="s">
        <v>6</v>
      </c>
      <c r="B4439" t="s">
        <v>61</v>
      </c>
      <c r="C4439" t="s">
        <v>43</v>
      </c>
      <c r="D4439" s="14">
        <v>2219.96</v>
      </c>
      <c r="E4439" t="s">
        <v>77</v>
      </c>
      <c r="F4439" s="2">
        <v>44805</v>
      </c>
      <c r="G4439" s="15">
        <f>IF(A4439="2020",D4439/Escalation!$F$3,IF(A4439="2021",D4439/Escalation!$G$3,IF(A4439="2022",D4439/Escalation!$H$3,IF(A4439="2023",D4439/Escalation!$I$3))))</f>
        <v>2219.96</v>
      </c>
    </row>
    <row r="4440" spans="1:7" x14ac:dyDescent="0.25">
      <c r="A4440" t="s">
        <v>6</v>
      </c>
      <c r="B4440" t="s">
        <v>61</v>
      </c>
      <c r="C4440" t="s">
        <v>43</v>
      </c>
      <c r="D4440" s="14">
        <v>78.3</v>
      </c>
      <c r="E4440" t="s">
        <v>77</v>
      </c>
      <c r="F4440" s="2">
        <v>44805</v>
      </c>
      <c r="G4440" s="15">
        <f>IF(A4440="2020",D4440/Escalation!$F$3,IF(A4440="2021",D4440/Escalation!$G$3,IF(A4440="2022",D4440/Escalation!$H$3,IF(A4440="2023",D4440/Escalation!$I$3))))</f>
        <v>78.3</v>
      </c>
    </row>
    <row r="4441" spans="1:7" x14ac:dyDescent="0.25">
      <c r="A4441" t="s">
        <v>6</v>
      </c>
      <c r="B4441" t="s">
        <v>61</v>
      </c>
      <c r="C4441" t="s">
        <v>43</v>
      </c>
      <c r="D4441" s="14">
        <v>14213.13</v>
      </c>
      <c r="E4441" t="s">
        <v>77</v>
      </c>
      <c r="F4441" s="2">
        <v>44805</v>
      </c>
      <c r="G4441" s="15">
        <f>IF(A4441="2020",D4441/Escalation!$F$3,IF(A4441="2021",D4441/Escalation!$G$3,IF(A4441="2022",D4441/Escalation!$H$3,IF(A4441="2023",D4441/Escalation!$I$3))))</f>
        <v>14213.13</v>
      </c>
    </row>
    <row r="4442" spans="1:7" x14ac:dyDescent="0.25">
      <c r="A4442" t="s">
        <v>7</v>
      </c>
      <c r="B4442" t="s">
        <v>61</v>
      </c>
      <c r="C4442" t="s">
        <v>43</v>
      </c>
      <c r="D4442" s="14">
        <v>58.86</v>
      </c>
      <c r="E4442" t="s">
        <v>77</v>
      </c>
      <c r="F4442" s="2">
        <v>44805</v>
      </c>
      <c r="G4442" s="15">
        <f>IF(A4442="2020",D4442/Escalation!$F$3,IF(A4442="2021",D4442/Escalation!$G$3,IF(A4442="2022",D4442/Escalation!$H$3,IF(A4442="2023",D4442/Escalation!$I$3))))</f>
        <v>55.853228659748339</v>
      </c>
    </row>
    <row r="4443" spans="1:7" x14ac:dyDescent="0.25">
      <c r="A4443" t="s">
        <v>6</v>
      </c>
      <c r="B4443" t="s">
        <v>61</v>
      </c>
      <c r="C4443" t="s">
        <v>43</v>
      </c>
      <c r="D4443" s="14">
        <v>6921.29</v>
      </c>
      <c r="E4443" t="s">
        <v>77</v>
      </c>
      <c r="F4443" s="2">
        <v>44805</v>
      </c>
      <c r="G4443" s="15">
        <f>IF(A4443="2020",D4443/Escalation!$F$3,IF(A4443="2021",D4443/Escalation!$G$3,IF(A4443="2022",D4443/Escalation!$H$3,IF(A4443="2023",D4443/Escalation!$I$3))))</f>
        <v>6921.29</v>
      </c>
    </row>
    <row r="4444" spans="1:7" x14ac:dyDescent="0.25">
      <c r="A4444" t="s">
        <v>6</v>
      </c>
      <c r="B4444" t="s">
        <v>61</v>
      </c>
      <c r="C4444" t="s">
        <v>43</v>
      </c>
      <c r="D4444" s="14">
        <v>-113.34</v>
      </c>
      <c r="E4444" t="s">
        <v>77</v>
      </c>
      <c r="F4444" s="2">
        <v>44805</v>
      </c>
      <c r="G4444" s="15">
        <f>IF(A4444="2020",D4444/Escalation!$F$3,IF(A4444="2021",D4444/Escalation!$G$3,IF(A4444="2022",D4444/Escalation!$H$3,IF(A4444="2023",D4444/Escalation!$I$3))))</f>
        <v>-113.34</v>
      </c>
    </row>
    <row r="4445" spans="1:7" x14ac:dyDescent="0.25">
      <c r="A4445" t="s">
        <v>7</v>
      </c>
      <c r="B4445" t="s">
        <v>61</v>
      </c>
      <c r="C4445" t="s">
        <v>43</v>
      </c>
      <c r="D4445" s="14">
        <v>149.37</v>
      </c>
      <c r="E4445" t="s">
        <v>77</v>
      </c>
      <c r="F4445" s="2">
        <v>44805</v>
      </c>
      <c r="G4445" s="15">
        <f>IF(A4445="2020",D4445/Escalation!$F$3,IF(A4445="2021",D4445/Escalation!$G$3,IF(A4445="2022",D4445/Escalation!$H$3,IF(A4445="2023",D4445/Escalation!$I$3))))</f>
        <v>141.73966641023802</v>
      </c>
    </row>
    <row r="4446" spans="1:7" x14ac:dyDescent="0.25">
      <c r="A4446" t="s">
        <v>3</v>
      </c>
      <c r="B4446" t="s">
        <v>61</v>
      </c>
      <c r="C4446" t="s">
        <v>43</v>
      </c>
      <c r="D4446" s="14">
        <v>5.3</v>
      </c>
      <c r="E4446" t="s">
        <v>77</v>
      </c>
      <c r="F4446" s="2">
        <v>44805</v>
      </c>
      <c r="G4446" s="15">
        <f>IF(A4446="2020",D4446/Escalation!$F$3,IF(A4446="2021",D4446/Escalation!$G$3,IF(A4446="2022",D4446/Escalation!$H$3,IF(A4446="2023",D4446/Escalation!$I$3))))</f>
        <v>5.5343562664987056</v>
      </c>
    </row>
    <row r="4447" spans="1:7" x14ac:dyDescent="0.25">
      <c r="A4447" t="s">
        <v>3</v>
      </c>
      <c r="B4447" t="s">
        <v>61</v>
      </c>
      <c r="C4447" t="s">
        <v>43</v>
      </c>
      <c r="D4447" s="14">
        <v>31.37</v>
      </c>
      <c r="E4447" t="s">
        <v>77</v>
      </c>
      <c r="F4447" s="2">
        <v>44805</v>
      </c>
      <c r="G4447" s="15">
        <f>IF(A4447="2020",D4447/Escalation!$F$3,IF(A4447="2021",D4447/Escalation!$G$3,IF(A4447="2022",D4447/Escalation!$H$3,IF(A4447="2023",D4447/Escalation!$I$3))))</f>
        <v>32.757123788691395</v>
      </c>
    </row>
    <row r="4448" spans="1:7" x14ac:dyDescent="0.25">
      <c r="A4448" t="s">
        <v>3</v>
      </c>
      <c r="B4448" t="s">
        <v>61</v>
      </c>
      <c r="C4448" t="s">
        <v>43</v>
      </c>
      <c r="D4448" s="14">
        <v>0.41</v>
      </c>
      <c r="E4448" t="s">
        <v>77</v>
      </c>
      <c r="F4448" s="2">
        <v>44805</v>
      </c>
      <c r="G4448" s="15">
        <f>IF(A4448="2020",D4448/Escalation!$F$3,IF(A4448="2021",D4448/Escalation!$G$3,IF(A4448="2022",D4448/Escalation!$H$3,IF(A4448="2023",D4448/Escalation!$I$3))))</f>
        <v>0.42812944703103195</v>
      </c>
    </row>
    <row r="4449" spans="1:7" x14ac:dyDescent="0.25">
      <c r="A4449" t="s">
        <v>6</v>
      </c>
      <c r="B4449" t="s">
        <v>61</v>
      </c>
      <c r="C4449" t="s">
        <v>43</v>
      </c>
      <c r="D4449" s="14">
        <v>0.42</v>
      </c>
      <c r="E4449" t="s">
        <v>77</v>
      </c>
      <c r="F4449" s="2">
        <v>44805</v>
      </c>
      <c r="G4449" s="15">
        <f>IF(A4449="2020",D4449/Escalation!$F$3,IF(A4449="2021",D4449/Escalation!$G$3,IF(A4449="2022",D4449/Escalation!$H$3,IF(A4449="2023",D4449/Escalation!$I$3))))</f>
        <v>0.42</v>
      </c>
    </row>
    <row r="4450" spans="1:7" x14ac:dyDescent="0.25">
      <c r="A4450" t="s">
        <v>6</v>
      </c>
      <c r="B4450" t="s">
        <v>61</v>
      </c>
      <c r="C4450" t="s">
        <v>43</v>
      </c>
      <c r="D4450" s="14">
        <v>2513.4699999999998</v>
      </c>
      <c r="E4450" t="s">
        <v>77</v>
      </c>
      <c r="F4450" s="2">
        <v>44805</v>
      </c>
      <c r="G4450" s="15">
        <f>IF(A4450="2020",D4450/Escalation!$F$3,IF(A4450="2021",D4450/Escalation!$G$3,IF(A4450="2022",D4450/Escalation!$H$3,IF(A4450="2023",D4450/Escalation!$I$3))))</f>
        <v>2513.4699999999998</v>
      </c>
    </row>
    <row r="4451" spans="1:7" x14ac:dyDescent="0.25">
      <c r="A4451" t="s">
        <v>6</v>
      </c>
      <c r="B4451" t="s">
        <v>61</v>
      </c>
      <c r="C4451" t="s">
        <v>27</v>
      </c>
      <c r="D4451" s="14">
        <v>3395.75</v>
      </c>
      <c r="E4451" t="s">
        <v>77</v>
      </c>
      <c r="F4451" s="2">
        <v>44805</v>
      </c>
      <c r="G4451" s="15">
        <f>IF(A4451="2020",D4451/Escalation!$F$3,IF(A4451="2021",D4451/Escalation!$G$3,IF(A4451="2022",D4451/Escalation!$H$3,IF(A4451="2023",D4451/Escalation!$I$3))))</f>
        <v>3395.75</v>
      </c>
    </row>
    <row r="4452" spans="1:7" x14ac:dyDescent="0.25">
      <c r="A4452" t="s">
        <v>6</v>
      </c>
      <c r="B4452" t="s">
        <v>61</v>
      </c>
      <c r="C4452" t="s">
        <v>27</v>
      </c>
      <c r="D4452" s="14">
        <v>-196.51</v>
      </c>
      <c r="E4452" t="s">
        <v>77</v>
      </c>
      <c r="F4452" s="2">
        <v>44805</v>
      </c>
      <c r="G4452" s="15">
        <f>IF(A4452="2020",D4452/Escalation!$F$3,IF(A4452="2021",D4452/Escalation!$G$3,IF(A4452="2022",D4452/Escalation!$H$3,IF(A4452="2023",D4452/Escalation!$I$3))))</f>
        <v>-196.51</v>
      </c>
    </row>
    <row r="4453" spans="1:7" x14ac:dyDescent="0.25">
      <c r="A4453" t="s">
        <v>7</v>
      </c>
      <c r="B4453" t="s">
        <v>61</v>
      </c>
      <c r="C4453" t="s">
        <v>27</v>
      </c>
      <c r="D4453" s="14">
        <v>95.8</v>
      </c>
      <c r="E4453" t="s">
        <v>77</v>
      </c>
      <c r="F4453" s="2">
        <v>44805</v>
      </c>
      <c r="G4453" s="15">
        <f>IF(A4453="2020",D4453/Escalation!$F$3,IF(A4453="2021",D4453/Escalation!$G$3,IF(A4453="2022",D4453/Escalation!$H$3,IF(A4453="2023",D4453/Escalation!$I$3))))</f>
        <v>90.906206347330794</v>
      </c>
    </row>
    <row r="4454" spans="1:7" x14ac:dyDescent="0.25">
      <c r="A4454" t="s">
        <v>6</v>
      </c>
      <c r="B4454" t="s">
        <v>62</v>
      </c>
      <c r="C4454" t="s">
        <v>26</v>
      </c>
      <c r="D4454" s="14">
        <v>17642.72</v>
      </c>
      <c r="E4454" t="s">
        <v>77</v>
      </c>
      <c r="F4454" s="2">
        <v>44803</v>
      </c>
      <c r="G4454" s="15">
        <f>IF(A4454="2020",D4454/Escalation!$F$3,IF(A4454="2021",D4454/Escalation!$G$3,IF(A4454="2022",D4454/Escalation!$H$3,IF(A4454="2023",D4454/Escalation!$I$3))))</f>
        <v>17642.72</v>
      </c>
    </row>
    <row r="4455" spans="1:7" x14ac:dyDescent="0.25">
      <c r="A4455" t="s">
        <v>3</v>
      </c>
      <c r="B4455" t="s">
        <v>62</v>
      </c>
      <c r="C4455" t="s">
        <v>43</v>
      </c>
      <c r="D4455" s="14">
        <v>0.01</v>
      </c>
      <c r="E4455" t="s">
        <v>77</v>
      </c>
      <c r="F4455" s="2">
        <v>44803</v>
      </c>
      <c r="G4455" s="15">
        <f>IF(A4455="2020",D4455/Escalation!$F$3,IF(A4455="2021",D4455/Escalation!$G$3,IF(A4455="2022",D4455/Escalation!$H$3,IF(A4455="2023",D4455/Escalation!$I$3))))</f>
        <v>1.0442181634903219E-2</v>
      </c>
    </row>
    <row r="4456" spans="1:7" x14ac:dyDescent="0.25">
      <c r="A4456" t="s">
        <v>3</v>
      </c>
      <c r="B4456" t="s">
        <v>62</v>
      </c>
      <c r="C4456" t="s">
        <v>43</v>
      </c>
      <c r="D4456" s="14">
        <v>0.08</v>
      </c>
      <c r="E4456" t="s">
        <v>77</v>
      </c>
      <c r="F4456" s="2">
        <v>44803</v>
      </c>
      <c r="G4456" s="15">
        <f>IF(A4456="2020",D4456/Escalation!$F$3,IF(A4456="2021",D4456/Escalation!$G$3,IF(A4456="2022",D4456/Escalation!$H$3,IF(A4456="2023",D4456/Escalation!$I$3))))</f>
        <v>8.3537453079225749E-2</v>
      </c>
    </row>
    <row r="4457" spans="1:7" x14ac:dyDescent="0.25">
      <c r="A4457" t="s">
        <v>3</v>
      </c>
      <c r="B4457" t="s">
        <v>62</v>
      </c>
      <c r="C4457" t="s">
        <v>43</v>
      </c>
      <c r="D4457" s="14">
        <v>0.01</v>
      </c>
      <c r="E4457" t="s">
        <v>77</v>
      </c>
      <c r="F4457" s="2">
        <v>44803</v>
      </c>
      <c r="G4457" s="15">
        <f>IF(A4457="2020",D4457/Escalation!$F$3,IF(A4457="2021",D4457/Escalation!$G$3,IF(A4457="2022",D4457/Escalation!$H$3,IF(A4457="2023",D4457/Escalation!$I$3))))</f>
        <v>1.0442181634903219E-2</v>
      </c>
    </row>
    <row r="4458" spans="1:7" x14ac:dyDescent="0.25">
      <c r="A4458" t="s">
        <v>3</v>
      </c>
      <c r="B4458" t="s">
        <v>62</v>
      </c>
      <c r="C4458" t="s">
        <v>43</v>
      </c>
      <c r="D4458" s="14">
        <v>0.06</v>
      </c>
      <c r="E4458" t="s">
        <v>77</v>
      </c>
      <c r="F4458" s="2">
        <v>44803</v>
      </c>
      <c r="G4458" s="15">
        <f>IF(A4458="2020",D4458/Escalation!$F$3,IF(A4458="2021",D4458/Escalation!$G$3,IF(A4458="2022",D4458/Escalation!$H$3,IF(A4458="2023",D4458/Escalation!$I$3))))</f>
        <v>6.2653089809419305E-2</v>
      </c>
    </row>
    <row r="4459" spans="1:7" x14ac:dyDescent="0.25">
      <c r="A4459" t="s">
        <v>3</v>
      </c>
      <c r="B4459" t="s">
        <v>62</v>
      </c>
      <c r="C4459" t="s">
        <v>43</v>
      </c>
      <c r="D4459" s="14">
        <v>0.01</v>
      </c>
      <c r="E4459" t="s">
        <v>77</v>
      </c>
      <c r="F4459" s="2">
        <v>44803</v>
      </c>
      <c r="G4459" s="15">
        <f>IF(A4459="2020",D4459/Escalation!$F$3,IF(A4459="2021",D4459/Escalation!$G$3,IF(A4459="2022",D4459/Escalation!$H$3,IF(A4459="2023",D4459/Escalation!$I$3))))</f>
        <v>1.0442181634903219E-2</v>
      </c>
    </row>
    <row r="4460" spans="1:7" x14ac:dyDescent="0.25">
      <c r="A4460" t="s">
        <v>3</v>
      </c>
      <c r="B4460" t="s">
        <v>62</v>
      </c>
      <c r="C4460" t="s">
        <v>43</v>
      </c>
      <c r="D4460" s="14">
        <v>0.1</v>
      </c>
      <c r="E4460" t="s">
        <v>77</v>
      </c>
      <c r="F4460" s="2">
        <v>44803</v>
      </c>
      <c r="G4460" s="15">
        <f>IF(A4460="2020",D4460/Escalation!$F$3,IF(A4460="2021",D4460/Escalation!$G$3,IF(A4460="2022",D4460/Escalation!$H$3,IF(A4460="2023",D4460/Escalation!$I$3))))</f>
        <v>0.10442181634903219</v>
      </c>
    </row>
    <row r="4461" spans="1:7" x14ac:dyDescent="0.25">
      <c r="A4461" t="s">
        <v>3</v>
      </c>
      <c r="B4461" t="s">
        <v>62</v>
      </c>
      <c r="C4461" t="s">
        <v>43</v>
      </c>
      <c r="D4461" s="14">
        <v>0.04</v>
      </c>
      <c r="E4461" t="s">
        <v>77</v>
      </c>
      <c r="F4461" s="2">
        <v>44803</v>
      </c>
      <c r="G4461" s="15">
        <f>IF(A4461="2020",D4461/Escalation!$F$3,IF(A4461="2021",D4461/Escalation!$G$3,IF(A4461="2022",D4461/Escalation!$H$3,IF(A4461="2023",D4461/Escalation!$I$3))))</f>
        <v>4.1768726539612874E-2</v>
      </c>
    </row>
    <row r="4462" spans="1:7" x14ac:dyDescent="0.25">
      <c r="A4462" t="s">
        <v>3</v>
      </c>
      <c r="B4462" t="s">
        <v>62</v>
      </c>
      <c r="C4462" t="s">
        <v>43</v>
      </c>
      <c r="D4462" s="14">
        <v>0.15</v>
      </c>
      <c r="E4462" t="s">
        <v>77</v>
      </c>
      <c r="F4462" s="2">
        <v>44803</v>
      </c>
      <c r="G4462" s="15">
        <f>IF(A4462="2020",D4462/Escalation!$F$3,IF(A4462="2021",D4462/Escalation!$G$3,IF(A4462="2022",D4462/Escalation!$H$3,IF(A4462="2023",D4462/Escalation!$I$3))))</f>
        <v>0.15663272452354826</v>
      </c>
    </row>
    <row r="4463" spans="1:7" x14ac:dyDescent="0.25">
      <c r="A4463" t="s">
        <v>3</v>
      </c>
      <c r="B4463" t="s">
        <v>62</v>
      </c>
      <c r="C4463" t="s">
        <v>43</v>
      </c>
      <c r="D4463" s="14">
        <v>0.02</v>
      </c>
      <c r="E4463" t="s">
        <v>77</v>
      </c>
      <c r="F4463" s="2">
        <v>44803</v>
      </c>
      <c r="G4463" s="15">
        <f>IF(A4463="2020",D4463/Escalation!$F$3,IF(A4463="2021",D4463/Escalation!$G$3,IF(A4463="2022",D4463/Escalation!$H$3,IF(A4463="2023",D4463/Escalation!$I$3))))</f>
        <v>2.0884363269806437E-2</v>
      </c>
    </row>
    <row r="4464" spans="1:7" x14ac:dyDescent="0.25">
      <c r="A4464" t="s">
        <v>3</v>
      </c>
      <c r="B4464" t="s">
        <v>62</v>
      </c>
      <c r="C4464" t="s">
        <v>43</v>
      </c>
      <c r="D4464" s="14">
        <v>0.01</v>
      </c>
      <c r="E4464" t="s">
        <v>77</v>
      </c>
      <c r="F4464" s="2">
        <v>44803</v>
      </c>
      <c r="G4464" s="15">
        <f>IF(A4464="2020",D4464/Escalation!$F$3,IF(A4464="2021",D4464/Escalation!$G$3,IF(A4464="2022",D4464/Escalation!$H$3,IF(A4464="2023",D4464/Escalation!$I$3))))</f>
        <v>1.0442181634903219E-2</v>
      </c>
    </row>
    <row r="4465" spans="1:7" x14ac:dyDescent="0.25">
      <c r="A4465" t="s">
        <v>3</v>
      </c>
      <c r="B4465" t="s">
        <v>62</v>
      </c>
      <c r="C4465" t="s">
        <v>43</v>
      </c>
      <c r="D4465" s="14">
        <v>0.09</v>
      </c>
      <c r="E4465" t="s">
        <v>77</v>
      </c>
      <c r="F4465" s="2">
        <v>44803</v>
      </c>
      <c r="G4465" s="15">
        <f>IF(A4465="2020",D4465/Escalation!$F$3,IF(A4465="2021",D4465/Escalation!$G$3,IF(A4465="2022",D4465/Escalation!$H$3,IF(A4465="2023",D4465/Escalation!$I$3))))</f>
        <v>9.3979634714128957E-2</v>
      </c>
    </row>
    <row r="4466" spans="1:7" x14ac:dyDescent="0.25">
      <c r="A4466" t="s">
        <v>3</v>
      </c>
      <c r="B4466" t="s">
        <v>62</v>
      </c>
      <c r="C4466" t="s">
        <v>43</v>
      </c>
      <c r="D4466" s="14">
        <v>0.02</v>
      </c>
      <c r="E4466" t="s">
        <v>77</v>
      </c>
      <c r="F4466" s="2">
        <v>44803</v>
      </c>
      <c r="G4466" s="15">
        <f>IF(A4466="2020",D4466/Escalation!$F$3,IF(A4466="2021",D4466/Escalation!$G$3,IF(A4466="2022",D4466/Escalation!$H$3,IF(A4466="2023",D4466/Escalation!$I$3))))</f>
        <v>2.0884363269806437E-2</v>
      </c>
    </row>
    <row r="4467" spans="1:7" x14ac:dyDescent="0.25">
      <c r="A4467" t="s">
        <v>3</v>
      </c>
      <c r="B4467" t="s">
        <v>62</v>
      </c>
      <c r="C4467" t="s">
        <v>43</v>
      </c>
      <c r="D4467" s="14">
        <v>0.02</v>
      </c>
      <c r="E4467" t="s">
        <v>77</v>
      </c>
      <c r="F4467" s="2">
        <v>44803</v>
      </c>
      <c r="G4467" s="15">
        <f>IF(A4467="2020",D4467/Escalation!$F$3,IF(A4467="2021",D4467/Escalation!$G$3,IF(A4467="2022",D4467/Escalation!$H$3,IF(A4467="2023",D4467/Escalation!$I$3))))</f>
        <v>2.0884363269806437E-2</v>
      </c>
    </row>
    <row r="4468" spans="1:7" x14ac:dyDescent="0.25">
      <c r="A4468" t="s">
        <v>3</v>
      </c>
      <c r="B4468" t="s">
        <v>62</v>
      </c>
      <c r="C4468" t="s">
        <v>43</v>
      </c>
      <c r="D4468" s="14">
        <v>0.02</v>
      </c>
      <c r="E4468" t="s">
        <v>77</v>
      </c>
      <c r="F4468" s="2">
        <v>44803</v>
      </c>
      <c r="G4468" s="15">
        <f>IF(A4468="2020",D4468/Escalation!$F$3,IF(A4468="2021",D4468/Escalation!$G$3,IF(A4468="2022",D4468/Escalation!$H$3,IF(A4468="2023",D4468/Escalation!$I$3))))</f>
        <v>2.0884363269806437E-2</v>
      </c>
    </row>
    <row r="4469" spans="1:7" x14ac:dyDescent="0.25">
      <c r="A4469" t="s">
        <v>3</v>
      </c>
      <c r="B4469" t="s">
        <v>62</v>
      </c>
      <c r="C4469" t="s">
        <v>43</v>
      </c>
      <c r="D4469" s="14">
        <v>0.05</v>
      </c>
      <c r="E4469" t="s">
        <v>77</v>
      </c>
      <c r="F4469" s="2">
        <v>44803</v>
      </c>
      <c r="G4469" s="15">
        <f>IF(A4469="2020",D4469/Escalation!$F$3,IF(A4469="2021",D4469/Escalation!$G$3,IF(A4469="2022",D4469/Escalation!$H$3,IF(A4469="2023",D4469/Escalation!$I$3))))</f>
        <v>5.2210908174516096E-2</v>
      </c>
    </row>
    <row r="4470" spans="1:7" x14ac:dyDescent="0.25">
      <c r="A4470" t="s">
        <v>3</v>
      </c>
      <c r="B4470" t="s">
        <v>62</v>
      </c>
      <c r="C4470" t="s">
        <v>43</v>
      </c>
      <c r="D4470" s="14">
        <v>0.01</v>
      </c>
      <c r="E4470" t="s">
        <v>77</v>
      </c>
      <c r="F4470" s="2">
        <v>44803</v>
      </c>
      <c r="G4470" s="15">
        <f>IF(A4470="2020",D4470/Escalation!$F$3,IF(A4470="2021",D4470/Escalation!$G$3,IF(A4470="2022",D4470/Escalation!$H$3,IF(A4470="2023",D4470/Escalation!$I$3))))</f>
        <v>1.0442181634903219E-2</v>
      </c>
    </row>
    <row r="4471" spans="1:7" x14ac:dyDescent="0.25">
      <c r="A4471" t="s">
        <v>3</v>
      </c>
      <c r="B4471" t="s">
        <v>62</v>
      </c>
      <c r="C4471" t="s">
        <v>43</v>
      </c>
      <c r="D4471" s="14">
        <v>0.04</v>
      </c>
      <c r="E4471" t="s">
        <v>77</v>
      </c>
      <c r="F4471" s="2">
        <v>44803</v>
      </c>
      <c r="G4471" s="15">
        <f>IF(A4471="2020",D4471/Escalation!$F$3,IF(A4471="2021",D4471/Escalation!$G$3,IF(A4471="2022",D4471/Escalation!$H$3,IF(A4471="2023",D4471/Escalation!$I$3))))</f>
        <v>4.1768726539612874E-2</v>
      </c>
    </row>
    <row r="4472" spans="1:7" x14ac:dyDescent="0.25">
      <c r="A4472" t="s">
        <v>6</v>
      </c>
      <c r="B4472" t="s">
        <v>62</v>
      </c>
      <c r="C4472" t="s">
        <v>43</v>
      </c>
      <c r="D4472" s="14">
        <v>0.02</v>
      </c>
      <c r="E4472" t="s">
        <v>77</v>
      </c>
      <c r="F4472" s="2">
        <v>44803</v>
      </c>
      <c r="G4472" s="15">
        <f>IF(A4472="2020",D4472/Escalation!$F$3,IF(A4472="2021",D4472/Escalation!$G$3,IF(A4472="2022",D4472/Escalation!$H$3,IF(A4472="2023",D4472/Escalation!$I$3))))</f>
        <v>0.02</v>
      </c>
    </row>
    <row r="4473" spans="1:7" x14ac:dyDescent="0.25">
      <c r="A4473" t="s">
        <v>6</v>
      </c>
      <c r="B4473" t="s">
        <v>62</v>
      </c>
      <c r="C4473" t="s">
        <v>43</v>
      </c>
      <c r="D4473" s="14">
        <v>0.22</v>
      </c>
      <c r="E4473" t="s">
        <v>77</v>
      </c>
      <c r="F4473" s="2">
        <v>44803</v>
      </c>
      <c r="G4473" s="15">
        <f>IF(A4473="2020",D4473/Escalation!$F$3,IF(A4473="2021",D4473/Escalation!$G$3,IF(A4473="2022",D4473/Escalation!$H$3,IF(A4473="2023",D4473/Escalation!$I$3))))</f>
        <v>0.22</v>
      </c>
    </row>
    <row r="4474" spans="1:7" x14ac:dyDescent="0.25">
      <c r="A4474" t="s">
        <v>6</v>
      </c>
      <c r="B4474" t="s">
        <v>62</v>
      </c>
      <c r="C4474" t="s">
        <v>43</v>
      </c>
      <c r="D4474" s="14">
        <v>0.04</v>
      </c>
      <c r="E4474" t="s">
        <v>77</v>
      </c>
      <c r="F4474" s="2">
        <v>44803</v>
      </c>
      <c r="G4474" s="15">
        <f>IF(A4474="2020",D4474/Escalation!$F$3,IF(A4474="2021",D4474/Escalation!$G$3,IF(A4474="2022",D4474/Escalation!$H$3,IF(A4474="2023",D4474/Escalation!$I$3))))</f>
        <v>0.04</v>
      </c>
    </row>
    <row r="4475" spans="1:7" x14ac:dyDescent="0.25">
      <c r="A4475" t="s">
        <v>6</v>
      </c>
      <c r="B4475" t="s">
        <v>62</v>
      </c>
      <c r="C4475" t="s">
        <v>43</v>
      </c>
      <c r="D4475" s="14">
        <v>0.03</v>
      </c>
      <c r="E4475" t="s">
        <v>77</v>
      </c>
      <c r="F4475" s="2">
        <v>44803</v>
      </c>
      <c r="G4475" s="15">
        <f>IF(A4475="2020",D4475/Escalation!$F$3,IF(A4475="2021",D4475/Escalation!$G$3,IF(A4475="2022",D4475/Escalation!$H$3,IF(A4475="2023",D4475/Escalation!$I$3))))</f>
        <v>0.03</v>
      </c>
    </row>
    <row r="4476" spans="1:7" x14ac:dyDescent="0.25">
      <c r="A4476" t="s">
        <v>6</v>
      </c>
      <c r="B4476" t="s">
        <v>62</v>
      </c>
      <c r="C4476" t="s">
        <v>43</v>
      </c>
      <c r="D4476" s="14">
        <v>0.22</v>
      </c>
      <c r="E4476" t="s">
        <v>77</v>
      </c>
      <c r="F4476" s="2">
        <v>44803</v>
      </c>
      <c r="G4476" s="15">
        <f>IF(A4476="2020",D4476/Escalation!$F$3,IF(A4476="2021",D4476/Escalation!$G$3,IF(A4476="2022",D4476/Escalation!$H$3,IF(A4476="2023",D4476/Escalation!$I$3))))</f>
        <v>0.22</v>
      </c>
    </row>
    <row r="4477" spans="1:7" x14ac:dyDescent="0.25">
      <c r="A4477" t="s">
        <v>6</v>
      </c>
      <c r="B4477" t="s">
        <v>62</v>
      </c>
      <c r="C4477" t="s">
        <v>43</v>
      </c>
      <c r="D4477" s="14">
        <v>0.03</v>
      </c>
      <c r="E4477" t="s">
        <v>77</v>
      </c>
      <c r="F4477" s="2">
        <v>44803</v>
      </c>
      <c r="G4477" s="15">
        <f>IF(A4477="2020",D4477/Escalation!$F$3,IF(A4477="2021",D4477/Escalation!$G$3,IF(A4477="2022",D4477/Escalation!$H$3,IF(A4477="2023",D4477/Escalation!$I$3))))</f>
        <v>0.03</v>
      </c>
    </row>
    <row r="4478" spans="1:7" x14ac:dyDescent="0.25">
      <c r="A4478" t="s">
        <v>6</v>
      </c>
      <c r="B4478" t="s">
        <v>62</v>
      </c>
      <c r="C4478" t="s">
        <v>43</v>
      </c>
      <c r="D4478" s="14">
        <v>0.11</v>
      </c>
      <c r="E4478" t="s">
        <v>77</v>
      </c>
      <c r="F4478" s="2">
        <v>44803</v>
      </c>
      <c r="G4478" s="15">
        <f>IF(A4478="2020",D4478/Escalation!$F$3,IF(A4478="2021",D4478/Escalation!$G$3,IF(A4478="2022",D4478/Escalation!$H$3,IF(A4478="2023",D4478/Escalation!$I$3))))</f>
        <v>0.11</v>
      </c>
    </row>
    <row r="4479" spans="1:7" x14ac:dyDescent="0.25">
      <c r="A4479" t="s">
        <v>6</v>
      </c>
      <c r="B4479" t="s">
        <v>62</v>
      </c>
      <c r="C4479" t="s">
        <v>43</v>
      </c>
      <c r="D4479" s="14">
        <v>0.01</v>
      </c>
      <c r="E4479" t="s">
        <v>77</v>
      </c>
      <c r="F4479" s="2">
        <v>44803</v>
      </c>
      <c r="G4479" s="15">
        <f>IF(A4479="2020",D4479/Escalation!$F$3,IF(A4479="2021",D4479/Escalation!$G$3,IF(A4479="2022",D4479/Escalation!$H$3,IF(A4479="2023",D4479/Escalation!$I$3))))</f>
        <v>0.01</v>
      </c>
    </row>
    <row r="4480" spans="1:7" x14ac:dyDescent="0.25">
      <c r="A4480" t="s">
        <v>6</v>
      </c>
      <c r="B4480" t="s">
        <v>62</v>
      </c>
      <c r="C4480" t="s">
        <v>43</v>
      </c>
      <c r="D4480" s="14">
        <v>53.55</v>
      </c>
      <c r="E4480" t="s">
        <v>77</v>
      </c>
      <c r="F4480" s="2">
        <v>44803</v>
      </c>
      <c r="G4480" s="15">
        <f>IF(A4480="2020",D4480/Escalation!$F$3,IF(A4480="2021",D4480/Escalation!$G$3,IF(A4480="2022",D4480/Escalation!$H$3,IF(A4480="2023",D4480/Escalation!$I$3))))</f>
        <v>53.55</v>
      </c>
    </row>
    <row r="4481" spans="1:7" x14ac:dyDescent="0.25">
      <c r="A4481" t="s">
        <v>6</v>
      </c>
      <c r="B4481" t="s">
        <v>62</v>
      </c>
      <c r="C4481" t="s">
        <v>43</v>
      </c>
      <c r="D4481" s="14">
        <v>0.85</v>
      </c>
      <c r="E4481" t="s">
        <v>77</v>
      </c>
      <c r="F4481" s="2">
        <v>44803</v>
      </c>
      <c r="G4481" s="15">
        <f>IF(A4481="2020",D4481/Escalation!$F$3,IF(A4481="2021",D4481/Escalation!$G$3,IF(A4481="2022",D4481/Escalation!$H$3,IF(A4481="2023",D4481/Escalation!$I$3))))</f>
        <v>0.85</v>
      </c>
    </row>
    <row r="4482" spans="1:7" x14ac:dyDescent="0.25">
      <c r="A4482" t="s">
        <v>6</v>
      </c>
      <c r="B4482" t="s">
        <v>62</v>
      </c>
      <c r="C4482" t="s">
        <v>43</v>
      </c>
      <c r="D4482" s="14">
        <v>0.05</v>
      </c>
      <c r="E4482" t="s">
        <v>77</v>
      </c>
      <c r="F4482" s="2">
        <v>44803</v>
      </c>
      <c r="G4482" s="15">
        <f>IF(A4482="2020",D4482/Escalation!$F$3,IF(A4482="2021",D4482/Escalation!$G$3,IF(A4482="2022",D4482/Escalation!$H$3,IF(A4482="2023",D4482/Escalation!$I$3))))</f>
        <v>0.05</v>
      </c>
    </row>
    <row r="4483" spans="1:7" x14ac:dyDescent="0.25">
      <c r="A4483" t="s">
        <v>6</v>
      </c>
      <c r="B4483" t="s">
        <v>62</v>
      </c>
      <c r="C4483" t="s">
        <v>43</v>
      </c>
      <c r="D4483" s="14">
        <v>0.01</v>
      </c>
      <c r="E4483" t="s">
        <v>77</v>
      </c>
      <c r="F4483" s="2">
        <v>44803</v>
      </c>
      <c r="G4483" s="15">
        <f>IF(A4483="2020",D4483/Escalation!$F$3,IF(A4483="2021",D4483/Escalation!$G$3,IF(A4483="2022",D4483/Escalation!$H$3,IF(A4483="2023",D4483/Escalation!$I$3))))</f>
        <v>0.01</v>
      </c>
    </row>
    <row r="4484" spans="1:7" x14ac:dyDescent="0.25">
      <c r="A4484" t="s">
        <v>6</v>
      </c>
      <c r="B4484" t="s">
        <v>62</v>
      </c>
      <c r="C4484" t="s">
        <v>43</v>
      </c>
      <c r="D4484" s="14">
        <v>-2.29</v>
      </c>
      <c r="E4484" t="s">
        <v>77</v>
      </c>
      <c r="F4484" s="2">
        <v>44803</v>
      </c>
      <c r="G4484" s="15">
        <f>IF(A4484="2020",D4484/Escalation!$F$3,IF(A4484="2021",D4484/Escalation!$G$3,IF(A4484="2022",D4484/Escalation!$H$3,IF(A4484="2023",D4484/Escalation!$I$3))))</f>
        <v>-2.29</v>
      </c>
    </row>
    <row r="4485" spans="1:7" x14ac:dyDescent="0.25">
      <c r="A4485" t="s">
        <v>6</v>
      </c>
      <c r="B4485" t="s">
        <v>62</v>
      </c>
      <c r="C4485" t="s">
        <v>43</v>
      </c>
      <c r="D4485" s="14">
        <v>2.4900000000000002</v>
      </c>
      <c r="E4485" t="s">
        <v>77</v>
      </c>
      <c r="F4485" s="2">
        <v>44803</v>
      </c>
      <c r="G4485" s="15">
        <f>IF(A4485="2020",D4485/Escalation!$F$3,IF(A4485="2021",D4485/Escalation!$G$3,IF(A4485="2022",D4485/Escalation!$H$3,IF(A4485="2023",D4485/Escalation!$I$3))))</f>
        <v>2.4900000000000002</v>
      </c>
    </row>
    <row r="4486" spans="1:7" x14ac:dyDescent="0.25">
      <c r="A4486" t="s">
        <v>6</v>
      </c>
      <c r="B4486" t="s">
        <v>62</v>
      </c>
      <c r="C4486" t="s">
        <v>43</v>
      </c>
      <c r="D4486" s="14">
        <v>0.06</v>
      </c>
      <c r="E4486" t="s">
        <v>77</v>
      </c>
      <c r="F4486" s="2">
        <v>44803</v>
      </c>
      <c r="G4486" s="15">
        <f>IF(A4486="2020",D4486/Escalation!$F$3,IF(A4486="2021",D4486/Escalation!$G$3,IF(A4486="2022",D4486/Escalation!$H$3,IF(A4486="2023",D4486/Escalation!$I$3))))</f>
        <v>0.06</v>
      </c>
    </row>
    <row r="4487" spans="1:7" x14ac:dyDescent="0.25">
      <c r="A4487" t="s">
        <v>6</v>
      </c>
      <c r="B4487" t="s">
        <v>62</v>
      </c>
      <c r="C4487" t="s">
        <v>43</v>
      </c>
      <c r="D4487" s="14">
        <v>0.05</v>
      </c>
      <c r="E4487" t="s">
        <v>77</v>
      </c>
      <c r="F4487" s="2">
        <v>44803</v>
      </c>
      <c r="G4487" s="15">
        <f>IF(A4487="2020",D4487/Escalation!$F$3,IF(A4487="2021",D4487/Escalation!$G$3,IF(A4487="2022",D4487/Escalation!$H$3,IF(A4487="2023",D4487/Escalation!$I$3))))</f>
        <v>0.05</v>
      </c>
    </row>
    <row r="4488" spans="1:7" x14ac:dyDescent="0.25">
      <c r="A4488" t="s">
        <v>6</v>
      </c>
      <c r="B4488" t="s">
        <v>62</v>
      </c>
      <c r="C4488" t="s">
        <v>43</v>
      </c>
      <c r="D4488" s="14">
        <v>0.05</v>
      </c>
      <c r="E4488" t="s">
        <v>77</v>
      </c>
      <c r="F4488" s="2">
        <v>44803</v>
      </c>
      <c r="G4488" s="15">
        <f>IF(A4488="2020",D4488/Escalation!$F$3,IF(A4488="2021",D4488/Escalation!$G$3,IF(A4488="2022",D4488/Escalation!$H$3,IF(A4488="2023",D4488/Escalation!$I$3))))</f>
        <v>0.05</v>
      </c>
    </row>
    <row r="4489" spans="1:7" x14ac:dyDescent="0.25">
      <c r="A4489" t="s">
        <v>6</v>
      </c>
      <c r="B4489" t="s">
        <v>62</v>
      </c>
      <c r="C4489" t="s">
        <v>43</v>
      </c>
      <c r="D4489" s="14">
        <v>0.04</v>
      </c>
      <c r="E4489" t="s">
        <v>77</v>
      </c>
      <c r="F4489" s="2">
        <v>44803</v>
      </c>
      <c r="G4489" s="15">
        <f>IF(A4489="2020",D4489/Escalation!$F$3,IF(A4489="2021",D4489/Escalation!$G$3,IF(A4489="2022",D4489/Escalation!$H$3,IF(A4489="2023",D4489/Escalation!$I$3))))</f>
        <v>0.04</v>
      </c>
    </row>
    <row r="4490" spans="1:7" x14ac:dyDescent="0.25">
      <c r="A4490" t="s">
        <v>6</v>
      </c>
      <c r="B4490" t="s">
        <v>62</v>
      </c>
      <c r="C4490" t="s">
        <v>43</v>
      </c>
      <c r="D4490" s="14">
        <v>0.01</v>
      </c>
      <c r="E4490" t="s">
        <v>77</v>
      </c>
      <c r="F4490" s="2">
        <v>44803</v>
      </c>
      <c r="G4490" s="15">
        <f>IF(A4490="2020",D4490/Escalation!$F$3,IF(A4490="2021",D4490/Escalation!$G$3,IF(A4490="2022",D4490/Escalation!$H$3,IF(A4490="2023",D4490/Escalation!$I$3))))</f>
        <v>0.01</v>
      </c>
    </row>
    <row r="4491" spans="1:7" x14ac:dyDescent="0.25">
      <c r="A4491" t="s">
        <v>6</v>
      </c>
      <c r="B4491" t="s">
        <v>62</v>
      </c>
      <c r="C4491" t="s">
        <v>43</v>
      </c>
      <c r="D4491" s="14">
        <v>0.01</v>
      </c>
      <c r="E4491" t="s">
        <v>77</v>
      </c>
      <c r="F4491" s="2">
        <v>44803</v>
      </c>
      <c r="G4491" s="15">
        <f>IF(A4491="2020",D4491/Escalation!$F$3,IF(A4491="2021",D4491/Escalation!$G$3,IF(A4491="2022",D4491/Escalation!$H$3,IF(A4491="2023",D4491/Escalation!$I$3))))</f>
        <v>0.01</v>
      </c>
    </row>
    <row r="4492" spans="1:7" x14ac:dyDescent="0.25">
      <c r="A4492" t="s">
        <v>6</v>
      </c>
      <c r="B4492" t="s">
        <v>62</v>
      </c>
      <c r="C4492" t="s">
        <v>43</v>
      </c>
      <c r="D4492" s="14">
        <v>71.98</v>
      </c>
      <c r="E4492" t="s">
        <v>77</v>
      </c>
      <c r="F4492" s="2">
        <v>44803</v>
      </c>
      <c r="G4492" s="15">
        <f>IF(A4492="2020",D4492/Escalation!$F$3,IF(A4492="2021",D4492/Escalation!$G$3,IF(A4492="2022",D4492/Escalation!$H$3,IF(A4492="2023",D4492/Escalation!$I$3))))</f>
        <v>71.98</v>
      </c>
    </row>
    <row r="4493" spans="1:7" x14ac:dyDescent="0.25">
      <c r="A4493" t="s">
        <v>6</v>
      </c>
      <c r="B4493" t="s">
        <v>62</v>
      </c>
      <c r="C4493" t="s">
        <v>43</v>
      </c>
      <c r="D4493" s="14">
        <v>57.37</v>
      </c>
      <c r="E4493" t="s">
        <v>77</v>
      </c>
      <c r="F4493" s="2">
        <v>44803</v>
      </c>
      <c r="G4493" s="15">
        <f>IF(A4493="2020",D4493/Escalation!$F$3,IF(A4493="2021",D4493/Escalation!$G$3,IF(A4493="2022",D4493/Escalation!$H$3,IF(A4493="2023",D4493/Escalation!$I$3))))</f>
        <v>57.37</v>
      </c>
    </row>
    <row r="4494" spans="1:7" x14ac:dyDescent="0.25">
      <c r="A4494" t="s">
        <v>7</v>
      </c>
      <c r="B4494" t="s">
        <v>62</v>
      </c>
      <c r="C4494" t="s">
        <v>43</v>
      </c>
      <c r="D4494" s="14">
        <v>0.01</v>
      </c>
      <c r="E4494" t="s">
        <v>77</v>
      </c>
      <c r="F4494" s="2">
        <v>44803</v>
      </c>
      <c r="G4494" s="15">
        <f>IF(A4494="2020",D4494/Escalation!$F$3,IF(A4494="2021",D4494/Escalation!$G$3,IF(A4494="2022",D4494/Escalation!$H$3,IF(A4494="2023",D4494/Escalation!$I$3))))</f>
        <v>9.4891655894917323E-3</v>
      </c>
    </row>
    <row r="4495" spans="1:7" x14ac:dyDescent="0.25">
      <c r="A4495" t="s">
        <v>7</v>
      </c>
      <c r="B4495" t="s">
        <v>62</v>
      </c>
      <c r="C4495" t="s">
        <v>43</v>
      </c>
      <c r="D4495" s="14">
        <v>0.01</v>
      </c>
      <c r="E4495" t="s">
        <v>77</v>
      </c>
      <c r="F4495" s="2">
        <v>44803</v>
      </c>
      <c r="G4495" s="15">
        <f>IF(A4495="2020",D4495/Escalation!$F$3,IF(A4495="2021",D4495/Escalation!$G$3,IF(A4495="2022",D4495/Escalation!$H$3,IF(A4495="2023",D4495/Escalation!$I$3))))</f>
        <v>9.4891655894917323E-3</v>
      </c>
    </row>
    <row r="4496" spans="1:7" x14ac:dyDescent="0.25">
      <c r="A4496" t="s">
        <v>7</v>
      </c>
      <c r="B4496" t="s">
        <v>62</v>
      </c>
      <c r="C4496" t="s">
        <v>43</v>
      </c>
      <c r="D4496" s="14">
        <v>0.03</v>
      </c>
      <c r="E4496" t="s">
        <v>77</v>
      </c>
      <c r="F4496" s="2">
        <v>44803</v>
      </c>
      <c r="G4496" s="15">
        <f>IF(A4496="2020",D4496/Escalation!$F$3,IF(A4496="2021",D4496/Escalation!$G$3,IF(A4496="2022",D4496/Escalation!$H$3,IF(A4496="2023",D4496/Escalation!$I$3))))</f>
        <v>2.8467496768475195E-2</v>
      </c>
    </row>
    <row r="4497" spans="1:7" x14ac:dyDescent="0.25">
      <c r="A4497" t="s">
        <v>7</v>
      </c>
      <c r="B4497" t="s">
        <v>62</v>
      </c>
      <c r="C4497" t="s">
        <v>43</v>
      </c>
      <c r="D4497" s="14">
        <v>0.02</v>
      </c>
      <c r="E4497" t="s">
        <v>77</v>
      </c>
      <c r="F4497" s="2">
        <v>44803</v>
      </c>
      <c r="G4497" s="15">
        <f>IF(A4497="2020",D4497/Escalation!$F$3,IF(A4497="2021",D4497/Escalation!$G$3,IF(A4497="2022",D4497/Escalation!$H$3,IF(A4497="2023",D4497/Escalation!$I$3))))</f>
        <v>1.8978331178983465E-2</v>
      </c>
    </row>
    <row r="4498" spans="1:7" x14ac:dyDescent="0.25">
      <c r="A4498" t="s">
        <v>6</v>
      </c>
      <c r="B4498" t="s">
        <v>62</v>
      </c>
      <c r="C4498" t="s">
        <v>26</v>
      </c>
      <c r="D4498" s="14">
        <v>296.58999999999997</v>
      </c>
      <c r="E4498" t="s">
        <v>77</v>
      </c>
      <c r="F4498" s="2">
        <v>44803</v>
      </c>
      <c r="G4498" s="15">
        <f>IF(A4498="2020",D4498/Escalation!$F$3,IF(A4498="2021",D4498/Escalation!$G$3,IF(A4498="2022",D4498/Escalation!$H$3,IF(A4498="2023",D4498/Escalation!$I$3))))</f>
        <v>296.58999999999997</v>
      </c>
    </row>
    <row r="4499" spans="1:7" x14ac:dyDescent="0.25">
      <c r="A4499" t="s">
        <v>6</v>
      </c>
      <c r="B4499" t="s">
        <v>62</v>
      </c>
      <c r="C4499" t="s">
        <v>26</v>
      </c>
      <c r="D4499" s="14">
        <v>577.20000000000005</v>
      </c>
      <c r="E4499" t="s">
        <v>77</v>
      </c>
      <c r="F4499" s="2">
        <v>44803</v>
      </c>
      <c r="G4499" s="15">
        <f>IF(A4499="2020",D4499/Escalation!$F$3,IF(A4499="2021",D4499/Escalation!$G$3,IF(A4499="2022",D4499/Escalation!$H$3,IF(A4499="2023",D4499/Escalation!$I$3))))</f>
        <v>577.20000000000005</v>
      </c>
    </row>
    <row r="4500" spans="1:7" x14ac:dyDescent="0.25">
      <c r="A4500" t="s">
        <v>6</v>
      </c>
      <c r="B4500" t="s">
        <v>62</v>
      </c>
      <c r="C4500" t="s">
        <v>26</v>
      </c>
      <c r="D4500" s="14">
        <v>60.88</v>
      </c>
      <c r="E4500" t="s">
        <v>77</v>
      </c>
      <c r="F4500" s="2">
        <v>44803</v>
      </c>
      <c r="G4500" s="15">
        <f>IF(A4500="2020",D4500/Escalation!$F$3,IF(A4500="2021",D4500/Escalation!$G$3,IF(A4500="2022",D4500/Escalation!$H$3,IF(A4500="2023",D4500/Escalation!$I$3))))</f>
        <v>60.88</v>
      </c>
    </row>
    <row r="4501" spans="1:7" x14ac:dyDescent="0.25">
      <c r="A4501" t="s">
        <v>6</v>
      </c>
      <c r="B4501" t="s">
        <v>62</v>
      </c>
      <c r="C4501" t="s">
        <v>26</v>
      </c>
      <c r="D4501" s="14">
        <v>8.83</v>
      </c>
      <c r="E4501" t="s">
        <v>77</v>
      </c>
      <c r="F4501" s="2">
        <v>44803</v>
      </c>
      <c r="G4501" s="15">
        <f>IF(A4501="2020",D4501/Escalation!$F$3,IF(A4501="2021",D4501/Escalation!$G$3,IF(A4501="2022",D4501/Escalation!$H$3,IF(A4501="2023",D4501/Escalation!$I$3))))</f>
        <v>8.83</v>
      </c>
    </row>
    <row r="4502" spans="1:7" x14ac:dyDescent="0.25">
      <c r="A4502" t="s">
        <v>6</v>
      </c>
      <c r="B4502" t="s">
        <v>62</v>
      </c>
      <c r="C4502" t="s">
        <v>26</v>
      </c>
      <c r="D4502" s="14">
        <v>240.52</v>
      </c>
      <c r="E4502" t="s">
        <v>77</v>
      </c>
      <c r="F4502" s="2">
        <v>44803</v>
      </c>
      <c r="G4502" s="15">
        <f>IF(A4502="2020",D4502/Escalation!$F$3,IF(A4502="2021",D4502/Escalation!$G$3,IF(A4502="2022",D4502/Escalation!$H$3,IF(A4502="2023",D4502/Escalation!$I$3))))</f>
        <v>240.52</v>
      </c>
    </row>
    <row r="4503" spans="1:7" x14ac:dyDescent="0.25">
      <c r="A4503" t="s">
        <v>6</v>
      </c>
      <c r="B4503" t="s">
        <v>62</v>
      </c>
      <c r="C4503" t="s">
        <v>26</v>
      </c>
      <c r="D4503" s="14">
        <v>785.61</v>
      </c>
      <c r="E4503" t="s">
        <v>77</v>
      </c>
      <c r="F4503" s="2">
        <v>44803</v>
      </c>
      <c r="G4503" s="15">
        <f>IF(A4503="2020",D4503/Escalation!$F$3,IF(A4503="2021",D4503/Escalation!$G$3,IF(A4503="2022",D4503/Escalation!$H$3,IF(A4503="2023",D4503/Escalation!$I$3))))</f>
        <v>785.61</v>
      </c>
    </row>
    <row r="4504" spans="1:7" x14ac:dyDescent="0.25">
      <c r="A4504" t="s">
        <v>6</v>
      </c>
      <c r="B4504" t="s">
        <v>62</v>
      </c>
      <c r="C4504" t="s">
        <v>26</v>
      </c>
      <c r="D4504" s="14">
        <v>3827</v>
      </c>
      <c r="E4504" t="s">
        <v>77</v>
      </c>
      <c r="F4504" s="2">
        <v>44803</v>
      </c>
      <c r="G4504" s="15">
        <f>IF(A4504="2020",D4504/Escalation!$F$3,IF(A4504="2021",D4504/Escalation!$G$3,IF(A4504="2022",D4504/Escalation!$H$3,IF(A4504="2023",D4504/Escalation!$I$3))))</f>
        <v>3827</v>
      </c>
    </row>
    <row r="4505" spans="1:7" x14ac:dyDescent="0.25">
      <c r="A4505" t="s">
        <v>6</v>
      </c>
      <c r="B4505" t="s">
        <v>62</v>
      </c>
      <c r="C4505" t="s">
        <v>26</v>
      </c>
      <c r="D4505" s="14">
        <v>7447.76</v>
      </c>
      <c r="E4505" t="s">
        <v>77</v>
      </c>
      <c r="F4505" s="2">
        <v>44803</v>
      </c>
      <c r="G4505" s="15">
        <f>IF(A4505="2020",D4505/Escalation!$F$3,IF(A4505="2021",D4505/Escalation!$G$3,IF(A4505="2022",D4505/Escalation!$H$3,IF(A4505="2023",D4505/Escalation!$I$3))))</f>
        <v>7447.76</v>
      </c>
    </row>
    <row r="4506" spans="1:7" x14ac:dyDescent="0.25">
      <c r="A4506" t="s">
        <v>6</v>
      </c>
      <c r="B4506" t="s">
        <v>62</v>
      </c>
      <c r="C4506" t="s">
        <v>26</v>
      </c>
      <c r="D4506" s="14">
        <v>113.89</v>
      </c>
      <c r="E4506" t="s">
        <v>77</v>
      </c>
      <c r="F4506" s="2">
        <v>44803</v>
      </c>
      <c r="G4506" s="15">
        <f>IF(A4506="2020",D4506/Escalation!$F$3,IF(A4506="2021",D4506/Escalation!$G$3,IF(A4506="2022",D4506/Escalation!$H$3,IF(A4506="2023",D4506/Escalation!$I$3))))</f>
        <v>113.89</v>
      </c>
    </row>
    <row r="4507" spans="1:7" x14ac:dyDescent="0.25">
      <c r="A4507" t="s">
        <v>6</v>
      </c>
      <c r="B4507" t="s">
        <v>62</v>
      </c>
      <c r="C4507" t="s">
        <v>26</v>
      </c>
      <c r="D4507" s="14">
        <v>3103.51</v>
      </c>
      <c r="E4507" t="s">
        <v>77</v>
      </c>
      <c r="F4507" s="2">
        <v>44803</v>
      </c>
      <c r="G4507" s="15">
        <f>IF(A4507="2020",D4507/Escalation!$F$3,IF(A4507="2021",D4507/Escalation!$G$3,IF(A4507="2022",D4507/Escalation!$H$3,IF(A4507="2023",D4507/Escalation!$I$3))))</f>
        <v>3103.51</v>
      </c>
    </row>
    <row r="4508" spans="1:7" x14ac:dyDescent="0.25">
      <c r="A4508" t="s">
        <v>6</v>
      </c>
      <c r="B4508" t="s">
        <v>62</v>
      </c>
      <c r="C4508" t="s">
        <v>43</v>
      </c>
      <c r="D4508" s="14">
        <v>80732.91</v>
      </c>
      <c r="E4508" t="s">
        <v>77</v>
      </c>
      <c r="F4508" s="2">
        <v>44803</v>
      </c>
      <c r="G4508" s="15">
        <f>IF(A4508="2020",D4508/Escalation!$F$3,IF(A4508="2021",D4508/Escalation!$G$3,IF(A4508="2022",D4508/Escalation!$H$3,IF(A4508="2023",D4508/Escalation!$I$3))))</f>
        <v>80732.91</v>
      </c>
    </row>
    <row r="4509" spans="1:7" x14ac:dyDescent="0.25">
      <c r="A4509" t="s">
        <v>6</v>
      </c>
      <c r="B4509" t="s">
        <v>62</v>
      </c>
      <c r="C4509" t="s">
        <v>43</v>
      </c>
      <c r="D4509" s="14">
        <v>-80732.91</v>
      </c>
      <c r="E4509" t="s">
        <v>77</v>
      </c>
      <c r="F4509" s="2">
        <v>44803</v>
      </c>
      <c r="G4509" s="15">
        <f>IF(A4509="2020",D4509/Escalation!$F$3,IF(A4509="2021",D4509/Escalation!$G$3,IF(A4509="2022",D4509/Escalation!$H$3,IF(A4509="2023",D4509/Escalation!$I$3))))</f>
        <v>-80732.91</v>
      </c>
    </row>
    <row r="4510" spans="1:7" x14ac:dyDescent="0.25">
      <c r="A4510" t="s">
        <v>6</v>
      </c>
      <c r="B4510" t="s">
        <v>62</v>
      </c>
      <c r="C4510" t="s">
        <v>43</v>
      </c>
      <c r="D4510" s="14">
        <v>96223.93</v>
      </c>
      <c r="E4510" t="s">
        <v>77</v>
      </c>
      <c r="F4510" s="2">
        <v>44803</v>
      </c>
      <c r="G4510" s="15">
        <f>IF(A4510="2020",D4510/Escalation!$F$3,IF(A4510="2021",D4510/Escalation!$G$3,IF(A4510="2022",D4510/Escalation!$H$3,IF(A4510="2023",D4510/Escalation!$I$3))))</f>
        <v>96223.93</v>
      </c>
    </row>
    <row r="4511" spans="1:7" x14ac:dyDescent="0.25">
      <c r="A4511" t="s">
        <v>6</v>
      </c>
      <c r="B4511" t="s">
        <v>62</v>
      </c>
      <c r="C4511" t="s">
        <v>43</v>
      </c>
      <c r="D4511" s="14">
        <v>-96223.93</v>
      </c>
      <c r="E4511" t="s">
        <v>77</v>
      </c>
      <c r="F4511" s="2">
        <v>44803</v>
      </c>
      <c r="G4511" s="15">
        <f>IF(A4511="2020",D4511/Escalation!$F$3,IF(A4511="2021",D4511/Escalation!$G$3,IF(A4511="2022",D4511/Escalation!$H$3,IF(A4511="2023",D4511/Escalation!$I$3))))</f>
        <v>-96223.93</v>
      </c>
    </row>
    <row r="4512" spans="1:7" x14ac:dyDescent="0.25">
      <c r="A4512" t="s">
        <v>6</v>
      </c>
      <c r="B4512" t="s">
        <v>62</v>
      </c>
      <c r="C4512" t="s">
        <v>27</v>
      </c>
      <c r="D4512" s="14">
        <v>90442.65</v>
      </c>
      <c r="E4512" t="s">
        <v>77</v>
      </c>
      <c r="F4512" s="2">
        <v>44803</v>
      </c>
      <c r="G4512" s="15">
        <f>IF(A4512="2020",D4512/Escalation!$F$3,IF(A4512="2021",D4512/Escalation!$G$3,IF(A4512="2022",D4512/Escalation!$H$3,IF(A4512="2023",D4512/Escalation!$I$3))))</f>
        <v>90442.65</v>
      </c>
    </row>
    <row r="4513" spans="1:7" x14ac:dyDescent="0.25">
      <c r="A4513" t="s">
        <v>6</v>
      </c>
      <c r="B4513" t="s">
        <v>62</v>
      </c>
      <c r="C4513" t="s">
        <v>27</v>
      </c>
      <c r="D4513" s="14">
        <v>49.62</v>
      </c>
      <c r="E4513" t="s">
        <v>77</v>
      </c>
      <c r="F4513" s="2">
        <v>44803</v>
      </c>
      <c r="G4513" s="15">
        <f>IF(A4513="2020",D4513/Escalation!$F$3,IF(A4513="2021",D4513/Escalation!$G$3,IF(A4513="2022",D4513/Escalation!$H$3,IF(A4513="2023",D4513/Escalation!$I$3))))</f>
        <v>49.62</v>
      </c>
    </row>
    <row r="4514" spans="1:7" x14ac:dyDescent="0.25">
      <c r="A4514" t="s">
        <v>6</v>
      </c>
      <c r="B4514" t="s">
        <v>62</v>
      </c>
      <c r="C4514" t="s">
        <v>27</v>
      </c>
      <c r="D4514" s="14">
        <v>4.1900000000000004</v>
      </c>
      <c r="E4514" t="s">
        <v>77</v>
      </c>
      <c r="F4514" s="2">
        <v>44803</v>
      </c>
      <c r="G4514" s="15">
        <f>IF(A4514="2020",D4514/Escalation!$F$3,IF(A4514="2021",D4514/Escalation!$G$3,IF(A4514="2022",D4514/Escalation!$H$3,IF(A4514="2023",D4514/Escalation!$I$3))))</f>
        <v>4.1900000000000004</v>
      </c>
    </row>
    <row r="4515" spans="1:7" x14ac:dyDescent="0.25">
      <c r="A4515" t="s">
        <v>3</v>
      </c>
      <c r="B4515" t="s">
        <v>62</v>
      </c>
      <c r="C4515" t="s">
        <v>28</v>
      </c>
      <c r="D4515" s="14">
        <v>3.67</v>
      </c>
      <c r="E4515" t="s">
        <v>77</v>
      </c>
      <c r="F4515" s="2">
        <v>44803</v>
      </c>
      <c r="G4515" s="15">
        <f>IF(A4515="2020",D4515/Escalation!$F$3,IF(A4515="2021",D4515/Escalation!$G$3,IF(A4515="2022",D4515/Escalation!$H$3,IF(A4515="2023",D4515/Escalation!$I$3))))</f>
        <v>3.8322806600094812</v>
      </c>
    </row>
    <row r="4516" spans="1:7" x14ac:dyDescent="0.25">
      <c r="A4516" t="s">
        <v>3</v>
      </c>
      <c r="B4516" t="s">
        <v>62</v>
      </c>
      <c r="C4516" t="s">
        <v>28</v>
      </c>
      <c r="D4516" s="14">
        <v>0.05</v>
      </c>
      <c r="E4516" t="s">
        <v>77</v>
      </c>
      <c r="F4516" s="2">
        <v>44803</v>
      </c>
      <c r="G4516" s="15">
        <f>IF(A4516="2020",D4516/Escalation!$F$3,IF(A4516="2021",D4516/Escalation!$G$3,IF(A4516="2022",D4516/Escalation!$H$3,IF(A4516="2023",D4516/Escalation!$I$3))))</f>
        <v>5.2210908174516096E-2</v>
      </c>
    </row>
    <row r="4517" spans="1:7" x14ac:dyDescent="0.25">
      <c r="A4517" t="s">
        <v>3</v>
      </c>
      <c r="B4517" t="s">
        <v>62</v>
      </c>
      <c r="C4517" t="s">
        <v>28</v>
      </c>
      <c r="D4517" s="14">
        <v>3.15</v>
      </c>
      <c r="E4517" t="s">
        <v>77</v>
      </c>
      <c r="F4517" s="2">
        <v>44803</v>
      </c>
      <c r="G4517" s="15">
        <f>IF(A4517="2020",D4517/Escalation!$F$3,IF(A4517="2021",D4517/Escalation!$G$3,IF(A4517="2022",D4517/Escalation!$H$3,IF(A4517="2023",D4517/Escalation!$I$3))))</f>
        <v>3.2892872149945136</v>
      </c>
    </row>
    <row r="4518" spans="1:7" x14ac:dyDescent="0.25">
      <c r="A4518" t="s">
        <v>3</v>
      </c>
      <c r="B4518" t="s">
        <v>62</v>
      </c>
      <c r="C4518" t="s">
        <v>28</v>
      </c>
      <c r="D4518" s="14">
        <v>0.09</v>
      </c>
      <c r="E4518" t="s">
        <v>77</v>
      </c>
      <c r="F4518" s="2">
        <v>44803</v>
      </c>
      <c r="G4518" s="15">
        <f>IF(A4518="2020",D4518/Escalation!$F$3,IF(A4518="2021",D4518/Escalation!$G$3,IF(A4518="2022",D4518/Escalation!$H$3,IF(A4518="2023",D4518/Escalation!$I$3))))</f>
        <v>9.3979634714128957E-2</v>
      </c>
    </row>
    <row r="4519" spans="1:7" x14ac:dyDescent="0.25">
      <c r="A4519" t="s">
        <v>6</v>
      </c>
      <c r="B4519" t="s">
        <v>62</v>
      </c>
      <c r="C4519" t="s">
        <v>28</v>
      </c>
      <c r="D4519" s="14">
        <v>9.19</v>
      </c>
      <c r="E4519" t="s">
        <v>77</v>
      </c>
      <c r="F4519" s="2">
        <v>44803</v>
      </c>
      <c r="G4519" s="15">
        <f>IF(A4519="2020",D4519/Escalation!$F$3,IF(A4519="2021",D4519/Escalation!$G$3,IF(A4519="2022",D4519/Escalation!$H$3,IF(A4519="2023",D4519/Escalation!$I$3))))</f>
        <v>9.19</v>
      </c>
    </row>
    <row r="4520" spans="1:7" x14ac:dyDescent="0.25">
      <c r="A4520" t="s">
        <v>6</v>
      </c>
      <c r="B4520" t="s">
        <v>62</v>
      </c>
      <c r="C4520" t="s">
        <v>28</v>
      </c>
      <c r="D4520" s="14">
        <v>-0.65</v>
      </c>
      <c r="E4520" t="s">
        <v>77</v>
      </c>
      <c r="F4520" s="2">
        <v>44803</v>
      </c>
      <c r="G4520" s="15">
        <f>IF(A4520="2020",D4520/Escalation!$F$3,IF(A4520="2021",D4520/Escalation!$G$3,IF(A4520="2022",D4520/Escalation!$H$3,IF(A4520="2023",D4520/Escalation!$I$3))))</f>
        <v>-0.65</v>
      </c>
    </row>
    <row r="4521" spans="1:7" x14ac:dyDescent="0.25">
      <c r="A4521" t="s">
        <v>6</v>
      </c>
      <c r="B4521" t="s">
        <v>62</v>
      </c>
      <c r="C4521" t="s">
        <v>28</v>
      </c>
      <c r="D4521" s="14">
        <v>6.94</v>
      </c>
      <c r="E4521" t="s">
        <v>77</v>
      </c>
      <c r="F4521" s="2">
        <v>44803</v>
      </c>
      <c r="G4521" s="15">
        <f>IF(A4521="2020",D4521/Escalation!$F$3,IF(A4521="2021",D4521/Escalation!$G$3,IF(A4521="2022",D4521/Escalation!$H$3,IF(A4521="2023",D4521/Escalation!$I$3))))</f>
        <v>6.94</v>
      </c>
    </row>
    <row r="4522" spans="1:7" x14ac:dyDescent="0.25">
      <c r="A4522" t="s">
        <v>6</v>
      </c>
      <c r="B4522" t="s">
        <v>62</v>
      </c>
      <c r="C4522" t="s">
        <v>28</v>
      </c>
      <c r="D4522" s="14">
        <v>0</v>
      </c>
      <c r="E4522" t="s">
        <v>77</v>
      </c>
      <c r="F4522" s="2">
        <v>44803</v>
      </c>
      <c r="G4522" s="15">
        <f>IF(A4522="2020",D4522/Escalation!$F$3,IF(A4522="2021",D4522/Escalation!$G$3,IF(A4522="2022",D4522/Escalation!$H$3,IF(A4522="2023",D4522/Escalation!$I$3))))</f>
        <v>0</v>
      </c>
    </row>
    <row r="4523" spans="1:7" x14ac:dyDescent="0.25">
      <c r="A4523" t="s">
        <v>6</v>
      </c>
      <c r="B4523" t="s">
        <v>62</v>
      </c>
      <c r="C4523" t="s">
        <v>28</v>
      </c>
      <c r="D4523" s="14">
        <v>-1.19</v>
      </c>
      <c r="E4523" t="s">
        <v>77</v>
      </c>
      <c r="F4523" s="2">
        <v>44803</v>
      </c>
      <c r="G4523" s="15">
        <f>IF(A4523="2020",D4523/Escalation!$F$3,IF(A4523="2021",D4523/Escalation!$G$3,IF(A4523="2022",D4523/Escalation!$H$3,IF(A4523="2023",D4523/Escalation!$I$3))))</f>
        <v>-1.19</v>
      </c>
    </row>
    <row r="4524" spans="1:7" x14ac:dyDescent="0.25">
      <c r="A4524" t="s">
        <v>3</v>
      </c>
      <c r="B4524" t="s">
        <v>62</v>
      </c>
      <c r="C4524" t="s">
        <v>28</v>
      </c>
      <c r="D4524" s="14">
        <v>-1.93</v>
      </c>
      <c r="E4524" t="s">
        <v>77</v>
      </c>
      <c r="F4524" s="2">
        <v>44803</v>
      </c>
      <c r="G4524" s="15">
        <f>IF(A4524="2020",D4524/Escalation!$F$3,IF(A4524="2021",D4524/Escalation!$G$3,IF(A4524="2022",D4524/Escalation!$H$3,IF(A4524="2023",D4524/Escalation!$I$3))))</f>
        <v>-2.0153410555363211</v>
      </c>
    </row>
    <row r="4525" spans="1:7" x14ac:dyDescent="0.25">
      <c r="A4525" t="s">
        <v>3</v>
      </c>
      <c r="B4525" t="s">
        <v>62</v>
      </c>
      <c r="C4525" t="s">
        <v>28</v>
      </c>
      <c r="D4525" s="14">
        <v>-0.06</v>
      </c>
      <c r="E4525" t="s">
        <v>77</v>
      </c>
      <c r="F4525" s="2">
        <v>44803</v>
      </c>
      <c r="G4525" s="15">
        <f>IF(A4525="2020",D4525/Escalation!$F$3,IF(A4525="2021",D4525/Escalation!$G$3,IF(A4525="2022",D4525/Escalation!$H$3,IF(A4525="2023",D4525/Escalation!$I$3))))</f>
        <v>-6.2653089809419305E-2</v>
      </c>
    </row>
    <row r="4526" spans="1:7" x14ac:dyDescent="0.25">
      <c r="A4526" t="s">
        <v>6</v>
      </c>
      <c r="B4526" t="s">
        <v>62</v>
      </c>
      <c r="C4526" t="s">
        <v>28</v>
      </c>
      <c r="D4526" s="14">
        <v>-0.13</v>
      </c>
      <c r="E4526" t="s">
        <v>77</v>
      </c>
      <c r="F4526" s="2">
        <v>44803</v>
      </c>
      <c r="G4526" s="15">
        <f>IF(A4526="2020",D4526/Escalation!$F$3,IF(A4526="2021",D4526/Escalation!$G$3,IF(A4526="2022",D4526/Escalation!$H$3,IF(A4526="2023",D4526/Escalation!$I$3))))</f>
        <v>-0.13</v>
      </c>
    </row>
    <row r="4527" spans="1:7" x14ac:dyDescent="0.25">
      <c r="A4527" t="s">
        <v>6</v>
      </c>
      <c r="B4527" t="s">
        <v>62</v>
      </c>
      <c r="C4527" t="s">
        <v>28</v>
      </c>
      <c r="D4527" s="14">
        <v>-0.05</v>
      </c>
      <c r="E4527" t="s">
        <v>77</v>
      </c>
      <c r="F4527" s="2">
        <v>44803</v>
      </c>
      <c r="G4527" s="15">
        <f>IF(A4527="2020",D4527/Escalation!$F$3,IF(A4527="2021",D4527/Escalation!$G$3,IF(A4527="2022",D4527/Escalation!$H$3,IF(A4527="2023",D4527/Escalation!$I$3))))</f>
        <v>-0.05</v>
      </c>
    </row>
    <row r="4528" spans="1:7" x14ac:dyDescent="0.25">
      <c r="A4528" t="s">
        <v>3</v>
      </c>
      <c r="B4528" t="s">
        <v>62</v>
      </c>
      <c r="C4528" t="s">
        <v>28</v>
      </c>
      <c r="D4528" s="14">
        <v>0.78</v>
      </c>
      <c r="E4528" t="s">
        <v>77</v>
      </c>
      <c r="F4528" s="2">
        <v>44803</v>
      </c>
      <c r="G4528" s="15">
        <f>IF(A4528="2020",D4528/Escalation!$F$3,IF(A4528="2021",D4528/Escalation!$G$3,IF(A4528="2022",D4528/Escalation!$H$3,IF(A4528="2023",D4528/Escalation!$I$3))))</f>
        <v>0.81449016752245107</v>
      </c>
    </row>
    <row r="4529" spans="1:7" x14ac:dyDescent="0.25">
      <c r="A4529" t="s">
        <v>3</v>
      </c>
      <c r="B4529" t="s">
        <v>62</v>
      </c>
      <c r="C4529" t="s">
        <v>28</v>
      </c>
      <c r="D4529" s="14">
        <v>0.96</v>
      </c>
      <c r="E4529" t="s">
        <v>77</v>
      </c>
      <c r="F4529" s="2">
        <v>44803</v>
      </c>
      <c r="G4529" s="15">
        <f>IF(A4529="2020",D4529/Escalation!$F$3,IF(A4529="2021",D4529/Escalation!$G$3,IF(A4529="2022",D4529/Escalation!$H$3,IF(A4529="2023",D4529/Escalation!$I$3))))</f>
        <v>1.0024494369507089</v>
      </c>
    </row>
    <row r="4530" spans="1:7" x14ac:dyDescent="0.25">
      <c r="A4530" t="s">
        <v>6</v>
      </c>
      <c r="B4530" t="s">
        <v>62</v>
      </c>
      <c r="C4530" t="s">
        <v>28</v>
      </c>
      <c r="D4530" s="14">
        <v>1.89</v>
      </c>
      <c r="E4530" t="s">
        <v>77</v>
      </c>
      <c r="F4530" s="2">
        <v>44803</v>
      </c>
      <c r="G4530" s="15">
        <f>IF(A4530="2020",D4530/Escalation!$F$3,IF(A4530="2021",D4530/Escalation!$G$3,IF(A4530="2022",D4530/Escalation!$H$3,IF(A4530="2023",D4530/Escalation!$I$3))))</f>
        <v>1.89</v>
      </c>
    </row>
    <row r="4531" spans="1:7" x14ac:dyDescent="0.25">
      <c r="A4531" t="s">
        <v>6</v>
      </c>
      <c r="B4531" t="s">
        <v>62</v>
      </c>
      <c r="C4531" t="s">
        <v>28</v>
      </c>
      <c r="D4531" s="14">
        <v>1.53</v>
      </c>
      <c r="E4531" t="s">
        <v>77</v>
      </c>
      <c r="F4531" s="2">
        <v>44803</v>
      </c>
      <c r="G4531" s="15">
        <f>IF(A4531="2020",D4531/Escalation!$F$3,IF(A4531="2021",D4531/Escalation!$G$3,IF(A4531="2022",D4531/Escalation!$H$3,IF(A4531="2023",D4531/Escalation!$I$3))))</f>
        <v>1.53</v>
      </c>
    </row>
    <row r="4532" spans="1:7" x14ac:dyDescent="0.25">
      <c r="A4532" t="s">
        <v>6</v>
      </c>
      <c r="B4532" t="s">
        <v>62</v>
      </c>
      <c r="C4532" t="s">
        <v>28</v>
      </c>
      <c r="D4532" s="14">
        <v>-0.26</v>
      </c>
      <c r="E4532" t="s">
        <v>77</v>
      </c>
      <c r="F4532" s="2">
        <v>44803</v>
      </c>
      <c r="G4532" s="15">
        <f>IF(A4532="2020",D4532/Escalation!$F$3,IF(A4532="2021",D4532/Escalation!$G$3,IF(A4532="2022",D4532/Escalation!$H$3,IF(A4532="2023",D4532/Escalation!$I$3))))</f>
        <v>-0.26</v>
      </c>
    </row>
    <row r="4533" spans="1:7" x14ac:dyDescent="0.25">
      <c r="A4533" t="s">
        <v>3</v>
      </c>
      <c r="B4533" t="s">
        <v>62</v>
      </c>
      <c r="C4533" t="s">
        <v>28</v>
      </c>
      <c r="D4533" s="14">
        <v>80.44</v>
      </c>
      <c r="E4533" t="s">
        <v>77</v>
      </c>
      <c r="F4533" s="2">
        <v>44803</v>
      </c>
      <c r="G4533" s="15">
        <f>IF(A4533="2020",D4533/Escalation!$F$3,IF(A4533="2021",D4533/Escalation!$G$3,IF(A4533="2022",D4533/Escalation!$H$3,IF(A4533="2023",D4533/Escalation!$I$3))))</f>
        <v>83.996909071161483</v>
      </c>
    </row>
    <row r="4534" spans="1:7" x14ac:dyDescent="0.25">
      <c r="A4534" t="s">
        <v>3</v>
      </c>
      <c r="B4534" t="s">
        <v>62</v>
      </c>
      <c r="C4534" t="s">
        <v>28</v>
      </c>
      <c r="D4534" s="14">
        <v>48.97</v>
      </c>
      <c r="E4534" t="s">
        <v>77</v>
      </c>
      <c r="F4534" s="2">
        <v>44803</v>
      </c>
      <c r="G4534" s="15">
        <f>IF(A4534="2020",D4534/Escalation!$F$3,IF(A4534="2021",D4534/Escalation!$G$3,IF(A4534="2022",D4534/Escalation!$H$3,IF(A4534="2023",D4534/Escalation!$I$3))))</f>
        <v>51.135363466121063</v>
      </c>
    </row>
    <row r="4535" spans="1:7" x14ac:dyDescent="0.25">
      <c r="A4535" t="s">
        <v>3</v>
      </c>
      <c r="B4535" t="s">
        <v>62</v>
      </c>
      <c r="C4535" t="s">
        <v>28</v>
      </c>
      <c r="D4535" s="14">
        <v>120.26</v>
      </c>
      <c r="E4535" t="s">
        <v>77</v>
      </c>
      <c r="F4535" s="2">
        <v>44803</v>
      </c>
      <c r="G4535" s="15">
        <f>IF(A4535="2020",D4535/Escalation!$F$3,IF(A4535="2021",D4535/Escalation!$G$3,IF(A4535="2022",D4535/Escalation!$H$3,IF(A4535="2023",D4535/Escalation!$I$3))))</f>
        <v>125.57767634134611</v>
      </c>
    </row>
    <row r="4536" spans="1:7" x14ac:dyDescent="0.25">
      <c r="A4536" t="s">
        <v>3</v>
      </c>
      <c r="B4536" t="s">
        <v>62</v>
      </c>
      <c r="C4536" t="s">
        <v>28</v>
      </c>
      <c r="D4536" s="14">
        <v>56.17</v>
      </c>
      <c r="E4536" t="s">
        <v>77</v>
      </c>
      <c r="F4536" s="2">
        <v>44803</v>
      </c>
      <c r="G4536" s="15">
        <f>IF(A4536="2020",D4536/Escalation!$F$3,IF(A4536="2021",D4536/Escalation!$G$3,IF(A4536="2022",D4536/Escalation!$H$3,IF(A4536="2023",D4536/Escalation!$I$3))))</f>
        <v>58.653734243251378</v>
      </c>
    </row>
    <row r="4537" spans="1:7" x14ac:dyDescent="0.25">
      <c r="A4537" t="s">
        <v>3</v>
      </c>
      <c r="B4537" t="s">
        <v>62</v>
      </c>
      <c r="C4537" t="s">
        <v>28</v>
      </c>
      <c r="D4537" s="14">
        <v>144.66</v>
      </c>
      <c r="E4537" t="s">
        <v>77</v>
      </c>
      <c r="F4537" s="2">
        <v>44803</v>
      </c>
      <c r="G4537" s="15">
        <f>IF(A4537="2020",D4537/Escalation!$F$3,IF(A4537="2021",D4537/Escalation!$G$3,IF(A4537="2022",D4537/Escalation!$H$3,IF(A4537="2023",D4537/Escalation!$I$3))))</f>
        <v>151.05659953050994</v>
      </c>
    </row>
    <row r="4538" spans="1:7" x14ac:dyDescent="0.25">
      <c r="A4538" t="s">
        <v>3</v>
      </c>
      <c r="B4538" t="s">
        <v>62</v>
      </c>
      <c r="C4538" t="s">
        <v>28</v>
      </c>
      <c r="D4538" s="14">
        <v>51.88</v>
      </c>
      <c r="E4538" t="s">
        <v>77</v>
      </c>
      <c r="F4538" s="2">
        <v>44803</v>
      </c>
      <c r="G4538" s="15">
        <f>IF(A4538="2020",D4538/Escalation!$F$3,IF(A4538="2021",D4538/Escalation!$G$3,IF(A4538="2022",D4538/Escalation!$H$3,IF(A4538="2023",D4538/Escalation!$I$3))))</f>
        <v>54.174038321877902</v>
      </c>
    </row>
    <row r="4539" spans="1:7" x14ac:dyDescent="0.25">
      <c r="A4539" t="s">
        <v>3</v>
      </c>
      <c r="B4539" t="s">
        <v>62</v>
      </c>
      <c r="C4539" t="s">
        <v>28</v>
      </c>
      <c r="D4539" s="14">
        <v>19.84</v>
      </c>
      <c r="E4539" t="s">
        <v>77</v>
      </c>
      <c r="F4539" s="2">
        <v>44803</v>
      </c>
      <c r="G4539" s="15">
        <f>IF(A4539="2020",D4539/Escalation!$F$3,IF(A4539="2021",D4539/Escalation!$G$3,IF(A4539="2022",D4539/Escalation!$H$3,IF(A4539="2023",D4539/Escalation!$I$3))))</f>
        <v>20.717288363647985</v>
      </c>
    </row>
    <row r="4540" spans="1:7" x14ac:dyDescent="0.25">
      <c r="A4540" t="s">
        <v>3</v>
      </c>
      <c r="B4540" t="s">
        <v>62</v>
      </c>
      <c r="C4540" t="s">
        <v>28</v>
      </c>
      <c r="D4540" s="14">
        <v>18.54</v>
      </c>
      <c r="E4540" t="s">
        <v>77</v>
      </c>
      <c r="F4540" s="2">
        <v>44803</v>
      </c>
      <c r="G4540" s="15">
        <f>IF(A4540="2020",D4540/Escalation!$F$3,IF(A4540="2021",D4540/Escalation!$G$3,IF(A4540="2022",D4540/Escalation!$H$3,IF(A4540="2023",D4540/Escalation!$I$3))))</f>
        <v>19.359804751110566</v>
      </c>
    </row>
    <row r="4541" spans="1:7" x14ac:dyDescent="0.25">
      <c r="A4541" t="s">
        <v>3</v>
      </c>
      <c r="B4541" t="s">
        <v>62</v>
      </c>
      <c r="C4541" t="s">
        <v>28</v>
      </c>
      <c r="D4541" s="14">
        <v>49.8</v>
      </c>
      <c r="E4541" t="s">
        <v>77</v>
      </c>
      <c r="F4541" s="2">
        <v>44803</v>
      </c>
      <c r="G4541" s="15">
        <f>IF(A4541="2020",D4541/Escalation!$F$3,IF(A4541="2021",D4541/Escalation!$G$3,IF(A4541="2022",D4541/Escalation!$H$3,IF(A4541="2023",D4541/Escalation!$I$3))))</f>
        <v>52.002064541818022</v>
      </c>
    </row>
    <row r="4542" spans="1:7" x14ac:dyDescent="0.25">
      <c r="A4542" t="s">
        <v>3</v>
      </c>
      <c r="B4542" t="s">
        <v>62</v>
      </c>
      <c r="C4542" t="s">
        <v>28</v>
      </c>
      <c r="D4542" s="14">
        <v>68.45</v>
      </c>
      <c r="E4542" t="s">
        <v>77</v>
      </c>
      <c r="F4542" s="2">
        <v>44803</v>
      </c>
      <c r="G4542" s="15">
        <f>IF(A4542="2020",D4542/Escalation!$F$3,IF(A4542="2021",D4542/Escalation!$G$3,IF(A4542="2022",D4542/Escalation!$H$3,IF(A4542="2023",D4542/Escalation!$I$3))))</f>
        <v>71.476733290912534</v>
      </c>
    </row>
    <row r="4543" spans="1:7" x14ac:dyDescent="0.25">
      <c r="A4543" t="s">
        <v>3</v>
      </c>
      <c r="B4543" t="s">
        <v>62</v>
      </c>
      <c r="C4543" t="s">
        <v>28</v>
      </c>
      <c r="D4543" s="14">
        <v>35.770000000000003</v>
      </c>
      <c r="E4543" t="s">
        <v>77</v>
      </c>
      <c r="F4543" s="2">
        <v>44803</v>
      </c>
      <c r="G4543" s="15">
        <f>IF(A4543="2020",D4543/Escalation!$F$3,IF(A4543="2021",D4543/Escalation!$G$3,IF(A4543="2022",D4543/Escalation!$H$3,IF(A4543="2023",D4543/Escalation!$I$3))))</f>
        <v>37.351683708048817</v>
      </c>
    </row>
    <row r="4544" spans="1:7" x14ac:dyDescent="0.25">
      <c r="A4544" t="s">
        <v>6</v>
      </c>
      <c r="B4544" t="s">
        <v>62</v>
      </c>
      <c r="C4544" t="s">
        <v>28</v>
      </c>
      <c r="D4544" s="14">
        <v>121.64</v>
      </c>
      <c r="E4544" t="s">
        <v>77</v>
      </c>
      <c r="F4544" s="2">
        <v>44803</v>
      </c>
      <c r="G4544" s="15">
        <f>IF(A4544="2020",D4544/Escalation!$F$3,IF(A4544="2021",D4544/Escalation!$G$3,IF(A4544="2022",D4544/Escalation!$H$3,IF(A4544="2023",D4544/Escalation!$I$3))))</f>
        <v>121.64</v>
      </c>
    </row>
    <row r="4545" spans="1:7" x14ac:dyDescent="0.25">
      <c r="A4545" t="s">
        <v>6</v>
      </c>
      <c r="B4545" t="s">
        <v>62</v>
      </c>
      <c r="C4545" t="s">
        <v>28</v>
      </c>
      <c r="D4545" s="14">
        <v>144.19999999999999</v>
      </c>
      <c r="E4545" t="s">
        <v>77</v>
      </c>
      <c r="F4545" s="2">
        <v>44803</v>
      </c>
      <c r="G4545" s="15">
        <f>IF(A4545="2020",D4545/Escalation!$F$3,IF(A4545="2021",D4545/Escalation!$G$3,IF(A4545="2022",D4545/Escalation!$H$3,IF(A4545="2023",D4545/Escalation!$I$3))))</f>
        <v>144.19999999999999</v>
      </c>
    </row>
    <row r="4546" spans="1:7" x14ac:dyDescent="0.25">
      <c r="A4546" t="s">
        <v>6</v>
      </c>
      <c r="B4546" t="s">
        <v>62</v>
      </c>
      <c r="C4546" t="s">
        <v>28</v>
      </c>
      <c r="D4546" s="14">
        <v>101.63</v>
      </c>
      <c r="E4546" t="s">
        <v>77</v>
      </c>
      <c r="F4546" s="2">
        <v>44803</v>
      </c>
      <c r="G4546" s="15">
        <f>IF(A4546="2020",D4546/Escalation!$F$3,IF(A4546="2021",D4546/Escalation!$G$3,IF(A4546="2022",D4546/Escalation!$H$3,IF(A4546="2023",D4546/Escalation!$I$3))))</f>
        <v>101.63</v>
      </c>
    </row>
    <row r="4547" spans="1:7" x14ac:dyDescent="0.25">
      <c r="A4547" t="s">
        <v>6</v>
      </c>
      <c r="B4547" t="s">
        <v>62</v>
      </c>
      <c r="C4547" t="s">
        <v>28</v>
      </c>
      <c r="D4547" s="14">
        <v>32.299999999999997</v>
      </c>
      <c r="E4547" t="s">
        <v>77</v>
      </c>
      <c r="F4547" s="2">
        <v>44803</v>
      </c>
      <c r="G4547" s="15">
        <f>IF(A4547="2020",D4547/Escalation!$F$3,IF(A4547="2021",D4547/Escalation!$G$3,IF(A4547="2022",D4547/Escalation!$H$3,IF(A4547="2023",D4547/Escalation!$I$3))))</f>
        <v>32.299999999999997</v>
      </c>
    </row>
    <row r="4548" spans="1:7" x14ac:dyDescent="0.25">
      <c r="A4548" t="s">
        <v>6</v>
      </c>
      <c r="B4548" t="s">
        <v>62</v>
      </c>
      <c r="C4548" t="s">
        <v>28</v>
      </c>
      <c r="D4548" s="14">
        <v>92.27</v>
      </c>
      <c r="E4548" t="s">
        <v>77</v>
      </c>
      <c r="F4548" s="2">
        <v>44803</v>
      </c>
      <c r="G4548" s="15">
        <f>IF(A4548="2020",D4548/Escalation!$F$3,IF(A4548="2021",D4548/Escalation!$G$3,IF(A4548="2022",D4548/Escalation!$H$3,IF(A4548="2023",D4548/Escalation!$I$3))))</f>
        <v>92.27</v>
      </c>
    </row>
    <row r="4549" spans="1:7" x14ac:dyDescent="0.25">
      <c r="A4549" t="s">
        <v>6</v>
      </c>
      <c r="B4549" t="s">
        <v>62</v>
      </c>
      <c r="C4549" t="s">
        <v>28</v>
      </c>
      <c r="D4549" s="14">
        <v>58.71</v>
      </c>
      <c r="E4549" t="s">
        <v>77</v>
      </c>
      <c r="F4549" s="2">
        <v>44803</v>
      </c>
      <c r="G4549" s="15">
        <f>IF(A4549="2020",D4549/Escalation!$F$3,IF(A4549="2021",D4549/Escalation!$G$3,IF(A4549="2022",D4549/Escalation!$H$3,IF(A4549="2023",D4549/Escalation!$I$3))))</f>
        <v>58.71</v>
      </c>
    </row>
    <row r="4550" spans="1:7" x14ac:dyDescent="0.25">
      <c r="A4550" t="s">
        <v>6</v>
      </c>
      <c r="B4550" t="s">
        <v>62</v>
      </c>
      <c r="C4550" t="s">
        <v>28</v>
      </c>
      <c r="D4550" s="14">
        <v>60.28</v>
      </c>
      <c r="E4550" t="s">
        <v>77</v>
      </c>
      <c r="F4550" s="2">
        <v>44803</v>
      </c>
      <c r="G4550" s="15">
        <f>IF(A4550="2020",D4550/Escalation!$F$3,IF(A4550="2021",D4550/Escalation!$G$3,IF(A4550="2022",D4550/Escalation!$H$3,IF(A4550="2023",D4550/Escalation!$I$3))))</f>
        <v>60.28</v>
      </c>
    </row>
    <row r="4551" spans="1:7" x14ac:dyDescent="0.25">
      <c r="A4551" t="s">
        <v>6</v>
      </c>
      <c r="B4551" t="s">
        <v>62</v>
      </c>
      <c r="C4551" t="s">
        <v>28</v>
      </c>
      <c r="D4551" s="14">
        <v>210.92</v>
      </c>
      <c r="E4551" t="s">
        <v>77</v>
      </c>
      <c r="F4551" s="2">
        <v>44803</v>
      </c>
      <c r="G4551" s="15">
        <f>IF(A4551="2020",D4551/Escalation!$F$3,IF(A4551="2021",D4551/Escalation!$G$3,IF(A4551="2022",D4551/Escalation!$H$3,IF(A4551="2023",D4551/Escalation!$I$3))))</f>
        <v>210.92</v>
      </c>
    </row>
    <row r="4552" spans="1:7" x14ac:dyDescent="0.25">
      <c r="A4552" t="s">
        <v>6</v>
      </c>
      <c r="B4552" t="s">
        <v>62</v>
      </c>
      <c r="C4552" t="s">
        <v>28</v>
      </c>
      <c r="D4552" s="14">
        <v>104.94</v>
      </c>
      <c r="E4552" t="s">
        <v>77</v>
      </c>
      <c r="F4552" s="2">
        <v>44803</v>
      </c>
      <c r="G4552" s="15">
        <f>IF(A4552="2020",D4552/Escalation!$F$3,IF(A4552="2021",D4552/Escalation!$G$3,IF(A4552="2022",D4552/Escalation!$H$3,IF(A4552="2023",D4552/Escalation!$I$3))))</f>
        <v>104.94</v>
      </c>
    </row>
    <row r="4553" spans="1:7" x14ac:dyDescent="0.25">
      <c r="A4553" t="s">
        <v>6</v>
      </c>
      <c r="B4553" t="s">
        <v>62</v>
      </c>
      <c r="C4553" t="s">
        <v>28</v>
      </c>
      <c r="D4553" s="14">
        <v>93.15</v>
      </c>
      <c r="E4553" t="s">
        <v>77</v>
      </c>
      <c r="F4553" s="2">
        <v>44803</v>
      </c>
      <c r="G4553" s="15">
        <f>IF(A4553="2020",D4553/Escalation!$F$3,IF(A4553="2021",D4553/Escalation!$G$3,IF(A4553="2022",D4553/Escalation!$H$3,IF(A4553="2023",D4553/Escalation!$I$3))))</f>
        <v>93.15</v>
      </c>
    </row>
    <row r="4554" spans="1:7" x14ac:dyDescent="0.25">
      <c r="A4554" t="s">
        <v>6</v>
      </c>
      <c r="B4554" t="s">
        <v>62</v>
      </c>
      <c r="C4554" t="s">
        <v>28</v>
      </c>
      <c r="D4554" s="14">
        <v>31.85</v>
      </c>
      <c r="E4554" t="s">
        <v>77</v>
      </c>
      <c r="F4554" s="2">
        <v>44803</v>
      </c>
      <c r="G4554" s="15">
        <f>IF(A4554="2020",D4554/Escalation!$F$3,IF(A4554="2021",D4554/Escalation!$G$3,IF(A4554="2022",D4554/Escalation!$H$3,IF(A4554="2023",D4554/Escalation!$I$3))))</f>
        <v>31.85</v>
      </c>
    </row>
    <row r="4555" spans="1:7" x14ac:dyDescent="0.25">
      <c r="A4555" t="s">
        <v>6</v>
      </c>
      <c r="B4555" t="s">
        <v>62</v>
      </c>
      <c r="C4555" t="s">
        <v>28</v>
      </c>
      <c r="D4555" s="14">
        <v>24.64</v>
      </c>
      <c r="E4555" t="s">
        <v>77</v>
      </c>
      <c r="F4555" s="2">
        <v>44803</v>
      </c>
      <c r="G4555" s="15">
        <f>IF(A4555="2020",D4555/Escalation!$F$3,IF(A4555="2021",D4555/Escalation!$G$3,IF(A4555="2022",D4555/Escalation!$H$3,IF(A4555="2023",D4555/Escalation!$I$3))))</f>
        <v>24.64</v>
      </c>
    </row>
    <row r="4556" spans="1:7" x14ac:dyDescent="0.25">
      <c r="A4556" t="s">
        <v>7</v>
      </c>
      <c r="B4556" t="s">
        <v>62</v>
      </c>
      <c r="C4556" t="s">
        <v>28</v>
      </c>
      <c r="D4556" s="14">
        <v>37.1</v>
      </c>
      <c r="E4556" t="s">
        <v>77</v>
      </c>
      <c r="F4556" s="2">
        <v>44803</v>
      </c>
      <c r="G4556" s="15">
        <f>IF(A4556="2020",D4556/Escalation!$F$3,IF(A4556="2021",D4556/Escalation!$G$3,IF(A4556="2022",D4556/Escalation!$H$3,IF(A4556="2023",D4556/Escalation!$I$3))))</f>
        <v>35.20480433701433</v>
      </c>
    </row>
    <row r="4557" spans="1:7" x14ac:dyDescent="0.25">
      <c r="A4557" t="s">
        <v>7</v>
      </c>
      <c r="B4557" t="s">
        <v>62</v>
      </c>
      <c r="C4557" t="s">
        <v>28</v>
      </c>
      <c r="D4557" s="14">
        <v>32.86</v>
      </c>
      <c r="E4557" t="s">
        <v>77</v>
      </c>
      <c r="F4557" s="2">
        <v>44803</v>
      </c>
      <c r="G4557" s="15">
        <f>IF(A4557="2020",D4557/Escalation!$F$3,IF(A4557="2021",D4557/Escalation!$G$3,IF(A4557="2022",D4557/Escalation!$H$3,IF(A4557="2023",D4557/Escalation!$I$3))))</f>
        <v>31.181398127069833</v>
      </c>
    </row>
    <row r="4558" spans="1:7" x14ac:dyDescent="0.25">
      <c r="A4558" t="s">
        <v>7</v>
      </c>
      <c r="B4558" t="s">
        <v>62</v>
      </c>
      <c r="C4558" t="s">
        <v>28</v>
      </c>
      <c r="D4558" s="14">
        <v>2.83</v>
      </c>
      <c r="E4558" t="s">
        <v>77</v>
      </c>
      <c r="F4558" s="2">
        <v>44803</v>
      </c>
      <c r="G4558" s="15">
        <f>IF(A4558="2020",D4558/Escalation!$F$3,IF(A4558="2021",D4558/Escalation!$G$3,IF(A4558="2022",D4558/Escalation!$H$3,IF(A4558="2023",D4558/Escalation!$I$3))))</f>
        <v>2.6854338618261604</v>
      </c>
    </row>
    <row r="4559" spans="1:7" x14ac:dyDescent="0.25">
      <c r="A4559" t="s">
        <v>3</v>
      </c>
      <c r="B4559" t="s">
        <v>62</v>
      </c>
      <c r="C4559" t="s">
        <v>28</v>
      </c>
      <c r="D4559" s="14">
        <v>5</v>
      </c>
      <c r="E4559" t="s">
        <v>77</v>
      </c>
      <c r="F4559" s="2">
        <v>44803</v>
      </c>
      <c r="G4559" s="15">
        <f>IF(A4559="2020",D4559/Escalation!$F$3,IF(A4559="2021",D4559/Escalation!$G$3,IF(A4559="2022",D4559/Escalation!$H$3,IF(A4559="2023",D4559/Escalation!$I$3))))</f>
        <v>5.2210908174516089</v>
      </c>
    </row>
    <row r="4560" spans="1:7" x14ac:dyDescent="0.25">
      <c r="A4560" t="s">
        <v>6</v>
      </c>
      <c r="B4560" t="s">
        <v>62</v>
      </c>
      <c r="C4560" t="s">
        <v>28</v>
      </c>
      <c r="D4560" s="14">
        <v>-5</v>
      </c>
      <c r="E4560" t="s">
        <v>77</v>
      </c>
      <c r="F4560" s="2">
        <v>44803</v>
      </c>
      <c r="G4560" s="15">
        <f>IF(A4560="2020",D4560/Escalation!$F$3,IF(A4560="2021",D4560/Escalation!$G$3,IF(A4560="2022",D4560/Escalation!$H$3,IF(A4560="2023",D4560/Escalation!$I$3))))</f>
        <v>-5</v>
      </c>
    </row>
    <row r="4561" spans="1:7" x14ac:dyDescent="0.25">
      <c r="A4561" t="s">
        <v>6</v>
      </c>
      <c r="B4561" t="s">
        <v>62</v>
      </c>
      <c r="C4561" t="s">
        <v>28</v>
      </c>
      <c r="D4561" s="14">
        <v>28.89</v>
      </c>
      <c r="E4561" t="s">
        <v>77</v>
      </c>
      <c r="F4561" s="2">
        <v>44803</v>
      </c>
      <c r="G4561" s="15">
        <f>IF(A4561="2020",D4561/Escalation!$F$3,IF(A4561="2021",D4561/Escalation!$G$3,IF(A4561="2022",D4561/Escalation!$H$3,IF(A4561="2023",D4561/Escalation!$I$3))))</f>
        <v>28.89</v>
      </c>
    </row>
    <row r="4562" spans="1:7" x14ac:dyDescent="0.25">
      <c r="A4562" t="s">
        <v>7</v>
      </c>
      <c r="B4562" t="s">
        <v>62</v>
      </c>
      <c r="C4562" t="s">
        <v>28</v>
      </c>
      <c r="D4562" s="14">
        <v>-28.89</v>
      </c>
      <c r="E4562" t="s">
        <v>77</v>
      </c>
      <c r="F4562" s="2">
        <v>44803</v>
      </c>
      <c r="G4562" s="15">
        <f>IF(A4562="2020",D4562/Escalation!$F$3,IF(A4562="2021",D4562/Escalation!$G$3,IF(A4562="2022",D4562/Escalation!$H$3,IF(A4562="2023",D4562/Escalation!$I$3))))</f>
        <v>-27.414199388041617</v>
      </c>
    </row>
    <row r="4563" spans="1:7" x14ac:dyDescent="0.25">
      <c r="A4563" t="s">
        <v>3</v>
      </c>
      <c r="B4563" t="s">
        <v>62</v>
      </c>
      <c r="C4563" t="s">
        <v>28</v>
      </c>
      <c r="D4563" s="14">
        <v>0.42</v>
      </c>
      <c r="E4563" t="s">
        <v>77</v>
      </c>
      <c r="F4563" s="2">
        <v>44803</v>
      </c>
      <c r="G4563" s="15">
        <f>IF(A4563="2020",D4563/Escalation!$F$3,IF(A4563="2021",D4563/Escalation!$G$3,IF(A4563="2022",D4563/Escalation!$H$3,IF(A4563="2023",D4563/Escalation!$I$3))))</f>
        <v>0.43857162866593519</v>
      </c>
    </row>
    <row r="4564" spans="1:7" x14ac:dyDescent="0.25">
      <c r="A4564" t="s">
        <v>3</v>
      </c>
      <c r="B4564" t="s">
        <v>62</v>
      </c>
      <c r="C4564" t="s">
        <v>28</v>
      </c>
      <c r="D4564" s="14">
        <v>0.25</v>
      </c>
      <c r="E4564" t="s">
        <v>77</v>
      </c>
      <c r="F4564" s="2">
        <v>44803</v>
      </c>
      <c r="G4564" s="15">
        <f>IF(A4564="2020",D4564/Escalation!$F$3,IF(A4564="2021",D4564/Escalation!$G$3,IF(A4564="2022",D4564/Escalation!$H$3,IF(A4564="2023",D4564/Escalation!$I$3))))</f>
        <v>0.26105454087258045</v>
      </c>
    </row>
    <row r="4565" spans="1:7" x14ac:dyDescent="0.25">
      <c r="A4565" t="s">
        <v>3</v>
      </c>
      <c r="B4565" t="s">
        <v>62</v>
      </c>
      <c r="C4565" t="s">
        <v>28</v>
      </c>
      <c r="D4565" s="14">
        <v>0.63</v>
      </c>
      <c r="E4565" t="s">
        <v>77</v>
      </c>
      <c r="F4565" s="2">
        <v>44803</v>
      </c>
      <c r="G4565" s="15">
        <f>IF(A4565="2020",D4565/Escalation!$F$3,IF(A4565="2021",D4565/Escalation!$G$3,IF(A4565="2022",D4565/Escalation!$H$3,IF(A4565="2023",D4565/Escalation!$I$3))))</f>
        <v>0.65785744299890281</v>
      </c>
    </row>
    <row r="4566" spans="1:7" x14ac:dyDescent="0.25">
      <c r="A4566" t="s">
        <v>3</v>
      </c>
      <c r="B4566" t="s">
        <v>62</v>
      </c>
      <c r="C4566" t="s">
        <v>28</v>
      </c>
      <c r="D4566" s="14">
        <v>0.28999999999999998</v>
      </c>
      <c r="E4566" t="s">
        <v>77</v>
      </c>
      <c r="F4566" s="2">
        <v>44803</v>
      </c>
      <c r="G4566" s="15">
        <f>IF(A4566="2020",D4566/Escalation!$F$3,IF(A4566="2021",D4566/Escalation!$G$3,IF(A4566="2022",D4566/Escalation!$H$3,IF(A4566="2023",D4566/Escalation!$I$3))))</f>
        <v>0.30282326741219334</v>
      </c>
    </row>
    <row r="4567" spans="1:7" x14ac:dyDescent="0.25">
      <c r="A4567" t="s">
        <v>3</v>
      </c>
      <c r="B4567" t="s">
        <v>62</v>
      </c>
      <c r="C4567" t="s">
        <v>28</v>
      </c>
      <c r="D4567" s="14">
        <v>0.75</v>
      </c>
      <c r="E4567" t="s">
        <v>77</v>
      </c>
      <c r="F4567" s="2">
        <v>44803</v>
      </c>
      <c r="G4567" s="15">
        <f>IF(A4567="2020",D4567/Escalation!$F$3,IF(A4567="2021",D4567/Escalation!$G$3,IF(A4567="2022",D4567/Escalation!$H$3,IF(A4567="2023",D4567/Escalation!$I$3))))</f>
        <v>0.78316362261774142</v>
      </c>
    </row>
    <row r="4568" spans="1:7" x14ac:dyDescent="0.25">
      <c r="A4568" t="s">
        <v>3</v>
      </c>
      <c r="B4568" t="s">
        <v>62</v>
      </c>
      <c r="C4568" t="s">
        <v>28</v>
      </c>
      <c r="D4568" s="14">
        <v>0.27</v>
      </c>
      <c r="E4568" t="s">
        <v>77</v>
      </c>
      <c r="F4568" s="2">
        <v>44803</v>
      </c>
      <c r="G4568" s="15">
        <f>IF(A4568="2020",D4568/Escalation!$F$3,IF(A4568="2021",D4568/Escalation!$G$3,IF(A4568="2022",D4568/Escalation!$H$3,IF(A4568="2023",D4568/Escalation!$I$3))))</f>
        <v>0.28193890414238693</v>
      </c>
    </row>
    <row r="4569" spans="1:7" x14ac:dyDescent="0.25">
      <c r="A4569" t="s">
        <v>3</v>
      </c>
      <c r="B4569" t="s">
        <v>62</v>
      </c>
      <c r="C4569" t="s">
        <v>28</v>
      </c>
      <c r="D4569" s="14">
        <v>0.1</v>
      </c>
      <c r="E4569" t="s">
        <v>77</v>
      </c>
      <c r="F4569" s="2">
        <v>44803</v>
      </c>
      <c r="G4569" s="15">
        <f>IF(A4569="2020",D4569/Escalation!$F$3,IF(A4569="2021",D4569/Escalation!$G$3,IF(A4569="2022",D4569/Escalation!$H$3,IF(A4569="2023",D4569/Escalation!$I$3))))</f>
        <v>0.10442181634903219</v>
      </c>
    </row>
    <row r="4570" spans="1:7" x14ac:dyDescent="0.25">
      <c r="A4570" t="s">
        <v>3</v>
      </c>
      <c r="B4570" t="s">
        <v>62</v>
      </c>
      <c r="C4570" t="s">
        <v>28</v>
      </c>
      <c r="D4570" s="14">
        <v>0.1</v>
      </c>
      <c r="E4570" t="s">
        <v>77</v>
      </c>
      <c r="F4570" s="2">
        <v>44803</v>
      </c>
      <c r="G4570" s="15">
        <f>IF(A4570="2020",D4570/Escalation!$F$3,IF(A4570="2021",D4570/Escalation!$G$3,IF(A4570="2022",D4570/Escalation!$H$3,IF(A4570="2023",D4570/Escalation!$I$3))))</f>
        <v>0.10442181634903219</v>
      </c>
    </row>
    <row r="4571" spans="1:7" x14ac:dyDescent="0.25">
      <c r="A4571" t="s">
        <v>3</v>
      </c>
      <c r="B4571" t="s">
        <v>62</v>
      </c>
      <c r="C4571" t="s">
        <v>28</v>
      </c>
      <c r="D4571" s="14">
        <v>0.26</v>
      </c>
      <c r="E4571" t="s">
        <v>77</v>
      </c>
      <c r="F4571" s="2">
        <v>44803</v>
      </c>
      <c r="G4571" s="15">
        <f>IF(A4571="2020",D4571/Escalation!$F$3,IF(A4571="2021",D4571/Escalation!$G$3,IF(A4571="2022",D4571/Escalation!$H$3,IF(A4571="2023",D4571/Escalation!$I$3))))</f>
        <v>0.27149672250748369</v>
      </c>
    </row>
    <row r="4572" spans="1:7" x14ac:dyDescent="0.25">
      <c r="A4572" t="s">
        <v>3</v>
      </c>
      <c r="B4572" t="s">
        <v>62</v>
      </c>
      <c r="C4572" t="s">
        <v>28</v>
      </c>
      <c r="D4572" s="14">
        <v>0.36</v>
      </c>
      <c r="E4572" t="s">
        <v>77</v>
      </c>
      <c r="F4572" s="2">
        <v>44803</v>
      </c>
      <c r="G4572" s="15">
        <f>IF(A4572="2020",D4572/Escalation!$F$3,IF(A4572="2021",D4572/Escalation!$G$3,IF(A4572="2022",D4572/Escalation!$H$3,IF(A4572="2023",D4572/Escalation!$I$3))))</f>
        <v>0.37591853885651583</v>
      </c>
    </row>
    <row r="4573" spans="1:7" x14ac:dyDescent="0.25">
      <c r="A4573" t="s">
        <v>3</v>
      </c>
      <c r="B4573" t="s">
        <v>62</v>
      </c>
      <c r="C4573" t="s">
        <v>28</v>
      </c>
      <c r="D4573" s="14">
        <v>0.19</v>
      </c>
      <c r="E4573" t="s">
        <v>77</v>
      </c>
      <c r="F4573" s="2">
        <v>44803</v>
      </c>
      <c r="G4573" s="15">
        <f>IF(A4573="2020",D4573/Escalation!$F$3,IF(A4573="2021",D4573/Escalation!$G$3,IF(A4573="2022",D4573/Escalation!$H$3,IF(A4573="2023",D4573/Escalation!$I$3))))</f>
        <v>0.19840145106316115</v>
      </c>
    </row>
    <row r="4574" spans="1:7" x14ac:dyDescent="0.25">
      <c r="A4574" t="s">
        <v>6</v>
      </c>
      <c r="B4574" t="s">
        <v>62</v>
      </c>
      <c r="C4574" t="s">
        <v>28</v>
      </c>
      <c r="D4574" s="14">
        <v>0.63</v>
      </c>
      <c r="E4574" t="s">
        <v>77</v>
      </c>
      <c r="F4574" s="2">
        <v>44803</v>
      </c>
      <c r="G4574" s="15">
        <f>IF(A4574="2020",D4574/Escalation!$F$3,IF(A4574="2021",D4574/Escalation!$G$3,IF(A4574="2022",D4574/Escalation!$H$3,IF(A4574="2023",D4574/Escalation!$I$3))))</f>
        <v>0.63</v>
      </c>
    </row>
    <row r="4575" spans="1:7" x14ac:dyDescent="0.25">
      <c r="A4575" t="s">
        <v>6</v>
      </c>
      <c r="B4575" t="s">
        <v>62</v>
      </c>
      <c r="C4575" t="s">
        <v>28</v>
      </c>
      <c r="D4575" s="14">
        <v>0.75</v>
      </c>
      <c r="E4575" t="s">
        <v>77</v>
      </c>
      <c r="F4575" s="2">
        <v>44803</v>
      </c>
      <c r="G4575" s="15">
        <f>IF(A4575="2020",D4575/Escalation!$F$3,IF(A4575="2021",D4575/Escalation!$G$3,IF(A4575="2022",D4575/Escalation!$H$3,IF(A4575="2023",D4575/Escalation!$I$3))))</f>
        <v>0.75</v>
      </c>
    </row>
    <row r="4576" spans="1:7" x14ac:dyDescent="0.25">
      <c r="A4576" t="s">
        <v>6</v>
      </c>
      <c r="B4576" t="s">
        <v>62</v>
      </c>
      <c r="C4576" t="s">
        <v>28</v>
      </c>
      <c r="D4576" s="14">
        <v>0.53</v>
      </c>
      <c r="E4576" t="s">
        <v>77</v>
      </c>
      <c r="F4576" s="2">
        <v>44803</v>
      </c>
      <c r="G4576" s="15">
        <f>IF(A4576="2020",D4576/Escalation!$F$3,IF(A4576="2021",D4576/Escalation!$G$3,IF(A4576="2022",D4576/Escalation!$H$3,IF(A4576="2023",D4576/Escalation!$I$3))))</f>
        <v>0.53</v>
      </c>
    </row>
    <row r="4577" spans="1:7" x14ac:dyDescent="0.25">
      <c r="A4577" t="s">
        <v>6</v>
      </c>
      <c r="B4577" t="s">
        <v>62</v>
      </c>
      <c r="C4577" t="s">
        <v>28</v>
      </c>
      <c r="D4577" s="14">
        <v>0.17</v>
      </c>
      <c r="E4577" t="s">
        <v>77</v>
      </c>
      <c r="F4577" s="2">
        <v>44803</v>
      </c>
      <c r="G4577" s="15">
        <f>IF(A4577="2020",D4577/Escalation!$F$3,IF(A4577="2021",D4577/Escalation!$G$3,IF(A4577="2022",D4577/Escalation!$H$3,IF(A4577="2023",D4577/Escalation!$I$3))))</f>
        <v>0.17</v>
      </c>
    </row>
    <row r="4578" spans="1:7" x14ac:dyDescent="0.25">
      <c r="A4578" t="s">
        <v>6</v>
      </c>
      <c r="B4578" t="s">
        <v>62</v>
      </c>
      <c r="C4578" t="s">
        <v>28</v>
      </c>
      <c r="D4578" s="14">
        <v>0.48</v>
      </c>
      <c r="E4578" t="s">
        <v>77</v>
      </c>
      <c r="F4578" s="2">
        <v>44803</v>
      </c>
      <c r="G4578" s="15">
        <f>IF(A4578="2020",D4578/Escalation!$F$3,IF(A4578="2021",D4578/Escalation!$G$3,IF(A4578="2022",D4578/Escalation!$H$3,IF(A4578="2023",D4578/Escalation!$I$3))))</f>
        <v>0.48</v>
      </c>
    </row>
    <row r="4579" spans="1:7" x14ac:dyDescent="0.25">
      <c r="A4579" t="s">
        <v>6</v>
      </c>
      <c r="B4579" t="s">
        <v>62</v>
      </c>
      <c r="C4579" t="s">
        <v>28</v>
      </c>
      <c r="D4579" s="14">
        <v>0.31</v>
      </c>
      <c r="E4579" t="s">
        <v>77</v>
      </c>
      <c r="F4579" s="2">
        <v>44803</v>
      </c>
      <c r="G4579" s="15">
        <f>IF(A4579="2020",D4579/Escalation!$F$3,IF(A4579="2021",D4579/Escalation!$G$3,IF(A4579="2022",D4579/Escalation!$H$3,IF(A4579="2023",D4579/Escalation!$I$3))))</f>
        <v>0.31</v>
      </c>
    </row>
    <row r="4580" spans="1:7" x14ac:dyDescent="0.25">
      <c r="A4580" t="s">
        <v>6</v>
      </c>
      <c r="B4580" t="s">
        <v>62</v>
      </c>
      <c r="C4580" t="s">
        <v>28</v>
      </c>
      <c r="D4580" s="14">
        <v>0.31</v>
      </c>
      <c r="E4580" t="s">
        <v>77</v>
      </c>
      <c r="F4580" s="2">
        <v>44803</v>
      </c>
      <c r="G4580" s="15">
        <f>IF(A4580="2020",D4580/Escalation!$F$3,IF(A4580="2021",D4580/Escalation!$G$3,IF(A4580="2022",D4580/Escalation!$H$3,IF(A4580="2023",D4580/Escalation!$I$3))))</f>
        <v>0.31</v>
      </c>
    </row>
    <row r="4581" spans="1:7" x14ac:dyDescent="0.25">
      <c r="A4581" t="s">
        <v>6</v>
      </c>
      <c r="B4581" t="s">
        <v>62</v>
      </c>
      <c r="C4581" t="s">
        <v>28</v>
      </c>
      <c r="D4581" s="14">
        <v>1.1000000000000001</v>
      </c>
      <c r="E4581" t="s">
        <v>77</v>
      </c>
      <c r="F4581" s="2">
        <v>44803</v>
      </c>
      <c r="G4581" s="15">
        <f>IF(A4581="2020",D4581/Escalation!$F$3,IF(A4581="2021",D4581/Escalation!$G$3,IF(A4581="2022",D4581/Escalation!$H$3,IF(A4581="2023",D4581/Escalation!$I$3))))</f>
        <v>1.1000000000000001</v>
      </c>
    </row>
    <row r="4582" spans="1:7" x14ac:dyDescent="0.25">
      <c r="A4582" t="s">
        <v>6</v>
      </c>
      <c r="B4582" t="s">
        <v>62</v>
      </c>
      <c r="C4582" t="s">
        <v>28</v>
      </c>
      <c r="D4582" s="14">
        <v>0.55000000000000004</v>
      </c>
      <c r="E4582" t="s">
        <v>77</v>
      </c>
      <c r="F4582" s="2">
        <v>44803</v>
      </c>
      <c r="G4582" s="15">
        <f>IF(A4582="2020",D4582/Escalation!$F$3,IF(A4582="2021",D4582/Escalation!$G$3,IF(A4582="2022",D4582/Escalation!$H$3,IF(A4582="2023",D4582/Escalation!$I$3))))</f>
        <v>0.55000000000000004</v>
      </c>
    </row>
    <row r="4583" spans="1:7" x14ac:dyDescent="0.25">
      <c r="A4583" t="s">
        <v>6</v>
      </c>
      <c r="B4583" t="s">
        <v>62</v>
      </c>
      <c r="C4583" t="s">
        <v>28</v>
      </c>
      <c r="D4583" s="14">
        <v>0.48</v>
      </c>
      <c r="E4583" t="s">
        <v>77</v>
      </c>
      <c r="F4583" s="2">
        <v>44803</v>
      </c>
      <c r="G4583" s="15">
        <f>IF(A4583="2020",D4583/Escalation!$F$3,IF(A4583="2021",D4583/Escalation!$G$3,IF(A4583="2022",D4583/Escalation!$H$3,IF(A4583="2023",D4583/Escalation!$I$3))))</f>
        <v>0.48</v>
      </c>
    </row>
    <row r="4584" spans="1:7" x14ac:dyDescent="0.25">
      <c r="A4584" t="s">
        <v>6</v>
      </c>
      <c r="B4584" t="s">
        <v>62</v>
      </c>
      <c r="C4584" t="s">
        <v>28</v>
      </c>
      <c r="D4584" s="14">
        <v>0.17</v>
      </c>
      <c r="E4584" t="s">
        <v>77</v>
      </c>
      <c r="F4584" s="2">
        <v>44803</v>
      </c>
      <c r="G4584" s="15">
        <f>IF(A4584="2020",D4584/Escalation!$F$3,IF(A4584="2021",D4584/Escalation!$G$3,IF(A4584="2022",D4584/Escalation!$H$3,IF(A4584="2023",D4584/Escalation!$I$3))))</f>
        <v>0.17</v>
      </c>
    </row>
    <row r="4585" spans="1:7" x14ac:dyDescent="0.25">
      <c r="A4585" t="s">
        <v>6</v>
      </c>
      <c r="B4585" t="s">
        <v>62</v>
      </c>
      <c r="C4585" t="s">
        <v>28</v>
      </c>
      <c r="D4585" s="14">
        <v>0.13</v>
      </c>
      <c r="E4585" t="s">
        <v>77</v>
      </c>
      <c r="F4585" s="2">
        <v>44803</v>
      </c>
      <c r="G4585" s="15">
        <f>IF(A4585="2020",D4585/Escalation!$F$3,IF(A4585="2021",D4585/Escalation!$G$3,IF(A4585="2022",D4585/Escalation!$H$3,IF(A4585="2023",D4585/Escalation!$I$3))))</f>
        <v>0.13</v>
      </c>
    </row>
    <row r="4586" spans="1:7" x14ac:dyDescent="0.25">
      <c r="A4586" t="s">
        <v>7</v>
      </c>
      <c r="B4586" t="s">
        <v>62</v>
      </c>
      <c r="C4586" t="s">
        <v>28</v>
      </c>
      <c r="D4586" s="14">
        <v>0.19</v>
      </c>
      <c r="E4586" t="s">
        <v>77</v>
      </c>
      <c r="F4586" s="2">
        <v>44803</v>
      </c>
      <c r="G4586" s="15">
        <f>IF(A4586="2020",D4586/Escalation!$F$3,IF(A4586="2021",D4586/Escalation!$G$3,IF(A4586="2022",D4586/Escalation!$H$3,IF(A4586="2023",D4586/Escalation!$I$3))))</f>
        <v>0.18029414620034293</v>
      </c>
    </row>
    <row r="4587" spans="1:7" x14ac:dyDescent="0.25">
      <c r="A4587" t="s">
        <v>7</v>
      </c>
      <c r="B4587" t="s">
        <v>62</v>
      </c>
      <c r="C4587" t="s">
        <v>28</v>
      </c>
      <c r="D4587" s="14">
        <v>0.17</v>
      </c>
      <c r="E4587" t="s">
        <v>77</v>
      </c>
      <c r="F4587" s="2">
        <v>44803</v>
      </c>
      <c r="G4587" s="15">
        <f>IF(A4587="2020",D4587/Escalation!$F$3,IF(A4587="2021",D4587/Escalation!$G$3,IF(A4587="2022",D4587/Escalation!$H$3,IF(A4587="2023",D4587/Escalation!$I$3))))</f>
        <v>0.16131581502135947</v>
      </c>
    </row>
    <row r="4588" spans="1:7" x14ac:dyDescent="0.25">
      <c r="A4588" t="s">
        <v>7</v>
      </c>
      <c r="B4588" t="s">
        <v>62</v>
      </c>
      <c r="C4588" t="s">
        <v>28</v>
      </c>
      <c r="D4588" s="14">
        <v>0.01</v>
      </c>
      <c r="E4588" t="s">
        <v>77</v>
      </c>
      <c r="F4588" s="2">
        <v>44803</v>
      </c>
      <c r="G4588" s="15">
        <f>IF(A4588="2020",D4588/Escalation!$F$3,IF(A4588="2021",D4588/Escalation!$G$3,IF(A4588="2022",D4588/Escalation!$H$3,IF(A4588="2023",D4588/Escalation!$I$3))))</f>
        <v>9.4891655894917323E-3</v>
      </c>
    </row>
    <row r="4589" spans="1:7" x14ac:dyDescent="0.25">
      <c r="A4589" t="s">
        <v>6</v>
      </c>
      <c r="B4589" t="s">
        <v>62</v>
      </c>
      <c r="C4589" t="s">
        <v>27</v>
      </c>
      <c r="D4589" s="14">
        <v>11.89</v>
      </c>
      <c r="E4589" t="s">
        <v>77</v>
      </c>
      <c r="F4589" s="2">
        <v>44803</v>
      </c>
      <c r="G4589" s="15">
        <f>IF(A4589="2020",D4589/Escalation!$F$3,IF(A4589="2021",D4589/Escalation!$G$3,IF(A4589="2022",D4589/Escalation!$H$3,IF(A4589="2023",D4589/Escalation!$I$3))))</f>
        <v>11.89</v>
      </c>
    </row>
    <row r="4590" spans="1:7" x14ac:dyDescent="0.25">
      <c r="A4590" t="s">
        <v>6</v>
      </c>
      <c r="B4590" t="s">
        <v>62</v>
      </c>
      <c r="C4590" t="s">
        <v>43</v>
      </c>
      <c r="D4590" s="14">
        <v>3.52</v>
      </c>
      <c r="E4590" t="s">
        <v>77</v>
      </c>
      <c r="F4590" s="2">
        <v>44803</v>
      </c>
      <c r="G4590" s="15">
        <f>IF(A4590="2020",D4590/Escalation!$F$3,IF(A4590="2021",D4590/Escalation!$G$3,IF(A4590="2022",D4590/Escalation!$H$3,IF(A4590="2023",D4590/Escalation!$I$3))))</f>
        <v>3.52</v>
      </c>
    </row>
    <row r="4591" spans="1:7" x14ac:dyDescent="0.25">
      <c r="A4591" t="s">
        <v>6</v>
      </c>
      <c r="B4591" t="s">
        <v>62</v>
      </c>
      <c r="C4591" t="s">
        <v>43</v>
      </c>
      <c r="D4591" s="14">
        <v>4.17</v>
      </c>
      <c r="E4591" t="s">
        <v>77</v>
      </c>
      <c r="F4591" s="2">
        <v>44803</v>
      </c>
      <c r="G4591" s="15">
        <f>IF(A4591="2020",D4591/Escalation!$F$3,IF(A4591="2021",D4591/Escalation!$G$3,IF(A4591="2022",D4591/Escalation!$H$3,IF(A4591="2023",D4591/Escalation!$I$3))))</f>
        <v>4.17</v>
      </c>
    </row>
    <row r="4592" spans="1:7" x14ac:dyDescent="0.25">
      <c r="A4592" t="s">
        <v>6</v>
      </c>
      <c r="B4592" t="s">
        <v>62</v>
      </c>
      <c r="C4592" t="s">
        <v>43</v>
      </c>
      <c r="D4592" s="14">
        <v>1316.19</v>
      </c>
      <c r="E4592" t="s">
        <v>77</v>
      </c>
      <c r="F4592" s="2">
        <v>44803</v>
      </c>
      <c r="G4592" s="15">
        <f>IF(A4592="2020",D4592/Escalation!$F$3,IF(A4592="2021",D4592/Escalation!$G$3,IF(A4592="2022",D4592/Escalation!$H$3,IF(A4592="2023",D4592/Escalation!$I$3))))</f>
        <v>1316.19</v>
      </c>
    </row>
    <row r="4593" spans="1:7" x14ac:dyDescent="0.25">
      <c r="A4593" t="s">
        <v>6</v>
      </c>
      <c r="B4593" t="s">
        <v>62</v>
      </c>
      <c r="C4593" t="s">
        <v>43</v>
      </c>
      <c r="D4593" s="14">
        <v>6406.8</v>
      </c>
      <c r="E4593" t="s">
        <v>77</v>
      </c>
      <c r="F4593" s="2">
        <v>44803</v>
      </c>
      <c r="G4593" s="15">
        <f>IF(A4593="2020",D4593/Escalation!$F$3,IF(A4593="2021",D4593/Escalation!$G$3,IF(A4593="2022",D4593/Escalation!$H$3,IF(A4593="2023",D4593/Escalation!$I$3))))</f>
        <v>6406.8</v>
      </c>
    </row>
    <row r="4594" spans="1:7" x14ac:dyDescent="0.25">
      <c r="A4594" t="s">
        <v>6</v>
      </c>
      <c r="B4594" t="s">
        <v>62</v>
      </c>
      <c r="C4594" t="s">
        <v>43</v>
      </c>
      <c r="D4594" s="14">
        <v>7.16</v>
      </c>
      <c r="E4594" t="s">
        <v>77</v>
      </c>
      <c r="F4594" s="2">
        <v>44803</v>
      </c>
      <c r="G4594" s="15">
        <f>IF(A4594="2020",D4594/Escalation!$F$3,IF(A4594="2021",D4594/Escalation!$G$3,IF(A4594="2022",D4594/Escalation!$H$3,IF(A4594="2023",D4594/Escalation!$I$3))))</f>
        <v>7.16</v>
      </c>
    </row>
    <row r="4595" spans="1:7" x14ac:dyDescent="0.25">
      <c r="A4595" t="s">
        <v>6</v>
      </c>
      <c r="B4595" t="s">
        <v>62</v>
      </c>
      <c r="C4595" t="s">
        <v>43</v>
      </c>
      <c r="D4595" s="14">
        <v>1958.34</v>
      </c>
      <c r="E4595" t="s">
        <v>77</v>
      </c>
      <c r="F4595" s="2">
        <v>44803</v>
      </c>
      <c r="G4595" s="15">
        <f>IF(A4595="2020",D4595/Escalation!$F$3,IF(A4595="2021",D4595/Escalation!$G$3,IF(A4595="2022",D4595/Escalation!$H$3,IF(A4595="2023",D4595/Escalation!$I$3))))</f>
        <v>1958.34</v>
      </c>
    </row>
    <row r="4596" spans="1:7" x14ac:dyDescent="0.25">
      <c r="A4596" t="s">
        <v>6</v>
      </c>
      <c r="B4596" t="s">
        <v>62</v>
      </c>
      <c r="C4596" t="s">
        <v>43</v>
      </c>
      <c r="D4596" s="14">
        <v>14020.58</v>
      </c>
      <c r="E4596" t="s">
        <v>77</v>
      </c>
      <c r="F4596" s="2">
        <v>44803</v>
      </c>
      <c r="G4596" s="15">
        <f>IF(A4596="2020",D4596/Escalation!$F$3,IF(A4596="2021",D4596/Escalation!$G$3,IF(A4596="2022",D4596/Escalation!$H$3,IF(A4596="2023",D4596/Escalation!$I$3))))</f>
        <v>14020.58</v>
      </c>
    </row>
    <row r="4597" spans="1:7" x14ac:dyDescent="0.25">
      <c r="A4597" t="s">
        <v>6</v>
      </c>
      <c r="B4597" t="s">
        <v>62</v>
      </c>
      <c r="C4597" t="s">
        <v>43</v>
      </c>
      <c r="D4597" s="14">
        <v>1.79</v>
      </c>
      <c r="E4597" t="s">
        <v>77</v>
      </c>
      <c r="F4597" s="2">
        <v>44803</v>
      </c>
      <c r="G4597" s="15">
        <f>IF(A4597="2020",D4597/Escalation!$F$3,IF(A4597="2021",D4597/Escalation!$G$3,IF(A4597="2022",D4597/Escalation!$H$3,IF(A4597="2023",D4597/Escalation!$I$3))))</f>
        <v>1.79</v>
      </c>
    </row>
    <row r="4598" spans="1:7" x14ac:dyDescent="0.25">
      <c r="A4598" t="s">
        <v>6</v>
      </c>
      <c r="B4598" t="s">
        <v>62</v>
      </c>
      <c r="C4598" t="s">
        <v>43</v>
      </c>
      <c r="D4598" s="14">
        <v>490.65</v>
      </c>
      <c r="E4598" t="s">
        <v>77</v>
      </c>
      <c r="F4598" s="2">
        <v>44803</v>
      </c>
      <c r="G4598" s="15">
        <f>IF(A4598="2020",D4598/Escalation!$F$3,IF(A4598="2021",D4598/Escalation!$G$3,IF(A4598="2022",D4598/Escalation!$H$3,IF(A4598="2023",D4598/Escalation!$I$3))))</f>
        <v>490.65</v>
      </c>
    </row>
    <row r="4599" spans="1:7" x14ac:dyDescent="0.25">
      <c r="A4599" t="s">
        <v>6</v>
      </c>
      <c r="B4599" t="s">
        <v>62</v>
      </c>
      <c r="C4599" t="s">
        <v>43</v>
      </c>
      <c r="D4599" s="14">
        <v>2174.8000000000002</v>
      </c>
      <c r="E4599" t="s">
        <v>77</v>
      </c>
      <c r="F4599" s="2">
        <v>44803</v>
      </c>
      <c r="G4599" s="15">
        <f>IF(A4599="2020",D4599/Escalation!$F$3,IF(A4599="2021",D4599/Escalation!$G$3,IF(A4599="2022",D4599/Escalation!$H$3,IF(A4599="2023",D4599/Escalation!$I$3))))</f>
        <v>2174.8000000000002</v>
      </c>
    </row>
    <row r="4600" spans="1:7" x14ac:dyDescent="0.25">
      <c r="A4600" t="s">
        <v>6</v>
      </c>
      <c r="B4600" t="s">
        <v>62</v>
      </c>
      <c r="C4600" t="s">
        <v>43</v>
      </c>
      <c r="D4600" s="14">
        <v>1538.14</v>
      </c>
      <c r="E4600" t="s">
        <v>77</v>
      </c>
      <c r="F4600" s="2">
        <v>44803</v>
      </c>
      <c r="G4600" s="15">
        <f>IF(A4600="2020",D4600/Escalation!$F$3,IF(A4600="2021",D4600/Escalation!$G$3,IF(A4600="2022",D4600/Escalation!$H$3,IF(A4600="2023",D4600/Escalation!$I$3))))</f>
        <v>1538.14</v>
      </c>
    </row>
    <row r="4601" spans="1:7" x14ac:dyDescent="0.25">
      <c r="A4601" t="s">
        <v>6</v>
      </c>
      <c r="B4601" t="s">
        <v>62</v>
      </c>
      <c r="C4601" t="s">
        <v>43</v>
      </c>
      <c r="D4601" s="14">
        <v>470.3</v>
      </c>
      <c r="E4601" t="s">
        <v>77</v>
      </c>
      <c r="F4601" s="2">
        <v>44803</v>
      </c>
      <c r="G4601" s="15">
        <f>IF(A4601="2020",D4601/Escalation!$F$3,IF(A4601="2021",D4601/Escalation!$G$3,IF(A4601="2022",D4601/Escalation!$H$3,IF(A4601="2023",D4601/Escalation!$I$3))))</f>
        <v>470.3</v>
      </c>
    </row>
    <row r="4602" spans="1:7" x14ac:dyDescent="0.25">
      <c r="A4602" t="s">
        <v>6</v>
      </c>
      <c r="B4602" t="s">
        <v>62</v>
      </c>
      <c r="C4602" t="s">
        <v>27</v>
      </c>
      <c r="D4602" s="14">
        <v>754.65</v>
      </c>
      <c r="E4602" t="s">
        <v>77</v>
      </c>
      <c r="F4602" s="2">
        <v>44803</v>
      </c>
      <c r="G4602" s="15">
        <f>IF(A4602="2020",D4602/Escalation!$F$3,IF(A4602="2021",D4602/Escalation!$G$3,IF(A4602="2022",D4602/Escalation!$H$3,IF(A4602="2023",D4602/Escalation!$I$3))))</f>
        <v>754.65</v>
      </c>
    </row>
    <row r="4603" spans="1:7" x14ac:dyDescent="0.25">
      <c r="A4603" t="s">
        <v>6</v>
      </c>
      <c r="B4603" t="s">
        <v>63</v>
      </c>
      <c r="C4603" t="s">
        <v>26</v>
      </c>
      <c r="D4603" s="14">
        <v>14129.88</v>
      </c>
      <c r="E4603" t="s">
        <v>77</v>
      </c>
      <c r="F4603" s="2">
        <v>44823</v>
      </c>
      <c r="G4603" s="15">
        <f>IF(A4603="2020",D4603/Escalation!$F$3,IF(A4603="2021",D4603/Escalation!$G$3,IF(A4603="2022",D4603/Escalation!$H$3,IF(A4603="2023",D4603/Escalation!$I$3))))</f>
        <v>14129.88</v>
      </c>
    </row>
    <row r="4604" spans="1:7" x14ac:dyDescent="0.25">
      <c r="A4604" t="s">
        <v>6</v>
      </c>
      <c r="B4604" t="s">
        <v>63</v>
      </c>
      <c r="C4604" t="s">
        <v>26</v>
      </c>
      <c r="D4604" s="14">
        <v>-287.66000000000003</v>
      </c>
      <c r="E4604" t="s">
        <v>77</v>
      </c>
      <c r="F4604" s="2">
        <v>44823</v>
      </c>
      <c r="G4604" s="15">
        <f>IF(A4604="2020",D4604/Escalation!$F$3,IF(A4604="2021",D4604/Escalation!$G$3,IF(A4604="2022",D4604/Escalation!$H$3,IF(A4604="2023",D4604/Escalation!$I$3))))</f>
        <v>-287.66000000000003</v>
      </c>
    </row>
    <row r="4605" spans="1:7" x14ac:dyDescent="0.25">
      <c r="A4605" t="s">
        <v>1</v>
      </c>
      <c r="B4605" t="s">
        <v>63</v>
      </c>
      <c r="C4605" t="s">
        <v>43</v>
      </c>
      <c r="D4605" s="14">
        <v>0.15</v>
      </c>
      <c r="E4605" t="s">
        <v>77</v>
      </c>
      <c r="F4605" s="2">
        <v>44823</v>
      </c>
      <c r="G4605" s="15">
        <f>IF(A4605="2020",D4605/Escalation!$F$3,IF(A4605="2021",D4605/Escalation!$G$3,IF(A4605="2022",D4605/Escalation!$H$3,IF(A4605="2023",D4605/Escalation!$I$3))))</f>
        <v>0.16408149950134324</v>
      </c>
    </row>
    <row r="4606" spans="1:7" x14ac:dyDescent="0.25">
      <c r="A4606" t="s">
        <v>1</v>
      </c>
      <c r="B4606" t="s">
        <v>63</v>
      </c>
      <c r="C4606" t="s">
        <v>43</v>
      </c>
      <c r="D4606" s="14">
        <v>0.02</v>
      </c>
      <c r="E4606" t="s">
        <v>77</v>
      </c>
      <c r="F4606" s="2">
        <v>44823</v>
      </c>
      <c r="G4606" s="15">
        <f>IF(A4606="2020",D4606/Escalation!$F$3,IF(A4606="2021",D4606/Escalation!$G$3,IF(A4606="2022",D4606/Escalation!$H$3,IF(A4606="2023",D4606/Escalation!$I$3))))</f>
        <v>2.1877533266845765E-2</v>
      </c>
    </row>
    <row r="4607" spans="1:7" x14ac:dyDescent="0.25">
      <c r="A4607" t="s">
        <v>3</v>
      </c>
      <c r="B4607" t="s">
        <v>63</v>
      </c>
      <c r="C4607" t="s">
        <v>43</v>
      </c>
      <c r="D4607" s="14">
        <v>7.0000000000000007E-2</v>
      </c>
      <c r="E4607" t="s">
        <v>77</v>
      </c>
      <c r="F4607" s="2">
        <v>44823</v>
      </c>
      <c r="G4607" s="15">
        <f>IF(A4607="2020",D4607/Escalation!$F$3,IF(A4607="2021",D4607/Escalation!$G$3,IF(A4607="2022",D4607/Escalation!$H$3,IF(A4607="2023",D4607/Escalation!$I$3))))</f>
        <v>7.309527144432254E-2</v>
      </c>
    </row>
    <row r="4608" spans="1:7" x14ac:dyDescent="0.25">
      <c r="A4608" t="s">
        <v>3</v>
      </c>
      <c r="B4608" t="s">
        <v>63</v>
      </c>
      <c r="C4608" t="s">
        <v>43</v>
      </c>
      <c r="D4608" s="14">
        <v>-0.01</v>
      </c>
      <c r="E4608" t="s">
        <v>77</v>
      </c>
      <c r="F4608" s="2">
        <v>44823</v>
      </c>
      <c r="G4608" s="15">
        <f>IF(A4608="2020",D4608/Escalation!$F$3,IF(A4608="2021",D4608/Escalation!$G$3,IF(A4608="2022",D4608/Escalation!$H$3,IF(A4608="2023",D4608/Escalation!$I$3))))</f>
        <v>-1.0442181634903219E-2</v>
      </c>
    </row>
    <row r="4609" spans="1:7" x14ac:dyDescent="0.25">
      <c r="A4609" t="s">
        <v>3</v>
      </c>
      <c r="B4609" t="s">
        <v>63</v>
      </c>
      <c r="C4609" t="s">
        <v>43</v>
      </c>
      <c r="D4609" s="14">
        <v>-0.01</v>
      </c>
      <c r="E4609" t="s">
        <v>77</v>
      </c>
      <c r="F4609" s="2">
        <v>44823</v>
      </c>
      <c r="G4609" s="15">
        <f>IF(A4609="2020",D4609/Escalation!$F$3,IF(A4609="2021",D4609/Escalation!$G$3,IF(A4609="2022",D4609/Escalation!$H$3,IF(A4609="2023",D4609/Escalation!$I$3))))</f>
        <v>-1.0442181634903219E-2</v>
      </c>
    </row>
    <row r="4610" spans="1:7" x14ac:dyDescent="0.25">
      <c r="A4610" t="s">
        <v>3</v>
      </c>
      <c r="B4610" t="s">
        <v>63</v>
      </c>
      <c r="C4610" t="s">
        <v>43</v>
      </c>
      <c r="D4610" s="14">
        <v>0.06</v>
      </c>
      <c r="E4610" t="s">
        <v>77</v>
      </c>
      <c r="F4610" s="2">
        <v>44823</v>
      </c>
      <c r="G4610" s="15">
        <f>IF(A4610="2020",D4610/Escalation!$F$3,IF(A4610="2021",D4610/Escalation!$G$3,IF(A4610="2022",D4610/Escalation!$H$3,IF(A4610="2023",D4610/Escalation!$I$3))))</f>
        <v>6.2653089809419305E-2</v>
      </c>
    </row>
    <row r="4611" spans="1:7" x14ac:dyDescent="0.25">
      <c r="A4611" t="s">
        <v>3</v>
      </c>
      <c r="B4611" t="s">
        <v>63</v>
      </c>
      <c r="C4611" t="s">
        <v>43</v>
      </c>
      <c r="D4611" s="14">
        <v>0.4</v>
      </c>
      <c r="E4611" t="s">
        <v>77</v>
      </c>
      <c r="F4611" s="2">
        <v>44823</v>
      </c>
      <c r="G4611" s="15">
        <f>IF(A4611="2020",D4611/Escalation!$F$3,IF(A4611="2021",D4611/Escalation!$G$3,IF(A4611="2022",D4611/Escalation!$H$3,IF(A4611="2023",D4611/Escalation!$I$3))))</f>
        <v>0.41768726539612877</v>
      </c>
    </row>
    <row r="4612" spans="1:7" x14ac:dyDescent="0.25">
      <c r="A4612" t="s">
        <v>3</v>
      </c>
      <c r="B4612" t="s">
        <v>63</v>
      </c>
      <c r="C4612" t="s">
        <v>43</v>
      </c>
      <c r="D4612" s="14">
        <v>0.04</v>
      </c>
      <c r="E4612" t="s">
        <v>77</v>
      </c>
      <c r="F4612" s="2">
        <v>44823</v>
      </c>
      <c r="G4612" s="15">
        <f>IF(A4612="2020",D4612/Escalation!$F$3,IF(A4612="2021",D4612/Escalation!$G$3,IF(A4612="2022",D4612/Escalation!$H$3,IF(A4612="2023",D4612/Escalation!$I$3))))</f>
        <v>4.1768726539612874E-2</v>
      </c>
    </row>
    <row r="4613" spans="1:7" x14ac:dyDescent="0.25">
      <c r="A4613" t="s">
        <v>3</v>
      </c>
      <c r="B4613" t="s">
        <v>63</v>
      </c>
      <c r="C4613" t="s">
        <v>43</v>
      </c>
      <c r="D4613" s="14">
        <v>0.28000000000000003</v>
      </c>
      <c r="E4613" t="s">
        <v>77</v>
      </c>
      <c r="F4613" s="2">
        <v>44823</v>
      </c>
      <c r="G4613" s="15">
        <f>IF(A4613="2020",D4613/Escalation!$F$3,IF(A4613="2021",D4613/Escalation!$G$3,IF(A4613="2022",D4613/Escalation!$H$3,IF(A4613="2023",D4613/Escalation!$I$3))))</f>
        <v>0.29238108577729016</v>
      </c>
    </row>
    <row r="4614" spans="1:7" x14ac:dyDescent="0.25">
      <c r="A4614" t="s">
        <v>3</v>
      </c>
      <c r="B4614" t="s">
        <v>63</v>
      </c>
      <c r="C4614" t="s">
        <v>43</v>
      </c>
      <c r="D4614" s="14">
        <v>0.02</v>
      </c>
      <c r="E4614" t="s">
        <v>77</v>
      </c>
      <c r="F4614" s="2">
        <v>44823</v>
      </c>
      <c r="G4614" s="15">
        <f>IF(A4614="2020",D4614/Escalation!$F$3,IF(A4614="2021",D4614/Escalation!$G$3,IF(A4614="2022",D4614/Escalation!$H$3,IF(A4614="2023",D4614/Escalation!$I$3))))</f>
        <v>2.0884363269806437E-2</v>
      </c>
    </row>
    <row r="4615" spans="1:7" x14ac:dyDescent="0.25">
      <c r="A4615" t="s">
        <v>3</v>
      </c>
      <c r="B4615" t="s">
        <v>63</v>
      </c>
      <c r="C4615" t="s">
        <v>43</v>
      </c>
      <c r="D4615" s="14">
        <v>0.02</v>
      </c>
      <c r="E4615" t="s">
        <v>77</v>
      </c>
      <c r="F4615" s="2">
        <v>44823</v>
      </c>
      <c r="G4615" s="15">
        <f>IF(A4615="2020",D4615/Escalation!$F$3,IF(A4615="2021",D4615/Escalation!$G$3,IF(A4615="2022",D4615/Escalation!$H$3,IF(A4615="2023",D4615/Escalation!$I$3))))</f>
        <v>2.0884363269806437E-2</v>
      </c>
    </row>
    <row r="4616" spans="1:7" x14ac:dyDescent="0.25">
      <c r="A4616" t="s">
        <v>3</v>
      </c>
      <c r="B4616" t="s">
        <v>63</v>
      </c>
      <c r="C4616" t="s">
        <v>43</v>
      </c>
      <c r="D4616" s="14">
        <v>0.02</v>
      </c>
      <c r="E4616" t="s">
        <v>77</v>
      </c>
      <c r="F4616" s="2">
        <v>44823</v>
      </c>
      <c r="G4616" s="15">
        <f>IF(A4616="2020",D4616/Escalation!$F$3,IF(A4616="2021",D4616/Escalation!$G$3,IF(A4616="2022",D4616/Escalation!$H$3,IF(A4616="2023",D4616/Escalation!$I$3))))</f>
        <v>2.0884363269806437E-2</v>
      </c>
    </row>
    <row r="4617" spans="1:7" x14ac:dyDescent="0.25">
      <c r="A4617" t="s">
        <v>3</v>
      </c>
      <c r="B4617" t="s">
        <v>63</v>
      </c>
      <c r="C4617" t="s">
        <v>43</v>
      </c>
      <c r="D4617" s="14">
        <v>0.02</v>
      </c>
      <c r="E4617" t="s">
        <v>77</v>
      </c>
      <c r="F4617" s="2">
        <v>44823</v>
      </c>
      <c r="G4617" s="15">
        <f>IF(A4617="2020",D4617/Escalation!$F$3,IF(A4617="2021",D4617/Escalation!$G$3,IF(A4617="2022",D4617/Escalation!$H$3,IF(A4617="2023",D4617/Escalation!$I$3))))</f>
        <v>2.0884363269806437E-2</v>
      </c>
    </row>
    <row r="4618" spans="1:7" x14ac:dyDescent="0.25">
      <c r="A4618" t="s">
        <v>3</v>
      </c>
      <c r="B4618" t="s">
        <v>63</v>
      </c>
      <c r="C4618" t="s">
        <v>43</v>
      </c>
      <c r="D4618" s="14">
        <v>0.05</v>
      </c>
      <c r="E4618" t="s">
        <v>77</v>
      </c>
      <c r="F4618" s="2">
        <v>44823</v>
      </c>
      <c r="G4618" s="15">
        <f>IF(A4618="2020",D4618/Escalation!$F$3,IF(A4618="2021",D4618/Escalation!$G$3,IF(A4618="2022",D4618/Escalation!$H$3,IF(A4618="2023",D4618/Escalation!$I$3))))</f>
        <v>5.2210908174516096E-2</v>
      </c>
    </row>
    <row r="4619" spans="1:7" x14ac:dyDescent="0.25">
      <c r="A4619" t="s">
        <v>3</v>
      </c>
      <c r="B4619" t="s">
        <v>63</v>
      </c>
      <c r="C4619" t="s">
        <v>43</v>
      </c>
      <c r="D4619" s="14">
        <v>0.03</v>
      </c>
      <c r="E4619" t="s">
        <v>77</v>
      </c>
      <c r="F4619" s="2">
        <v>44823</v>
      </c>
      <c r="G4619" s="15">
        <f>IF(A4619="2020",D4619/Escalation!$F$3,IF(A4619="2021",D4619/Escalation!$G$3,IF(A4619="2022",D4619/Escalation!$H$3,IF(A4619="2023",D4619/Escalation!$I$3))))</f>
        <v>3.1326544904709652E-2</v>
      </c>
    </row>
    <row r="4620" spans="1:7" x14ac:dyDescent="0.25">
      <c r="A4620" t="s">
        <v>6</v>
      </c>
      <c r="B4620" t="s">
        <v>63</v>
      </c>
      <c r="C4620" t="s">
        <v>43</v>
      </c>
      <c r="D4620" s="14">
        <v>0.2</v>
      </c>
      <c r="E4620" t="s">
        <v>77</v>
      </c>
      <c r="F4620" s="2">
        <v>44823</v>
      </c>
      <c r="G4620" s="15">
        <f>IF(A4620="2020",D4620/Escalation!$F$3,IF(A4620="2021",D4620/Escalation!$G$3,IF(A4620="2022",D4620/Escalation!$H$3,IF(A4620="2023",D4620/Escalation!$I$3))))</f>
        <v>0.2</v>
      </c>
    </row>
    <row r="4621" spans="1:7" x14ac:dyDescent="0.25">
      <c r="A4621" t="s">
        <v>6</v>
      </c>
      <c r="B4621" t="s">
        <v>63</v>
      </c>
      <c r="C4621" t="s">
        <v>43</v>
      </c>
      <c r="D4621" s="14">
        <v>0.04</v>
      </c>
      <c r="E4621" t="s">
        <v>77</v>
      </c>
      <c r="F4621" s="2">
        <v>44823</v>
      </c>
      <c r="G4621" s="15">
        <f>IF(A4621="2020",D4621/Escalation!$F$3,IF(A4621="2021",D4621/Escalation!$G$3,IF(A4621="2022",D4621/Escalation!$H$3,IF(A4621="2023",D4621/Escalation!$I$3))))</f>
        <v>0.04</v>
      </c>
    </row>
    <row r="4622" spans="1:7" x14ac:dyDescent="0.25">
      <c r="A4622" t="s">
        <v>6</v>
      </c>
      <c r="B4622" t="s">
        <v>63</v>
      </c>
      <c r="C4622" t="s">
        <v>43</v>
      </c>
      <c r="D4622" s="14">
        <v>3.13</v>
      </c>
      <c r="E4622" t="s">
        <v>77</v>
      </c>
      <c r="F4622" s="2">
        <v>44823</v>
      </c>
      <c r="G4622" s="15">
        <f>IF(A4622="2020",D4622/Escalation!$F$3,IF(A4622="2021",D4622/Escalation!$G$3,IF(A4622="2022",D4622/Escalation!$H$3,IF(A4622="2023",D4622/Escalation!$I$3))))</f>
        <v>3.13</v>
      </c>
    </row>
    <row r="4623" spans="1:7" x14ac:dyDescent="0.25">
      <c r="A4623" t="s">
        <v>6</v>
      </c>
      <c r="B4623" t="s">
        <v>63</v>
      </c>
      <c r="C4623" t="s">
        <v>43</v>
      </c>
      <c r="D4623" s="14">
        <v>1.59</v>
      </c>
      <c r="E4623" t="s">
        <v>77</v>
      </c>
      <c r="F4623" s="2">
        <v>44823</v>
      </c>
      <c r="G4623" s="15">
        <f>IF(A4623="2020",D4623/Escalation!$F$3,IF(A4623="2021",D4623/Escalation!$G$3,IF(A4623="2022",D4623/Escalation!$H$3,IF(A4623="2023",D4623/Escalation!$I$3))))</f>
        <v>1.59</v>
      </c>
    </row>
    <row r="4624" spans="1:7" x14ac:dyDescent="0.25">
      <c r="A4624" t="s">
        <v>6</v>
      </c>
      <c r="B4624" t="s">
        <v>63</v>
      </c>
      <c r="C4624" t="s">
        <v>43</v>
      </c>
      <c r="D4624" s="14">
        <v>0.93</v>
      </c>
      <c r="E4624" t="s">
        <v>77</v>
      </c>
      <c r="F4624" s="2">
        <v>44823</v>
      </c>
      <c r="G4624" s="15">
        <f>IF(A4624="2020",D4624/Escalation!$F$3,IF(A4624="2021",D4624/Escalation!$G$3,IF(A4624="2022",D4624/Escalation!$H$3,IF(A4624="2023",D4624/Escalation!$I$3))))</f>
        <v>0.93</v>
      </c>
    </row>
    <row r="4625" spans="1:7" x14ac:dyDescent="0.25">
      <c r="A4625" t="s">
        <v>6</v>
      </c>
      <c r="B4625" t="s">
        <v>63</v>
      </c>
      <c r="C4625" t="s">
        <v>43</v>
      </c>
      <c r="D4625" s="14">
        <v>29.88</v>
      </c>
      <c r="E4625" t="s">
        <v>77</v>
      </c>
      <c r="F4625" s="2">
        <v>44823</v>
      </c>
      <c r="G4625" s="15">
        <f>IF(A4625="2020",D4625/Escalation!$F$3,IF(A4625="2021",D4625/Escalation!$G$3,IF(A4625="2022",D4625/Escalation!$H$3,IF(A4625="2023",D4625/Escalation!$I$3))))</f>
        <v>29.88</v>
      </c>
    </row>
    <row r="4626" spans="1:7" x14ac:dyDescent="0.25">
      <c r="A4626" t="s">
        <v>6</v>
      </c>
      <c r="B4626" t="s">
        <v>63</v>
      </c>
      <c r="C4626" t="s">
        <v>43</v>
      </c>
      <c r="D4626" s="14">
        <v>178.8</v>
      </c>
      <c r="E4626" t="s">
        <v>77</v>
      </c>
      <c r="F4626" s="2">
        <v>44823</v>
      </c>
      <c r="G4626" s="15">
        <f>IF(A4626="2020",D4626/Escalation!$F$3,IF(A4626="2021",D4626/Escalation!$G$3,IF(A4626="2022",D4626/Escalation!$H$3,IF(A4626="2023",D4626/Escalation!$I$3))))</f>
        <v>178.8</v>
      </c>
    </row>
    <row r="4627" spans="1:7" x14ac:dyDescent="0.25">
      <c r="A4627" t="s">
        <v>6</v>
      </c>
      <c r="B4627" t="s">
        <v>63</v>
      </c>
      <c r="C4627" t="s">
        <v>43</v>
      </c>
      <c r="D4627" s="14">
        <v>39.630000000000003</v>
      </c>
      <c r="E4627" t="s">
        <v>77</v>
      </c>
      <c r="F4627" s="2">
        <v>44823</v>
      </c>
      <c r="G4627" s="15">
        <f>IF(A4627="2020",D4627/Escalation!$F$3,IF(A4627="2021",D4627/Escalation!$G$3,IF(A4627="2022",D4627/Escalation!$H$3,IF(A4627="2023",D4627/Escalation!$I$3))))</f>
        <v>39.630000000000003</v>
      </c>
    </row>
    <row r="4628" spans="1:7" x14ac:dyDescent="0.25">
      <c r="A4628" t="s">
        <v>6</v>
      </c>
      <c r="B4628" t="s">
        <v>63</v>
      </c>
      <c r="C4628" t="s">
        <v>43</v>
      </c>
      <c r="D4628" s="14">
        <v>-0.5</v>
      </c>
      <c r="E4628" t="s">
        <v>77</v>
      </c>
      <c r="F4628" s="2">
        <v>44823</v>
      </c>
      <c r="G4628" s="15">
        <f>IF(A4628="2020",D4628/Escalation!$F$3,IF(A4628="2021",D4628/Escalation!$G$3,IF(A4628="2022",D4628/Escalation!$H$3,IF(A4628="2023",D4628/Escalation!$I$3))))</f>
        <v>-0.5</v>
      </c>
    </row>
    <row r="4629" spans="1:7" x14ac:dyDescent="0.25">
      <c r="A4629" t="s">
        <v>6</v>
      </c>
      <c r="B4629" t="s">
        <v>63</v>
      </c>
      <c r="C4629" t="s">
        <v>43</v>
      </c>
      <c r="D4629" s="14">
        <v>0.02</v>
      </c>
      <c r="E4629" t="s">
        <v>77</v>
      </c>
      <c r="F4629" s="2">
        <v>44823</v>
      </c>
      <c r="G4629" s="15">
        <f>IF(A4629="2020",D4629/Escalation!$F$3,IF(A4629="2021",D4629/Escalation!$G$3,IF(A4629="2022",D4629/Escalation!$H$3,IF(A4629="2023",D4629/Escalation!$I$3))))</f>
        <v>0.02</v>
      </c>
    </row>
    <row r="4630" spans="1:7" x14ac:dyDescent="0.25">
      <c r="A4630" t="s">
        <v>6</v>
      </c>
      <c r="B4630" t="s">
        <v>63</v>
      </c>
      <c r="C4630" t="s">
        <v>43</v>
      </c>
      <c r="D4630" s="14">
        <v>0.02</v>
      </c>
      <c r="E4630" t="s">
        <v>77</v>
      </c>
      <c r="F4630" s="2">
        <v>44823</v>
      </c>
      <c r="G4630" s="15">
        <f>IF(A4630="2020",D4630/Escalation!$F$3,IF(A4630="2021",D4630/Escalation!$G$3,IF(A4630="2022",D4630/Escalation!$H$3,IF(A4630="2023",D4630/Escalation!$I$3))))</f>
        <v>0.02</v>
      </c>
    </row>
    <row r="4631" spans="1:7" x14ac:dyDescent="0.25">
      <c r="A4631" t="s">
        <v>7</v>
      </c>
      <c r="B4631" t="s">
        <v>63</v>
      </c>
      <c r="C4631" t="s">
        <v>43</v>
      </c>
      <c r="D4631" s="14">
        <v>0.02</v>
      </c>
      <c r="E4631" t="s">
        <v>77</v>
      </c>
      <c r="F4631" s="2">
        <v>44823</v>
      </c>
      <c r="G4631" s="15">
        <f>IF(A4631="2020",D4631/Escalation!$F$3,IF(A4631="2021",D4631/Escalation!$G$3,IF(A4631="2022",D4631/Escalation!$H$3,IF(A4631="2023",D4631/Escalation!$I$3))))</f>
        <v>1.8978331178983465E-2</v>
      </c>
    </row>
    <row r="4632" spans="1:7" x14ac:dyDescent="0.25">
      <c r="A4632" t="s">
        <v>7</v>
      </c>
      <c r="B4632" t="s">
        <v>63</v>
      </c>
      <c r="C4632" t="s">
        <v>43</v>
      </c>
      <c r="D4632" s="14">
        <v>0.04</v>
      </c>
      <c r="E4632" t="s">
        <v>77</v>
      </c>
      <c r="F4632" s="2">
        <v>44823</v>
      </c>
      <c r="G4632" s="15">
        <f>IF(A4632="2020",D4632/Escalation!$F$3,IF(A4632="2021",D4632/Escalation!$G$3,IF(A4632="2022",D4632/Escalation!$H$3,IF(A4632="2023",D4632/Escalation!$I$3))))</f>
        <v>3.7956662357966929E-2</v>
      </c>
    </row>
    <row r="4633" spans="1:7" x14ac:dyDescent="0.25">
      <c r="A4633" t="s">
        <v>6</v>
      </c>
      <c r="B4633" t="s">
        <v>63</v>
      </c>
      <c r="C4633" t="s">
        <v>26</v>
      </c>
      <c r="D4633" s="14">
        <v>14.75</v>
      </c>
      <c r="E4633" t="s">
        <v>77</v>
      </c>
      <c r="F4633" s="2">
        <v>44823</v>
      </c>
      <c r="G4633" s="15">
        <f>IF(A4633="2020",D4633/Escalation!$F$3,IF(A4633="2021",D4633/Escalation!$G$3,IF(A4633="2022",D4633/Escalation!$H$3,IF(A4633="2023",D4633/Escalation!$I$3))))</f>
        <v>14.75</v>
      </c>
    </row>
    <row r="4634" spans="1:7" x14ac:dyDescent="0.25">
      <c r="A4634" t="s">
        <v>6</v>
      </c>
      <c r="B4634" t="s">
        <v>63</v>
      </c>
      <c r="C4634" t="s">
        <v>26</v>
      </c>
      <c r="D4634" s="14">
        <v>498.02</v>
      </c>
      <c r="E4634" t="s">
        <v>77</v>
      </c>
      <c r="F4634" s="2">
        <v>44823</v>
      </c>
      <c r="G4634" s="15">
        <f>IF(A4634="2020",D4634/Escalation!$F$3,IF(A4634="2021",D4634/Escalation!$G$3,IF(A4634="2022",D4634/Escalation!$H$3,IF(A4634="2023",D4634/Escalation!$I$3))))</f>
        <v>498.02</v>
      </c>
    </row>
    <row r="4635" spans="1:7" x14ac:dyDescent="0.25">
      <c r="A4635" t="s">
        <v>6</v>
      </c>
      <c r="B4635" t="s">
        <v>63</v>
      </c>
      <c r="C4635" t="s">
        <v>26</v>
      </c>
      <c r="D4635" s="14">
        <v>443.81</v>
      </c>
      <c r="E4635" t="s">
        <v>77</v>
      </c>
      <c r="F4635" s="2">
        <v>44823</v>
      </c>
      <c r="G4635" s="15">
        <f>IF(A4635="2020",D4635/Escalation!$F$3,IF(A4635="2021",D4635/Escalation!$G$3,IF(A4635="2022",D4635/Escalation!$H$3,IF(A4635="2023",D4635/Escalation!$I$3))))</f>
        <v>443.81</v>
      </c>
    </row>
    <row r="4636" spans="1:7" x14ac:dyDescent="0.25">
      <c r="A4636" t="s">
        <v>6</v>
      </c>
      <c r="B4636" t="s">
        <v>63</v>
      </c>
      <c r="C4636" t="s">
        <v>26</v>
      </c>
      <c r="D4636" s="14">
        <v>68.540000000000006</v>
      </c>
      <c r="E4636" t="s">
        <v>77</v>
      </c>
      <c r="F4636" s="2">
        <v>44823</v>
      </c>
      <c r="G4636" s="15">
        <f>IF(A4636="2020",D4636/Escalation!$F$3,IF(A4636="2021",D4636/Escalation!$G$3,IF(A4636="2022",D4636/Escalation!$H$3,IF(A4636="2023",D4636/Escalation!$I$3))))</f>
        <v>68.540000000000006</v>
      </c>
    </row>
    <row r="4637" spans="1:7" x14ac:dyDescent="0.25">
      <c r="A4637" t="s">
        <v>6</v>
      </c>
      <c r="B4637" t="s">
        <v>63</v>
      </c>
      <c r="C4637" t="s">
        <v>26</v>
      </c>
      <c r="D4637" s="14">
        <v>-92.27</v>
      </c>
      <c r="E4637" t="s">
        <v>77</v>
      </c>
      <c r="F4637" s="2">
        <v>44823</v>
      </c>
      <c r="G4637" s="15">
        <f>IF(A4637="2020",D4637/Escalation!$F$3,IF(A4637="2021",D4637/Escalation!$G$3,IF(A4637="2022",D4637/Escalation!$H$3,IF(A4637="2023",D4637/Escalation!$I$3))))</f>
        <v>-92.27</v>
      </c>
    </row>
    <row r="4638" spans="1:7" x14ac:dyDescent="0.25">
      <c r="A4638" t="s">
        <v>6</v>
      </c>
      <c r="B4638" t="s">
        <v>63</v>
      </c>
      <c r="C4638" t="s">
        <v>26</v>
      </c>
      <c r="D4638" s="14">
        <v>190.38</v>
      </c>
      <c r="E4638" t="s">
        <v>77</v>
      </c>
      <c r="F4638" s="2">
        <v>44823</v>
      </c>
      <c r="G4638" s="15">
        <f>IF(A4638="2020",D4638/Escalation!$F$3,IF(A4638="2021",D4638/Escalation!$G$3,IF(A4638="2022",D4638/Escalation!$H$3,IF(A4638="2023",D4638/Escalation!$I$3))))</f>
        <v>190.38</v>
      </c>
    </row>
    <row r="4639" spans="1:7" x14ac:dyDescent="0.25">
      <c r="A4639" t="s">
        <v>6</v>
      </c>
      <c r="B4639" t="s">
        <v>63</v>
      </c>
      <c r="C4639" t="s">
        <v>26</v>
      </c>
      <c r="D4639" s="14">
        <v>6426.01</v>
      </c>
      <c r="E4639" t="s">
        <v>77</v>
      </c>
      <c r="F4639" s="2">
        <v>44823</v>
      </c>
      <c r="G4639" s="15">
        <f>IF(A4639="2020",D4639/Escalation!$F$3,IF(A4639="2021",D4639/Escalation!$G$3,IF(A4639="2022",D4639/Escalation!$H$3,IF(A4639="2023",D4639/Escalation!$I$3))))</f>
        <v>6426.01</v>
      </c>
    </row>
    <row r="4640" spans="1:7" x14ac:dyDescent="0.25">
      <c r="A4640" t="s">
        <v>6</v>
      </c>
      <c r="B4640" t="s">
        <v>63</v>
      </c>
      <c r="C4640" t="s">
        <v>26</v>
      </c>
      <c r="D4640" s="14">
        <v>5726.57</v>
      </c>
      <c r="E4640" t="s">
        <v>77</v>
      </c>
      <c r="F4640" s="2">
        <v>44823</v>
      </c>
      <c r="G4640" s="15">
        <f>IF(A4640="2020",D4640/Escalation!$F$3,IF(A4640="2021",D4640/Escalation!$G$3,IF(A4640="2022",D4640/Escalation!$H$3,IF(A4640="2023",D4640/Escalation!$I$3))))</f>
        <v>5726.57</v>
      </c>
    </row>
    <row r="4641" spans="1:7" x14ac:dyDescent="0.25">
      <c r="A4641" t="s">
        <v>6</v>
      </c>
      <c r="B4641" t="s">
        <v>63</v>
      </c>
      <c r="C4641" t="s">
        <v>26</v>
      </c>
      <c r="D4641" s="14">
        <v>884.36</v>
      </c>
      <c r="E4641" t="s">
        <v>77</v>
      </c>
      <c r="F4641" s="2">
        <v>44823</v>
      </c>
      <c r="G4641" s="15">
        <f>IF(A4641="2020",D4641/Escalation!$F$3,IF(A4641="2021",D4641/Escalation!$G$3,IF(A4641="2022",D4641/Escalation!$H$3,IF(A4641="2023",D4641/Escalation!$I$3))))</f>
        <v>884.36</v>
      </c>
    </row>
    <row r="4642" spans="1:7" x14ac:dyDescent="0.25">
      <c r="A4642" t="s">
        <v>6</v>
      </c>
      <c r="B4642" t="s">
        <v>63</v>
      </c>
      <c r="C4642" t="s">
        <v>26</v>
      </c>
      <c r="D4642" s="14">
        <v>-1190.53</v>
      </c>
      <c r="E4642" t="s">
        <v>77</v>
      </c>
      <c r="F4642" s="2">
        <v>44823</v>
      </c>
      <c r="G4642" s="15">
        <f>IF(A4642="2020",D4642/Escalation!$F$3,IF(A4642="2021",D4642/Escalation!$G$3,IF(A4642="2022",D4642/Escalation!$H$3,IF(A4642="2023",D4642/Escalation!$I$3))))</f>
        <v>-1190.53</v>
      </c>
    </row>
    <row r="4643" spans="1:7" x14ac:dyDescent="0.25">
      <c r="A4643" t="s">
        <v>6</v>
      </c>
      <c r="B4643" t="s">
        <v>63</v>
      </c>
      <c r="C4643" t="s">
        <v>28</v>
      </c>
      <c r="D4643" s="14">
        <v>-724.35</v>
      </c>
      <c r="E4643" t="s">
        <v>77</v>
      </c>
      <c r="F4643" s="2">
        <v>44823</v>
      </c>
      <c r="G4643" s="15">
        <f>IF(A4643="2020",D4643/Escalation!$F$3,IF(A4643="2021",D4643/Escalation!$G$3,IF(A4643="2022",D4643/Escalation!$H$3,IF(A4643="2023",D4643/Escalation!$I$3))))</f>
        <v>-724.35</v>
      </c>
    </row>
    <row r="4644" spans="1:7" x14ac:dyDescent="0.25">
      <c r="A4644" t="s">
        <v>3</v>
      </c>
      <c r="B4644" t="s">
        <v>63</v>
      </c>
      <c r="C4644" t="s">
        <v>43</v>
      </c>
      <c r="D4644" s="14">
        <v>10424.540000000001</v>
      </c>
      <c r="E4644" t="s">
        <v>77</v>
      </c>
      <c r="F4644" s="2">
        <v>44823</v>
      </c>
      <c r="G4644" s="15">
        <f>IF(A4644="2020",D4644/Escalation!$F$3,IF(A4644="2021",D4644/Escalation!$G$3,IF(A4644="2022",D4644/Escalation!$H$3,IF(A4644="2023",D4644/Escalation!$I$3))))</f>
        <v>10885.494014031401</v>
      </c>
    </row>
    <row r="4645" spans="1:7" x14ac:dyDescent="0.25">
      <c r="A4645" t="s">
        <v>6</v>
      </c>
      <c r="B4645" t="s">
        <v>63</v>
      </c>
      <c r="C4645" t="s">
        <v>43</v>
      </c>
      <c r="D4645" s="14">
        <v>-10424.540000000001</v>
      </c>
      <c r="E4645" t="s">
        <v>77</v>
      </c>
      <c r="F4645" s="2">
        <v>44823</v>
      </c>
      <c r="G4645" s="15">
        <f>IF(A4645="2020",D4645/Escalation!$F$3,IF(A4645="2021",D4645/Escalation!$G$3,IF(A4645="2022",D4645/Escalation!$H$3,IF(A4645="2023",D4645/Escalation!$I$3))))</f>
        <v>-10424.540000000001</v>
      </c>
    </row>
    <row r="4646" spans="1:7" x14ac:dyDescent="0.25">
      <c r="A4646" t="s">
        <v>6</v>
      </c>
      <c r="B4646" t="s">
        <v>63</v>
      </c>
      <c r="C4646" t="s">
        <v>43</v>
      </c>
      <c r="D4646" s="14">
        <v>10424.540000000001</v>
      </c>
      <c r="E4646" t="s">
        <v>77</v>
      </c>
      <c r="F4646" s="2">
        <v>44823</v>
      </c>
      <c r="G4646" s="15">
        <f>IF(A4646="2020",D4646/Escalation!$F$3,IF(A4646="2021",D4646/Escalation!$G$3,IF(A4646="2022",D4646/Escalation!$H$3,IF(A4646="2023",D4646/Escalation!$I$3))))</f>
        <v>10424.540000000001</v>
      </c>
    </row>
    <row r="4647" spans="1:7" x14ac:dyDescent="0.25">
      <c r="A4647" t="s">
        <v>6</v>
      </c>
      <c r="B4647" t="s">
        <v>63</v>
      </c>
      <c r="C4647" t="s">
        <v>43</v>
      </c>
      <c r="D4647" s="14">
        <v>-10424.540000000001</v>
      </c>
      <c r="E4647" t="s">
        <v>77</v>
      </c>
      <c r="F4647" s="2">
        <v>44823</v>
      </c>
      <c r="G4647" s="15">
        <f>IF(A4647="2020",D4647/Escalation!$F$3,IF(A4647="2021",D4647/Escalation!$G$3,IF(A4647="2022",D4647/Escalation!$H$3,IF(A4647="2023",D4647/Escalation!$I$3))))</f>
        <v>-10424.540000000001</v>
      </c>
    </row>
    <row r="4648" spans="1:7" x14ac:dyDescent="0.25">
      <c r="A4648" t="s">
        <v>6</v>
      </c>
      <c r="B4648" t="s">
        <v>63</v>
      </c>
      <c r="C4648" t="s">
        <v>43</v>
      </c>
      <c r="D4648" s="14">
        <v>10424.540000000001</v>
      </c>
      <c r="E4648" t="s">
        <v>77</v>
      </c>
      <c r="F4648" s="2">
        <v>44823</v>
      </c>
      <c r="G4648" s="15">
        <f>IF(A4648="2020",D4648/Escalation!$F$3,IF(A4648="2021",D4648/Escalation!$G$3,IF(A4648="2022",D4648/Escalation!$H$3,IF(A4648="2023",D4648/Escalation!$I$3))))</f>
        <v>10424.540000000001</v>
      </c>
    </row>
    <row r="4649" spans="1:7" x14ac:dyDescent="0.25">
      <c r="A4649" t="s">
        <v>6</v>
      </c>
      <c r="B4649" t="s">
        <v>63</v>
      </c>
      <c r="C4649" t="s">
        <v>43</v>
      </c>
      <c r="D4649" s="14">
        <v>-10424.540000000001</v>
      </c>
      <c r="E4649" t="s">
        <v>77</v>
      </c>
      <c r="F4649" s="2">
        <v>44823</v>
      </c>
      <c r="G4649" s="15">
        <f>IF(A4649="2020",D4649/Escalation!$F$3,IF(A4649="2021",D4649/Escalation!$G$3,IF(A4649="2022",D4649/Escalation!$H$3,IF(A4649="2023",D4649/Escalation!$I$3))))</f>
        <v>-10424.540000000001</v>
      </c>
    </row>
    <row r="4650" spans="1:7" x14ac:dyDescent="0.25">
      <c r="A4650" t="s">
        <v>6</v>
      </c>
      <c r="B4650" t="s">
        <v>63</v>
      </c>
      <c r="C4650" t="s">
        <v>43</v>
      </c>
      <c r="D4650" s="14">
        <v>10424.540000000001</v>
      </c>
      <c r="E4650" t="s">
        <v>77</v>
      </c>
      <c r="F4650" s="2">
        <v>44823</v>
      </c>
      <c r="G4650" s="15">
        <f>IF(A4650="2020",D4650/Escalation!$F$3,IF(A4650="2021",D4650/Escalation!$G$3,IF(A4650="2022",D4650/Escalation!$H$3,IF(A4650="2023",D4650/Escalation!$I$3))))</f>
        <v>10424.540000000001</v>
      </c>
    </row>
    <row r="4651" spans="1:7" x14ac:dyDescent="0.25">
      <c r="A4651" t="s">
        <v>6</v>
      </c>
      <c r="B4651" t="s">
        <v>63</v>
      </c>
      <c r="C4651" t="s">
        <v>43</v>
      </c>
      <c r="D4651" s="14">
        <v>10424.540000000001</v>
      </c>
      <c r="E4651" t="s">
        <v>77</v>
      </c>
      <c r="F4651" s="2">
        <v>44823</v>
      </c>
      <c r="G4651" s="15">
        <f>IF(A4651="2020",D4651/Escalation!$F$3,IF(A4651="2021",D4651/Escalation!$G$3,IF(A4651="2022",D4651/Escalation!$H$3,IF(A4651="2023",D4651/Escalation!$I$3))))</f>
        <v>10424.540000000001</v>
      </c>
    </row>
    <row r="4652" spans="1:7" x14ac:dyDescent="0.25">
      <c r="A4652" t="s">
        <v>6</v>
      </c>
      <c r="B4652" t="s">
        <v>63</v>
      </c>
      <c r="C4652" t="s">
        <v>43</v>
      </c>
      <c r="D4652" s="14">
        <v>-10424.540000000001</v>
      </c>
      <c r="E4652" t="s">
        <v>77</v>
      </c>
      <c r="F4652" s="2">
        <v>44823</v>
      </c>
      <c r="G4652" s="15">
        <f>IF(A4652="2020",D4652/Escalation!$F$3,IF(A4652="2021",D4652/Escalation!$G$3,IF(A4652="2022",D4652/Escalation!$H$3,IF(A4652="2023",D4652/Escalation!$I$3))))</f>
        <v>-10424.540000000001</v>
      </c>
    </row>
    <row r="4653" spans="1:7" x14ac:dyDescent="0.25">
      <c r="A4653" t="s">
        <v>6</v>
      </c>
      <c r="B4653" t="s">
        <v>63</v>
      </c>
      <c r="C4653" t="s">
        <v>43</v>
      </c>
      <c r="D4653" s="14">
        <v>-10424.540000000001</v>
      </c>
      <c r="E4653" t="s">
        <v>77</v>
      </c>
      <c r="F4653" s="2">
        <v>44823</v>
      </c>
      <c r="G4653" s="15">
        <f>IF(A4653="2020",D4653/Escalation!$F$3,IF(A4653="2021",D4653/Escalation!$G$3,IF(A4653="2022",D4653/Escalation!$H$3,IF(A4653="2023",D4653/Escalation!$I$3))))</f>
        <v>-10424.540000000001</v>
      </c>
    </row>
    <row r="4654" spans="1:7" x14ac:dyDescent="0.25">
      <c r="A4654" t="s">
        <v>6</v>
      </c>
      <c r="B4654" t="s">
        <v>63</v>
      </c>
      <c r="C4654" t="s">
        <v>43</v>
      </c>
      <c r="D4654" s="14">
        <v>10424.540000000001</v>
      </c>
      <c r="E4654" t="s">
        <v>77</v>
      </c>
      <c r="F4654" s="2">
        <v>44823</v>
      </c>
      <c r="G4654" s="15">
        <f>IF(A4654="2020",D4654/Escalation!$F$3,IF(A4654="2021",D4654/Escalation!$G$3,IF(A4654="2022",D4654/Escalation!$H$3,IF(A4654="2023",D4654/Escalation!$I$3))))</f>
        <v>10424.540000000001</v>
      </c>
    </row>
    <row r="4655" spans="1:7" x14ac:dyDescent="0.25">
      <c r="A4655" t="s">
        <v>6</v>
      </c>
      <c r="B4655" t="s">
        <v>63</v>
      </c>
      <c r="C4655" t="s">
        <v>43</v>
      </c>
      <c r="D4655" s="14">
        <v>10424.540000000001</v>
      </c>
      <c r="E4655" t="s">
        <v>77</v>
      </c>
      <c r="F4655" s="2">
        <v>44823</v>
      </c>
      <c r="G4655" s="15">
        <f>IF(A4655="2020",D4655/Escalation!$F$3,IF(A4655="2021",D4655/Escalation!$G$3,IF(A4655="2022",D4655/Escalation!$H$3,IF(A4655="2023",D4655/Escalation!$I$3))))</f>
        <v>10424.540000000001</v>
      </c>
    </row>
    <row r="4656" spans="1:7" x14ac:dyDescent="0.25">
      <c r="A4656" t="s">
        <v>6</v>
      </c>
      <c r="B4656" t="s">
        <v>63</v>
      </c>
      <c r="C4656" t="s">
        <v>43</v>
      </c>
      <c r="D4656" s="14">
        <v>-10424.540000000001</v>
      </c>
      <c r="E4656" t="s">
        <v>77</v>
      </c>
      <c r="F4656" s="2">
        <v>44823</v>
      </c>
      <c r="G4656" s="15">
        <f>IF(A4656="2020",D4656/Escalation!$F$3,IF(A4656="2021",D4656/Escalation!$G$3,IF(A4656="2022",D4656/Escalation!$H$3,IF(A4656="2023",D4656/Escalation!$I$3))))</f>
        <v>-10424.540000000001</v>
      </c>
    </row>
    <row r="4657" spans="1:7" x14ac:dyDescent="0.25">
      <c r="A4657" t="s">
        <v>6</v>
      </c>
      <c r="B4657" t="s">
        <v>63</v>
      </c>
      <c r="C4657" t="s">
        <v>43</v>
      </c>
      <c r="D4657" s="14">
        <v>-10424.540000000001</v>
      </c>
      <c r="E4657" t="s">
        <v>77</v>
      </c>
      <c r="F4657" s="2">
        <v>44823</v>
      </c>
      <c r="G4657" s="15">
        <f>IF(A4657="2020",D4657/Escalation!$F$3,IF(A4657="2021",D4657/Escalation!$G$3,IF(A4657="2022",D4657/Escalation!$H$3,IF(A4657="2023",D4657/Escalation!$I$3))))</f>
        <v>-10424.540000000001</v>
      </c>
    </row>
    <row r="4658" spans="1:7" x14ac:dyDescent="0.25">
      <c r="A4658" t="s">
        <v>6</v>
      </c>
      <c r="B4658" t="s">
        <v>63</v>
      </c>
      <c r="C4658" t="s">
        <v>43</v>
      </c>
      <c r="D4658" s="14">
        <v>10424.540000000001</v>
      </c>
      <c r="E4658" t="s">
        <v>77</v>
      </c>
      <c r="F4658" s="2">
        <v>44823</v>
      </c>
      <c r="G4658" s="15">
        <f>IF(A4658="2020",D4658/Escalation!$F$3,IF(A4658="2021",D4658/Escalation!$G$3,IF(A4658="2022",D4658/Escalation!$H$3,IF(A4658="2023",D4658/Escalation!$I$3))))</f>
        <v>10424.540000000001</v>
      </c>
    </row>
    <row r="4659" spans="1:7" x14ac:dyDescent="0.25">
      <c r="A4659" t="s">
        <v>6</v>
      </c>
      <c r="B4659" t="s">
        <v>63</v>
      </c>
      <c r="C4659" t="s">
        <v>43</v>
      </c>
      <c r="D4659" s="14">
        <v>10424.540000000001</v>
      </c>
      <c r="E4659" t="s">
        <v>77</v>
      </c>
      <c r="F4659" s="2">
        <v>44823</v>
      </c>
      <c r="G4659" s="15">
        <f>IF(A4659="2020",D4659/Escalation!$F$3,IF(A4659="2021",D4659/Escalation!$G$3,IF(A4659="2022",D4659/Escalation!$H$3,IF(A4659="2023",D4659/Escalation!$I$3))))</f>
        <v>10424.540000000001</v>
      </c>
    </row>
    <row r="4660" spans="1:7" x14ac:dyDescent="0.25">
      <c r="A4660" t="s">
        <v>6</v>
      </c>
      <c r="B4660" t="s">
        <v>63</v>
      </c>
      <c r="C4660" t="s">
        <v>43</v>
      </c>
      <c r="D4660" s="14">
        <v>-10424.540000000001</v>
      </c>
      <c r="E4660" t="s">
        <v>77</v>
      </c>
      <c r="F4660" s="2">
        <v>44823</v>
      </c>
      <c r="G4660" s="15">
        <f>IF(A4660="2020",D4660/Escalation!$F$3,IF(A4660="2021",D4660/Escalation!$G$3,IF(A4660="2022",D4660/Escalation!$H$3,IF(A4660="2023",D4660/Escalation!$I$3))))</f>
        <v>-10424.540000000001</v>
      </c>
    </row>
    <row r="4661" spans="1:7" x14ac:dyDescent="0.25">
      <c r="A4661" t="s">
        <v>6</v>
      </c>
      <c r="B4661" t="s">
        <v>63</v>
      </c>
      <c r="C4661" t="s">
        <v>43</v>
      </c>
      <c r="D4661" s="14">
        <v>-10424.540000000001</v>
      </c>
      <c r="E4661" t="s">
        <v>77</v>
      </c>
      <c r="F4661" s="2">
        <v>44823</v>
      </c>
      <c r="G4661" s="15">
        <f>IF(A4661="2020",D4661/Escalation!$F$3,IF(A4661="2021",D4661/Escalation!$G$3,IF(A4661="2022",D4661/Escalation!$H$3,IF(A4661="2023",D4661/Escalation!$I$3))))</f>
        <v>-10424.540000000001</v>
      </c>
    </row>
    <row r="4662" spans="1:7" x14ac:dyDescent="0.25">
      <c r="A4662" t="s">
        <v>6</v>
      </c>
      <c r="B4662" t="s">
        <v>63</v>
      </c>
      <c r="C4662" t="s">
        <v>43</v>
      </c>
      <c r="D4662" s="14">
        <v>10424.540000000001</v>
      </c>
      <c r="E4662" t="s">
        <v>77</v>
      </c>
      <c r="F4662" s="2">
        <v>44823</v>
      </c>
      <c r="G4662" s="15">
        <f>IF(A4662="2020",D4662/Escalation!$F$3,IF(A4662="2021",D4662/Escalation!$G$3,IF(A4662="2022",D4662/Escalation!$H$3,IF(A4662="2023",D4662/Escalation!$I$3))))</f>
        <v>10424.540000000001</v>
      </c>
    </row>
    <row r="4663" spans="1:7" x14ac:dyDescent="0.25">
      <c r="A4663" t="s">
        <v>6</v>
      </c>
      <c r="B4663" t="s">
        <v>63</v>
      </c>
      <c r="C4663" t="s">
        <v>43</v>
      </c>
      <c r="D4663" s="14">
        <v>10424.540000000001</v>
      </c>
      <c r="E4663" t="s">
        <v>77</v>
      </c>
      <c r="F4663" s="2">
        <v>44823</v>
      </c>
      <c r="G4663" s="15">
        <f>IF(A4663="2020",D4663/Escalation!$F$3,IF(A4663="2021",D4663/Escalation!$G$3,IF(A4663="2022",D4663/Escalation!$H$3,IF(A4663="2023",D4663/Escalation!$I$3))))</f>
        <v>10424.540000000001</v>
      </c>
    </row>
    <row r="4664" spans="1:7" x14ac:dyDescent="0.25">
      <c r="A4664" t="s">
        <v>6</v>
      </c>
      <c r="B4664" t="s">
        <v>63</v>
      </c>
      <c r="C4664" t="s">
        <v>27</v>
      </c>
      <c r="D4664" s="14">
        <v>182727.44</v>
      </c>
      <c r="E4664" t="s">
        <v>77</v>
      </c>
      <c r="F4664" s="2">
        <v>44823</v>
      </c>
      <c r="G4664" s="15">
        <f>IF(A4664="2020",D4664/Escalation!$F$3,IF(A4664="2021",D4664/Escalation!$G$3,IF(A4664="2022",D4664/Escalation!$H$3,IF(A4664="2023",D4664/Escalation!$I$3))))</f>
        <v>182727.44</v>
      </c>
    </row>
    <row r="4665" spans="1:7" x14ac:dyDescent="0.25">
      <c r="A4665" t="s">
        <v>6</v>
      </c>
      <c r="B4665" t="s">
        <v>63</v>
      </c>
      <c r="C4665" t="s">
        <v>43</v>
      </c>
      <c r="D4665" s="14">
        <v>-10424.540000000001</v>
      </c>
      <c r="E4665" t="s">
        <v>77</v>
      </c>
      <c r="F4665" s="2">
        <v>44823</v>
      </c>
      <c r="G4665" s="15">
        <f>IF(A4665="2020",D4665/Escalation!$F$3,IF(A4665="2021",D4665/Escalation!$G$3,IF(A4665="2022",D4665/Escalation!$H$3,IF(A4665="2023",D4665/Escalation!$I$3))))</f>
        <v>-10424.540000000001</v>
      </c>
    </row>
    <row r="4666" spans="1:7" x14ac:dyDescent="0.25">
      <c r="A4666" t="s">
        <v>6</v>
      </c>
      <c r="B4666" t="s">
        <v>63</v>
      </c>
      <c r="C4666" t="s">
        <v>43</v>
      </c>
      <c r="D4666" s="14">
        <v>-10424.540000000001</v>
      </c>
      <c r="E4666" t="s">
        <v>77</v>
      </c>
      <c r="F4666" s="2">
        <v>44823</v>
      </c>
      <c r="G4666" s="15">
        <f>IF(A4666="2020",D4666/Escalation!$F$3,IF(A4666="2021",D4666/Escalation!$G$3,IF(A4666="2022",D4666/Escalation!$H$3,IF(A4666="2023",D4666/Escalation!$I$3))))</f>
        <v>-10424.540000000001</v>
      </c>
    </row>
    <row r="4667" spans="1:7" x14ac:dyDescent="0.25">
      <c r="A4667" t="s">
        <v>6</v>
      </c>
      <c r="B4667" t="s">
        <v>63</v>
      </c>
      <c r="C4667" t="s">
        <v>27</v>
      </c>
      <c r="D4667" s="14">
        <v>-182727.44</v>
      </c>
      <c r="E4667" t="s">
        <v>77</v>
      </c>
      <c r="F4667" s="2">
        <v>44823</v>
      </c>
      <c r="G4667" s="15">
        <f>IF(A4667="2020",D4667/Escalation!$F$3,IF(A4667="2021",D4667/Escalation!$G$3,IF(A4667="2022",D4667/Escalation!$H$3,IF(A4667="2023",D4667/Escalation!$I$3))))</f>
        <v>-182727.44</v>
      </c>
    </row>
    <row r="4668" spans="1:7" x14ac:dyDescent="0.25">
      <c r="A4668" t="s">
        <v>6</v>
      </c>
      <c r="B4668" t="s">
        <v>63</v>
      </c>
      <c r="C4668" t="s">
        <v>43</v>
      </c>
      <c r="D4668" s="14">
        <v>10424.540000000001</v>
      </c>
      <c r="E4668" t="s">
        <v>77</v>
      </c>
      <c r="F4668" s="2">
        <v>44823</v>
      </c>
      <c r="G4668" s="15">
        <f>IF(A4668="2020",D4668/Escalation!$F$3,IF(A4668="2021",D4668/Escalation!$G$3,IF(A4668="2022",D4668/Escalation!$H$3,IF(A4668="2023",D4668/Escalation!$I$3))))</f>
        <v>10424.540000000001</v>
      </c>
    </row>
    <row r="4669" spans="1:7" x14ac:dyDescent="0.25">
      <c r="A4669" t="s">
        <v>6</v>
      </c>
      <c r="B4669" t="s">
        <v>63</v>
      </c>
      <c r="C4669" t="s">
        <v>27</v>
      </c>
      <c r="D4669" s="14">
        <v>182727.44</v>
      </c>
      <c r="E4669" t="s">
        <v>77</v>
      </c>
      <c r="F4669" s="2">
        <v>44823</v>
      </c>
      <c r="G4669" s="15">
        <f>IF(A4669="2020",D4669/Escalation!$F$3,IF(A4669="2021",D4669/Escalation!$G$3,IF(A4669="2022",D4669/Escalation!$H$3,IF(A4669="2023",D4669/Escalation!$I$3))))</f>
        <v>182727.44</v>
      </c>
    </row>
    <row r="4670" spans="1:7" x14ac:dyDescent="0.25">
      <c r="A4670" t="s">
        <v>6</v>
      </c>
      <c r="B4670" t="s">
        <v>63</v>
      </c>
      <c r="C4670" t="s">
        <v>43</v>
      </c>
      <c r="D4670" s="14">
        <v>10424.540000000001</v>
      </c>
      <c r="E4670" t="s">
        <v>77</v>
      </c>
      <c r="F4670" s="2">
        <v>44823</v>
      </c>
      <c r="G4670" s="15">
        <f>IF(A4670="2020",D4670/Escalation!$F$3,IF(A4670="2021",D4670/Escalation!$G$3,IF(A4670="2022",D4670/Escalation!$H$3,IF(A4670="2023",D4670/Escalation!$I$3))))</f>
        <v>10424.540000000001</v>
      </c>
    </row>
    <row r="4671" spans="1:7" x14ac:dyDescent="0.25">
      <c r="A4671" t="s">
        <v>6</v>
      </c>
      <c r="B4671" t="s">
        <v>63</v>
      </c>
      <c r="C4671" t="s">
        <v>43</v>
      </c>
      <c r="D4671" s="14">
        <v>-10424.540000000001</v>
      </c>
      <c r="E4671" t="s">
        <v>77</v>
      </c>
      <c r="F4671" s="2">
        <v>44823</v>
      </c>
      <c r="G4671" s="15">
        <f>IF(A4671="2020",D4671/Escalation!$F$3,IF(A4671="2021",D4671/Escalation!$G$3,IF(A4671="2022",D4671/Escalation!$H$3,IF(A4671="2023",D4671/Escalation!$I$3))))</f>
        <v>-10424.540000000001</v>
      </c>
    </row>
    <row r="4672" spans="1:7" x14ac:dyDescent="0.25">
      <c r="A4672" t="s">
        <v>6</v>
      </c>
      <c r="B4672" t="s">
        <v>63</v>
      </c>
      <c r="C4672" t="s">
        <v>27</v>
      </c>
      <c r="D4672" s="14">
        <v>-182727.44</v>
      </c>
      <c r="E4672" t="s">
        <v>77</v>
      </c>
      <c r="F4672" s="2">
        <v>44823</v>
      </c>
      <c r="G4672" s="15">
        <f>IF(A4672="2020",D4672/Escalation!$F$3,IF(A4672="2021",D4672/Escalation!$G$3,IF(A4672="2022",D4672/Escalation!$H$3,IF(A4672="2023",D4672/Escalation!$I$3))))</f>
        <v>-182727.44</v>
      </c>
    </row>
    <row r="4673" spans="1:7" x14ac:dyDescent="0.25">
      <c r="A4673" t="s">
        <v>6</v>
      </c>
      <c r="B4673" t="s">
        <v>63</v>
      </c>
      <c r="C4673" t="s">
        <v>43</v>
      </c>
      <c r="D4673" s="14">
        <v>-10424.540000000001</v>
      </c>
      <c r="E4673" t="s">
        <v>77</v>
      </c>
      <c r="F4673" s="2">
        <v>44823</v>
      </c>
      <c r="G4673" s="15">
        <f>IF(A4673="2020",D4673/Escalation!$F$3,IF(A4673="2021",D4673/Escalation!$G$3,IF(A4673="2022",D4673/Escalation!$H$3,IF(A4673="2023",D4673/Escalation!$I$3))))</f>
        <v>-10424.540000000001</v>
      </c>
    </row>
    <row r="4674" spans="1:7" x14ac:dyDescent="0.25">
      <c r="A4674" t="s">
        <v>6</v>
      </c>
      <c r="B4674" t="s">
        <v>63</v>
      </c>
      <c r="C4674" t="s">
        <v>43</v>
      </c>
      <c r="D4674" s="14">
        <v>10424.540000000001</v>
      </c>
      <c r="E4674" t="s">
        <v>77</v>
      </c>
      <c r="F4674" s="2">
        <v>44823</v>
      </c>
      <c r="G4674" s="15">
        <f>IF(A4674="2020",D4674/Escalation!$F$3,IF(A4674="2021",D4674/Escalation!$G$3,IF(A4674="2022",D4674/Escalation!$H$3,IF(A4674="2023",D4674/Escalation!$I$3))))</f>
        <v>10424.540000000001</v>
      </c>
    </row>
    <row r="4675" spans="1:7" x14ac:dyDescent="0.25">
      <c r="A4675" t="s">
        <v>6</v>
      </c>
      <c r="B4675" t="s">
        <v>63</v>
      </c>
      <c r="C4675" t="s">
        <v>43</v>
      </c>
      <c r="D4675" s="14">
        <v>10424.540000000001</v>
      </c>
      <c r="E4675" t="s">
        <v>77</v>
      </c>
      <c r="F4675" s="2">
        <v>44823</v>
      </c>
      <c r="G4675" s="15">
        <f>IF(A4675="2020",D4675/Escalation!$F$3,IF(A4675="2021",D4675/Escalation!$G$3,IF(A4675="2022",D4675/Escalation!$H$3,IF(A4675="2023",D4675/Escalation!$I$3))))</f>
        <v>10424.540000000001</v>
      </c>
    </row>
    <row r="4676" spans="1:7" x14ac:dyDescent="0.25">
      <c r="A4676" t="s">
        <v>6</v>
      </c>
      <c r="B4676" t="s">
        <v>63</v>
      </c>
      <c r="C4676" t="s">
        <v>43</v>
      </c>
      <c r="D4676" s="14">
        <v>-10424.540000000001</v>
      </c>
      <c r="E4676" t="s">
        <v>77</v>
      </c>
      <c r="F4676" s="2">
        <v>44823</v>
      </c>
      <c r="G4676" s="15">
        <f>IF(A4676="2020",D4676/Escalation!$F$3,IF(A4676="2021",D4676/Escalation!$G$3,IF(A4676="2022",D4676/Escalation!$H$3,IF(A4676="2023",D4676/Escalation!$I$3))))</f>
        <v>-10424.540000000001</v>
      </c>
    </row>
    <row r="4677" spans="1:7" x14ac:dyDescent="0.25">
      <c r="A4677" t="s">
        <v>6</v>
      </c>
      <c r="B4677" t="s">
        <v>63</v>
      </c>
      <c r="C4677" t="s">
        <v>43</v>
      </c>
      <c r="D4677" s="14">
        <v>-10424.540000000001</v>
      </c>
      <c r="E4677" t="s">
        <v>77</v>
      </c>
      <c r="F4677" s="2">
        <v>44823</v>
      </c>
      <c r="G4677" s="15">
        <f>IF(A4677="2020",D4677/Escalation!$F$3,IF(A4677="2021",D4677/Escalation!$G$3,IF(A4677="2022",D4677/Escalation!$H$3,IF(A4677="2023",D4677/Escalation!$I$3))))</f>
        <v>-10424.540000000001</v>
      </c>
    </row>
    <row r="4678" spans="1:7" x14ac:dyDescent="0.25">
      <c r="A4678" t="s">
        <v>6</v>
      </c>
      <c r="B4678" t="s">
        <v>63</v>
      </c>
      <c r="C4678" t="s">
        <v>43</v>
      </c>
      <c r="D4678" s="14">
        <v>10424.540000000001</v>
      </c>
      <c r="E4678" t="s">
        <v>77</v>
      </c>
      <c r="F4678" s="2">
        <v>44823</v>
      </c>
      <c r="G4678" s="15">
        <f>IF(A4678="2020",D4678/Escalation!$F$3,IF(A4678="2021",D4678/Escalation!$G$3,IF(A4678="2022",D4678/Escalation!$H$3,IF(A4678="2023",D4678/Escalation!$I$3))))</f>
        <v>10424.540000000001</v>
      </c>
    </row>
    <row r="4679" spans="1:7" x14ac:dyDescent="0.25">
      <c r="A4679" t="s">
        <v>6</v>
      </c>
      <c r="B4679" t="s">
        <v>63</v>
      </c>
      <c r="C4679" t="s">
        <v>43</v>
      </c>
      <c r="D4679" s="14">
        <v>-10424.540000000001</v>
      </c>
      <c r="E4679" t="s">
        <v>77</v>
      </c>
      <c r="F4679" s="2">
        <v>44823</v>
      </c>
      <c r="G4679" s="15">
        <f>IF(A4679="2020",D4679/Escalation!$F$3,IF(A4679="2021",D4679/Escalation!$G$3,IF(A4679="2022",D4679/Escalation!$H$3,IF(A4679="2023",D4679/Escalation!$I$3))))</f>
        <v>-10424.540000000001</v>
      </c>
    </row>
    <row r="4680" spans="1:7" x14ac:dyDescent="0.25">
      <c r="A4680" t="s">
        <v>6</v>
      </c>
      <c r="B4680" t="s">
        <v>63</v>
      </c>
      <c r="C4680" t="s">
        <v>43</v>
      </c>
      <c r="D4680" s="14">
        <v>10424.540000000001</v>
      </c>
      <c r="E4680" t="s">
        <v>77</v>
      </c>
      <c r="F4680" s="2">
        <v>44823</v>
      </c>
      <c r="G4680" s="15">
        <f>IF(A4680="2020",D4680/Escalation!$F$3,IF(A4680="2021",D4680/Escalation!$G$3,IF(A4680="2022",D4680/Escalation!$H$3,IF(A4680="2023",D4680/Escalation!$I$3))))</f>
        <v>10424.540000000001</v>
      </c>
    </row>
    <row r="4681" spans="1:7" x14ac:dyDescent="0.25">
      <c r="A4681" t="s">
        <v>6</v>
      </c>
      <c r="B4681" t="s">
        <v>63</v>
      </c>
      <c r="C4681" t="s">
        <v>43</v>
      </c>
      <c r="D4681" s="14">
        <v>-10424.540000000001</v>
      </c>
      <c r="E4681" t="s">
        <v>77</v>
      </c>
      <c r="F4681" s="2">
        <v>44823</v>
      </c>
      <c r="G4681" s="15">
        <f>IF(A4681="2020",D4681/Escalation!$F$3,IF(A4681="2021",D4681/Escalation!$G$3,IF(A4681="2022",D4681/Escalation!$H$3,IF(A4681="2023",D4681/Escalation!$I$3))))</f>
        <v>-10424.540000000001</v>
      </c>
    </row>
    <row r="4682" spans="1:7" x14ac:dyDescent="0.25">
      <c r="A4682" t="s">
        <v>6</v>
      </c>
      <c r="B4682" t="s">
        <v>63</v>
      </c>
      <c r="C4682" t="s">
        <v>43</v>
      </c>
      <c r="D4682" s="14">
        <v>10424.540000000001</v>
      </c>
      <c r="E4682" t="s">
        <v>77</v>
      </c>
      <c r="F4682" s="2">
        <v>44823</v>
      </c>
      <c r="G4682" s="15">
        <f>IF(A4682="2020",D4682/Escalation!$F$3,IF(A4682="2021",D4682/Escalation!$G$3,IF(A4682="2022",D4682/Escalation!$H$3,IF(A4682="2023",D4682/Escalation!$I$3))))</f>
        <v>10424.540000000001</v>
      </c>
    </row>
    <row r="4683" spans="1:7" x14ac:dyDescent="0.25">
      <c r="A4683" t="s">
        <v>6</v>
      </c>
      <c r="B4683" t="s">
        <v>63</v>
      </c>
      <c r="C4683" t="s">
        <v>43</v>
      </c>
      <c r="D4683" s="14">
        <v>-10424.540000000001</v>
      </c>
      <c r="E4683" t="s">
        <v>77</v>
      </c>
      <c r="F4683" s="2">
        <v>44823</v>
      </c>
      <c r="G4683" s="15">
        <f>IF(A4683="2020",D4683/Escalation!$F$3,IF(A4683="2021",D4683/Escalation!$G$3,IF(A4683="2022",D4683/Escalation!$H$3,IF(A4683="2023",D4683/Escalation!$I$3))))</f>
        <v>-10424.540000000001</v>
      </c>
    </row>
    <row r="4684" spans="1:7" x14ac:dyDescent="0.25">
      <c r="A4684" t="s">
        <v>3</v>
      </c>
      <c r="B4684" t="s">
        <v>63</v>
      </c>
      <c r="C4684" t="s">
        <v>28</v>
      </c>
      <c r="D4684" s="14">
        <v>340</v>
      </c>
      <c r="E4684" t="s">
        <v>77</v>
      </c>
      <c r="F4684" s="2">
        <v>44823</v>
      </c>
      <c r="G4684" s="15">
        <f>IF(A4684="2020",D4684/Escalation!$F$3,IF(A4684="2021",D4684/Escalation!$G$3,IF(A4684="2022",D4684/Escalation!$H$3,IF(A4684="2023",D4684/Escalation!$I$3))))</f>
        <v>355.03417558670941</v>
      </c>
    </row>
    <row r="4685" spans="1:7" x14ac:dyDescent="0.25">
      <c r="A4685" t="s">
        <v>6</v>
      </c>
      <c r="B4685" t="s">
        <v>63</v>
      </c>
      <c r="C4685" t="s">
        <v>27</v>
      </c>
      <c r="D4685" s="14">
        <v>183232.37</v>
      </c>
      <c r="E4685" t="s">
        <v>77</v>
      </c>
      <c r="F4685" s="2">
        <v>44823</v>
      </c>
      <c r="G4685" s="15">
        <f>IF(A4685="2020",D4685/Escalation!$F$3,IF(A4685="2021",D4685/Escalation!$G$3,IF(A4685="2022",D4685/Escalation!$H$3,IF(A4685="2023",D4685/Escalation!$I$3))))</f>
        <v>183232.37</v>
      </c>
    </row>
    <row r="4686" spans="1:7" x14ac:dyDescent="0.25">
      <c r="A4686" t="s">
        <v>6</v>
      </c>
      <c r="B4686" t="s">
        <v>63</v>
      </c>
      <c r="C4686" t="s">
        <v>27</v>
      </c>
      <c r="D4686" s="14">
        <v>36701.160000000003</v>
      </c>
      <c r="E4686" t="s">
        <v>77</v>
      </c>
      <c r="F4686" s="2">
        <v>44823</v>
      </c>
      <c r="G4686" s="15">
        <f>IF(A4686="2020",D4686/Escalation!$F$3,IF(A4686="2021",D4686/Escalation!$G$3,IF(A4686="2022",D4686/Escalation!$H$3,IF(A4686="2023",D4686/Escalation!$I$3))))</f>
        <v>36701.160000000003</v>
      </c>
    </row>
    <row r="4687" spans="1:7" x14ac:dyDescent="0.25">
      <c r="A4687" t="s">
        <v>1</v>
      </c>
      <c r="B4687" t="s">
        <v>63</v>
      </c>
      <c r="C4687" t="s">
        <v>27</v>
      </c>
      <c r="D4687" s="14">
        <v>75.540000000000006</v>
      </c>
      <c r="E4687" t="s">
        <v>77</v>
      </c>
      <c r="F4687" s="2">
        <v>44823</v>
      </c>
      <c r="G4687" s="15">
        <f>IF(A4687="2020",D4687/Escalation!$F$3,IF(A4687="2021",D4687/Escalation!$G$3,IF(A4687="2022",D4687/Escalation!$H$3,IF(A4687="2023",D4687/Escalation!$I$3))))</f>
        <v>82.631443148876471</v>
      </c>
    </row>
    <row r="4688" spans="1:7" x14ac:dyDescent="0.25">
      <c r="A4688" t="s">
        <v>1</v>
      </c>
      <c r="B4688" t="s">
        <v>63</v>
      </c>
      <c r="C4688" t="s">
        <v>27</v>
      </c>
      <c r="D4688" s="14">
        <v>0.2</v>
      </c>
      <c r="E4688" t="s">
        <v>77</v>
      </c>
      <c r="F4688" s="2">
        <v>44823</v>
      </c>
      <c r="G4688" s="15">
        <f>IF(A4688="2020",D4688/Escalation!$F$3,IF(A4688="2021",D4688/Escalation!$G$3,IF(A4688="2022",D4688/Escalation!$H$3,IF(A4688="2023",D4688/Escalation!$I$3))))</f>
        <v>0.21877533266845767</v>
      </c>
    </row>
    <row r="4689" spans="1:7" x14ac:dyDescent="0.25">
      <c r="A4689" t="s">
        <v>3</v>
      </c>
      <c r="B4689" t="s">
        <v>63</v>
      </c>
      <c r="C4689" t="s">
        <v>27</v>
      </c>
      <c r="D4689" s="14">
        <v>77.66</v>
      </c>
      <c r="E4689" t="s">
        <v>77</v>
      </c>
      <c r="F4689" s="2">
        <v>44823</v>
      </c>
      <c r="G4689" s="15">
        <f>IF(A4689="2020",D4689/Escalation!$F$3,IF(A4689="2021",D4689/Escalation!$G$3,IF(A4689="2022",D4689/Escalation!$H$3,IF(A4689="2023",D4689/Escalation!$I$3))))</f>
        <v>81.093982576658391</v>
      </c>
    </row>
    <row r="4690" spans="1:7" x14ac:dyDescent="0.25">
      <c r="A4690" t="s">
        <v>3</v>
      </c>
      <c r="B4690" t="s">
        <v>63</v>
      </c>
      <c r="C4690" t="s">
        <v>27</v>
      </c>
      <c r="D4690" s="14">
        <v>-0.44</v>
      </c>
      <c r="E4690" t="s">
        <v>77</v>
      </c>
      <c r="F4690" s="2">
        <v>44823</v>
      </c>
      <c r="G4690" s="15">
        <f>IF(A4690="2020",D4690/Escalation!$F$3,IF(A4690="2021",D4690/Escalation!$G$3,IF(A4690="2022",D4690/Escalation!$H$3,IF(A4690="2023",D4690/Escalation!$I$3))))</f>
        <v>-0.4594559919357416</v>
      </c>
    </row>
    <row r="4691" spans="1:7" x14ac:dyDescent="0.25">
      <c r="A4691" t="s">
        <v>6</v>
      </c>
      <c r="B4691" t="s">
        <v>63</v>
      </c>
      <c r="C4691" t="s">
        <v>27</v>
      </c>
      <c r="D4691" s="14">
        <v>77.66</v>
      </c>
      <c r="E4691" t="s">
        <v>77</v>
      </c>
      <c r="F4691" s="2">
        <v>44823</v>
      </c>
      <c r="G4691" s="15">
        <f>IF(A4691="2020",D4691/Escalation!$F$3,IF(A4691="2021",D4691/Escalation!$G$3,IF(A4691="2022",D4691/Escalation!$H$3,IF(A4691="2023",D4691/Escalation!$I$3))))</f>
        <v>77.66</v>
      </c>
    </row>
    <row r="4692" spans="1:7" x14ac:dyDescent="0.25">
      <c r="A4692" t="s">
        <v>6</v>
      </c>
      <c r="B4692" t="s">
        <v>63</v>
      </c>
      <c r="C4692" t="s">
        <v>27</v>
      </c>
      <c r="D4692" s="14">
        <v>103.54</v>
      </c>
      <c r="E4692" t="s">
        <v>77</v>
      </c>
      <c r="F4692" s="2">
        <v>44823</v>
      </c>
      <c r="G4692" s="15">
        <f>IF(A4692="2020",D4692/Escalation!$F$3,IF(A4692="2021",D4692/Escalation!$G$3,IF(A4692="2022",D4692/Escalation!$H$3,IF(A4692="2023",D4692/Escalation!$I$3))))</f>
        <v>103.54</v>
      </c>
    </row>
    <row r="4693" spans="1:7" x14ac:dyDescent="0.25">
      <c r="A4693" t="s">
        <v>6</v>
      </c>
      <c r="B4693" t="s">
        <v>63</v>
      </c>
      <c r="C4693" t="s">
        <v>27</v>
      </c>
      <c r="D4693" s="14">
        <v>103.54</v>
      </c>
      <c r="E4693" t="s">
        <v>77</v>
      </c>
      <c r="F4693" s="2">
        <v>44823</v>
      </c>
      <c r="G4693" s="15">
        <f>IF(A4693="2020",D4693/Escalation!$F$3,IF(A4693="2021",D4693/Escalation!$G$3,IF(A4693="2022",D4693/Escalation!$H$3,IF(A4693="2023",D4693/Escalation!$I$3))))</f>
        <v>103.54</v>
      </c>
    </row>
    <row r="4694" spans="1:7" x14ac:dyDescent="0.25">
      <c r="A4694" t="s">
        <v>6</v>
      </c>
      <c r="B4694" t="s">
        <v>63</v>
      </c>
      <c r="C4694" t="s">
        <v>27</v>
      </c>
      <c r="D4694" s="14">
        <v>207.08</v>
      </c>
      <c r="E4694" t="s">
        <v>77</v>
      </c>
      <c r="F4694" s="2">
        <v>44823</v>
      </c>
      <c r="G4694" s="15">
        <f>IF(A4694="2020",D4694/Escalation!$F$3,IF(A4694="2021",D4694/Escalation!$G$3,IF(A4694="2022",D4694/Escalation!$H$3,IF(A4694="2023",D4694/Escalation!$I$3))))</f>
        <v>207.08</v>
      </c>
    </row>
    <row r="4695" spans="1:7" x14ac:dyDescent="0.25">
      <c r="A4695" t="s">
        <v>6</v>
      </c>
      <c r="B4695" t="s">
        <v>63</v>
      </c>
      <c r="C4695" t="s">
        <v>27</v>
      </c>
      <c r="D4695" s="14">
        <v>207.08</v>
      </c>
      <c r="E4695" t="s">
        <v>77</v>
      </c>
      <c r="F4695" s="2">
        <v>44823</v>
      </c>
      <c r="G4695" s="15">
        <f>IF(A4695="2020",D4695/Escalation!$F$3,IF(A4695="2021",D4695/Escalation!$G$3,IF(A4695="2022",D4695/Escalation!$H$3,IF(A4695="2023",D4695/Escalation!$I$3))))</f>
        <v>207.08</v>
      </c>
    </row>
    <row r="4696" spans="1:7" x14ac:dyDescent="0.25">
      <c r="A4696" t="s">
        <v>6</v>
      </c>
      <c r="B4696" t="s">
        <v>63</v>
      </c>
      <c r="C4696" t="s">
        <v>27</v>
      </c>
      <c r="D4696" s="14">
        <v>103.54</v>
      </c>
      <c r="E4696" t="s">
        <v>77</v>
      </c>
      <c r="F4696" s="2">
        <v>44823</v>
      </c>
      <c r="G4696" s="15">
        <f>IF(A4696="2020",D4696/Escalation!$F$3,IF(A4696="2021",D4696/Escalation!$G$3,IF(A4696="2022",D4696/Escalation!$H$3,IF(A4696="2023",D4696/Escalation!$I$3))))</f>
        <v>103.54</v>
      </c>
    </row>
    <row r="4697" spans="1:7" x14ac:dyDescent="0.25">
      <c r="A4697" t="s">
        <v>6</v>
      </c>
      <c r="B4697" t="s">
        <v>63</v>
      </c>
      <c r="C4697" t="s">
        <v>27</v>
      </c>
      <c r="D4697" s="14">
        <v>103.54</v>
      </c>
      <c r="E4697" t="s">
        <v>77</v>
      </c>
      <c r="F4697" s="2">
        <v>44823</v>
      </c>
      <c r="G4697" s="15">
        <f>IF(A4697="2020",D4697/Escalation!$F$3,IF(A4697="2021",D4697/Escalation!$G$3,IF(A4697="2022",D4697/Escalation!$H$3,IF(A4697="2023",D4697/Escalation!$I$3))))</f>
        <v>103.54</v>
      </c>
    </row>
    <row r="4698" spans="1:7" x14ac:dyDescent="0.25">
      <c r="A4698" t="s">
        <v>6</v>
      </c>
      <c r="B4698" t="s">
        <v>63</v>
      </c>
      <c r="C4698" t="s">
        <v>27</v>
      </c>
      <c r="D4698" s="14">
        <v>103.54</v>
      </c>
      <c r="E4698" t="s">
        <v>77</v>
      </c>
      <c r="F4698" s="2">
        <v>44823</v>
      </c>
      <c r="G4698" s="15">
        <f>IF(A4698="2020",D4698/Escalation!$F$3,IF(A4698="2021",D4698/Escalation!$G$3,IF(A4698="2022",D4698/Escalation!$H$3,IF(A4698="2023",D4698/Escalation!$I$3))))</f>
        <v>103.54</v>
      </c>
    </row>
    <row r="4699" spans="1:7" x14ac:dyDescent="0.25">
      <c r="A4699" t="s">
        <v>6</v>
      </c>
      <c r="B4699" t="s">
        <v>63</v>
      </c>
      <c r="C4699" t="s">
        <v>27</v>
      </c>
      <c r="D4699" s="14">
        <v>207.08</v>
      </c>
      <c r="E4699" t="s">
        <v>77</v>
      </c>
      <c r="F4699" s="2">
        <v>44823</v>
      </c>
      <c r="G4699" s="15">
        <f>IF(A4699="2020",D4699/Escalation!$F$3,IF(A4699="2021",D4699/Escalation!$G$3,IF(A4699="2022",D4699/Escalation!$H$3,IF(A4699="2023",D4699/Escalation!$I$3))))</f>
        <v>207.08</v>
      </c>
    </row>
    <row r="4700" spans="1:7" x14ac:dyDescent="0.25">
      <c r="A4700" t="s">
        <v>6</v>
      </c>
      <c r="B4700" t="s">
        <v>63</v>
      </c>
      <c r="C4700" t="s">
        <v>27</v>
      </c>
      <c r="D4700" s="14">
        <v>71.760000000000005</v>
      </c>
      <c r="E4700" t="s">
        <v>77</v>
      </c>
      <c r="F4700" s="2">
        <v>44823</v>
      </c>
      <c r="G4700" s="15">
        <f>IF(A4700="2020",D4700/Escalation!$F$3,IF(A4700="2021",D4700/Escalation!$G$3,IF(A4700="2022",D4700/Escalation!$H$3,IF(A4700="2023",D4700/Escalation!$I$3))))</f>
        <v>71.760000000000005</v>
      </c>
    </row>
    <row r="4701" spans="1:7" x14ac:dyDescent="0.25">
      <c r="A4701" t="s">
        <v>6</v>
      </c>
      <c r="B4701" t="s">
        <v>63</v>
      </c>
      <c r="C4701" t="s">
        <v>27</v>
      </c>
      <c r="D4701" s="14">
        <v>80.430000000000007</v>
      </c>
      <c r="E4701" t="s">
        <v>77</v>
      </c>
      <c r="F4701" s="2">
        <v>44823</v>
      </c>
      <c r="G4701" s="15">
        <f>IF(A4701="2020",D4701/Escalation!$F$3,IF(A4701="2021",D4701/Escalation!$G$3,IF(A4701="2022",D4701/Escalation!$H$3,IF(A4701="2023",D4701/Escalation!$I$3))))</f>
        <v>80.430000000000007</v>
      </c>
    </row>
    <row r="4702" spans="1:7" x14ac:dyDescent="0.25">
      <c r="A4702" t="s">
        <v>6</v>
      </c>
      <c r="B4702" t="s">
        <v>63</v>
      </c>
      <c r="C4702" t="s">
        <v>27</v>
      </c>
      <c r="D4702" s="14">
        <v>53.62</v>
      </c>
      <c r="E4702" t="s">
        <v>77</v>
      </c>
      <c r="F4702" s="2">
        <v>44823</v>
      </c>
      <c r="G4702" s="15">
        <f>IF(A4702="2020",D4702/Escalation!$F$3,IF(A4702="2021",D4702/Escalation!$G$3,IF(A4702="2022",D4702/Escalation!$H$3,IF(A4702="2023",D4702/Escalation!$I$3))))</f>
        <v>53.62</v>
      </c>
    </row>
    <row r="4703" spans="1:7" x14ac:dyDescent="0.25">
      <c r="A4703" t="s">
        <v>6</v>
      </c>
      <c r="B4703" t="s">
        <v>63</v>
      </c>
      <c r="C4703" t="s">
        <v>27</v>
      </c>
      <c r="D4703" s="14">
        <v>214.48</v>
      </c>
      <c r="E4703" t="s">
        <v>77</v>
      </c>
      <c r="F4703" s="2">
        <v>44823</v>
      </c>
      <c r="G4703" s="15">
        <f>IF(A4703="2020",D4703/Escalation!$F$3,IF(A4703="2021",D4703/Escalation!$G$3,IF(A4703="2022",D4703/Escalation!$H$3,IF(A4703="2023",D4703/Escalation!$I$3))))</f>
        <v>214.48</v>
      </c>
    </row>
    <row r="4704" spans="1:7" x14ac:dyDescent="0.25">
      <c r="A4704" t="s">
        <v>6</v>
      </c>
      <c r="B4704" t="s">
        <v>63</v>
      </c>
      <c r="C4704" t="s">
        <v>27</v>
      </c>
      <c r="D4704" s="14">
        <v>160.86000000000001</v>
      </c>
      <c r="E4704" t="s">
        <v>77</v>
      </c>
      <c r="F4704" s="2">
        <v>44823</v>
      </c>
      <c r="G4704" s="15">
        <f>IF(A4704="2020",D4704/Escalation!$F$3,IF(A4704="2021",D4704/Escalation!$G$3,IF(A4704="2022",D4704/Escalation!$H$3,IF(A4704="2023",D4704/Escalation!$I$3))))</f>
        <v>160.86000000000001</v>
      </c>
    </row>
    <row r="4705" spans="1:7" x14ac:dyDescent="0.25">
      <c r="A4705" t="s">
        <v>6</v>
      </c>
      <c r="B4705" t="s">
        <v>63</v>
      </c>
      <c r="C4705" t="s">
        <v>27</v>
      </c>
      <c r="D4705" s="14">
        <v>134.05000000000001</v>
      </c>
      <c r="E4705" t="s">
        <v>77</v>
      </c>
      <c r="F4705" s="2">
        <v>44823</v>
      </c>
      <c r="G4705" s="15">
        <f>IF(A4705="2020",D4705/Escalation!$F$3,IF(A4705="2021",D4705/Escalation!$G$3,IF(A4705="2022",D4705/Escalation!$H$3,IF(A4705="2023",D4705/Escalation!$I$3))))</f>
        <v>134.05000000000001</v>
      </c>
    </row>
    <row r="4706" spans="1:7" x14ac:dyDescent="0.25">
      <c r="A4706" t="s">
        <v>6</v>
      </c>
      <c r="B4706" t="s">
        <v>63</v>
      </c>
      <c r="C4706" t="s">
        <v>27</v>
      </c>
      <c r="D4706" s="14">
        <v>214.48</v>
      </c>
      <c r="E4706" t="s">
        <v>77</v>
      </c>
      <c r="F4706" s="2">
        <v>44823</v>
      </c>
      <c r="G4706" s="15">
        <f>IF(A4706="2020",D4706/Escalation!$F$3,IF(A4706="2021",D4706/Escalation!$G$3,IF(A4706="2022",D4706/Escalation!$H$3,IF(A4706="2023",D4706/Escalation!$I$3))))</f>
        <v>214.48</v>
      </c>
    </row>
    <row r="4707" spans="1:7" x14ac:dyDescent="0.25">
      <c r="A4707" t="s">
        <v>6</v>
      </c>
      <c r="B4707" t="s">
        <v>63</v>
      </c>
      <c r="C4707" t="s">
        <v>27</v>
      </c>
      <c r="D4707" s="14">
        <v>107.24</v>
      </c>
      <c r="E4707" t="s">
        <v>77</v>
      </c>
      <c r="F4707" s="2">
        <v>44823</v>
      </c>
      <c r="G4707" s="15">
        <f>IF(A4707="2020",D4707/Escalation!$F$3,IF(A4707="2021",D4707/Escalation!$G$3,IF(A4707="2022",D4707/Escalation!$H$3,IF(A4707="2023",D4707/Escalation!$I$3))))</f>
        <v>107.24</v>
      </c>
    </row>
    <row r="4708" spans="1:7" x14ac:dyDescent="0.25">
      <c r="A4708" t="s">
        <v>6</v>
      </c>
      <c r="B4708" t="s">
        <v>63</v>
      </c>
      <c r="C4708" t="s">
        <v>27</v>
      </c>
      <c r="D4708" s="14">
        <v>187.67</v>
      </c>
      <c r="E4708" t="s">
        <v>77</v>
      </c>
      <c r="F4708" s="2">
        <v>44823</v>
      </c>
      <c r="G4708" s="15">
        <f>IF(A4708="2020",D4708/Escalation!$F$3,IF(A4708="2021",D4708/Escalation!$G$3,IF(A4708="2022",D4708/Escalation!$H$3,IF(A4708="2023",D4708/Escalation!$I$3))))</f>
        <v>187.67</v>
      </c>
    </row>
    <row r="4709" spans="1:7" x14ac:dyDescent="0.25">
      <c r="A4709" t="s">
        <v>6</v>
      </c>
      <c r="B4709" t="s">
        <v>63</v>
      </c>
      <c r="C4709" t="s">
        <v>27</v>
      </c>
      <c r="D4709" s="14">
        <v>53.62</v>
      </c>
      <c r="E4709" t="s">
        <v>77</v>
      </c>
      <c r="F4709" s="2">
        <v>44823</v>
      </c>
      <c r="G4709" s="15">
        <f>IF(A4709="2020",D4709/Escalation!$F$3,IF(A4709="2021",D4709/Escalation!$G$3,IF(A4709="2022",D4709/Escalation!$H$3,IF(A4709="2023",D4709/Escalation!$I$3))))</f>
        <v>53.62</v>
      </c>
    </row>
    <row r="4710" spans="1:7" x14ac:dyDescent="0.25">
      <c r="A4710" t="s">
        <v>6</v>
      </c>
      <c r="B4710" t="s">
        <v>63</v>
      </c>
      <c r="C4710" t="s">
        <v>27</v>
      </c>
      <c r="D4710" s="14">
        <v>134.05000000000001</v>
      </c>
      <c r="E4710" t="s">
        <v>77</v>
      </c>
      <c r="F4710" s="2">
        <v>44823</v>
      </c>
      <c r="G4710" s="15">
        <f>IF(A4710="2020",D4710/Escalation!$F$3,IF(A4710="2021",D4710/Escalation!$G$3,IF(A4710="2022",D4710/Escalation!$H$3,IF(A4710="2023",D4710/Escalation!$I$3))))</f>
        <v>134.05000000000001</v>
      </c>
    </row>
    <row r="4711" spans="1:7" x14ac:dyDescent="0.25">
      <c r="A4711" t="s">
        <v>6</v>
      </c>
      <c r="B4711" t="s">
        <v>63</v>
      </c>
      <c r="C4711" t="s">
        <v>27</v>
      </c>
      <c r="D4711" s="14">
        <v>160.86000000000001</v>
      </c>
      <c r="E4711" t="s">
        <v>77</v>
      </c>
      <c r="F4711" s="2">
        <v>44823</v>
      </c>
      <c r="G4711" s="15">
        <f>IF(A4711="2020",D4711/Escalation!$F$3,IF(A4711="2021",D4711/Escalation!$G$3,IF(A4711="2022",D4711/Escalation!$H$3,IF(A4711="2023",D4711/Escalation!$I$3))))</f>
        <v>160.86000000000001</v>
      </c>
    </row>
    <row r="4712" spans="1:7" x14ac:dyDescent="0.25">
      <c r="A4712" t="s">
        <v>6</v>
      </c>
      <c r="B4712" t="s">
        <v>63</v>
      </c>
      <c r="C4712" t="s">
        <v>27</v>
      </c>
      <c r="D4712" s="14">
        <v>80.430000000000007</v>
      </c>
      <c r="E4712" t="s">
        <v>77</v>
      </c>
      <c r="F4712" s="2">
        <v>44823</v>
      </c>
      <c r="G4712" s="15">
        <f>IF(A4712="2020",D4712/Escalation!$F$3,IF(A4712="2021",D4712/Escalation!$G$3,IF(A4712="2022",D4712/Escalation!$H$3,IF(A4712="2023",D4712/Escalation!$I$3))))</f>
        <v>80.430000000000007</v>
      </c>
    </row>
    <row r="4713" spans="1:7" x14ac:dyDescent="0.25">
      <c r="A4713" t="s">
        <v>6</v>
      </c>
      <c r="B4713" t="s">
        <v>63</v>
      </c>
      <c r="C4713" t="s">
        <v>27</v>
      </c>
      <c r="D4713" s="14">
        <v>-2.9</v>
      </c>
      <c r="E4713" t="s">
        <v>77</v>
      </c>
      <c r="F4713" s="2">
        <v>44823</v>
      </c>
      <c r="G4713" s="15">
        <f>IF(A4713="2020",D4713/Escalation!$F$3,IF(A4713="2021",D4713/Escalation!$G$3,IF(A4713="2022",D4713/Escalation!$H$3,IF(A4713="2023",D4713/Escalation!$I$3))))</f>
        <v>-2.9</v>
      </c>
    </row>
    <row r="4714" spans="1:7" x14ac:dyDescent="0.25">
      <c r="A4714" t="s">
        <v>6</v>
      </c>
      <c r="B4714" t="s">
        <v>63</v>
      </c>
      <c r="C4714" t="s">
        <v>27</v>
      </c>
      <c r="D4714" s="14">
        <v>214.48</v>
      </c>
      <c r="E4714" t="s">
        <v>77</v>
      </c>
      <c r="F4714" s="2">
        <v>44823</v>
      </c>
      <c r="G4714" s="15">
        <f>IF(A4714="2020",D4714/Escalation!$F$3,IF(A4714="2021",D4714/Escalation!$G$3,IF(A4714="2022",D4714/Escalation!$H$3,IF(A4714="2023",D4714/Escalation!$I$3))))</f>
        <v>214.48</v>
      </c>
    </row>
    <row r="4715" spans="1:7" x14ac:dyDescent="0.25">
      <c r="A4715" t="s">
        <v>6</v>
      </c>
      <c r="B4715" t="s">
        <v>63</v>
      </c>
      <c r="C4715" t="s">
        <v>27</v>
      </c>
      <c r="D4715" s="14">
        <v>160.86000000000001</v>
      </c>
      <c r="E4715" t="s">
        <v>77</v>
      </c>
      <c r="F4715" s="2">
        <v>44823</v>
      </c>
      <c r="G4715" s="15">
        <f>IF(A4715="2020",D4715/Escalation!$F$3,IF(A4715="2021",D4715/Escalation!$G$3,IF(A4715="2022",D4715/Escalation!$H$3,IF(A4715="2023",D4715/Escalation!$I$3))))</f>
        <v>160.86000000000001</v>
      </c>
    </row>
    <row r="4716" spans="1:7" x14ac:dyDescent="0.25">
      <c r="A4716" t="s">
        <v>6</v>
      </c>
      <c r="B4716" t="s">
        <v>63</v>
      </c>
      <c r="C4716" t="s">
        <v>27</v>
      </c>
      <c r="D4716" s="14">
        <v>107.24</v>
      </c>
      <c r="E4716" t="s">
        <v>77</v>
      </c>
      <c r="F4716" s="2">
        <v>44823</v>
      </c>
      <c r="G4716" s="15">
        <f>IF(A4716="2020",D4716/Escalation!$F$3,IF(A4716="2021",D4716/Escalation!$G$3,IF(A4716="2022",D4716/Escalation!$H$3,IF(A4716="2023",D4716/Escalation!$I$3))))</f>
        <v>107.24</v>
      </c>
    </row>
    <row r="4717" spans="1:7" x14ac:dyDescent="0.25">
      <c r="A4717" t="s">
        <v>6</v>
      </c>
      <c r="B4717" t="s">
        <v>63</v>
      </c>
      <c r="C4717" t="s">
        <v>27</v>
      </c>
      <c r="D4717" s="14">
        <v>53.62</v>
      </c>
      <c r="E4717" t="s">
        <v>77</v>
      </c>
      <c r="F4717" s="2">
        <v>44823</v>
      </c>
      <c r="G4717" s="15">
        <f>IF(A4717="2020",D4717/Escalation!$F$3,IF(A4717="2021",D4717/Escalation!$G$3,IF(A4717="2022",D4717/Escalation!$H$3,IF(A4717="2023",D4717/Escalation!$I$3))))</f>
        <v>53.62</v>
      </c>
    </row>
    <row r="4718" spans="1:7" x14ac:dyDescent="0.25">
      <c r="A4718" t="s">
        <v>6</v>
      </c>
      <c r="B4718" t="s">
        <v>63</v>
      </c>
      <c r="C4718" t="s">
        <v>27</v>
      </c>
      <c r="D4718" s="14">
        <v>3.4</v>
      </c>
      <c r="E4718" t="s">
        <v>77</v>
      </c>
      <c r="F4718" s="2">
        <v>44823</v>
      </c>
      <c r="G4718" s="15">
        <f>IF(A4718="2020",D4718/Escalation!$F$3,IF(A4718="2021",D4718/Escalation!$G$3,IF(A4718="2022",D4718/Escalation!$H$3,IF(A4718="2023",D4718/Escalation!$I$3))))</f>
        <v>3.4</v>
      </c>
    </row>
    <row r="4719" spans="1:7" x14ac:dyDescent="0.25">
      <c r="A4719" t="s">
        <v>6</v>
      </c>
      <c r="B4719" t="s">
        <v>63</v>
      </c>
      <c r="C4719" t="s">
        <v>27</v>
      </c>
      <c r="D4719" s="14">
        <v>80.430000000000007</v>
      </c>
      <c r="E4719" t="s">
        <v>77</v>
      </c>
      <c r="F4719" s="2">
        <v>44823</v>
      </c>
      <c r="G4719" s="15">
        <f>IF(A4719="2020",D4719/Escalation!$F$3,IF(A4719="2021",D4719/Escalation!$G$3,IF(A4719="2022",D4719/Escalation!$H$3,IF(A4719="2023",D4719/Escalation!$I$3))))</f>
        <v>80.430000000000007</v>
      </c>
    </row>
    <row r="4720" spans="1:7" x14ac:dyDescent="0.25">
      <c r="A4720" t="s">
        <v>6</v>
      </c>
      <c r="B4720" t="s">
        <v>63</v>
      </c>
      <c r="C4720" t="s">
        <v>27</v>
      </c>
      <c r="D4720" s="14">
        <v>0.37</v>
      </c>
      <c r="E4720" t="s">
        <v>77</v>
      </c>
      <c r="F4720" s="2">
        <v>44823</v>
      </c>
      <c r="G4720" s="15">
        <f>IF(A4720="2020",D4720/Escalation!$F$3,IF(A4720="2021",D4720/Escalation!$G$3,IF(A4720="2022",D4720/Escalation!$H$3,IF(A4720="2023",D4720/Escalation!$I$3))))</f>
        <v>0.37</v>
      </c>
    </row>
    <row r="4721" spans="1:7" x14ac:dyDescent="0.25">
      <c r="A4721" t="s">
        <v>6</v>
      </c>
      <c r="B4721" t="s">
        <v>63</v>
      </c>
      <c r="C4721" t="s">
        <v>27</v>
      </c>
      <c r="D4721" s="14">
        <v>107.24</v>
      </c>
      <c r="E4721" t="s">
        <v>77</v>
      </c>
      <c r="F4721" s="2">
        <v>44823</v>
      </c>
      <c r="G4721" s="15">
        <f>IF(A4721="2020",D4721/Escalation!$F$3,IF(A4721="2021",D4721/Escalation!$G$3,IF(A4721="2022",D4721/Escalation!$H$3,IF(A4721="2023",D4721/Escalation!$I$3))))</f>
        <v>107.24</v>
      </c>
    </row>
    <row r="4722" spans="1:7" x14ac:dyDescent="0.25">
      <c r="A4722" t="s">
        <v>6</v>
      </c>
      <c r="B4722" t="s">
        <v>63</v>
      </c>
      <c r="C4722" t="s">
        <v>27</v>
      </c>
      <c r="D4722" s="14">
        <v>0.01</v>
      </c>
      <c r="E4722" t="s">
        <v>77</v>
      </c>
      <c r="F4722" s="2">
        <v>44823</v>
      </c>
      <c r="G4722" s="15">
        <f>IF(A4722="2020",D4722/Escalation!$F$3,IF(A4722="2021",D4722/Escalation!$G$3,IF(A4722="2022",D4722/Escalation!$H$3,IF(A4722="2023",D4722/Escalation!$I$3))))</f>
        <v>0.01</v>
      </c>
    </row>
    <row r="4723" spans="1:7" x14ac:dyDescent="0.25">
      <c r="A4723" t="s">
        <v>6</v>
      </c>
      <c r="B4723" t="s">
        <v>63</v>
      </c>
      <c r="C4723" t="s">
        <v>27</v>
      </c>
      <c r="D4723" s="14">
        <v>49.62</v>
      </c>
      <c r="E4723" t="s">
        <v>77</v>
      </c>
      <c r="F4723" s="2">
        <v>44823</v>
      </c>
      <c r="G4723" s="15">
        <f>IF(A4723="2020",D4723/Escalation!$F$3,IF(A4723="2021",D4723/Escalation!$G$3,IF(A4723="2022",D4723/Escalation!$H$3,IF(A4723="2023",D4723/Escalation!$I$3))))</f>
        <v>49.62</v>
      </c>
    </row>
    <row r="4724" spans="1:7" x14ac:dyDescent="0.25">
      <c r="A4724" t="s">
        <v>6</v>
      </c>
      <c r="B4724" t="s">
        <v>63</v>
      </c>
      <c r="C4724" t="s">
        <v>27</v>
      </c>
      <c r="D4724" s="14">
        <v>4.1900000000000004</v>
      </c>
      <c r="E4724" t="s">
        <v>77</v>
      </c>
      <c r="F4724" s="2">
        <v>44823</v>
      </c>
      <c r="G4724" s="15">
        <f>IF(A4724="2020",D4724/Escalation!$F$3,IF(A4724="2021",D4724/Escalation!$G$3,IF(A4724="2022",D4724/Escalation!$H$3,IF(A4724="2023",D4724/Escalation!$I$3))))</f>
        <v>4.1900000000000004</v>
      </c>
    </row>
    <row r="4725" spans="1:7" x14ac:dyDescent="0.25">
      <c r="A4725" t="s">
        <v>3</v>
      </c>
      <c r="B4725" t="s">
        <v>63</v>
      </c>
      <c r="C4725" t="s">
        <v>27</v>
      </c>
      <c r="D4725" s="14">
        <v>27.17</v>
      </c>
      <c r="E4725" t="s">
        <v>77</v>
      </c>
      <c r="F4725" s="2">
        <v>44823</v>
      </c>
      <c r="G4725" s="15">
        <f>IF(A4725="2020",D4725/Escalation!$F$3,IF(A4725="2021",D4725/Escalation!$G$3,IF(A4725="2022",D4725/Escalation!$H$3,IF(A4725="2023",D4725/Escalation!$I$3))))</f>
        <v>28.371407502032046</v>
      </c>
    </row>
    <row r="4726" spans="1:7" x14ac:dyDescent="0.25">
      <c r="A4726" t="s">
        <v>3</v>
      </c>
      <c r="B4726" t="s">
        <v>63</v>
      </c>
      <c r="C4726" t="s">
        <v>27</v>
      </c>
      <c r="D4726" s="14">
        <v>-27.17</v>
      </c>
      <c r="E4726" t="s">
        <v>77</v>
      </c>
      <c r="F4726" s="2">
        <v>44823</v>
      </c>
      <c r="G4726" s="15">
        <f>IF(A4726="2020",D4726/Escalation!$F$3,IF(A4726="2021",D4726/Escalation!$G$3,IF(A4726="2022",D4726/Escalation!$H$3,IF(A4726="2023",D4726/Escalation!$I$3))))</f>
        <v>-28.371407502032046</v>
      </c>
    </row>
    <row r="4727" spans="1:7" x14ac:dyDescent="0.25">
      <c r="A4727" t="s">
        <v>6</v>
      </c>
      <c r="B4727" t="s">
        <v>63</v>
      </c>
      <c r="C4727" t="s">
        <v>27</v>
      </c>
      <c r="D4727" s="14">
        <v>429.75</v>
      </c>
      <c r="E4727" t="s">
        <v>77</v>
      </c>
      <c r="F4727" s="2">
        <v>44823</v>
      </c>
      <c r="G4727" s="15">
        <f>IF(A4727="2020",D4727/Escalation!$F$3,IF(A4727="2021",D4727/Escalation!$G$3,IF(A4727="2022",D4727/Escalation!$H$3,IF(A4727="2023",D4727/Escalation!$I$3))))</f>
        <v>429.75</v>
      </c>
    </row>
    <row r="4728" spans="1:7" x14ac:dyDescent="0.25">
      <c r="A4728" t="s">
        <v>6</v>
      </c>
      <c r="B4728" t="s">
        <v>63</v>
      </c>
      <c r="C4728" t="s">
        <v>27</v>
      </c>
      <c r="D4728" s="14">
        <v>-429.75</v>
      </c>
      <c r="E4728" t="s">
        <v>77</v>
      </c>
      <c r="F4728" s="2">
        <v>44823</v>
      </c>
      <c r="G4728" s="15">
        <f>IF(A4728="2020",D4728/Escalation!$F$3,IF(A4728="2021",D4728/Escalation!$G$3,IF(A4728="2022",D4728/Escalation!$H$3,IF(A4728="2023",D4728/Escalation!$I$3))))</f>
        <v>-429.75</v>
      </c>
    </row>
    <row r="4729" spans="1:7" x14ac:dyDescent="0.25">
      <c r="A4729" t="s">
        <v>6</v>
      </c>
      <c r="B4729" t="s">
        <v>63</v>
      </c>
      <c r="C4729" t="s">
        <v>27</v>
      </c>
      <c r="D4729" s="14">
        <v>19.72</v>
      </c>
      <c r="E4729" t="s">
        <v>77</v>
      </c>
      <c r="F4729" s="2">
        <v>44823</v>
      </c>
      <c r="G4729" s="15">
        <f>IF(A4729="2020",D4729/Escalation!$F$3,IF(A4729="2021",D4729/Escalation!$G$3,IF(A4729="2022",D4729/Escalation!$H$3,IF(A4729="2023",D4729/Escalation!$I$3))))</f>
        <v>19.72</v>
      </c>
    </row>
    <row r="4730" spans="1:7" x14ac:dyDescent="0.25">
      <c r="A4730" t="s">
        <v>6</v>
      </c>
      <c r="B4730" t="s">
        <v>63</v>
      </c>
      <c r="C4730" t="s">
        <v>27</v>
      </c>
      <c r="D4730" s="14">
        <v>-19.72</v>
      </c>
      <c r="E4730" t="s">
        <v>77</v>
      </c>
      <c r="F4730" s="2">
        <v>44823</v>
      </c>
      <c r="G4730" s="15">
        <f>IF(A4730="2020",D4730/Escalation!$F$3,IF(A4730="2021",D4730/Escalation!$G$3,IF(A4730="2022",D4730/Escalation!$H$3,IF(A4730="2023",D4730/Escalation!$I$3))))</f>
        <v>-19.72</v>
      </c>
    </row>
    <row r="4731" spans="1:7" x14ac:dyDescent="0.25">
      <c r="A4731" t="s">
        <v>6</v>
      </c>
      <c r="B4731" t="s">
        <v>63</v>
      </c>
      <c r="C4731" t="s">
        <v>27</v>
      </c>
      <c r="D4731" s="14">
        <v>36.54</v>
      </c>
      <c r="E4731" t="s">
        <v>77</v>
      </c>
      <c r="F4731" s="2">
        <v>44823</v>
      </c>
      <c r="G4731" s="15">
        <f>IF(A4731="2020",D4731/Escalation!$F$3,IF(A4731="2021",D4731/Escalation!$G$3,IF(A4731="2022",D4731/Escalation!$H$3,IF(A4731="2023",D4731/Escalation!$I$3))))</f>
        <v>36.54</v>
      </c>
    </row>
    <row r="4732" spans="1:7" x14ac:dyDescent="0.25">
      <c r="A4732" t="s">
        <v>6</v>
      </c>
      <c r="B4732" t="s">
        <v>63</v>
      </c>
      <c r="C4732" t="s">
        <v>27</v>
      </c>
      <c r="D4732" s="14">
        <v>-36.54</v>
      </c>
      <c r="E4732" t="s">
        <v>77</v>
      </c>
      <c r="F4732" s="2">
        <v>44823</v>
      </c>
      <c r="G4732" s="15">
        <f>IF(A4732="2020",D4732/Escalation!$F$3,IF(A4732="2021",D4732/Escalation!$G$3,IF(A4732="2022",D4732/Escalation!$H$3,IF(A4732="2023",D4732/Escalation!$I$3))))</f>
        <v>-36.54</v>
      </c>
    </row>
    <row r="4733" spans="1:7" x14ac:dyDescent="0.25">
      <c r="A4733" t="s">
        <v>6</v>
      </c>
      <c r="B4733" t="s">
        <v>63</v>
      </c>
      <c r="C4733" t="s">
        <v>27</v>
      </c>
      <c r="D4733" s="14">
        <v>0.24</v>
      </c>
      <c r="E4733" t="s">
        <v>77</v>
      </c>
      <c r="F4733" s="2">
        <v>44823</v>
      </c>
      <c r="G4733" s="15">
        <f>IF(A4733="2020",D4733/Escalation!$F$3,IF(A4733="2021",D4733/Escalation!$G$3,IF(A4733="2022",D4733/Escalation!$H$3,IF(A4733="2023",D4733/Escalation!$I$3))))</f>
        <v>0.24</v>
      </c>
    </row>
    <row r="4734" spans="1:7" x14ac:dyDescent="0.25">
      <c r="A4734" t="s">
        <v>6</v>
      </c>
      <c r="B4734" t="s">
        <v>63</v>
      </c>
      <c r="C4734" t="s">
        <v>27</v>
      </c>
      <c r="D4734" s="14">
        <v>-0.24</v>
      </c>
      <c r="E4734" t="s">
        <v>77</v>
      </c>
      <c r="F4734" s="2">
        <v>44823</v>
      </c>
      <c r="G4734" s="15">
        <f>IF(A4734="2020",D4734/Escalation!$F$3,IF(A4734="2021",D4734/Escalation!$G$3,IF(A4734="2022",D4734/Escalation!$H$3,IF(A4734="2023",D4734/Escalation!$I$3))))</f>
        <v>-0.24</v>
      </c>
    </row>
    <row r="4735" spans="1:7" x14ac:dyDescent="0.25">
      <c r="A4735" t="s">
        <v>3</v>
      </c>
      <c r="B4735" t="s">
        <v>63</v>
      </c>
      <c r="C4735" t="s">
        <v>28</v>
      </c>
      <c r="D4735" s="14">
        <v>3.67</v>
      </c>
      <c r="E4735" t="s">
        <v>77</v>
      </c>
      <c r="F4735" s="2">
        <v>44823</v>
      </c>
      <c r="G4735" s="15">
        <f>IF(A4735="2020",D4735/Escalation!$F$3,IF(A4735="2021",D4735/Escalation!$G$3,IF(A4735="2022",D4735/Escalation!$H$3,IF(A4735="2023",D4735/Escalation!$I$3))))</f>
        <v>3.8322806600094812</v>
      </c>
    </row>
    <row r="4736" spans="1:7" x14ac:dyDescent="0.25">
      <c r="A4736" t="s">
        <v>3</v>
      </c>
      <c r="B4736" t="s">
        <v>63</v>
      </c>
      <c r="C4736" t="s">
        <v>28</v>
      </c>
      <c r="D4736" s="14">
        <v>0.05</v>
      </c>
      <c r="E4736" t="s">
        <v>77</v>
      </c>
      <c r="F4736" s="2">
        <v>44823</v>
      </c>
      <c r="G4736" s="15">
        <f>IF(A4736="2020",D4736/Escalation!$F$3,IF(A4736="2021",D4736/Escalation!$G$3,IF(A4736="2022",D4736/Escalation!$H$3,IF(A4736="2023",D4736/Escalation!$I$3))))</f>
        <v>5.2210908174516096E-2</v>
      </c>
    </row>
    <row r="4737" spans="1:7" x14ac:dyDescent="0.25">
      <c r="A4737" t="s">
        <v>3</v>
      </c>
      <c r="B4737" t="s">
        <v>63</v>
      </c>
      <c r="C4737" t="s">
        <v>28</v>
      </c>
      <c r="D4737" s="14">
        <v>3.15</v>
      </c>
      <c r="E4737" t="s">
        <v>77</v>
      </c>
      <c r="F4737" s="2">
        <v>44823</v>
      </c>
      <c r="G4737" s="15">
        <f>IF(A4737="2020",D4737/Escalation!$F$3,IF(A4737="2021",D4737/Escalation!$G$3,IF(A4737="2022",D4737/Escalation!$H$3,IF(A4737="2023",D4737/Escalation!$I$3))))</f>
        <v>3.2892872149945136</v>
      </c>
    </row>
    <row r="4738" spans="1:7" x14ac:dyDescent="0.25">
      <c r="A4738" t="s">
        <v>3</v>
      </c>
      <c r="B4738" t="s">
        <v>63</v>
      </c>
      <c r="C4738" t="s">
        <v>28</v>
      </c>
      <c r="D4738" s="14">
        <v>0.09</v>
      </c>
      <c r="E4738" t="s">
        <v>77</v>
      </c>
      <c r="F4738" s="2">
        <v>44823</v>
      </c>
      <c r="G4738" s="15">
        <f>IF(A4738="2020",D4738/Escalation!$F$3,IF(A4738="2021",D4738/Escalation!$G$3,IF(A4738="2022",D4738/Escalation!$H$3,IF(A4738="2023",D4738/Escalation!$I$3))))</f>
        <v>9.3979634714128957E-2</v>
      </c>
    </row>
    <row r="4739" spans="1:7" x14ac:dyDescent="0.25">
      <c r="A4739" t="s">
        <v>6</v>
      </c>
      <c r="B4739" t="s">
        <v>63</v>
      </c>
      <c r="C4739" t="s">
        <v>28</v>
      </c>
      <c r="D4739" s="14">
        <v>9.19</v>
      </c>
      <c r="E4739" t="s">
        <v>77</v>
      </c>
      <c r="F4739" s="2">
        <v>44823</v>
      </c>
      <c r="G4739" s="15">
        <f>IF(A4739="2020",D4739/Escalation!$F$3,IF(A4739="2021",D4739/Escalation!$G$3,IF(A4739="2022",D4739/Escalation!$H$3,IF(A4739="2023",D4739/Escalation!$I$3))))</f>
        <v>9.19</v>
      </c>
    </row>
    <row r="4740" spans="1:7" x14ac:dyDescent="0.25">
      <c r="A4740" t="s">
        <v>6</v>
      </c>
      <c r="B4740" t="s">
        <v>63</v>
      </c>
      <c r="C4740" t="s">
        <v>28</v>
      </c>
      <c r="D4740" s="14">
        <v>-0.65</v>
      </c>
      <c r="E4740" t="s">
        <v>77</v>
      </c>
      <c r="F4740" s="2">
        <v>44823</v>
      </c>
      <c r="G4740" s="15">
        <f>IF(A4740="2020",D4740/Escalation!$F$3,IF(A4740="2021",D4740/Escalation!$G$3,IF(A4740="2022",D4740/Escalation!$H$3,IF(A4740="2023",D4740/Escalation!$I$3))))</f>
        <v>-0.65</v>
      </c>
    </row>
    <row r="4741" spans="1:7" x14ac:dyDescent="0.25">
      <c r="A4741" t="s">
        <v>6</v>
      </c>
      <c r="B4741" t="s">
        <v>63</v>
      </c>
      <c r="C4741" t="s">
        <v>28</v>
      </c>
      <c r="D4741" s="14">
        <v>6.94</v>
      </c>
      <c r="E4741" t="s">
        <v>77</v>
      </c>
      <c r="F4741" s="2">
        <v>44823</v>
      </c>
      <c r="G4741" s="15">
        <f>IF(A4741="2020",D4741/Escalation!$F$3,IF(A4741="2021",D4741/Escalation!$G$3,IF(A4741="2022",D4741/Escalation!$H$3,IF(A4741="2023",D4741/Escalation!$I$3))))</f>
        <v>6.94</v>
      </c>
    </row>
    <row r="4742" spans="1:7" x14ac:dyDescent="0.25">
      <c r="A4742" t="s">
        <v>6</v>
      </c>
      <c r="B4742" t="s">
        <v>63</v>
      </c>
      <c r="C4742" t="s">
        <v>28</v>
      </c>
      <c r="D4742" s="14">
        <v>0</v>
      </c>
      <c r="E4742" t="s">
        <v>77</v>
      </c>
      <c r="F4742" s="2">
        <v>44823</v>
      </c>
      <c r="G4742" s="15">
        <f>IF(A4742="2020",D4742/Escalation!$F$3,IF(A4742="2021",D4742/Escalation!$G$3,IF(A4742="2022",D4742/Escalation!$H$3,IF(A4742="2023",D4742/Escalation!$I$3))))</f>
        <v>0</v>
      </c>
    </row>
    <row r="4743" spans="1:7" x14ac:dyDescent="0.25">
      <c r="A4743" t="s">
        <v>6</v>
      </c>
      <c r="B4743" t="s">
        <v>63</v>
      </c>
      <c r="C4743" t="s">
        <v>28</v>
      </c>
      <c r="D4743" s="14">
        <v>-1.19</v>
      </c>
      <c r="E4743" t="s">
        <v>77</v>
      </c>
      <c r="F4743" s="2">
        <v>44823</v>
      </c>
      <c r="G4743" s="15">
        <f>IF(A4743="2020",D4743/Escalation!$F$3,IF(A4743="2021",D4743/Escalation!$G$3,IF(A4743="2022",D4743/Escalation!$H$3,IF(A4743="2023",D4743/Escalation!$I$3))))</f>
        <v>-1.19</v>
      </c>
    </row>
    <row r="4744" spans="1:7" x14ac:dyDescent="0.25">
      <c r="A4744" t="s">
        <v>3</v>
      </c>
      <c r="B4744" t="s">
        <v>63</v>
      </c>
      <c r="C4744" t="s">
        <v>28</v>
      </c>
      <c r="D4744" s="14">
        <v>-1.93</v>
      </c>
      <c r="E4744" t="s">
        <v>77</v>
      </c>
      <c r="F4744" s="2">
        <v>44823</v>
      </c>
      <c r="G4744" s="15">
        <f>IF(A4744="2020",D4744/Escalation!$F$3,IF(A4744="2021",D4744/Escalation!$G$3,IF(A4744="2022",D4744/Escalation!$H$3,IF(A4744="2023",D4744/Escalation!$I$3))))</f>
        <v>-2.0153410555363211</v>
      </c>
    </row>
    <row r="4745" spans="1:7" x14ac:dyDescent="0.25">
      <c r="A4745" t="s">
        <v>3</v>
      </c>
      <c r="B4745" t="s">
        <v>63</v>
      </c>
      <c r="C4745" t="s">
        <v>28</v>
      </c>
      <c r="D4745" s="14">
        <v>-0.06</v>
      </c>
      <c r="E4745" t="s">
        <v>77</v>
      </c>
      <c r="F4745" s="2">
        <v>44823</v>
      </c>
      <c r="G4745" s="15">
        <f>IF(A4745="2020",D4745/Escalation!$F$3,IF(A4745="2021",D4745/Escalation!$G$3,IF(A4745="2022",D4745/Escalation!$H$3,IF(A4745="2023",D4745/Escalation!$I$3))))</f>
        <v>-6.2653089809419305E-2</v>
      </c>
    </row>
    <row r="4746" spans="1:7" x14ac:dyDescent="0.25">
      <c r="A4746" t="s">
        <v>6</v>
      </c>
      <c r="B4746" t="s">
        <v>63</v>
      </c>
      <c r="C4746" t="s">
        <v>28</v>
      </c>
      <c r="D4746" s="14">
        <v>-0.13</v>
      </c>
      <c r="E4746" t="s">
        <v>77</v>
      </c>
      <c r="F4746" s="2">
        <v>44823</v>
      </c>
      <c r="G4746" s="15">
        <f>IF(A4746="2020",D4746/Escalation!$F$3,IF(A4746="2021",D4746/Escalation!$G$3,IF(A4746="2022",D4746/Escalation!$H$3,IF(A4746="2023",D4746/Escalation!$I$3))))</f>
        <v>-0.13</v>
      </c>
    </row>
    <row r="4747" spans="1:7" x14ac:dyDescent="0.25">
      <c r="A4747" t="s">
        <v>6</v>
      </c>
      <c r="B4747" t="s">
        <v>63</v>
      </c>
      <c r="C4747" t="s">
        <v>28</v>
      </c>
      <c r="D4747" s="14">
        <v>-0.05</v>
      </c>
      <c r="E4747" t="s">
        <v>77</v>
      </c>
      <c r="F4747" s="2">
        <v>44823</v>
      </c>
      <c r="G4747" s="15">
        <f>IF(A4747="2020",D4747/Escalation!$F$3,IF(A4747="2021",D4747/Escalation!$G$3,IF(A4747="2022",D4747/Escalation!$H$3,IF(A4747="2023",D4747/Escalation!$I$3))))</f>
        <v>-0.05</v>
      </c>
    </row>
    <row r="4748" spans="1:7" x14ac:dyDescent="0.25">
      <c r="A4748" t="s">
        <v>3</v>
      </c>
      <c r="B4748" t="s">
        <v>63</v>
      </c>
      <c r="C4748" t="s">
        <v>28</v>
      </c>
      <c r="D4748" s="14">
        <v>0.78</v>
      </c>
      <c r="E4748" t="s">
        <v>77</v>
      </c>
      <c r="F4748" s="2">
        <v>44823</v>
      </c>
      <c r="G4748" s="15">
        <f>IF(A4748="2020",D4748/Escalation!$F$3,IF(A4748="2021",D4748/Escalation!$G$3,IF(A4748="2022",D4748/Escalation!$H$3,IF(A4748="2023",D4748/Escalation!$I$3))))</f>
        <v>0.81449016752245107</v>
      </c>
    </row>
    <row r="4749" spans="1:7" x14ac:dyDescent="0.25">
      <c r="A4749" t="s">
        <v>3</v>
      </c>
      <c r="B4749" t="s">
        <v>63</v>
      </c>
      <c r="C4749" t="s">
        <v>28</v>
      </c>
      <c r="D4749" s="14">
        <v>0.96</v>
      </c>
      <c r="E4749" t="s">
        <v>77</v>
      </c>
      <c r="F4749" s="2">
        <v>44823</v>
      </c>
      <c r="G4749" s="15">
        <f>IF(A4749="2020",D4749/Escalation!$F$3,IF(A4749="2021",D4749/Escalation!$G$3,IF(A4749="2022",D4749/Escalation!$H$3,IF(A4749="2023",D4749/Escalation!$I$3))))</f>
        <v>1.0024494369507089</v>
      </c>
    </row>
    <row r="4750" spans="1:7" x14ac:dyDescent="0.25">
      <c r="A4750" t="s">
        <v>6</v>
      </c>
      <c r="B4750" t="s">
        <v>63</v>
      </c>
      <c r="C4750" t="s">
        <v>28</v>
      </c>
      <c r="D4750" s="14">
        <v>1.89</v>
      </c>
      <c r="E4750" t="s">
        <v>77</v>
      </c>
      <c r="F4750" s="2">
        <v>44823</v>
      </c>
      <c r="G4750" s="15">
        <f>IF(A4750="2020",D4750/Escalation!$F$3,IF(A4750="2021",D4750/Escalation!$G$3,IF(A4750="2022",D4750/Escalation!$H$3,IF(A4750="2023",D4750/Escalation!$I$3))))</f>
        <v>1.89</v>
      </c>
    </row>
    <row r="4751" spans="1:7" x14ac:dyDescent="0.25">
      <c r="A4751" t="s">
        <v>6</v>
      </c>
      <c r="B4751" t="s">
        <v>63</v>
      </c>
      <c r="C4751" t="s">
        <v>28</v>
      </c>
      <c r="D4751" s="14">
        <v>1.53</v>
      </c>
      <c r="E4751" t="s">
        <v>77</v>
      </c>
      <c r="F4751" s="2">
        <v>44823</v>
      </c>
      <c r="G4751" s="15">
        <f>IF(A4751="2020",D4751/Escalation!$F$3,IF(A4751="2021",D4751/Escalation!$G$3,IF(A4751="2022",D4751/Escalation!$H$3,IF(A4751="2023",D4751/Escalation!$I$3))))</f>
        <v>1.53</v>
      </c>
    </row>
    <row r="4752" spans="1:7" x14ac:dyDescent="0.25">
      <c r="A4752" t="s">
        <v>6</v>
      </c>
      <c r="B4752" t="s">
        <v>63</v>
      </c>
      <c r="C4752" t="s">
        <v>28</v>
      </c>
      <c r="D4752" s="14">
        <v>-0.26</v>
      </c>
      <c r="E4752" t="s">
        <v>77</v>
      </c>
      <c r="F4752" s="2">
        <v>44823</v>
      </c>
      <c r="G4752" s="15">
        <f>IF(A4752="2020",D4752/Escalation!$F$3,IF(A4752="2021",D4752/Escalation!$G$3,IF(A4752="2022",D4752/Escalation!$H$3,IF(A4752="2023",D4752/Escalation!$I$3))))</f>
        <v>-0.26</v>
      </c>
    </row>
    <row r="4753" spans="1:7" x14ac:dyDescent="0.25">
      <c r="A4753" t="s">
        <v>3</v>
      </c>
      <c r="B4753" t="s">
        <v>63</v>
      </c>
      <c r="C4753" t="s">
        <v>28</v>
      </c>
      <c r="D4753" s="14">
        <v>80.44</v>
      </c>
      <c r="E4753" t="s">
        <v>77</v>
      </c>
      <c r="F4753" s="2">
        <v>44823</v>
      </c>
      <c r="G4753" s="15">
        <f>IF(A4753="2020",D4753/Escalation!$F$3,IF(A4753="2021",D4753/Escalation!$G$3,IF(A4753="2022",D4753/Escalation!$H$3,IF(A4753="2023",D4753/Escalation!$I$3))))</f>
        <v>83.996909071161483</v>
      </c>
    </row>
    <row r="4754" spans="1:7" x14ac:dyDescent="0.25">
      <c r="A4754" t="s">
        <v>3</v>
      </c>
      <c r="B4754" t="s">
        <v>63</v>
      </c>
      <c r="C4754" t="s">
        <v>28</v>
      </c>
      <c r="D4754" s="14">
        <v>48.97</v>
      </c>
      <c r="E4754" t="s">
        <v>77</v>
      </c>
      <c r="F4754" s="2">
        <v>44823</v>
      </c>
      <c r="G4754" s="15">
        <f>IF(A4754="2020",D4754/Escalation!$F$3,IF(A4754="2021",D4754/Escalation!$G$3,IF(A4754="2022",D4754/Escalation!$H$3,IF(A4754="2023",D4754/Escalation!$I$3))))</f>
        <v>51.135363466121063</v>
      </c>
    </row>
    <row r="4755" spans="1:7" x14ac:dyDescent="0.25">
      <c r="A4755" t="s">
        <v>3</v>
      </c>
      <c r="B4755" t="s">
        <v>63</v>
      </c>
      <c r="C4755" t="s">
        <v>28</v>
      </c>
      <c r="D4755" s="14">
        <v>120.26</v>
      </c>
      <c r="E4755" t="s">
        <v>77</v>
      </c>
      <c r="F4755" s="2">
        <v>44823</v>
      </c>
      <c r="G4755" s="15">
        <f>IF(A4755="2020",D4755/Escalation!$F$3,IF(A4755="2021",D4755/Escalation!$G$3,IF(A4755="2022",D4755/Escalation!$H$3,IF(A4755="2023",D4755/Escalation!$I$3))))</f>
        <v>125.57767634134611</v>
      </c>
    </row>
    <row r="4756" spans="1:7" x14ac:dyDescent="0.25">
      <c r="A4756" t="s">
        <v>3</v>
      </c>
      <c r="B4756" t="s">
        <v>63</v>
      </c>
      <c r="C4756" t="s">
        <v>28</v>
      </c>
      <c r="D4756" s="14">
        <v>56.17</v>
      </c>
      <c r="E4756" t="s">
        <v>77</v>
      </c>
      <c r="F4756" s="2">
        <v>44823</v>
      </c>
      <c r="G4756" s="15">
        <f>IF(A4756="2020",D4756/Escalation!$F$3,IF(A4756="2021",D4756/Escalation!$G$3,IF(A4756="2022",D4756/Escalation!$H$3,IF(A4756="2023",D4756/Escalation!$I$3))))</f>
        <v>58.653734243251378</v>
      </c>
    </row>
    <row r="4757" spans="1:7" x14ac:dyDescent="0.25">
      <c r="A4757" t="s">
        <v>3</v>
      </c>
      <c r="B4757" t="s">
        <v>63</v>
      </c>
      <c r="C4757" t="s">
        <v>28</v>
      </c>
      <c r="D4757" s="14">
        <v>144.66</v>
      </c>
      <c r="E4757" t="s">
        <v>77</v>
      </c>
      <c r="F4757" s="2">
        <v>44823</v>
      </c>
      <c r="G4757" s="15">
        <f>IF(A4757="2020",D4757/Escalation!$F$3,IF(A4757="2021",D4757/Escalation!$G$3,IF(A4757="2022",D4757/Escalation!$H$3,IF(A4757="2023",D4757/Escalation!$I$3))))</f>
        <v>151.05659953050994</v>
      </c>
    </row>
    <row r="4758" spans="1:7" x14ac:dyDescent="0.25">
      <c r="A4758" t="s">
        <v>3</v>
      </c>
      <c r="B4758" t="s">
        <v>63</v>
      </c>
      <c r="C4758" t="s">
        <v>28</v>
      </c>
      <c r="D4758" s="14">
        <v>51.88</v>
      </c>
      <c r="E4758" t="s">
        <v>77</v>
      </c>
      <c r="F4758" s="2">
        <v>44823</v>
      </c>
      <c r="G4758" s="15">
        <f>IF(A4758="2020",D4758/Escalation!$F$3,IF(A4758="2021",D4758/Escalation!$G$3,IF(A4758="2022",D4758/Escalation!$H$3,IF(A4758="2023",D4758/Escalation!$I$3))))</f>
        <v>54.174038321877902</v>
      </c>
    </row>
    <row r="4759" spans="1:7" x14ac:dyDescent="0.25">
      <c r="A4759" t="s">
        <v>3</v>
      </c>
      <c r="B4759" t="s">
        <v>63</v>
      </c>
      <c r="C4759" t="s">
        <v>28</v>
      </c>
      <c r="D4759" s="14">
        <v>19.84</v>
      </c>
      <c r="E4759" t="s">
        <v>77</v>
      </c>
      <c r="F4759" s="2">
        <v>44823</v>
      </c>
      <c r="G4759" s="15">
        <f>IF(A4759="2020",D4759/Escalation!$F$3,IF(A4759="2021",D4759/Escalation!$G$3,IF(A4759="2022",D4759/Escalation!$H$3,IF(A4759="2023",D4759/Escalation!$I$3))))</f>
        <v>20.717288363647985</v>
      </c>
    </row>
    <row r="4760" spans="1:7" x14ac:dyDescent="0.25">
      <c r="A4760" t="s">
        <v>3</v>
      </c>
      <c r="B4760" t="s">
        <v>63</v>
      </c>
      <c r="C4760" t="s">
        <v>28</v>
      </c>
      <c r="D4760" s="14">
        <v>18.54</v>
      </c>
      <c r="E4760" t="s">
        <v>77</v>
      </c>
      <c r="F4760" s="2">
        <v>44823</v>
      </c>
      <c r="G4760" s="15">
        <f>IF(A4760="2020",D4760/Escalation!$F$3,IF(A4760="2021",D4760/Escalation!$G$3,IF(A4760="2022",D4760/Escalation!$H$3,IF(A4760="2023",D4760/Escalation!$I$3))))</f>
        <v>19.359804751110566</v>
      </c>
    </row>
    <row r="4761" spans="1:7" x14ac:dyDescent="0.25">
      <c r="A4761" t="s">
        <v>3</v>
      </c>
      <c r="B4761" t="s">
        <v>63</v>
      </c>
      <c r="C4761" t="s">
        <v>28</v>
      </c>
      <c r="D4761" s="14">
        <v>49.8</v>
      </c>
      <c r="E4761" t="s">
        <v>77</v>
      </c>
      <c r="F4761" s="2">
        <v>44823</v>
      </c>
      <c r="G4761" s="15">
        <f>IF(A4761="2020",D4761/Escalation!$F$3,IF(A4761="2021",D4761/Escalation!$G$3,IF(A4761="2022",D4761/Escalation!$H$3,IF(A4761="2023",D4761/Escalation!$I$3))))</f>
        <v>52.002064541818022</v>
      </c>
    </row>
    <row r="4762" spans="1:7" x14ac:dyDescent="0.25">
      <c r="A4762" t="s">
        <v>3</v>
      </c>
      <c r="B4762" t="s">
        <v>63</v>
      </c>
      <c r="C4762" t="s">
        <v>28</v>
      </c>
      <c r="D4762" s="14">
        <v>68.45</v>
      </c>
      <c r="E4762" t="s">
        <v>77</v>
      </c>
      <c r="F4762" s="2">
        <v>44823</v>
      </c>
      <c r="G4762" s="15">
        <f>IF(A4762="2020",D4762/Escalation!$F$3,IF(A4762="2021",D4762/Escalation!$G$3,IF(A4762="2022",D4762/Escalation!$H$3,IF(A4762="2023",D4762/Escalation!$I$3))))</f>
        <v>71.476733290912534</v>
      </c>
    </row>
    <row r="4763" spans="1:7" x14ac:dyDescent="0.25">
      <c r="A4763" t="s">
        <v>3</v>
      </c>
      <c r="B4763" t="s">
        <v>63</v>
      </c>
      <c r="C4763" t="s">
        <v>28</v>
      </c>
      <c r="D4763" s="14">
        <v>35.770000000000003</v>
      </c>
      <c r="E4763" t="s">
        <v>77</v>
      </c>
      <c r="F4763" s="2">
        <v>44823</v>
      </c>
      <c r="G4763" s="15">
        <f>IF(A4763="2020",D4763/Escalation!$F$3,IF(A4763="2021",D4763/Escalation!$G$3,IF(A4763="2022",D4763/Escalation!$H$3,IF(A4763="2023",D4763/Escalation!$I$3))))</f>
        <v>37.351683708048817</v>
      </c>
    </row>
    <row r="4764" spans="1:7" x14ac:dyDescent="0.25">
      <c r="A4764" t="s">
        <v>6</v>
      </c>
      <c r="B4764" t="s">
        <v>63</v>
      </c>
      <c r="C4764" t="s">
        <v>28</v>
      </c>
      <c r="D4764" s="14">
        <v>121.64</v>
      </c>
      <c r="E4764" t="s">
        <v>77</v>
      </c>
      <c r="F4764" s="2">
        <v>44823</v>
      </c>
      <c r="G4764" s="15">
        <f>IF(A4764="2020",D4764/Escalation!$F$3,IF(A4764="2021",D4764/Escalation!$G$3,IF(A4764="2022",D4764/Escalation!$H$3,IF(A4764="2023",D4764/Escalation!$I$3))))</f>
        <v>121.64</v>
      </c>
    </row>
    <row r="4765" spans="1:7" x14ac:dyDescent="0.25">
      <c r="A4765" t="s">
        <v>6</v>
      </c>
      <c r="B4765" t="s">
        <v>63</v>
      </c>
      <c r="C4765" t="s">
        <v>28</v>
      </c>
      <c r="D4765" s="14">
        <v>144.19999999999999</v>
      </c>
      <c r="E4765" t="s">
        <v>77</v>
      </c>
      <c r="F4765" s="2">
        <v>44823</v>
      </c>
      <c r="G4765" s="15">
        <f>IF(A4765="2020",D4765/Escalation!$F$3,IF(A4765="2021",D4765/Escalation!$G$3,IF(A4765="2022",D4765/Escalation!$H$3,IF(A4765="2023",D4765/Escalation!$I$3))))</f>
        <v>144.19999999999999</v>
      </c>
    </row>
    <row r="4766" spans="1:7" x14ac:dyDescent="0.25">
      <c r="A4766" t="s">
        <v>6</v>
      </c>
      <c r="B4766" t="s">
        <v>63</v>
      </c>
      <c r="C4766" t="s">
        <v>28</v>
      </c>
      <c r="D4766" s="14">
        <v>101.63</v>
      </c>
      <c r="E4766" t="s">
        <v>77</v>
      </c>
      <c r="F4766" s="2">
        <v>44823</v>
      </c>
      <c r="G4766" s="15">
        <f>IF(A4766="2020",D4766/Escalation!$F$3,IF(A4766="2021",D4766/Escalation!$G$3,IF(A4766="2022",D4766/Escalation!$H$3,IF(A4766="2023",D4766/Escalation!$I$3))))</f>
        <v>101.63</v>
      </c>
    </row>
    <row r="4767" spans="1:7" x14ac:dyDescent="0.25">
      <c r="A4767" t="s">
        <v>6</v>
      </c>
      <c r="B4767" t="s">
        <v>63</v>
      </c>
      <c r="C4767" t="s">
        <v>28</v>
      </c>
      <c r="D4767" s="14">
        <v>32.299999999999997</v>
      </c>
      <c r="E4767" t="s">
        <v>77</v>
      </c>
      <c r="F4767" s="2">
        <v>44823</v>
      </c>
      <c r="G4767" s="15">
        <f>IF(A4767="2020",D4767/Escalation!$F$3,IF(A4767="2021",D4767/Escalation!$G$3,IF(A4767="2022",D4767/Escalation!$H$3,IF(A4767="2023",D4767/Escalation!$I$3))))</f>
        <v>32.299999999999997</v>
      </c>
    </row>
    <row r="4768" spans="1:7" x14ac:dyDescent="0.25">
      <c r="A4768" t="s">
        <v>6</v>
      </c>
      <c r="B4768" t="s">
        <v>63</v>
      </c>
      <c r="C4768" t="s">
        <v>28</v>
      </c>
      <c r="D4768" s="14">
        <v>92.27</v>
      </c>
      <c r="E4768" t="s">
        <v>77</v>
      </c>
      <c r="F4768" s="2">
        <v>44823</v>
      </c>
      <c r="G4768" s="15">
        <f>IF(A4768="2020",D4768/Escalation!$F$3,IF(A4768="2021",D4768/Escalation!$G$3,IF(A4768="2022",D4768/Escalation!$H$3,IF(A4768="2023",D4768/Escalation!$I$3))))</f>
        <v>92.27</v>
      </c>
    </row>
    <row r="4769" spans="1:7" x14ac:dyDescent="0.25">
      <c r="A4769" t="s">
        <v>6</v>
      </c>
      <c r="B4769" t="s">
        <v>63</v>
      </c>
      <c r="C4769" t="s">
        <v>28</v>
      </c>
      <c r="D4769" s="14">
        <v>58.71</v>
      </c>
      <c r="E4769" t="s">
        <v>77</v>
      </c>
      <c r="F4769" s="2">
        <v>44823</v>
      </c>
      <c r="G4769" s="15">
        <f>IF(A4769="2020",D4769/Escalation!$F$3,IF(A4769="2021",D4769/Escalation!$G$3,IF(A4769="2022",D4769/Escalation!$H$3,IF(A4769="2023",D4769/Escalation!$I$3))))</f>
        <v>58.71</v>
      </c>
    </row>
    <row r="4770" spans="1:7" x14ac:dyDescent="0.25">
      <c r="A4770" t="s">
        <v>6</v>
      </c>
      <c r="B4770" t="s">
        <v>63</v>
      </c>
      <c r="C4770" t="s">
        <v>28</v>
      </c>
      <c r="D4770" s="14">
        <v>60.28</v>
      </c>
      <c r="E4770" t="s">
        <v>77</v>
      </c>
      <c r="F4770" s="2">
        <v>44823</v>
      </c>
      <c r="G4770" s="15">
        <f>IF(A4770="2020",D4770/Escalation!$F$3,IF(A4770="2021",D4770/Escalation!$G$3,IF(A4770="2022",D4770/Escalation!$H$3,IF(A4770="2023",D4770/Escalation!$I$3))))</f>
        <v>60.28</v>
      </c>
    </row>
    <row r="4771" spans="1:7" x14ac:dyDescent="0.25">
      <c r="A4771" t="s">
        <v>6</v>
      </c>
      <c r="B4771" t="s">
        <v>63</v>
      </c>
      <c r="C4771" t="s">
        <v>28</v>
      </c>
      <c r="D4771" s="14">
        <v>210.92</v>
      </c>
      <c r="E4771" t="s">
        <v>77</v>
      </c>
      <c r="F4771" s="2">
        <v>44823</v>
      </c>
      <c r="G4771" s="15">
        <f>IF(A4771="2020",D4771/Escalation!$F$3,IF(A4771="2021",D4771/Escalation!$G$3,IF(A4771="2022",D4771/Escalation!$H$3,IF(A4771="2023",D4771/Escalation!$I$3))))</f>
        <v>210.92</v>
      </c>
    </row>
    <row r="4772" spans="1:7" x14ac:dyDescent="0.25">
      <c r="A4772" t="s">
        <v>6</v>
      </c>
      <c r="B4772" t="s">
        <v>63</v>
      </c>
      <c r="C4772" t="s">
        <v>28</v>
      </c>
      <c r="D4772" s="14">
        <v>104.94</v>
      </c>
      <c r="E4772" t="s">
        <v>77</v>
      </c>
      <c r="F4772" s="2">
        <v>44823</v>
      </c>
      <c r="G4772" s="15">
        <f>IF(A4772="2020",D4772/Escalation!$F$3,IF(A4772="2021",D4772/Escalation!$G$3,IF(A4772="2022",D4772/Escalation!$H$3,IF(A4772="2023",D4772/Escalation!$I$3))))</f>
        <v>104.94</v>
      </c>
    </row>
    <row r="4773" spans="1:7" x14ac:dyDescent="0.25">
      <c r="A4773" t="s">
        <v>6</v>
      </c>
      <c r="B4773" t="s">
        <v>63</v>
      </c>
      <c r="C4773" t="s">
        <v>28</v>
      </c>
      <c r="D4773" s="14">
        <v>93.15</v>
      </c>
      <c r="E4773" t="s">
        <v>77</v>
      </c>
      <c r="F4773" s="2">
        <v>44823</v>
      </c>
      <c r="G4773" s="15">
        <f>IF(A4773="2020",D4773/Escalation!$F$3,IF(A4773="2021",D4773/Escalation!$G$3,IF(A4773="2022",D4773/Escalation!$H$3,IF(A4773="2023",D4773/Escalation!$I$3))))</f>
        <v>93.15</v>
      </c>
    </row>
    <row r="4774" spans="1:7" x14ac:dyDescent="0.25">
      <c r="A4774" t="s">
        <v>6</v>
      </c>
      <c r="B4774" t="s">
        <v>63</v>
      </c>
      <c r="C4774" t="s">
        <v>28</v>
      </c>
      <c r="D4774" s="14">
        <v>31.85</v>
      </c>
      <c r="E4774" t="s">
        <v>77</v>
      </c>
      <c r="F4774" s="2">
        <v>44823</v>
      </c>
      <c r="G4774" s="15">
        <f>IF(A4774="2020",D4774/Escalation!$F$3,IF(A4774="2021",D4774/Escalation!$G$3,IF(A4774="2022",D4774/Escalation!$H$3,IF(A4774="2023",D4774/Escalation!$I$3))))</f>
        <v>31.85</v>
      </c>
    </row>
    <row r="4775" spans="1:7" x14ac:dyDescent="0.25">
      <c r="A4775" t="s">
        <v>6</v>
      </c>
      <c r="B4775" t="s">
        <v>63</v>
      </c>
      <c r="C4775" t="s">
        <v>28</v>
      </c>
      <c r="D4775" s="14">
        <v>24.64</v>
      </c>
      <c r="E4775" t="s">
        <v>77</v>
      </c>
      <c r="F4775" s="2">
        <v>44823</v>
      </c>
      <c r="G4775" s="15">
        <f>IF(A4775="2020",D4775/Escalation!$F$3,IF(A4775="2021",D4775/Escalation!$G$3,IF(A4775="2022",D4775/Escalation!$H$3,IF(A4775="2023",D4775/Escalation!$I$3))))</f>
        <v>24.64</v>
      </c>
    </row>
    <row r="4776" spans="1:7" x14ac:dyDescent="0.25">
      <c r="A4776" t="s">
        <v>7</v>
      </c>
      <c r="B4776" t="s">
        <v>63</v>
      </c>
      <c r="C4776" t="s">
        <v>28</v>
      </c>
      <c r="D4776" s="14">
        <v>37.1</v>
      </c>
      <c r="E4776" t="s">
        <v>77</v>
      </c>
      <c r="F4776" s="2">
        <v>44823</v>
      </c>
      <c r="G4776" s="15">
        <f>IF(A4776="2020",D4776/Escalation!$F$3,IF(A4776="2021",D4776/Escalation!$G$3,IF(A4776="2022",D4776/Escalation!$H$3,IF(A4776="2023",D4776/Escalation!$I$3))))</f>
        <v>35.20480433701433</v>
      </c>
    </row>
    <row r="4777" spans="1:7" x14ac:dyDescent="0.25">
      <c r="A4777" t="s">
        <v>7</v>
      </c>
      <c r="B4777" t="s">
        <v>63</v>
      </c>
      <c r="C4777" t="s">
        <v>28</v>
      </c>
      <c r="D4777" s="14">
        <v>32.86</v>
      </c>
      <c r="E4777" t="s">
        <v>77</v>
      </c>
      <c r="F4777" s="2">
        <v>44823</v>
      </c>
      <c r="G4777" s="15">
        <f>IF(A4777="2020",D4777/Escalation!$F$3,IF(A4777="2021",D4777/Escalation!$G$3,IF(A4777="2022",D4777/Escalation!$H$3,IF(A4777="2023",D4777/Escalation!$I$3))))</f>
        <v>31.181398127069833</v>
      </c>
    </row>
    <row r="4778" spans="1:7" x14ac:dyDescent="0.25">
      <c r="A4778" t="s">
        <v>7</v>
      </c>
      <c r="B4778" t="s">
        <v>63</v>
      </c>
      <c r="C4778" t="s">
        <v>28</v>
      </c>
      <c r="D4778" s="14">
        <v>2.83</v>
      </c>
      <c r="E4778" t="s">
        <v>77</v>
      </c>
      <c r="F4778" s="2">
        <v>44823</v>
      </c>
      <c r="G4778" s="15">
        <f>IF(A4778="2020",D4778/Escalation!$F$3,IF(A4778="2021",D4778/Escalation!$G$3,IF(A4778="2022",D4778/Escalation!$H$3,IF(A4778="2023",D4778/Escalation!$I$3))))</f>
        <v>2.6854338618261604</v>
      </c>
    </row>
    <row r="4779" spans="1:7" x14ac:dyDescent="0.25">
      <c r="A4779" t="s">
        <v>3</v>
      </c>
      <c r="B4779" t="s">
        <v>63</v>
      </c>
      <c r="C4779" t="s">
        <v>28</v>
      </c>
      <c r="D4779" s="14">
        <v>5</v>
      </c>
      <c r="E4779" t="s">
        <v>77</v>
      </c>
      <c r="F4779" s="2">
        <v>44823</v>
      </c>
      <c r="G4779" s="15">
        <f>IF(A4779="2020",D4779/Escalation!$F$3,IF(A4779="2021",D4779/Escalation!$G$3,IF(A4779="2022",D4779/Escalation!$H$3,IF(A4779="2023",D4779/Escalation!$I$3))))</f>
        <v>5.2210908174516089</v>
      </c>
    </row>
    <row r="4780" spans="1:7" x14ac:dyDescent="0.25">
      <c r="A4780" t="s">
        <v>6</v>
      </c>
      <c r="B4780" t="s">
        <v>63</v>
      </c>
      <c r="C4780" t="s">
        <v>28</v>
      </c>
      <c r="D4780" s="14">
        <v>-5</v>
      </c>
      <c r="E4780" t="s">
        <v>77</v>
      </c>
      <c r="F4780" s="2">
        <v>44823</v>
      </c>
      <c r="G4780" s="15">
        <f>IF(A4780="2020",D4780/Escalation!$F$3,IF(A4780="2021",D4780/Escalation!$G$3,IF(A4780="2022",D4780/Escalation!$H$3,IF(A4780="2023",D4780/Escalation!$I$3))))</f>
        <v>-5</v>
      </c>
    </row>
    <row r="4781" spans="1:7" x14ac:dyDescent="0.25">
      <c r="A4781" t="s">
        <v>6</v>
      </c>
      <c r="B4781" t="s">
        <v>63</v>
      </c>
      <c r="C4781" t="s">
        <v>28</v>
      </c>
      <c r="D4781" s="14">
        <v>28.89</v>
      </c>
      <c r="E4781" t="s">
        <v>77</v>
      </c>
      <c r="F4781" s="2">
        <v>44823</v>
      </c>
      <c r="G4781" s="15">
        <f>IF(A4781="2020",D4781/Escalation!$F$3,IF(A4781="2021",D4781/Escalation!$G$3,IF(A4781="2022",D4781/Escalation!$H$3,IF(A4781="2023",D4781/Escalation!$I$3))))</f>
        <v>28.89</v>
      </c>
    </row>
    <row r="4782" spans="1:7" x14ac:dyDescent="0.25">
      <c r="A4782" t="s">
        <v>7</v>
      </c>
      <c r="B4782" t="s">
        <v>63</v>
      </c>
      <c r="C4782" t="s">
        <v>28</v>
      </c>
      <c r="D4782" s="14">
        <v>-28.89</v>
      </c>
      <c r="E4782" t="s">
        <v>77</v>
      </c>
      <c r="F4782" s="2">
        <v>44823</v>
      </c>
      <c r="G4782" s="15">
        <f>IF(A4782="2020",D4782/Escalation!$F$3,IF(A4782="2021",D4782/Escalation!$G$3,IF(A4782="2022",D4782/Escalation!$H$3,IF(A4782="2023",D4782/Escalation!$I$3))))</f>
        <v>-27.414199388041617</v>
      </c>
    </row>
    <row r="4783" spans="1:7" x14ac:dyDescent="0.25">
      <c r="A4783" t="s">
        <v>3</v>
      </c>
      <c r="B4783" t="s">
        <v>63</v>
      </c>
      <c r="C4783" t="s">
        <v>28</v>
      </c>
      <c r="D4783" s="14">
        <v>0.42</v>
      </c>
      <c r="E4783" t="s">
        <v>77</v>
      </c>
      <c r="F4783" s="2">
        <v>44823</v>
      </c>
      <c r="G4783" s="15">
        <f>IF(A4783="2020",D4783/Escalation!$F$3,IF(A4783="2021",D4783/Escalation!$G$3,IF(A4783="2022",D4783/Escalation!$H$3,IF(A4783="2023",D4783/Escalation!$I$3))))</f>
        <v>0.43857162866593519</v>
      </c>
    </row>
    <row r="4784" spans="1:7" x14ac:dyDescent="0.25">
      <c r="A4784" t="s">
        <v>3</v>
      </c>
      <c r="B4784" t="s">
        <v>63</v>
      </c>
      <c r="C4784" t="s">
        <v>28</v>
      </c>
      <c r="D4784" s="14">
        <v>0.25</v>
      </c>
      <c r="E4784" t="s">
        <v>77</v>
      </c>
      <c r="F4784" s="2">
        <v>44823</v>
      </c>
      <c r="G4784" s="15">
        <f>IF(A4784="2020",D4784/Escalation!$F$3,IF(A4784="2021",D4784/Escalation!$G$3,IF(A4784="2022",D4784/Escalation!$H$3,IF(A4784="2023",D4784/Escalation!$I$3))))</f>
        <v>0.26105454087258045</v>
      </c>
    </row>
    <row r="4785" spans="1:7" x14ac:dyDescent="0.25">
      <c r="A4785" t="s">
        <v>3</v>
      </c>
      <c r="B4785" t="s">
        <v>63</v>
      </c>
      <c r="C4785" t="s">
        <v>28</v>
      </c>
      <c r="D4785" s="14">
        <v>0.63</v>
      </c>
      <c r="E4785" t="s">
        <v>77</v>
      </c>
      <c r="F4785" s="2">
        <v>44823</v>
      </c>
      <c r="G4785" s="15">
        <f>IF(A4785="2020",D4785/Escalation!$F$3,IF(A4785="2021",D4785/Escalation!$G$3,IF(A4785="2022",D4785/Escalation!$H$3,IF(A4785="2023",D4785/Escalation!$I$3))))</f>
        <v>0.65785744299890281</v>
      </c>
    </row>
    <row r="4786" spans="1:7" x14ac:dyDescent="0.25">
      <c r="A4786" t="s">
        <v>3</v>
      </c>
      <c r="B4786" t="s">
        <v>63</v>
      </c>
      <c r="C4786" t="s">
        <v>28</v>
      </c>
      <c r="D4786" s="14">
        <v>0.28999999999999998</v>
      </c>
      <c r="E4786" t="s">
        <v>77</v>
      </c>
      <c r="F4786" s="2">
        <v>44823</v>
      </c>
      <c r="G4786" s="15">
        <f>IF(A4786="2020",D4786/Escalation!$F$3,IF(A4786="2021",D4786/Escalation!$G$3,IF(A4786="2022",D4786/Escalation!$H$3,IF(A4786="2023",D4786/Escalation!$I$3))))</f>
        <v>0.30282326741219334</v>
      </c>
    </row>
    <row r="4787" spans="1:7" x14ac:dyDescent="0.25">
      <c r="A4787" t="s">
        <v>3</v>
      </c>
      <c r="B4787" t="s">
        <v>63</v>
      </c>
      <c r="C4787" t="s">
        <v>28</v>
      </c>
      <c r="D4787" s="14">
        <v>0.75</v>
      </c>
      <c r="E4787" t="s">
        <v>77</v>
      </c>
      <c r="F4787" s="2">
        <v>44823</v>
      </c>
      <c r="G4787" s="15">
        <f>IF(A4787="2020",D4787/Escalation!$F$3,IF(A4787="2021",D4787/Escalation!$G$3,IF(A4787="2022",D4787/Escalation!$H$3,IF(A4787="2023",D4787/Escalation!$I$3))))</f>
        <v>0.78316362261774142</v>
      </c>
    </row>
    <row r="4788" spans="1:7" x14ac:dyDescent="0.25">
      <c r="A4788" t="s">
        <v>3</v>
      </c>
      <c r="B4788" t="s">
        <v>63</v>
      </c>
      <c r="C4788" t="s">
        <v>28</v>
      </c>
      <c r="D4788" s="14">
        <v>0.27</v>
      </c>
      <c r="E4788" t="s">
        <v>77</v>
      </c>
      <c r="F4788" s="2">
        <v>44823</v>
      </c>
      <c r="G4788" s="15">
        <f>IF(A4788="2020",D4788/Escalation!$F$3,IF(A4788="2021",D4788/Escalation!$G$3,IF(A4788="2022",D4788/Escalation!$H$3,IF(A4788="2023",D4788/Escalation!$I$3))))</f>
        <v>0.28193890414238693</v>
      </c>
    </row>
    <row r="4789" spans="1:7" x14ac:dyDescent="0.25">
      <c r="A4789" t="s">
        <v>3</v>
      </c>
      <c r="B4789" t="s">
        <v>63</v>
      </c>
      <c r="C4789" t="s">
        <v>28</v>
      </c>
      <c r="D4789" s="14">
        <v>0.1</v>
      </c>
      <c r="E4789" t="s">
        <v>77</v>
      </c>
      <c r="F4789" s="2">
        <v>44823</v>
      </c>
      <c r="G4789" s="15">
        <f>IF(A4789="2020",D4789/Escalation!$F$3,IF(A4789="2021",D4789/Escalation!$G$3,IF(A4789="2022",D4789/Escalation!$H$3,IF(A4789="2023",D4789/Escalation!$I$3))))</f>
        <v>0.10442181634903219</v>
      </c>
    </row>
    <row r="4790" spans="1:7" x14ac:dyDescent="0.25">
      <c r="A4790" t="s">
        <v>3</v>
      </c>
      <c r="B4790" t="s">
        <v>63</v>
      </c>
      <c r="C4790" t="s">
        <v>28</v>
      </c>
      <c r="D4790" s="14">
        <v>0.1</v>
      </c>
      <c r="E4790" t="s">
        <v>77</v>
      </c>
      <c r="F4790" s="2">
        <v>44823</v>
      </c>
      <c r="G4790" s="15">
        <f>IF(A4790="2020",D4790/Escalation!$F$3,IF(A4790="2021",D4790/Escalation!$G$3,IF(A4790="2022",D4790/Escalation!$H$3,IF(A4790="2023",D4790/Escalation!$I$3))))</f>
        <v>0.10442181634903219</v>
      </c>
    </row>
    <row r="4791" spans="1:7" x14ac:dyDescent="0.25">
      <c r="A4791" t="s">
        <v>3</v>
      </c>
      <c r="B4791" t="s">
        <v>63</v>
      </c>
      <c r="C4791" t="s">
        <v>28</v>
      </c>
      <c r="D4791" s="14">
        <v>0.26</v>
      </c>
      <c r="E4791" t="s">
        <v>77</v>
      </c>
      <c r="F4791" s="2">
        <v>44823</v>
      </c>
      <c r="G4791" s="15">
        <f>IF(A4791="2020",D4791/Escalation!$F$3,IF(A4791="2021",D4791/Escalation!$G$3,IF(A4791="2022",D4791/Escalation!$H$3,IF(A4791="2023",D4791/Escalation!$I$3))))</f>
        <v>0.27149672250748369</v>
      </c>
    </row>
    <row r="4792" spans="1:7" x14ac:dyDescent="0.25">
      <c r="A4792" t="s">
        <v>3</v>
      </c>
      <c r="B4792" t="s">
        <v>63</v>
      </c>
      <c r="C4792" t="s">
        <v>28</v>
      </c>
      <c r="D4792" s="14">
        <v>0.36</v>
      </c>
      <c r="E4792" t="s">
        <v>77</v>
      </c>
      <c r="F4792" s="2">
        <v>44823</v>
      </c>
      <c r="G4792" s="15">
        <f>IF(A4792="2020",D4792/Escalation!$F$3,IF(A4792="2021",D4792/Escalation!$G$3,IF(A4792="2022",D4792/Escalation!$H$3,IF(A4792="2023",D4792/Escalation!$I$3))))</f>
        <v>0.37591853885651583</v>
      </c>
    </row>
    <row r="4793" spans="1:7" x14ac:dyDescent="0.25">
      <c r="A4793" t="s">
        <v>3</v>
      </c>
      <c r="B4793" t="s">
        <v>63</v>
      </c>
      <c r="C4793" t="s">
        <v>28</v>
      </c>
      <c r="D4793" s="14">
        <v>0.19</v>
      </c>
      <c r="E4793" t="s">
        <v>77</v>
      </c>
      <c r="F4793" s="2">
        <v>44823</v>
      </c>
      <c r="G4793" s="15">
        <f>IF(A4793="2020",D4793/Escalation!$F$3,IF(A4793="2021",D4793/Escalation!$G$3,IF(A4793="2022",D4793/Escalation!$H$3,IF(A4793="2023",D4793/Escalation!$I$3))))</f>
        <v>0.19840145106316115</v>
      </c>
    </row>
    <row r="4794" spans="1:7" x14ac:dyDescent="0.25">
      <c r="A4794" t="s">
        <v>6</v>
      </c>
      <c r="B4794" t="s">
        <v>63</v>
      </c>
      <c r="C4794" t="s">
        <v>28</v>
      </c>
      <c r="D4794" s="14">
        <v>0.63</v>
      </c>
      <c r="E4794" t="s">
        <v>77</v>
      </c>
      <c r="F4794" s="2">
        <v>44823</v>
      </c>
      <c r="G4794" s="15">
        <f>IF(A4794="2020",D4794/Escalation!$F$3,IF(A4794="2021",D4794/Escalation!$G$3,IF(A4794="2022",D4794/Escalation!$H$3,IF(A4794="2023",D4794/Escalation!$I$3))))</f>
        <v>0.63</v>
      </c>
    </row>
    <row r="4795" spans="1:7" x14ac:dyDescent="0.25">
      <c r="A4795" t="s">
        <v>6</v>
      </c>
      <c r="B4795" t="s">
        <v>63</v>
      </c>
      <c r="C4795" t="s">
        <v>28</v>
      </c>
      <c r="D4795" s="14">
        <v>0.75</v>
      </c>
      <c r="E4795" t="s">
        <v>77</v>
      </c>
      <c r="F4795" s="2">
        <v>44823</v>
      </c>
      <c r="G4795" s="15">
        <f>IF(A4795="2020",D4795/Escalation!$F$3,IF(A4795="2021",D4795/Escalation!$G$3,IF(A4795="2022",D4795/Escalation!$H$3,IF(A4795="2023",D4795/Escalation!$I$3))))</f>
        <v>0.75</v>
      </c>
    </row>
    <row r="4796" spans="1:7" x14ac:dyDescent="0.25">
      <c r="A4796" t="s">
        <v>6</v>
      </c>
      <c r="B4796" t="s">
        <v>63</v>
      </c>
      <c r="C4796" t="s">
        <v>28</v>
      </c>
      <c r="D4796" s="14">
        <v>0.53</v>
      </c>
      <c r="E4796" t="s">
        <v>77</v>
      </c>
      <c r="F4796" s="2">
        <v>44823</v>
      </c>
      <c r="G4796" s="15">
        <f>IF(A4796="2020",D4796/Escalation!$F$3,IF(A4796="2021",D4796/Escalation!$G$3,IF(A4796="2022",D4796/Escalation!$H$3,IF(A4796="2023",D4796/Escalation!$I$3))))</f>
        <v>0.53</v>
      </c>
    </row>
    <row r="4797" spans="1:7" x14ac:dyDescent="0.25">
      <c r="A4797" t="s">
        <v>6</v>
      </c>
      <c r="B4797" t="s">
        <v>63</v>
      </c>
      <c r="C4797" t="s">
        <v>28</v>
      </c>
      <c r="D4797" s="14">
        <v>0.17</v>
      </c>
      <c r="E4797" t="s">
        <v>77</v>
      </c>
      <c r="F4797" s="2">
        <v>44823</v>
      </c>
      <c r="G4797" s="15">
        <f>IF(A4797="2020",D4797/Escalation!$F$3,IF(A4797="2021",D4797/Escalation!$G$3,IF(A4797="2022",D4797/Escalation!$H$3,IF(A4797="2023",D4797/Escalation!$I$3))))</f>
        <v>0.17</v>
      </c>
    </row>
    <row r="4798" spans="1:7" x14ac:dyDescent="0.25">
      <c r="A4798" t="s">
        <v>6</v>
      </c>
      <c r="B4798" t="s">
        <v>63</v>
      </c>
      <c r="C4798" t="s">
        <v>28</v>
      </c>
      <c r="D4798" s="14">
        <v>0.48</v>
      </c>
      <c r="E4798" t="s">
        <v>77</v>
      </c>
      <c r="F4798" s="2">
        <v>44823</v>
      </c>
      <c r="G4798" s="15">
        <f>IF(A4798="2020",D4798/Escalation!$F$3,IF(A4798="2021",D4798/Escalation!$G$3,IF(A4798="2022",D4798/Escalation!$H$3,IF(A4798="2023",D4798/Escalation!$I$3))))</f>
        <v>0.48</v>
      </c>
    </row>
    <row r="4799" spans="1:7" x14ac:dyDescent="0.25">
      <c r="A4799" t="s">
        <v>6</v>
      </c>
      <c r="B4799" t="s">
        <v>63</v>
      </c>
      <c r="C4799" t="s">
        <v>28</v>
      </c>
      <c r="D4799" s="14">
        <v>0.31</v>
      </c>
      <c r="E4799" t="s">
        <v>77</v>
      </c>
      <c r="F4799" s="2">
        <v>44823</v>
      </c>
      <c r="G4799" s="15">
        <f>IF(A4799="2020",D4799/Escalation!$F$3,IF(A4799="2021",D4799/Escalation!$G$3,IF(A4799="2022",D4799/Escalation!$H$3,IF(A4799="2023",D4799/Escalation!$I$3))))</f>
        <v>0.31</v>
      </c>
    </row>
    <row r="4800" spans="1:7" x14ac:dyDescent="0.25">
      <c r="A4800" t="s">
        <v>6</v>
      </c>
      <c r="B4800" t="s">
        <v>63</v>
      </c>
      <c r="C4800" t="s">
        <v>28</v>
      </c>
      <c r="D4800" s="14">
        <v>0.31</v>
      </c>
      <c r="E4800" t="s">
        <v>77</v>
      </c>
      <c r="F4800" s="2">
        <v>44823</v>
      </c>
      <c r="G4800" s="15">
        <f>IF(A4800="2020",D4800/Escalation!$F$3,IF(A4800="2021",D4800/Escalation!$G$3,IF(A4800="2022",D4800/Escalation!$H$3,IF(A4800="2023",D4800/Escalation!$I$3))))</f>
        <v>0.31</v>
      </c>
    </row>
    <row r="4801" spans="1:7" x14ac:dyDescent="0.25">
      <c r="A4801" t="s">
        <v>6</v>
      </c>
      <c r="B4801" t="s">
        <v>63</v>
      </c>
      <c r="C4801" t="s">
        <v>28</v>
      </c>
      <c r="D4801" s="14">
        <v>1.1000000000000001</v>
      </c>
      <c r="E4801" t="s">
        <v>77</v>
      </c>
      <c r="F4801" s="2">
        <v>44823</v>
      </c>
      <c r="G4801" s="15">
        <f>IF(A4801="2020",D4801/Escalation!$F$3,IF(A4801="2021",D4801/Escalation!$G$3,IF(A4801="2022",D4801/Escalation!$H$3,IF(A4801="2023",D4801/Escalation!$I$3))))</f>
        <v>1.1000000000000001</v>
      </c>
    </row>
    <row r="4802" spans="1:7" x14ac:dyDescent="0.25">
      <c r="A4802" t="s">
        <v>6</v>
      </c>
      <c r="B4802" t="s">
        <v>63</v>
      </c>
      <c r="C4802" t="s">
        <v>28</v>
      </c>
      <c r="D4802" s="14">
        <v>0.55000000000000004</v>
      </c>
      <c r="E4802" t="s">
        <v>77</v>
      </c>
      <c r="F4802" s="2">
        <v>44823</v>
      </c>
      <c r="G4802" s="15">
        <f>IF(A4802="2020",D4802/Escalation!$F$3,IF(A4802="2021",D4802/Escalation!$G$3,IF(A4802="2022",D4802/Escalation!$H$3,IF(A4802="2023",D4802/Escalation!$I$3))))</f>
        <v>0.55000000000000004</v>
      </c>
    </row>
    <row r="4803" spans="1:7" x14ac:dyDescent="0.25">
      <c r="A4803" t="s">
        <v>6</v>
      </c>
      <c r="B4803" t="s">
        <v>63</v>
      </c>
      <c r="C4803" t="s">
        <v>28</v>
      </c>
      <c r="D4803" s="14">
        <v>0.48</v>
      </c>
      <c r="E4803" t="s">
        <v>77</v>
      </c>
      <c r="F4803" s="2">
        <v>44823</v>
      </c>
      <c r="G4803" s="15">
        <f>IF(A4803="2020",D4803/Escalation!$F$3,IF(A4803="2021",D4803/Escalation!$G$3,IF(A4803="2022",D4803/Escalation!$H$3,IF(A4803="2023",D4803/Escalation!$I$3))))</f>
        <v>0.48</v>
      </c>
    </row>
    <row r="4804" spans="1:7" x14ac:dyDescent="0.25">
      <c r="A4804" t="s">
        <v>6</v>
      </c>
      <c r="B4804" t="s">
        <v>63</v>
      </c>
      <c r="C4804" t="s">
        <v>28</v>
      </c>
      <c r="D4804" s="14">
        <v>0.17</v>
      </c>
      <c r="E4804" t="s">
        <v>77</v>
      </c>
      <c r="F4804" s="2">
        <v>44823</v>
      </c>
      <c r="G4804" s="15">
        <f>IF(A4804="2020",D4804/Escalation!$F$3,IF(A4804="2021",D4804/Escalation!$G$3,IF(A4804="2022",D4804/Escalation!$H$3,IF(A4804="2023",D4804/Escalation!$I$3))))</f>
        <v>0.17</v>
      </c>
    </row>
    <row r="4805" spans="1:7" x14ac:dyDescent="0.25">
      <c r="A4805" t="s">
        <v>6</v>
      </c>
      <c r="B4805" t="s">
        <v>63</v>
      </c>
      <c r="C4805" t="s">
        <v>28</v>
      </c>
      <c r="D4805" s="14">
        <v>0.13</v>
      </c>
      <c r="E4805" t="s">
        <v>77</v>
      </c>
      <c r="F4805" s="2">
        <v>44823</v>
      </c>
      <c r="G4805" s="15">
        <f>IF(A4805="2020",D4805/Escalation!$F$3,IF(A4805="2021",D4805/Escalation!$G$3,IF(A4805="2022",D4805/Escalation!$H$3,IF(A4805="2023",D4805/Escalation!$I$3))))</f>
        <v>0.13</v>
      </c>
    </row>
    <row r="4806" spans="1:7" x14ac:dyDescent="0.25">
      <c r="A4806" t="s">
        <v>7</v>
      </c>
      <c r="B4806" t="s">
        <v>63</v>
      </c>
      <c r="C4806" t="s">
        <v>28</v>
      </c>
      <c r="D4806" s="14">
        <v>0.19</v>
      </c>
      <c r="E4806" t="s">
        <v>77</v>
      </c>
      <c r="F4806" s="2">
        <v>44823</v>
      </c>
      <c r="G4806" s="15">
        <f>IF(A4806="2020",D4806/Escalation!$F$3,IF(A4806="2021",D4806/Escalation!$G$3,IF(A4806="2022",D4806/Escalation!$H$3,IF(A4806="2023",D4806/Escalation!$I$3))))</f>
        <v>0.18029414620034293</v>
      </c>
    </row>
    <row r="4807" spans="1:7" x14ac:dyDescent="0.25">
      <c r="A4807" t="s">
        <v>7</v>
      </c>
      <c r="B4807" t="s">
        <v>63</v>
      </c>
      <c r="C4807" t="s">
        <v>28</v>
      </c>
      <c r="D4807" s="14">
        <v>0.17</v>
      </c>
      <c r="E4807" t="s">
        <v>77</v>
      </c>
      <c r="F4807" s="2">
        <v>44823</v>
      </c>
      <c r="G4807" s="15">
        <f>IF(A4807="2020",D4807/Escalation!$F$3,IF(A4807="2021",D4807/Escalation!$G$3,IF(A4807="2022",D4807/Escalation!$H$3,IF(A4807="2023",D4807/Escalation!$I$3))))</f>
        <v>0.16131581502135947</v>
      </c>
    </row>
    <row r="4808" spans="1:7" x14ac:dyDescent="0.25">
      <c r="A4808" t="s">
        <v>7</v>
      </c>
      <c r="B4808" t="s">
        <v>63</v>
      </c>
      <c r="C4808" t="s">
        <v>28</v>
      </c>
      <c r="D4808" s="14">
        <v>0.01</v>
      </c>
      <c r="E4808" t="s">
        <v>77</v>
      </c>
      <c r="F4808" s="2">
        <v>44823</v>
      </c>
      <c r="G4808" s="15">
        <f>IF(A4808="2020",D4808/Escalation!$F$3,IF(A4808="2021",D4808/Escalation!$G$3,IF(A4808="2022",D4808/Escalation!$H$3,IF(A4808="2023",D4808/Escalation!$I$3))))</f>
        <v>9.4891655894917323E-3</v>
      </c>
    </row>
    <row r="4809" spans="1:7" x14ac:dyDescent="0.25">
      <c r="A4809" t="s">
        <v>1</v>
      </c>
      <c r="B4809" t="s">
        <v>63</v>
      </c>
      <c r="C4809" t="s">
        <v>27</v>
      </c>
      <c r="D4809" s="14">
        <v>16.21</v>
      </c>
      <c r="E4809" t="s">
        <v>77</v>
      </c>
      <c r="F4809" s="2">
        <v>44823</v>
      </c>
      <c r="G4809" s="15">
        <f>IF(A4809="2020",D4809/Escalation!$F$3,IF(A4809="2021",D4809/Escalation!$G$3,IF(A4809="2022",D4809/Escalation!$H$3,IF(A4809="2023",D4809/Escalation!$I$3))))</f>
        <v>17.731740712778493</v>
      </c>
    </row>
    <row r="4810" spans="1:7" x14ac:dyDescent="0.25">
      <c r="A4810" t="s">
        <v>3</v>
      </c>
      <c r="B4810" t="s">
        <v>63</v>
      </c>
      <c r="C4810" t="s">
        <v>27</v>
      </c>
      <c r="D4810" s="14">
        <v>21.92</v>
      </c>
      <c r="E4810" t="s">
        <v>77</v>
      </c>
      <c r="F4810" s="2">
        <v>44823</v>
      </c>
      <c r="G4810" s="15">
        <f>IF(A4810="2020",D4810/Escalation!$F$3,IF(A4810="2021",D4810/Escalation!$G$3,IF(A4810="2022",D4810/Escalation!$H$3,IF(A4810="2023",D4810/Escalation!$I$3))))</f>
        <v>22.889262143707857</v>
      </c>
    </row>
    <row r="4811" spans="1:7" x14ac:dyDescent="0.25">
      <c r="A4811" t="s">
        <v>3</v>
      </c>
      <c r="B4811" t="s">
        <v>63</v>
      </c>
      <c r="C4811" t="s">
        <v>27</v>
      </c>
      <c r="D4811" s="14">
        <v>-5.71</v>
      </c>
      <c r="E4811" t="s">
        <v>77</v>
      </c>
      <c r="F4811" s="2">
        <v>44823</v>
      </c>
      <c r="G4811" s="15">
        <f>IF(A4811="2020",D4811/Escalation!$F$3,IF(A4811="2021",D4811/Escalation!$G$3,IF(A4811="2022",D4811/Escalation!$H$3,IF(A4811="2023",D4811/Escalation!$I$3))))</f>
        <v>-5.9624857135297376</v>
      </c>
    </row>
    <row r="4812" spans="1:7" x14ac:dyDescent="0.25">
      <c r="A4812" t="s">
        <v>6</v>
      </c>
      <c r="B4812" t="s">
        <v>63</v>
      </c>
      <c r="C4812" t="s">
        <v>27</v>
      </c>
      <c r="D4812" s="14">
        <v>391.59</v>
      </c>
      <c r="E4812" t="s">
        <v>77</v>
      </c>
      <c r="F4812" s="2">
        <v>44823</v>
      </c>
      <c r="G4812" s="15">
        <f>IF(A4812="2020",D4812/Escalation!$F$3,IF(A4812="2021",D4812/Escalation!$G$3,IF(A4812="2022",D4812/Escalation!$H$3,IF(A4812="2023",D4812/Escalation!$I$3))))</f>
        <v>391.59</v>
      </c>
    </row>
    <row r="4813" spans="1:7" x14ac:dyDescent="0.25">
      <c r="A4813" t="s">
        <v>6</v>
      </c>
      <c r="B4813" t="s">
        <v>63</v>
      </c>
      <c r="C4813" t="s">
        <v>27</v>
      </c>
      <c r="D4813" s="14">
        <v>258.32</v>
      </c>
      <c r="E4813" t="s">
        <v>77</v>
      </c>
      <c r="F4813" s="2">
        <v>44823</v>
      </c>
      <c r="G4813" s="15">
        <f>IF(A4813="2020",D4813/Escalation!$F$3,IF(A4813="2021",D4813/Escalation!$G$3,IF(A4813="2022",D4813/Escalation!$H$3,IF(A4813="2023",D4813/Escalation!$I$3))))</f>
        <v>258.32</v>
      </c>
    </row>
    <row r="4814" spans="1:7" x14ac:dyDescent="0.25">
      <c r="A4814" t="s">
        <v>6</v>
      </c>
      <c r="B4814" t="s">
        <v>63</v>
      </c>
      <c r="C4814" t="s">
        <v>27</v>
      </c>
      <c r="D4814" s="14">
        <v>122.97</v>
      </c>
      <c r="E4814" t="s">
        <v>77</v>
      </c>
      <c r="F4814" s="2">
        <v>44823</v>
      </c>
      <c r="G4814" s="15">
        <f>IF(A4814="2020",D4814/Escalation!$F$3,IF(A4814="2021",D4814/Escalation!$G$3,IF(A4814="2022",D4814/Escalation!$H$3,IF(A4814="2023",D4814/Escalation!$I$3))))</f>
        <v>122.97</v>
      </c>
    </row>
    <row r="4815" spans="1:7" x14ac:dyDescent="0.25">
      <c r="A4815" t="s">
        <v>6</v>
      </c>
      <c r="B4815" t="s">
        <v>63</v>
      </c>
      <c r="C4815" t="s">
        <v>27</v>
      </c>
      <c r="D4815" s="14">
        <v>-8.08</v>
      </c>
      <c r="E4815" t="s">
        <v>77</v>
      </c>
      <c r="F4815" s="2">
        <v>44823</v>
      </c>
      <c r="G4815" s="15">
        <f>IF(A4815="2020",D4815/Escalation!$F$3,IF(A4815="2021",D4815/Escalation!$G$3,IF(A4815="2022",D4815/Escalation!$H$3,IF(A4815="2023",D4815/Escalation!$I$3))))</f>
        <v>-8.08</v>
      </c>
    </row>
    <row r="4816" spans="1:7" x14ac:dyDescent="0.25">
      <c r="A4816" t="s">
        <v>6</v>
      </c>
      <c r="B4816" t="s">
        <v>63</v>
      </c>
      <c r="C4816" t="s">
        <v>27</v>
      </c>
      <c r="D4816" s="14">
        <v>17.86</v>
      </c>
      <c r="E4816" t="s">
        <v>77</v>
      </c>
      <c r="F4816" s="2">
        <v>44823</v>
      </c>
      <c r="G4816" s="15">
        <f>IF(A4816="2020",D4816/Escalation!$F$3,IF(A4816="2021",D4816/Escalation!$G$3,IF(A4816="2022",D4816/Escalation!$H$3,IF(A4816="2023",D4816/Escalation!$I$3))))</f>
        <v>17.86</v>
      </c>
    </row>
    <row r="4817" spans="1:7" x14ac:dyDescent="0.25">
      <c r="A4817" t="s">
        <v>6</v>
      </c>
      <c r="B4817" t="s">
        <v>63</v>
      </c>
      <c r="C4817" t="s">
        <v>27</v>
      </c>
      <c r="D4817" s="14">
        <v>23.76</v>
      </c>
      <c r="E4817" t="s">
        <v>77</v>
      </c>
      <c r="F4817" s="2">
        <v>44823</v>
      </c>
      <c r="G4817" s="15">
        <f>IF(A4817="2020",D4817/Escalation!$F$3,IF(A4817="2021",D4817/Escalation!$G$3,IF(A4817="2022",D4817/Escalation!$H$3,IF(A4817="2023",D4817/Escalation!$I$3))))</f>
        <v>23.76</v>
      </c>
    </row>
    <row r="4818" spans="1:7" x14ac:dyDescent="0.25">
      <c r="A4818" t="s">
        <v>6</v>
      </c>
      <c r="B4818" t="s">
        <v>63</v>
      </c>
      <c r="C4818" t="s">
        <v>27</v>
      </c>
      <c r="D4818" s="14">
        <v>-0.05</v>
      </c>
      <c r="E4818" t="s">
        <v>77</v>
      </c>
      <c r="F4818" s="2">
        <v>44823</v>
      </c>
      <c r="G4818" s="15">
        <f>IF(A4818="2020",D4818/Escalation!$F$3,IF(A4818="2021",D4818/Escalation!$G$3,IF(A4818="2022",D4818/Escalation!$H$3,IF(A4818="2023",D4818/Escalation!$I$3))))</f>
        <v>-0.05</v>
      </c>
    </row>
    <row r="4819" spans="1:7" x14ac:dyDescent="0.25">
      <c r="A4819" t="s">
        <v>1</v>
      </c>
      <c r="B4819" t="s">
        <v>63</v>
      </c>
      <c r="C4819" t="s">
        <v>43</v>
      </c>
      <c r="D4819" s="14">
        <v>3.93</v>
      </c>
      <c r="E4819" t="s">
        <v>77</v>
      </c>
      <c r="F4819" s="2">
        <v>44823</v>
      </c>
      <c r="G4819" s="15">
        <f>IF(A4819="2020",D4819/Escalation!$F$3,IF(A4819="2021",D4819/Escalation!$G$3,IF(A4819="2022",D4819/Escalation!$H$3,IF(A4819="2023",D4819/Escalation!$I$3))))</f>
        <v>4.2989352869351931</v>
      </c>
    </row>
    <row r="4820" spans="1:7" x14ac:dyDescent="0.25">
      <c r="A4820" t="s">
        <v>3</v>
      </c>
      <c r="B4820" t="s">
        <v>63</v>
      </c>
      <c r="C4820" t="s">
        <v>43</v>
      </c>
      <c r="D4820" s="14">
        <v>7.76</v>
      </c>
      <c r="E4820" t="s">
        <v>77</v>
      </c>
      <c r="F4820" s="2">
        <v>44823</v>
      </c>
      <c r="G4820" s="15">
        <f>IF(A4820="2020",D4820/Escalation!$F$3,IF(A4820="2021",D4820/Escalation!$G$3,IF(A4820="2022",D4820/Escalation!$H$3,IF(A4820="2023",D4820/Escalation!$I$3))))</f>
        <v>8.1031329486848982</v>
      </c>
    </row>
    <row r="4821" spans="1:7" x14ac:dyDescent="0.25">
      <c r="A4821" t="s">
        <v>3</v>
      </c>
      <c r="B4821" t="s">
        <v>63</v>
      </c>
      <c r="C4821" t="s">
        <v>43</v>
      </c>
      <c r="D4821" s="14">
        <v>-2.25</v>
      </c>
      <c r="E4821" t="s">
        <v>77</v>
      </c>
      <c r="F4821" s="2">
        <v>44823</v>
      </c>
      <c r="G4821" s="15">
        <f>IF(A4821="2020",D4821/Escalation!$F$3,IF(A4821="2021",D4821/Escalation!$G$3,IF(A4821="2022",D4821/Escalation!$H$3,IF(A4821="2023",D4821/Escalation!$I$3))))</f>
        <v>-2.3494908678532243</v>
      </c>
    </row>
    <row r="4822" spans="1:7" x14ac:dyDescent="0.25">
      <c r="A4822" t="s">
        <v>6</v>
      </c>
      <c r="B4822" t="s">
        <v>63</v>
      </c>
      <c r="C4822" t="s">
        <v>43</v>
      </c>
      <c r="D4822" s="14">
        <v>116.04</v>
      </c>
      <c r="E4822" t="s">
        <v>77</v>
      </c>
      <c r="F4822" s="2">
        <v>44823</v>
      </c>
      <c r="G4822" s="15">
        <f>IF(A4822="2020",D4822/Escalation!$F$3,IF(A4822="2021",D4822/Escalation!$G$3,IF(A4822="2022",D4822/Escalation!$H$3,IF(A4822="2023",D4822/Escalation!$I$3))))</f>
        <v>116.04</v>
      </c>
    </row>
    <row r="4823" spans="1:7" x14ac:dyDescent="0.25">
      <c r="A4823" t="s">
        <v>6</v>
      </c>
      <c r="B4823" t="s">
        <v>63</v>
      </c>
      <c r="C4823" t="s">
        <v>43</v>
      </c>
      <c r="D4823" s="14">
        <v>84.76</v>
      </c>
      <c r="E4823" t="s">
        <v>77</v>
      </c>
      <c r="F4823" s="2">
        <v>44823</v>
      </c>
      <c r="G4823" s="15">
        <f>IF(A4823="2020",D4823/Escalation!$F$3,IF(A4823="2021",D4823/Escalation!$G$3,IF(A4823="2022",D4823/Escalation!$H$3,IF(A4823="2023",D4823/Escalation!$I$3))))</f>
        <v>84.76</v>
      </c>
    </row>
    <row r="4824" spans="1:7" x14ac:dyDescent="0.25">
      <c r="A4824" t="s">
        <v>6</v>
      </c>
      <c r="B4824" t="s">
        <v>63</v>
      </c>
      <c r="C4824" t="s">
        <v>43</v>
      </c>
      <c r="D4824" s="14">
        <v>47.21</v>
      </c>
      <c r="E4824" t="s">
        <v>77</v>
      </c>
      <c r="F4824" s="2">
        <v>44823</v>
      </c>
      <c r="G4824" s="15">
        <f>IF(A4824="2020",D4824/Escalation!$F$3,IF(A4824="2021",D4824/Escalation!$G$3,IF(A4824="2022",D4824/Escalation!$H$3,IF(A4824="2023",D4824/Escalation!$I$3))))</f>
        <v>47.21</v>
      </c>
    </row>
    <row r="4825" spans="1:7" x14ac:dyDescent="0.25">
      <c r="A4825" t="s">
        <v>6</v>
      </c>
      <c r="B4825" t="s">
        <v>63</v>
      </c>
      <c r="C4825" t="s">
        <v>43</v>
      </c>
      <c r="D4825" s="14">
        <v>-3.47</v>
      </c>
      <c r="E4825" t="s">
        <v>77</v>
      </c>
      <c r="F4825" s="2">
        <v>44823</v>
      </c>
      <c r="G4825" s="15">
        <f>IF(A4825="2020",D4825/Escalation!$F$3,IF(A4825="2021",D4825/Escalation!$G$3,IF(A4825="2022",D4825/Escalation!$H$3,IF(A4825="2023",D4825/Escalation!$I$3))))</f>
        <v>-3.47</v>
      </c>
    </row>
    <row r="4826" spans="1:7" x14ac:dyDescent="0.25">
      <c r="A4826" t="s">
        <v>6</v>
      </c>
      <c r="B4826" t="s">
        <v>63</v>
      </c>
      <c r="C4826" t="s">
        <v>43</v>
      </c>
      <c r="D4826" s="14">
        <v>7.81</v>
      </c>
      <c r="E4826" t="s">
        <v>77</v>
      </c>
      <c r="F4826" s="2">
        <v>44823</v>
      </c>
      <c r="G4826" s="15">
        <f>IF(A4826="2020",D4826/Escalation!$F$3,IF(A4826="2021",D4826/Escalation!$G$3,IF(A4826="2022",D4826/Escalation!$H$3,IF(A4826="2023",D4826/Escalation!$I$3))))</f>
        <v>7.81</v>
      </c>
    </row>
    <row r="4827" spans="1:7" x14ac:dyDescent="0.25">
      <c r="A4827" t="s">
        <v>6</v>
      </c>
      <c r="B4827" t="s">
        <v>63</v>
      </c>
      <c r="C4827" t="s">
        <v>43</v>
      </c>
      <c r="D4827" s="14">
        <v>6.7</v>
      </c>
      <c r="E4827" t="s">
        <v>77</v>
      </c>
      <c r="F4827" s="2">
        <v>44823</v>
      </c>
      <c r="G4827" s="15">
        <f>IF(A4827="2020",D4827/Escalation!$F$3,IF(A4827="2021",D4827/Escalation!$G$3,IF(A4827="2022",D4827/Escalation!$H$3,IF(A4827="2023",D4827/Escalation!$I$3))))</f>
        <v>6.7</v>
      </c>
    </row>
    <row r="4828" spans="1:7" x14ac:dyDescent="0.25">
      <c r="A4828" t="s">
        <v>6</v>
      </c>
      <c r="B4828" t="s">
        <v>63</v>
      </c>
      <c r="C4828" t="s">
        <v>43</v>
      </c>
      <c r="D4828" s="14">
        <v>-0.02</v>
      </c>
      <c r="E4828" t="s">
        <v>77</v>
      </c>
      <c r="F4828" s="2">
        <v>44823</v>
      </c>
      <c r="G4828" s="15">
        <f>IF(A4828="2020",D4828/Escalation!$F$3,IF(A4828="2021",D4828/Escalation!$G$3,IF(A4828="2022",D4828/Escalation!$H$3,IF(A4828="2023",D4828/Escalation!$I$3))))</f>
        <v>-0.02</v>
      </c>
    </row>
    <row r="4829" spans="1:7" x14ac:dyDescent="0.25">
      <c r="A4829" t="s">
        <v>1</v>
      </c>
      <c r="B4829" t="s">
        <v>63</v>
      </c>
      <c r="C4829" t="s">
        <v>43</v>
      </c>
      <c r="D4829" s="14">
        <v>5.76</v>
      </c>
      <c r="E4829" t="s">
        <v>77</v>
      </c>
      <c r="F4829" s="2">
        <v>44823</v>
      </c>
      <c r="G4829" s="15">
        <f>IF(A4829="2020",D4829/Escalation!$F$3,IF(A4829="2021",D4829/Escalation!$G$3,IF(A4829="2022",D4829/Escalation!$H$3,IF(A4829="2023",D4829/Escalation!$I$3))))</f>
        <v>6.3007295808515806</v>
      </c>
    </row>
    <row r="4830" spans="1:7" x14ac:dyDescent="0.25">
      <c r="A4830" t="s">
        <v>3</v>
      </c>
      <c r="B4830" t="s">
        <v>63</v>
      </c>
      <c r="C4830" t="s">
        <v>43</v>
      </c>
      <c r="D4830" s="14">
        <v>27.53</v>
      </c>
      <c r="E4830" t="s">
        <v>77</v>
      </c>
      <c r="F4830" s="2">
        <v>44823</v>
      </c>
      <c r="G4830" s="15">
        <f>IF(A4830="2020",D4830/Escalation!$F$3,IF(A4830="2021",D4830/Escalation!$G$3,IF(A4830="2022",D4830/Escalation!$H$3,IF(A4830="2023",D4830/Escalation!$I$3))))</f>
        <v>28.747326040888563</v>
      </c>
    </row>
    <row r="4831" spans="1:7" x14ac:dyDescent="0.25">
      <c r="A4831" t="s">
        <v>3</v>
      </c>
      <c r="B4831" t="s">
        <v>63</v>
      </c>
      <c r="C4831" t="s">
        <v>43</v>
      </c>
      <c r="D4831" s="14">
        <v>8.5299999999999994</v>
      </c>
      <c r="E4831" t="s">
        <v>77</v>
      </c>
      <c r="F4831" s="2">
        <v>44823</v>
      </c>
      <c r="G4831" s="15">
        <f>IF(A4831="2020",D4831/Escalation!$F$3,IF(A4831="2021",D4831/Escalation!$G$3,IF(A4831="2022",D4831/Escalation!$H$3,IF(A4831="2023",D4831/Escalation!$I$3))))</f>
        <v>8.9071809345724446</v>
      </c>
    </row>
    <row r="4832" spans="1:7" x14ac:dyDescent="0.25">
      <c r="A4832" t="s">
        <v>3</v>
      </c>
      <c r="B4832" t="s">
        <v>63</v>
      </c>
      <c r="C4832" t="s">
        <v>43</v>
      </c>
      <c r="D4832" s="14">
        <v>-1.75</v>
      </c>
      <c r="E4832" t="s">
        <v>77</v>
      </c>
      <c r="F4832" s="2">
        <v>44823</v>
      </c>
      <c r="G4832" s="15">
        <f>IF(A4832="2020",D4832/Escalation!$F$3,IF(A4832="2021",D4832/Escalation!$G$3,IF(A4832="2022",D4832/Escalation!$H$3,IF(A4832="2023",D4832/Escalation!$I$3))))</f>
        <v>-1.8273817861080632</v>
      </c>
    </row>
    <row r="4833" spans="1:7" x14ac:dyDescent="0.25">
      <c r="A4833" t="s">
        <v>6</v>
      </c>
      <c r="B4833" t="s">
        <v>63</v>
      </c>
      <c r="C4833" t="s">
        <v>43</v>
      </c>
      <c r="D4833" s="14">
        <v>137.18</v>
      </c>
      <c r="E4833" t="s">
        <v>77</v>
      </c>
      <c r="F4833" s="2">
        <v>44823</v>
      </c>
      <c r="G4833" s="15">
        <f>IF(A4833="2020",D4833/Escalation!$F$3,IF(A4833="2021",D4833/Escalation!$G$3,IF(A4833="2022",D4833/Escalation!$H$3,IF(A4833="2023",D4833/Escalation!$I$3))))</f>
        <v>137.18</v>
      </c>
    </row>
    <row r="4834" spans="1:7" x14ac:dyDescent="0.25">
      <c r="A4834" t="s">
        <v>6</v>
      </c>
      <c r="B4834" t="s">
        <v>63</v>
      </c>
      <c r="C4834" t="s">
        <v>43</v>
      </c>
      <c r="D4834" s="14">
        <v>80.86</v>
      </c>
      <c r="E4834" t="s">
        <v>77</v>
      </c>
      <c r="F4834" s="2">
        <v>44823</v>
      </c>
      <c r="G4834" s="15">
        <f>IF(A4834="2020",D4834/Escalation!$F$3,IF(A4834="2021",D4834/Escalation!$G$3,IF(A4834="2022",D4834/Escalation!$H$3,IF(A4834="2023",D4834/Escalation!$I$3))))</f>
        <v>80.86</v>
      </c>
    </row>
    <row r="4835" spans="1:7" x14ac:dyDescent="0.25">
      <c r="A4835" t="s">
        <v>6</v>
      </c>
      <c r="B4835" t="s">
        <v>63</v>
      </c>
      <c r="C4835" t="s">
        <v>43</v>
      </c>
      <c r="D4835" s="14">
        <v>42.28</v>
      </c>
      <c r="E4835" t="s">
        <v>77</v>
      </c>
      <c r="F4835" s="2">
        <v>44823</v>
      </c>
      <c r="G4835" s="15">
        <f>IF(A4835="2020",D4835/Escalation!$F$3,IF(A4835="2021",D4835/Escalation!$G$3,IF(A4835="2022",D4835/Escalation!$H$3,IF(A4835="2023",D4835/Escalation!$I$3))))</f>
        <v>42.28</v>
      </c>
    </row>
    <row r="4836" spans="1:7" x14ac:dyDescent="0.25">
      <c r="A4836" t="s">
        <v>6</v>
      </c>
      <c r="B4836" t="s">
        <v>63</v>
      </c>
      <c r="C4836" t="s">
        <v>43</v>
      </c>
      <c r="D4836" s="14">
        <v>-3.15</v>
      </c>
      <c r="E4836" t="s">
        <v>77</v>
      </c>
      <c r="F4836" s="2">
        <v>44823</v>
      </c>
      <c r="G4836" s="15">
        <f>IF(A4836="2020",D4836/Escalation!$F$3,IF(A4836="2021",D4836/Escalation!$G$3,IF(A4836="2022",D4836/Escalation!$H$3,IF(A4836="2023",D4836/Escalation!$I$3))))</f>
        <v>-3.15</v>
      </c>
    </row>
    <row r="4837" spans="1:7" x14ac:dyDescent="0.25">
      <c r="A4837" t="s">
        <v>6</v>
      </c>
      <c r="B4837" t="s">
        <v>63</v>
      </c>
      <c r="C4837" t="s">
        <v>43</v>
      </c>
      <c r="D4837" s="14">
        <v>842.45</v>
      </c>
      <c r="E4837" t="s">
        <v>77</v>
      </c>
      <c r="F4837" s="2">
        <v>44823</v>
      </c>
      <c r="G4837" s="15">
        <f>IF(A4837="2020",D4837/Escalation!$F$3,IF(A4837="2021",D4837/Escalation!$G$3,IF(A4837="2022",D4837/Escalation!$H$3,IF(A4837="2023",D4837/Escalation!$I$3))))</f>
        <v>842.45</v>
      </c>
    </row>
    <row r="4838" spans="1:7" x14ac:dyDescent="0.25">
      <c r="A4838" t="s">
        <v>6</v>
      </c>
      <c r="B4838" t="s">
        <v>63</v>
      </c>
      <c r="C4838" t="s">
        <v>43</v>
      </c>
      <c r="D4838" s="14">
        <v>15860.25</v>
      </c>
      <c r="E4838" t="s">
        <v>77</v>
      </c>
      <c r="F4838" s="2">
        <v>44823</v>
      </c>
      <c r="G4838" s="15">
        <f>IF(A4838="2020",D4838/Escalation!$F$3,IF(A4838="2021",D4838/Escalation!$G$3,IF(A4838="2022",D4838/Escalation!$H$3,IF(A4838="2023",D4838/Escalation!$I$3))))</f>
        <v>15860.25</v>
      </c>
    </row>
    <row r="4839" spans="1:7" x14ac:dyDescent="0.25">
      <c r="A4839" t="s">
        <v>6</v>
      </c>
      <c r="B4839" t="s">
        <v>63</v>
      </c>
      <c r="C4839" t="s">
        <v>43</v>
      </c>
      <c r="D4839" s="14">
        <v>1214.29</v>
      </c>
      <c r="E4839" t="s">
        <v>77</v>
      </c>
      <c r="F4839" s="2">
        <v>44823</v>
      </c>
      <c r="G4839" s="15">
        <f>IF(A4839="2020",D4839/Escalation!$F$3,IF(A4839="2021",D4839/Escalation!$G$3,IF(A4839="2022",D4839/Escalation!$H$3,IF(A4839="2023",D4839/Escalation!$I$3))))</f>
        <v>1214.29</v>
      </c>
    </row>
    <row r="4840" spans="1:7" x14ac:dyDescent="0.25">
      <c r="A4840" t="s">
        <v>6</v>
      </c>
      <c r="B4840" t="s">
        <v>63</v>
      </c>
      <c r="C4840" t="s">
        <v>43</v>
      </c>
      <c r="D4840" s="14">
        <v>-0.01</v>
      </c>
      <c r="E4840" t="s">
        <v>77</v>
      </c>
      <c r="F4840" s="2">
        <v>44823</v>
      </c>
      <c r="G4840" s="15">
        <f>IF(A4840="2020",D4840/Escalation!$F$3,IF(A4840="2021",D4840/Escalation!$G$3,IF(A4840="2022",D4840/Escalation!$H$3,IF(A4840="2023",D4840/Escalation!$I$3))))</f>
        <v>-0.01</v>
      </c>
    </row>
    <row r="4841" spans="1:7" x14ac:dyDescent="0.25">
      <c r="A4841" t="s">
        <v>1</v>
      </c>
      <c r="B4841" t="s">
        <v>63</v>
      </c>
      <c r="C4841" t="s">
        <v>43</v>
      </c>
      <c r="D4841" s="14">
        <v>9.0500000000000007</v>
      </c>
      <c r="E4841" t="s">
        <v>77</v>
      </c>
      <c r="F4841" s="2">
        <v>44823</v>
      </c>
      <c r="G4841" s="15">
        <f>IF(A4841="2020",D4841/Escalation!$F$3,IF(A4841="2021",D4841/Escalation!$G$3,IF(A4841="2022",D4841/Escalation!$H$3,IF(A4841="2023",D4841/Escalation!$I$3))))</f>
        <v>9.8995838032477099</v>
      </c>
    </row>
    <row r="4842" spans="1:7" x14ac:dyDescent="0.25">
      <c r="A4842" t="s">
        <v>3</v>
      </c>
      <c r="B4842" t="s">
        <v>63</v>
      </c>
      <c r="C4842" t="s">
        <v>43</v>
      </c>
      <c r="D4842" s="14">
        <v>42.82</v>
      </c>
      <c r="E4842" t="s">
        <v>77</v>
      </c>
      <c r="F4842" s="2">
        <v>44823</v>
      </c>
      <c r="G4842" s="15">
        <f>IF(A4842="2020",D4842/Escalation!$F$3,IF(A4842="2021",D4842/Escalation!$G$3,IF(A4842="2022",D4842/Escalation!$H$3,IF(A4842="2023",D4842/Escalation!$I$3))))</f>
        <v>44.713421760655585</v>
      </c>
    </row>
    <row r="4843" spans="1:7" x14ac:dyDescent="0.25">
      <c r="A4843" t="s">
        <v>3</v>
      </c>
      <c r="B4843" t="s">
        <v>63</v>
      </c>
      <c r="C4843" t="s">
        <v>43</v>
      </c>
      <c r="D4843" s="14">
        <v>14.84</v>
      </c>
      <c r="E4843" t="s">
        <v>77</v>
      </c>
      <c r="F4843" s="2">
        <v>44823</v>
      </c>
      <c r="G4843" s="15">
        <f>IF(A4843="2020",D4843/Escalation!$F$3,IF(A4843="2021",D4843/Escalation!$G$3,IF(A4843="2022",D4843/Escalation!$H$3,IF(A4843="2023",D4843/Escalation!$I$3))))</f>
        <v>15.496197546196376</v>
      </c>
    </row>
    <row r="4844" spans="1:7" x14ac:dyDescent="0.25">
      <c r="A4844" t="s">
        <v>3</v>
      </c>
      <c r="B4844" t="s">
        <v>63</v>
      </c>
      <c r="C4844" t="s">
        <v>43</v>
      </c>
      <c r="D4844" s="14">
        <v>-3.21</v>
      </c>
      <c r="E4844" t="s">
        <v>77</v>
      </c>
      <c r="F4844" s="2">
        <v>44823</v>
      </c>
      <c r="G4844" s="15">
        <f>IF(A4844="2020",D4844/Escalation!$F$3,IF(A4844="2021",D4844/Escalation!$G$3,IF(A4844="2022",D4844/Escalation!$H$3,IF(A4844="2023",D4844/Escalation!$I$3))))</f>
        <v>-3.3519403048039331</v>
      </c>
    </row>
    <row r="4845" spans="1:7" x14ac:dyDescent="0.25">
      <c r="A4845" t="s">
        <v>6</v>
      </c>
      <c r="B4845" t="s">
        <v>63</v>
      </c>
      <c r="C4845" t="s">
        <v>43</v>
      </c>
      <c r="D4845" s="14">
        <v>235.87</v>
      </c>
      <c r="E4845" t="s">
        <v>77</v>
      </c>
      <c r="F4845" s="2">
        <v>44823</v>
      </c>
      <c r="G4845" s="15">
        <f>IF(A4845="2020",D4845/Escalation!$F$3,IF(A4845="2021",D4845/Escalation!$G$3,IF(A4845="2022",D4845/Escalation!$H$3,IF(A4845="2023",D4845/Escalation!$I$3))))</f>
        <v>235.87</v>
      </c>
    </row>
    <row r="4846" spans="1:7" x14ac:dyDescent="0.25">
      <c r="A4846" t="s">
        <v>6</v>
      </c>
      <c r="B4846" t="s">
        <v>63</v>
      </c>
      <c r="C4846" t="s">
        <v>43</v>
      </c>
      <c r="D4846" s="14">
        <v>145.56</v>
      </c>
      <c r="E4846" t="s">
        <v>77</v>
      </c>
      <c r="F4846" s="2">
        <v>44823</v>
      </c>
      <c r="G4846" s="15">
        <f>IF(A4846="2020",D4846/Escalation!$F$3,IF(A4846="2021",D4846/Escalation!$G$3,IF(A4846="2022",D4846/Escalation!$H$3,IF(A4846="2023",D4846/Escalation!$I$3))))</f>
        <v>145.56</v>
      </c>
    </row>
    <row r="4847" spans="1:7" x14ac:dyDescent="0.25">
      <c r="A4847" t="s">
        <v>6</v>
      </c>
      <c r="B4847" t="s">
        <v>63</v>
      </c>
      <c r="C4847" t="s">
        <v>43</v>
      </c>
      <c r="D4847" s="14">
        <v>74.62</v>
      </c>
      <c r="E4847" t="s">
        <v>77</v>
      </c>
      <c r="F4847" s="2">
        <v>44823</v>
      </c>
      <c r="G4847" s="15">
        <f>IF(A4847="2020",D4847/Escalation!$F$3,IF(A4847="2021",D4847/Escalation!$G$3,IF(A4847="2022",D4847/Escalation!$H$3,IF(A4847="2023",D4847/Escalation!$I$3))))</f>
        <v>74.62</v>
      </c>
    </row>
    <row r="4848" spans="1:7" x14ac:dyDescent="0.25">
      <c r="A4848" t="s">
        <v>6</v>
      </c>
      <c r="B4848" t="s">
        <v>63</v>
      </c>
      <c r="C4848" t="s">
        <v>43</v>
      </c>
      <c r="D4848" s="14">
        <v>-4.68</v>
      </c>
      <c r="E4848" t="s">
        <v>77</v>
      </c>
      <c r="F4848" s="2">
        <v>44823</v>
      </c>
      <c r="G4848" s="15">
        <f>IF(A4848="2020",D4848/Escalation!$F$3,IF(A4848="2021",D4848/Escalation!$G$3,IF(A4848="2022",D4848/Escalation!$H$3,IF(A4848="2023",D4848/Escalation!$I$3))))</f>
        <v>-4.68</v>
      </c>
    </row>
    <row r="4849" spans="1:7" x14ac:dyDescent="0.25">
      <c r="A4849" t="s">
        <v>6</v>
      </c>
      <c r="B4849" t="s">
        <v>63</v>
      </c>
      <c r="C4849" t="s">
        <v>43</v>
      </c>
      <c r="D4849" s="14">
        <v>1384.36</v>
      </c>
      <c r="E4849" t="s">
        <v>77</v>
      </c>
      <c r="F4849" s="2">
        <v>44823</v>
      </c>
      <c r="G4849" s="15">
        <f>IF(A4849="2020",D4849/Escalation!$F$3,IF(A4849="2021",D4849/Escalation!$G$3,IF(A4849="2022",D4849/Escalation!$H$3,IF(A4849="2023",D4849/Escalation!$I$3))))</f>
        <v>1384.36</v>
      </c>
    </row>
    <row r="4850" spans="1:7" x14ac:dyDescent="0.25">
      <c r="A4850" t="s">
        <v>6</v>
      </c>
      <c r="B4850" t="s">
        <v>63</v>
      </c>
      <c r="C4850" t="s">
        <v>43</v>
      </c>
      <c r="D4850" s="14">
        <v>22906.55</v>
      </c>
      <c r="E4850" t="s">
        <v>77</v>
      </c>
      <c r="F4850" s="2">
        <v>44823</v>
      </c>
      <c r="G4850" s="15">
        <f>IF(A4850="2020",D4850/Escalation!$F$3,IF(A4850="2021",D4850/Escalation!$G$3,IF(A4850="2022",D4850/Escalation!$H$3,IF(A4850="2023",D4850/Escalation!$I$3))))</f>
        <v>22906.55</v>
      </c>
    </row>
    <row r="4851" spans="1:7" x14ac:dyDescent="0.25">
      <c r="A4851" t="s">
        <v>6</v>
      </c>
      <c r="B4851" t="s">
        <v>63</v>
      </c>
      <c r="C4851" t="s">
        <v>43</v>
      </c>
      <c r="D4851" s="14">
        <v>3975.42</v>
      </c>
      <c r="E4851" t="s">
        <v>77</v>
      </c>
      <c r="F4851" s="2">
        <v>44823</v>
      </c>
      <c r="G4851" s="15">
        <f>IF(A4851="2020",D4851/Escalation!$F$3,IF(A4851="2021",D4851/Escalation!$G$3,IF(A4851="2022",D4851/Escalation!$H$3,IF(A4851="2023",D4851/Escalation!$I$3))))</f>
        <v>3975.42</v>
      </c>
    </row>
    <row r="4852" spans="1:7" x14ac:dyDescent="0.25">
      <c r="A4852" t="s">
        <v>6</v>
      </c>
      <c r="B4852" t="s">
        <v>63</v>
      </c>
      <c r="C4852" t="s">
        <v>43</v>
      </c>
      <c r="D4852" s="14">
        <v>-0.03</v>
      </c>
      <c r="E4852" t="s">
        <v>77</v>
      </c>
      <c r="F4852" s="2">
        <v>44823</v>
      </c>
      <c r="G4852" s="15">
        <f>IF(A4852="2020",D4852/Escalation!$F$3,IF(A4852="2021",D4852/Escalation!$G$3,IF(A4852="2022",D4852/Escalation!$H$3,IF(A4852="2023",D4852/Escalation!$I$3))))</f>
        <v>-0.03</v>
      </c>
    </row>
    <row r="4853" spans="1:7" x14ac:dyDescent="0.25">
      <c r="A4853" t="s">
        <v>1</v>
      </c>
      <c r="B4853" t="s">
        <v>63</v>
      </c>
      <c r="C4853" t="s">
        <v>43</v>
      </c>
      <c r="D4853" s="14">
        <v>1.65</v>
      </c>
      <c r="E4853" t="s">
        <v>77</v>
      </c>
      <c r="F4853" s="2">
        <v>44823</v>
      </c>
      <c r="G4853" s="15">
        <f>IF(A4853="2020",D4853/Escalation!$F$3,IF(A4853="2021",D4853/Escalation!$G$3,IF(A4853="2022",D4853/Escalation!$H$3,IF(A4853="2023",D4853/Escalation!$I$3))))</f>
        <v>1.8048964945147756</v>
      </c>
    </row>
    <row r="4854" spans="1:7" x14ac:dyDescent="0.25">
      <c r="A4854" t="s">
        <v>3</v>
      </c>
      <c r="B4854" t="s">
        <v>63</v>
      </c>
      <c r="C4854" t="s">
        <v>43</v>
      </c>
      <c r="D4854" s="14">
        <v>10.62</v>
      </c>
      <c r="E4854" t="s">
        <v>77</v>
      </c>
      <c r="F4854" s="2">
        <v>44823</v>
      </c>
      <c r="G4854" s="15">
        <f>IF(A4854="2020",D4854/Escalation!$F$3,IF(A4854="2021",D4854/Escalation!$G$3,IF(A4854="2022",D4854/Escalation!$H$3,IF(A4854="2023",D4854/Escalation!$I$3))))</f>
        <v>11.089596896267217</v>
      </c>
    </row>
    <row r="4855" spans="1:7" x14ac:dyDescent="0.25">
      <c r="A4855" t="s">
        <v>3</v>
      </c>
      <c r="B4855" t="s">
        <v>63</v>
      </c>
      <c r="C4855" t="s">
        <v>43</v>
      </c>
      <c r="D4855" s="14">
        <v>2.88</v>
      </c>
      <c r="E4855" t="s">
        <v>77</v>
      </c>
      <c r="F4855" s="2">
        <v>44823</v>
      </c>
      <c r="G4855" s="15">
        <f>IF(A4855="2020",D4855/Escalation!$F$3,IF(A4855="2021",D4855/Escalation!$G$3,IF(A4855="2022",D4855/Escalation!$H$3,IF(A4855="2023",D4855/Escalation!$I$3))))</f>
        <v>3.0073483108521266</v>
      </c>
    </row>
    <row r="4856" spans="1:7" x14ac:dyDescent="0.25">
      <c r="A4856" t="s">
        <v>3</v>
      </c>
      <c r="B4856" t="s">
        <v>63</v>
      </c>
      <c r="C4856" t="s">
        <v>43</v>
      </c>
      <c r="D4856" s="14">
        <v>-0.77</v>
      </c>
      <c r="E4856" t="s">
        <v>77</v>
      </c>
      <c r="F4856" s="2">
        <v>44823</v>
      </c>
      <c r="G4856" s="15">
        <f>IF(A4856="2020",D4856/Escalation!$F$3,IF(A4856="2021",D4856/Escalation!$G$3,IF(A4856="2022",D4856/Escalation!$H$3,IF(A4856="2023",D4856/Escalation!$I$3))))</f>
        <v>-0.80404798588754789</v>
      </c>
    </row>
    <row r="4857" spans="1:7" x14ac:dyDescent="0.25">
      <c r="A4857" t="s">
        <v>6</v>
      </c>
      <c r="B4857" t="s">
        <v>63</v>
      </c>
      <c r="C4857" t="s">
        <v>43</v>
      </c>
      <c r="D4857" s="14">
        <v>59.04</v>
      </c>
      <c r="E4857" t="s">
        <v>77</v>
      </c>
      <c r="F4857" s="2">
        <v>44823</v>
      </c>
      <c r="G4857" s="15">
        <f>IF(A4857="2020",D4857/Escalation!$F$3,IF(A4857="2021",D4857/Escalation!$G$3,IF(A4857="2022",D4857/Escalation!$H$3,IF(A4857="2023",D4857/Escalation!$I$3))))</f>
        <v>59.04</v>
      </c>
    </row>
    <row r="4858" spans="1:7" x14ac:dyDescent="0.25">
      <c r="A4858" t="s">
        <v>6</v>
      </c>
      <c r="B4858" t="s">
        <v>63</v>
      </c>
      <c r="C4858" t="s">
        <v>43</v>
      </c>
      <c r="D4858" s="14">
        <v>35.200000000000003</v>
      </c>
      <c r="E4858" t="s">
        <v>77</v>
      </c>
      <c r="F4858" s="2">
        <v>44823</v>
      </c>
      <c r="G4858" s="15">
        <f>IF(A4858="2020",D4858/Escalation!$F$3,IF(A4858="2021",D4858/Escalation!$G$3,IF(A4858="2022",D4858/Escalation!$H$3,IF(A4858="2023",D4858/Escalation!$I$3))))</f>
        <v>35.200000000000003</v>
      </c>
    </row>
    <row r="4859" spans="1:7" x14ac:dyDescent="0.25">
      <c r="A4859" t="s">
        <v>6</v>
      </c>
      <c r="B4859" t="s">
        <v>63</v>
      </c>
      <c r="C4859" t="s">
        <v>43</v>
      </c>
      <c r="D4859" s="14">
        <v>17.39</v>
      </c>
      <c r="E4859" t="s">
        <v>77</v>
      </c>
      <c r="F4859" s="2">
        <v>44823</v>
      </c>
      <c r="G4859" s="15">
        <f>IF(A4859="2020",D4859/Escalation!$F$3,IF(A4859="2021",D4859/Escalation!$G$3,IF(A4859="2022",D4859/Escalation!$H$3,IF(A4859="2023",D4859/Escalation!$I$3))))</f>
        <v>17.39</v>
      </c>
    </row>
    <row r="4860" spans="1:7" x14ac:dyDescent="0.25">
      <c r="A4860" t="s">
        <v>6</v>
      </c>
      <c r="B4860" t="s">
        <v>63</v>
      </c>
      <c r="C4860" t="s">
        <v>43</v>
      </c>
      <c r="D4860" s="14">
        <v>-1.17</v>
      </c>
      <c r="E4860" t="s">
        <v>77</v>
      </c>
      <c r="F4860" s="2">
        <v>44823</v>
      </c>
      <c r="G4860" s="15">
        <f>IF(A4860="2020",D4860/Escalation!$F$3,IF(A4860="2021",D4860/Escalation!$G$3,IF(A4860="2022",D4860/Escalation!$H$3,IF(A4860="2023",D4860/Escalation!$I$3))))</f>
        <v>-1.17</v>
      </c>
    </row>
    <row r="4861" spans="1:7" x14ac:dyDescent="0.25">
      <c r="A4861" t="s">
        <v>6</v>
      </c>
      <c r="B4861" t="s">
        <v>63</v>
      </c>
      <c r="C4861" t="s">
        <v>43</v>
      </c>
      <c r="D4861" s="14">
        <v>339.76</v>
      </c>
      <c r="E4861" t="s">
        <v>77</v>
      </c>
      <c r="F4861" s="2">
        <v>44823</v>
      </c>
      <c r="G4861" s="15">
        <f>IF(A4861="2020",D4861/Escalation!$F$3,IF(A4861="2021",D4861/Escalation!$G$3,IF(A4861="2022",D4861/Escalation!$H$3,IF(A4861="2023",D4861/Escalation!$I$3))))</f>
        <v>339.76</v>
      </c>
    </row>
    <row r="4862" spans="1:7" x14ac:dyDescent="0.25">
      <c r="A4862" t="s">
        <v>6</v>
      </c>
      <c r="B4862" t="s">
        <v>63</v>
      </c>
      <c r="C4862" t="s">
        <v>43</v>
      </c>
      <c r="D4862" s="14">
        <v>5381.31</v>
      </c>
      <c r="E4862" t="s">
        <v>77</v>
      </c>
      <c r="F4862" s="2">
        <v>44823</v>
      </c>
      <c r="G4862" s="15">
        <f>IF(A4862="2020",D4862/Escalation!$F$3,IF(A4862="2021",D4862/Escalation!$G$3,IF(A4862="2022",D4862/Escalation!$H$3,IF(A4862="2023",D4862/Escalation!$I$3))))</f>
        <v>5381.31</v>
      </c>
    </row>
    <row r="4863" spans="1:7" x14ac:dyDescent="0.25">
      <c r="A4863" t="s">
        <v>6</v>
      </c>
      <c r="B4863" t="s">
        <v>63</v>
      </c>
      <c r="C4863" t="s">
        <v>43</v>
      </c>
      <c r="D4863" s="14">
        <v>928.45</v>
      </c>
      <c r="E4863" t="s">
        <v>77</v>
      </c>
      <c r="F4863" s="2">
        <v>44823</v>
      </c>
      <c r="G4863" s="15">
        <f>IF(A4863="2020",D4863/Escalation!$F$3,IF(A4863="2021",D4863/Escalation!$G$3,IF(A4863="2022",D4863/Escalation!$H$3,IF(A4863="2023",D4863/Escalation!$I$3))))</f>
        <v>928.45</v>
      </c>
    </row>
    <row r="4864" spans="1:7" x14ac:dyDescent="0.25">
      <c r="A4864" t="s">
        <v>6</v>
      </c>
      <c r="B4864" t="s">
        <v>63</v>
      </c>
      <c r="C4864" t="s">
        <v>43</v>
      </c>
      <c r="D4864" s="14">
        <v>-0.01</v>
      </c>
      <c r="E4864" t="s">
        <v>77</v>
      </c>
      <c r="F4864" s="2">
        <v>44823</v>
      </c>
      <c r="G4864" s="15">
        <f>IF(A4864="2020",D4864/Escalation!$F$3,IF(A4864="2021",D4864/Escalation!$G$3,IF(A4864="2022",D4864/Escalation!$H$3,IF(A4864="2023",D4864/Escalation!$I$3))))</f>
        <v>-0.01</v>
      </c>
    </row>
    <row r="4865" spans="1:7" x14ac:dyDescent="0.25">
      <c r="A4865" t="s">
        <v>6</v>
      </c>
      <c r="B4865" t="s">
        <v>63</v>
      </c>
      <c r="C4865" t="s">
        <v>43</v>
      </c>
      <c r="D4865" s="14">
        <v>897.62</v>
      </c>
      <c r="E4865" t="s">
        <v>77</v>
      </c>
      <c r="F4865" s="2">
        <v>44823</v>
      </c>
      <c r="G4865" s="15">
        <f>IF(A4865="2020",D4865/Escalation!$F$3,IF(A4865="2021",D4865/Escalation!$G$3,IF(A4865="2022",D4865/Escalation!$H$3,IF(A4865="2023",D4865/Escalation!$I$3))))</f>
        <v>897.62</v>
      </c>
    </row>
    <row r="4866" spans="1:7" x14ac:dyDescent="0.25">
      <c r="A4866" t="s">
        <v>6</v>
      </c>
      <c r="B4866" t="s">
        <v>63</v>
      </c>
      <c r="C4866" t="s">
        <v>43</v>
      </c>
      <c r="D4866" s="14">
        <v>-25.09</v>
      </c>
      <c r="E4866" t="s">
        <v>77</v>
      </c>
      <c r="F4866" s="2">
        <v>44823</v>
      </c>
      <c r="G4866" s="15">
        <f>IF(A4866="2020",D4866/Escalation!$F$3,IF(A4866="2021",D4866/Escalation!$G$3,IF(A4866="2022",D4866/Escalation!$H$3,IF(A4866="2023",D4866/Escalation!$I$3))))</f>
        <v>-25.09</v>
      </c>
    </row>
    <row r="4867" spans="1:7" x14ac:dyDescent="0.25">
      <c r="A4867" t="s">
        <v>3</v>
      </c>
      <c r="B4867" t="s">
        <v>63</v>
      </c>
      <c r="C4867" t="s">
        <v>43</v>
      </c>
      <c r="D4867" s="14">
        <v>1.77</v>
      </c>
      <c r="E4867" t="s">
        <v>77</v>
      </c>
      <c r="F4867" s="2">
        <v>44823</v>
      </c>
      <c r="G4867" s="15">
        <f>IF(A4867="2020",D4867/Escalation!$F$3,IF(A4867="2021",D4867/Escalation!$G$3,IF(A4867="2022",D4867/Escalation!$H$3,IF(A4867="2023",D4867/Escalation!$I$3))))</f>
        <v>1.8482661493778696</v>
      </c>
    </row>
    <row r="4868" spans="1:7" x14ac:dyDescent="0.25">
      <c r="A4868" t="s">
        <v>6</v>
      </c>
      <c r="B4868" t="s">
        <v>63</v>
      </c>
      <c r="C4868" t="s">
        <v>43</v>
      </c>
      <c r="D4868" s="14">
        <v>952.81</v>
      </c>
      <c r="E4868" t="s">
        <v>77</v>
      </c>
      <c r="F4868" s="2">
        <v>44823</v>
      </c>
      <c r="G4868" s="15">
        <f>IF(A4868="2020",D4868/Escalation!$F$3,IF(A4868="2021",D4868/Escalation!$G$3,IF(A4868="2022",D4868/Escalation!$H$3,IF(A4868="2023",D4868/Escalation!$I$3))))</f>
        <v>952.81</v>
      </c>
    </row>
    <row r="4869" spans="1:7" x14ac:dyDescent="0.25">
      <c r="A4869" t="s">
        <v>6</v>
      </c>
      <c r="B4869" t="s">
        <v>63</v>
      </c>
      <c r="C4869" t="s">
        <v>43</v>
      </c>
      <c r="D4869" s="14">
        <v>190.85</v>
      </c>
      <c r="E4869" t="s">
        <v>77</v>
      </c>
      <c r="F4869" s="2">
        <v>44823</v>
      </c>
      <c r="G4869" s="15">
        <f>IF(A4869="2020",D4869/Escalation!$F$3,IF(A4869="2021",D4869/Escalation!$G$3,IF(A4869="2022",D4869/Escalation!$H$3,IF(A4869="2023",D4869/Escalation!$I$3))))</f>
        <v>190.85</v>
      </c>
    </row>
    <row r="4870" spans="1:7" x14ac:dyDescent="0.25">
      <c r="A4870" t="s">
        <v>6</v>
      </c>
      <c r="B4870" t="s">
        <v>63</v>
      </c>
      <c r="C4870" t="s">
        <v>27</v>
      </c>
      <c r="D4870" s="14">
        <v>1556.28</v>
      </c>
      <c r="E4870" t="s">
        <v>77</v>
      </c>
      <c r="F4870" s="2">
        <v>44823</v>
      </c>
      <c r="G4870" s="15">
        <f>IF(A4870="2020",D4870/Escalation!$F$3,IF(A4870="2021",D4870/Escalation!$G$3,IF(A4870="2022",D4870/Escalation!$H$3,IF(A4870="2023",D4870/Escalation!$I$3))))</f>
        <v>1556.28</v>
      </c>
    </row>
    <row r="4871" spans="1:7" x14ac:dyDescent="0.25">
      <c r="A4871" t="s">
        <v>6</v>
      </c>
      <c r="B4871" t="s">
        <v>63</v>
      </c>
      <c r="C4871" t="s">
        <v>27</v>
      </c>
      <c r="D4871" s="14">
        <v>-15.28</v>
      </c>
      <c r="E4871" t="s">
        <v>77</v>
      </c>
      <c r="F4871" s="2">
        <v>44823</v>
      </c>
      <c r="G4871" s="15">
        <f>IF(A4871="2020",D4871/Escalation!$F$3,IF(A4871="2021",D4871/Escalation!$G$3,IF(A4871="2022",D4871/Escalation!$H$3,IF(A4871="2023",D4871/Escalation!$I$3))))</f>
        <v>-15.28</v>
      </c>
    </row>
    <row r="4872" spans="1:7" x14ac:dyDescent="0.25">
      <c r="A4872" t="s">
        <v>3</v>
      </c>
      <c r="B4872" t="s">
        <v>64</v>
      </c>
      <c r="C4872" t="s">
        <v>26</v>
      </c>
      <c r="D4872" s="14">
        <v>10473.48</v>
      </c>
      <c r="E4872" t="s">
        <v>77</v>
      </c>
      <c r="F4872" s="2">
        <v>44774</v>
      </c>
      <c r="G4872" s="15">
        <f>IF(A4872="2020",D4872/Escalation!$F$3,IF(A4872="2021",D4872/Escalation!$G$3,IF(A4872="2022",D4872/Escalation!$H$3,IF(A4872="2023",D4872/Escalation!$I$3))))</f>
        <v>10936.598050952616</v>
      </c>
    </row>
    <row r="4873" spans="1:7" x14ac:dyDescent="0.25">
      <c r="A4873" t="s">
        <v>6</v>
      </c>
      <c r="B4873" t="s">
        <v>64</v>
      </c>
      <c r="C4873" t="s">
        <v>26</v>
      </c>
      <c r="D4873" s="14">
        <v>10546.16</v>
      </c>
      <c r="E4873" t="s">
        <v>77</v>
      </c>
      <c r="F4873" s="2">
        <v>44774</v>
      </c>
      <c r="G4873" s="15">
        <f>IF(A4873="2020",D4873/Escalation!$F$3,IF(A4873="2021",D4873/Escalation!$G$3,IF(A4873="2022",D4873/Escalation!$H$3,IF(A4873="2023",D4873/Escalation!$I$3))))</f>
        <v>10546.16</v>
      </c>
    </row>
    <row r="4874" spans="1:7" x14ac:dyDescent="0.25">
      <c r="A4874" t="s">
        <v>6</v>
      </c>
      <c r="B4874" t="s">
        <v>64</v>
      </c>
      <c r="C4874" t="s">
        <v>26</v>
      </c>
      <c r="D4874" s="14">
        <v>-7009.86</v>
      </c>
      <c r="E4874" t="s">
        <v>77</v>
      </c>
      <c r="F4874" s="2">
        <v>44774</v>
      </c>
      <c r="G4874" s="15">
        <f>IF(A4874="2020",D4874/Escalation!$F$3,IF(A4874="2021",D4874/Escalation!$G$3,IF(A4874="2022",D4874/Escalation!$H$3,IF(A4874="2023",D4874/Escalation!$I$3))))</f>
        <v>-7009.86</v>
      </c>
    </row>
    <row r="4875" spans="1:7" x14ac:dyDescent="0.25">
      <c r="A4875" t="s">
        <v>3</v>
      </c>
      <c r="B4875" t="s">
        <v>64</v>
      </c>
      <c r="C4875" t="s">
        <v>43</v>
      </c>
      <c r="D4875" s="14">
        <v>0.01</v>
      </c>
      <c r="E4875" t="s">
        <v>77</v>
      </c>
      <c r="F4875" s="2">
        <v>44774</v>
      </c>
      <c r="G4875" s="15">
        <f>IF(A4875="2020",D4875/Escalation!$F$3,IF(A4875="2021",D4875/Escalation!$G$3,IF(A4875="2022",D4875/Escalation!$H$3,IF(A4875="2023",D4875/Escalation!$I$3))))</f>
        <v>1.0442181634903219E-2</v>
      </c>
    </row>
    <row r="4876" spans="1:7" x14ac:dyDescent="0.25">
      <c r="A4876" t="s">
        <v>3</v>
      </c>
      <c r="B4876" t="s">
        <v>64</v>
      </c>
      <c r="C4876" t="s">
        <v>43</v>
      </c>
      <c r="D4876" s="14">
        <v>0.08</v>
      </c>
      <c r="E4876" t="s">
        <v>77</v>
      </c>
      <c r="F4876" s="2">
        <v>44774</v>
      </c>
      <c r="G4876" s="15">
        <f>IF(A4876="2020",D4876/Escalation!$F$3,IF(A4876="2021",D4876/Escalation!$G$3,IF(A4876="2022",D4876/Escalation!$H$3,IF(A4876="2023",D4876/Escalation!$I$3))))</f>
        <v>8.3537453079225749E-2</v>
      </c>
    </row>
    <row r="4877" spans="1:7" x14ac:dyDescent="0.25">
      <c r="A4877" t="s">
        <v>3</v>
      </c>
      <c r="B4877" t="s">
        <v>64</v>
      </c>
      <c r="C4877" t="s">
        <v>43</v>
      </c>
      <c r="D4877" s="14">
        <v>0.06</v>
      </c>
      <c r="E4877" t="s">
        <v>77</v>
      </c>
      <c r="F4877" s="2">
        <v>44774</v>
      </c>
      <c r="G4877" s="15">
        <f>IF(A4877="2020",D4877/Escalation!$F$3,IF(A4877="2021",D4877/Escalation!$G$3,IF(A4877="2022",D4877/Escalation!$H$3,IF(A4877="2023",D4877/Escalation!$I$3))))</f>
        <v>6.2653089809419305E-2</v>
      </c>
    </row>
    <row r="4878" spans="1:7" x14ac:dyDescent="0.25">
      <c r="A4878" t="s">
        <v>3</v>
      </c>
      <c r="B4878" t="s">
        <v>64</v>
      </c>
      <c r="C4878" t="s">
        <v>43</v>
      </c>
      <c r="D4878" s="14">
        <v>0.01</v>
      </c>
      <c r="E4878" t="s">
        <v>77</v>
      </c>
      <c r="F4878" s="2">
        <v>44774</v>
      </c>
      <c r="G4878" s="15">
        <f>IF(A4878="2020",D4878/Escalation!$F$3,IF(A4878="2021",D4878/Escalation!$G$3,IF(A4878="2022",D4878/Escalation!$H$3,IF(A4878="2023",D4878/Escalation!$I$3))))</f>
        <v>1.0442181634903219E-2</v>
      </c>
    </row>
    <row r="4879" spans="1:7" x14ac:dyDescent="0.25">
      <c r="A4879" t="s">
        <v>3</v>
      </c>
      <c r="B4879" t="s">
        <v>64</v>
      </c>
      <c r="C4879" t="s">
        <v>43</v>
      </c>
      <c r="D4879" s="14">
        <v>0.01</v>
      </c>
      <c r="E4879" t="s">
        <v>77</v>
      </c>
      <c r="F4879" s="2">
        <v>44774</v>
      </c>
      <c r="G4879" s="15">
        <f>IF(A4879="2020",D4879/Escalation!$F$3,IF(A4879="2021",D4879/Escalation!$G$3,IF(A4879="2022",D4879/Escalation!$H$3,IF(A4879="2023",D4879/Escalation!$I$3))))</f>
        <v>1.0442181634903219E-2</v>
      </c>
    </row>
    <row r="4880" spans="1:7" x14ac:dyDescent="0.25">
      <c r="A4880" t="s">
        <v>3</v>
      </c>
      <c r="B4880" t="s">
        <v>64</v>
      </c>
      <c r="C4880" t="s">
        <v>43</v>
      </c>
      <c r="D4880" s="14">
        <v>0.1</v>
      </c>
      <c r="E4880" t="s">
        <v>77</v>
      </c>
      <c r="F4880" s="2">
        <v>44774</v>
      </c>
      <c r="G4880" s="15">
        <f>IF(A4880="2020",D4880/Escalation!$F$3,IF(A4880="2021",D4880/Escalation!$G$3,IF(A4880="2022",D4880/Escalation!$H$3,IF(A4880="2023",D4880/Escalation!$I$3))))</f>
        <v>0.10442181634903219</v>
      </c>
    </row>
    <row r="4881" spans="1:7" x14ac:dyDescent="0.25">
      <c r="A4881" t="s">
        <v>3</v>
      </c>
      <c r="B4881" t="s">
        <v>64</v>
      </c>
      <c r="C4881" t="s">
        <v>43</v>
      </c>
      <c r="D4881" s="14">
        <v>0.04</v>
      </c>
      <c r="E4881" t="s">
        <v>77</v>
      </c>
      <c r="F4881" s="2">
        <v>44774</v>
      </c>
      <c r="G4881" s="15">
        <f>IF(A4881="2020",D4881/Escalation!$F$3,IF(A4881="2021",D4881/Escalation!$G$3,IF(A4881="2022",D4881/Escalation!$H$3,IF(A4881="2023",D4881/Escalation!$I$3))))</f>
        <v>4.1768726539612874E-2</v>
      </c>
    </row>
    <row r="4882" spans="1:7" x14ac:dyDescent="0.25">
      <c r="A4882" t="s">
        <v>3</v>
      </c>
      <c r="B4882" t="s">
        <v>64</v>
      </c>
      <c r="C4882" t="s">
        <v>43</v>
      </c>
      <c r="D4882" s="14">
        <v>0.15</v>
      </c>
      <c r="E4882" t="s">
        <v>77</v>
      </c>
      <c r="F4882" s="2">
        <v>44774</v>
      </c>
      <c r="G4882" s="15">
        <f>IF(A4882="2020",D4882/Escalation!$F$3,IF(A4882="2021",D4882/Escalation!$G$3,IF(A4882="2022",D4882/Escalation!$H$3,IF(A4882="2023",D4882/Escalation!$I$3))))</f>
        <v>0.15663272452354826</v>
      </c>
    </row>
    <row r="4883" spans="1:7" x14ac:dyDescent="0.25">
      <c r="A4883" t="s">
        <v>3</v>
      </c>
      <c r="B4883" t="s">
        <v>64</v>
      </c>
      <c r="C4883" t="s">
        <v>43</v>
      </c>
      <c r="D4883" s="14">
        <v>0.02</v>
      </c>
      <c r="E4883" t="s">
        <v>77</v>
      </c>
      <c r="F4883" s="2">
        <v>44774</v>
      </c>
      <c r="G4883" s="15">
        <f>IF(A4883="2020",D4883/Escalation!$F$3,IF(A4883="2021",D4883/Escalation!$G$3,IF(A4883="2022",D4883/Escalation!$H$3,IF(A4883="2023",D4883/Escalation!$I$3))))</f>
        <v>2.0884363269806437E-2</v>
      </c>
    </row>
    <row r="4884" spans="1:7" x14ac:dyDescent="0.25">
      <c r="A4884" t="s">
        <v>3</v>
      </c>
      <c r="B4884" t="s">
        <v>64</v>
      </c>
      <c r="C4884" t="s">
        <v>43</v>
      </c>
      <c r="D4884" s="14">
        <v>0.01</v>
      </c>
      <c r="E4884" t="s">
        <v>77</v>
      </c>
      <c r="F4884" s="2">
        <v>44774</v>
      </c>
      <c r="G4884" s="15">
        <f>IF(A4884="2020",D4884/Escalation!$F$3,IF(A4884="2021",D4884/Escalation!$G$3,IF(A4884="2022",D4884/Escalation!$H$3,IF(A4884="2023",D4884/Escalation!$I$3))))</f>
        <v>1.0442181634903219E-2</v>
      </c>
    </row>
    <row r="4885" spans="1:7" x14ac:dyDescent="0.25">
      <c r="A4885" t="s">
        <v>3</v>
      </c>
      <c r="B4885" t="s">
        <v>64</v>
      </c>
      <c r="C4885" t="s">
        <v>43</v>
      </c>
      <c r="D4885" s="14">
        <v>0.09</v>
      </c>
      <c r="E4885" t="s">
        <v>77</v>
      </c>
      <c r="F4885" s="2">
        <v>44774</v>
      </c>
      <c r="G4885" s="15">
        <f>IF(A4885="2020",D4885/Escalation!$F$3,IF(A4885="2021",D4885/Escalation!$G$3,IF(A4885="2022",D4885/Escalation!$H$3,IF(A4885="2023",D4885/Escalation!$I$3))))</f>
        <v>9.3979634714128957E-2</v>
      </c>
    </row>
    <row r="4886" spans="1:7" x14ac:dyDescent="0.25">
      <c r="A4886" t="s">
        <v>3</v>
      </c>
      <c r="B4886" t="s">
        <v>64</v>
      </c>
      <c r="C4886" t="s">
        <v>43</v>
      </c>
      <c r="D4886" s="14">
        <v>0.02</v>
      </c>
      <c r="E4886" t="s">
        <v>77</v>
      </c>
      <c r="F4886" s="2">
        <v>44774</v>
      </c>
      <c r="G4886" s="15">
        <f>IF(A4886="2020",D4886/Escalation!$F$3,IF(A4886="2021",D4886/Escalation!$G$3,IF(A4886="2022",D4886/Escalation!$H$3,IF(A4886="2023",D4886/Escalation!$I$3))))</f>
        <v>2.0884363269806437E-2</v>
      </c>
    </row>
    <row r="4887" spans="1:7" x14ac:dyDescent="0.25">
      <c r="A4887" t="s">
        <v>3</v>
      </c>
      <c r="B4887" t="s">
        <v>64</v>
      </c>
      <c r="C4887" t="s">
        <v>43</v>
      </c>
      <c r="D4887" s="14">
        <v>0.02</v>
      </c>
      <c r="E4887" t="s">
        <v>77</v>
      </c>
      <c r="F4887" s="2">
        <v>44774</v>
      </c>
      <c r="G4887" s="15">
        <f>IF(A4887="2020",D4887/Escalation!$F$3,IF(A4887="2021",D4887/Escalation!$G$3,IF(A4887="2022",D4887/Escalation!$H$3,IF(A4887="2023",D4887/Escalation!$I$3))))</f>
        <v>2.0884363269806437E-2</v>
      </c>
    </row>
    <row r="4888" spans="1:7" x14ac:dyDescent="0.25">
      <c r="A4888" t="s">
        <v>3</v>
      </c>
      <c r="B4888" t="s">
        <v>64</v>
      </c>
      <c r="C4888" t="s">
        <v>43</v>
      </c>
      <c r="D4888" s="14">
        <v>0.02</v>
      </c>
      <c r="E4888" t="s">
        <v>77</v>
      </c>
      <c r="F4888" s="2">
        <v>44774</v>
      </c>
      <c r="G4888" s="15">
        <f>IF(A4888="2020",D4888/Escalation!$F$3,IF(A4888="2021",D4888/Escalation!$G$3,IF(A4888="2022",D4888/Escalation!$H$3,IF(A4888="2023",D4888/Escalation!$I$3))))</f>
        <v>2.0884363269806437E-2</v>
      </c>
    </row>
    <row r="4889" spans="1:7" x14ac:dyDescent="0.25">
      <c r="A4889" t="s">
        <v>3</v>
      </c>
      <c r="B4889" t="s">
        <v>64</v>
      </c>
      <c r="C4889" t="s">
        <v>43</v>
      </c>
      <c r="D4889" s="14">
        <v>17.13</v>
      </c>
      <c r="E4889" t="s">
        <v>77</v>
      </c>
      <c r="F4889" s="2">
        <v>44774</v>
      </c>
      <c r="G4889" s="15">
        <f>IF(A4889="2020",D4889/Escalation!$F$3,IF(A4889="2021",D4889/Escalation!$G$3,IF(A4889="2022",D4889/Escalation!$H$3,IF(A4889="2023",D4889/Escalation!$I$3))))</f>
        <v>17.887457140589213</v>
      </c>
    </row>
    <row r="4890" spans="1:7" x14ac:dyDescent="0.25">
      <c r="A4890" t="s">
        <v>3</v>
      </c>
      <c r="B4890" t="s">
        <v>64</v>
      </c>
      <c r="C4890" t="s">
        <v>43</v>
      </c>
      <c r="D4890" s="14">
        <v>0.24</v>
      </c>
      <c r="E4890" t="s">
        <v>77</v>
      </c>
      <c r="F4890" s="2">
        <v>44774</v>
      </c>
      <c r="G4890" s="15">
        <f>IF(A4890="2020",D4890/Escalation!$F$3,IF(A4890="2021",D4890/Escalation!$G$3,IF(A4890="2022",D4890/Escalation!$H$3,IF(A4890="2023",D4890/Escalation!$I$3))))</f>
        <v>0.25061235923767722</v>
      </c>
    </row>
    <row r="4891" spans="1:7" x14ac:dyDescent="0.25">
      <c r="A4891" t="s">
        <v>3</v>
      </c>
      <c r="B4891" t="s">
        <v>64</v>
      </c>
      <c r="C4891" t="s">
        <v>43</v>
      </c>
      <c r="D4891" s="14">
        <v>0.04</v>
      </c>
      <c r="E4891" t="s">
        <v>77</v>
      </c>
      <c r="F4891" s="2">
        <v>44774</v>
      </c>
      <c r="G4891" s="15">
        <f>IF(A4891="2020",D4891/Escalation!$F$3,IF(A4891="2021",D4891/Escalation!$G$3,IF(A4891="2022",D4891/Escalation!$H$3,IF(A4891="2023",D4891/Escalation!$I$3))))</f>
        <v>4.1768726539612874E-2</v>
      </c>
    </row>
    <row r="4892" spans="1:7" x14ac:dyDescent="0.25">
      <c r="A4892" t="s">
        <v>6</v>
      </c>
      <c r="B4892" t="s">
        <v>64</v>
      </c>
      <c r="C4892" t="s">
        <v>43</v>
      </c>
      <c r="D4892" s="14">
        <v>0.02</v>
      </c>
      <c r="E4892" t="s">
        <v>77</v>
      </c>
      <c r="F4892" s="2">
        <v>44774</v>
      </c>
      <c r="G4892" s="15">
        <f>IF(A4892="2020",D4892/Escalation!$F$3,IF(A4892="2021",D4892/Escalation!$G$3,IF(A4892="2022",D4892/Escalation!$H$3,IF(A4892="2023",D4892/Escalation!$I$3))))</f>
        <v>0.02</v>
      </c>
    </row>
    <row r="4893" spans="1:7" x14ac:dyDescent="0.25">
      <c r="A4893" t="s">
        <v>6</v>
      </c>
      <c r="B4893" t="s">
        <v>64</v>
      </c>
      <c r="C4893" t="s">
        <v>43</v>
      </c>
      <c r="D4893" s="14">
        <v>0.22</v>
      </c>
      <c r="E4893" t="s">
        <v>77</v>
      </c>
      <c r="F4893" s="2">
        <v>44774</v>
      </c>
      <c r="G4893" s="15">
        <f>IF(A4893="2020",D4893/Escalation!$F$3,IF(A4893="2021",D4893/Escalation!$G$3,IF(A4893="2022",D4893/Escalation!$H$3,IF(A4893="2023",D4893/Escalation!$I$3))))</f>
        <v>0.22</v>
      </c>
    </row>
    <row r="4894" spans="1:7" x14ac:dyDescent="0.25">
      <c r="A4894" t="s">
        <v>6</v>
      </c>
      <c r="B4894" t="s">
        <v>64</v>
      </c>
      <c r="C4894" t="s">
        <v>43</v>
      </c>
      <c r="D4894" s="14">
        <v>0.04</v>
      </c>
      <c r="E4894" t="s">
        <v>77</v>
      </c>
      <c r="F4894" s="2">
        <v>44774</v>
      </c>
      <c r="G4894" s="15">
        <f>IF(A4894="2020",D4894/Escalation!$F$3,IF(A4894="2021",D4894/Escalation!$G$3,IF(A4894="2022",D4894/Escalation!$H$3,IF(A4894="2023",D4894/Escalation!$I$3))))</f>
        <v>0.04</v>
      </c>
    </row>
    <row r="4895" spans="1:7" x14ac:dyDescent="0.25">
      <c r="A4895" t="s">
        <v>6</v>
      </c>
      <c r="B4895" t="s">
        <v>64</v>
      </c>
      <c r="C4895" t="s">
        <v>43</v>
      </c>
      <c r="D4895" s="14">
        <v>0.22</v>
      </c>
      <c r="E4895" t="s">
        <v>77</v>
      </c>
      <c r="F4895" s="2">
        <v>44774</v>
      </c>
      <c r="G4895" s="15">
        <f>IF(A4895="2020",D4895/Escalation!$F$3,IF(A4895="2021",D4895/Escalation!$G$3,IF(A4895="2022",D4895/Escalation!$H$3,IF(A4895="2023",D4895/Escalation!$I$3))))</f>
        <v>0.22</v>
      </c>
    </row>
    <row r="4896" spans="1:7" x14ac:dyDescent="0.25">
      <c r="A4896" t="s">
        <v>6</v>
      </c>
      <c r="B4896" t="s">
        <v>64</v>
      </c>
      <c r="C4896" t="s">
        <v>43</v>
      </c>
      <c r="D4896" s="14">
        <v>0.03</v>
      </c>
      <c r="E4896" t="s">
        <v>77</v>
      </c>
      <c r="F4896" s="2">
        <v>44774</v>
      </c>
      <c r="G4896" s="15">
        <f>IF(A4896="2020",D4896/Escalation!$F$3,IF(A4896="2021",D4896/Escalation!$G$3,IF(A4896="2022",D4896/Escalation!$H$3,IF(A4896="2023",D4896/Escalation!$I$3))))</f>
        <v>0.03</v>
      </c>
    </row>
    <row r="4897" spans="1:7" x14ac:dyDescent="0.25">
      <c r="A4897" t="s">
        <v>6</v>
      </c>
      <c r="B4897" t="s">
        <v>64</v>
      </c>
      <c r="C4897" t="s">
        <v>43</v>
      </c>
      <c r="D4897" s="14">
        <v>0.03</v>
      </c>
      <c r="E4897" t="s">
        <v>77</v>
      </c>
      <c r="F4897" s="2">
        <v>44774</v>
      </c>
      <c r="G4897" s="15">
        <f>IF(A4897="2020",D4897/Escalation!$F$3,IF(A4897="2021",D4897/Escalation!$G$3,IF(A4897="2022",D4897/Escalation!$H$3,IF(A4897="2023",D4897/Escalation!$I$3))))</f>
        <v>0.03</v>
      </c>
    </row>
    <row r="4898" spans="1:7" x14ac:dyDescent="0.25">
      <c r="A4898" t="s">
        <v>6</v>
      </c>
      <c r="B4898" t="s">
        <v>64</v>
      </c>
      <c r="C4898" t="s">
        <v>43</v>
      </c>
      <c r="D4898" s="14">
        <v>0.11</v>
      </c>
      <c r="E4898" t="s">
        <v>77</v>
      </c>
      <c r="F4898" s="2">
        <v>44774</v>
      </c>
      <c r="G4898" s="15">
        <f>IF(A4898="2020",D4898/Escalation!$F$3,IF(A4898="2021",D4898/Escalation!$G$3,IF(A4898="2022",D4898/Escalation!$H$3,IF(A4898="2023",D4898/Escalation!$I$3))))</f>
        <v>0.11</v>
      </c>
    </row>
    <row r="4899" spans="1:7" x14ac:dyDescent="0.25">
      <c r="A4899" t="s">
        <v>6</v>
      </c>
      <c r="B4899" t="s">
        <v>64</v>
      </c>
      <c r="C4899" t="s">
        <v>43</v>
      </c>
      <c r="D4899" s="14">
        <v>0.01</v>
      </c>
      <c r="E4899" t="s">
        <v>77</v>
      </c>
      <c r="F4899" s="2">
        <v>44774</v>
      </c>
      <c r="G4899" s="15">
        <f>IF(A4899="2020",D4899/Escalation!$F$3,IF(A4899="2021",D4899/Escalation!$G$3,IF(A4899="2022",D4899/Escalation!$H$3,IF(A4899="2023",D4899/Escalation!$I$3))))</f>
        <v>0.01</v>
      </c>
    </row>
    <row r="4900" spans="1:7" x14ac:dyDescent="0.25">
      <c r="A4900" t="s">
        <v>6</v>
      </c>
      <c r="B4900" t="s">
        <v>64</v>
      </c>
      <c r="C4900" t="s">
        <v>43</v>
      </c>
      <c r="D4900" s="14">
        <v>0.01</v>
      </c>
      <c r="E4900" t="s">
        <v>77</v>
      </c>
      <c r="F4900" s="2">
        <v>44774</v>
      </c>
      <c r="G4900" s="15">
        <f>IF(A4900="2020",D4900/Escalation!$F$3,IF(A4900="2021",D4900/Escalation!$G$3,IF(A4900="2022",D4900/Escalation!$H$3,IF(A4900="2023",D4900/Escalation!$I$3))))</f>
        <v>0.01</v>
      </c>
    </row>
    <row r="4901" spans="1:7" x14ac:dyDescent="0.25">
      <c r="A4901" t="s">
        <v>6</v>
      </c>
      <c r="B4901" t="s">
        <v>64</v>
      </c>
      <c r="C4901" t="s">
        <v>43</v>
      </c>
      <c r="D4901" s="14">
        <v>7.0000000000000007E-2</v>
      </c>
      <c r="E4901" t="s">
        <v>77</v>
      </c>
      <c r="F4901" s="2">
        <v>44774</v>
      </c>
      <c r="G4901" s="15">
        <f>IF(A4901="2020",D4901/Escalation!$F$3,IF(A4901="2021",D4901/Escalation!$G$3,IF(A4901="2022",D4901/Escalation!$H$3,IF(A4901="2023",D4901/Escalation!$I$3))))</f>
        <v>7.0000000000000007E-2</v>
      </c>
    </row>
    <row r="4902" spans="1:7" x14ac:dyDescent="0.25">
      <c r="A4902" t="s">
        <v>6</v>
      </c>
      <c r="B4902" t="s">
        <v>64</v>
      </c>
      <c r="C4902" t="s">
        <v>43</v>
      </c>
      <c r="D4902" s="14">
        <v>0.46</v>
      </c>
      <c r="E4902" t="s">
        <v>77</v>
      </c>
      <c r="F4902" s="2">
        <v>44774</v>
      </c>
      <c r="G4902" s="15">
        <f>IF(A4902="2020",D4902/Escalation!$F$3,IF(A4902="2021",D4902/Escalation!$G$3,IF(A4902="2022",D4902/Escalation!$H$3,IF(A4902="2023",D4902/Escalation!$I$3))))</f>
        <v>0.46</v>
      </c>
    </row>
    <row r="4903" spans="1:7" x14ac:dyDescent="0.25">
      <c r="A4903" t="s">
        <v>6</v>
      </c>
      <c r="B4903" t="s">
        <v>64</v>
      </c>
      <c r="C4903" t="s">
        <v>43</v>
      </c>
      <c r="D4903" s="14">
        <v>23.32</v>
      </c>
      <c r="E4903" t="s">
        <v>77</v>
      </c>
      <c r="F4903" s="2">
        <v>44774</v>
      </c>
      <c r="G4903" s="15">
        <f>IF(A4903="2020",D4903/Escalation!$F$3,IF(A4903="2021",D4903/Escalation!$G$3,IF(A4903="2022",D4903/Escalation!$H$3,IF(A4903="2023",D4903/Escalation!$I$3))))</f>
        <v>23.32</v>
      </c>
    </row>
    <row r="4904" spans="1:7" x14ac:dyDescent="0.25">
      <c r="A4904" t="s">
        <v>6</v>
      </c>
      <c r="B4904" t="s">
        <v>64</v>
      </c>
      <c r="C4904" t="s">
        <v>43</v>
      </c>
      <c r="D4904" s="14">
        <v>-16.39</v>
      </c>
      <c r="E4904" t="s">
        <v>77</v>
      </c>
      <c r="F4904" s="2">
        <v>44774</v>
      </c>
      <c r="G4904" s="15">
        <f>IF(A4904="2020",D4904/Escalation!$F$3,IF(A4904="2021",D4904/Escalation!$G$3,IF(A4904="2022",D4904/Escalation!$H$3,IF(A4904="2023",D4904/Escalation!$I$3))))</f>
        <v>-16.39</v>
      </c>
    </row>
    <row r="4905" spans="1:7" x14ac:dyDescent="0.25">
      <c r="A4905" t="s">
        <v>6</v>
      </c>
      <c r="B4905" t="s">
        <v>64</v>
      </c>
      <c r="C4905" t="s">
        <v>43</v>
      </c>
      <c r="D4905" s="14">
        <v>-0.25</v>
      </c>
      <c r="E4905" t="s">
        <v>77</v>
      </c>
      <c r="F4905" s="2">
        <v>44774</v>
      </c>
      <c r="G4905" s="15">
        <f>IF(A4905="2020",D4905/Escalation!$F$3,IF(A4905="2021",D4905/Escalation!$G$3,IF(A4905="2022",D4905/Escalation!$H$3,IF(A4905="2023",D4905/Escalation!$I$3))))</f>
        <v>-0.25</v>
      </c>
    </row>
    <row r="4906" spans="1:7" x14ac:dyDescent="0.25">
      <c r="A4906" t="s">
        <v>6</v>
      </c>
      <c r="B4906" t="s">
        <v>64</v>
      </c>
      <c r="C4906" t="s">
        <v>43</v>
      </c>
      <c r="D4906" s="14">
        <v>7.94</v>
      </c>
      <c r="E4906" t="s">
        <v>77</v>
      </c>
      <c r="F4906" s="2">
        <v>44774</v>
      </c>
      <c r="G4906" s="15">
        <f>IF(A4906="2020",D4906/Escalation!$F$3,IF(A4906="2021",D4906/Escalation!$G$3,IF(A4906="2022",D4906/Escalation!$H$3,IF(A4906="2023",D4906/Escalation!$I$3))))</f>
        <v>7.94</v>
      </c>
    </row>
    <row r="4907" spans="1:7" x14ac:dyDescent="0.25">
      <c r="A4907" t="s">
        <v>6</v>
      </c>
      <c r="B4907" t="s">
        <v>64</v>
      </c>
      <c r="C4907" t="s">
        <v>43</v>
      </c>
      <c r="D4907" s="14">
        <v>69.11</v>
      </c>
      <c r="E4907" t="s">
        <v>77</v>
      </c>
      <c r="F4907" s="2">
        <v>44774</v>
      </c>
      <c r="G4907" s="15">
        <f>IF(A4907="2020",D4907/Escalation!$F$3,IF(A4907="2021",D4907/Escalation!$G$3,IF(A4907="2022",D4907/Escalation!$H$3,IF(A4907="2023",D4907/Escalation!$I$3))))</f>
        <v>69.11</v>
      </c>
    </row>
    <row r="4908" spans="1:7" x14ac:dyDescent="0.25">
      <c r="A4908" t="s">
        <v>6</v>
      </c>
      <c r="B4908" t="s">
        <v>64</v>
      </c>
      <c r="C4908" t="s">
        <v>43</v>
      </c>
      <c r="D4908" s="14">
        <v>0.01</v>
      </c>
      <c r="E4908" t="s">
        <v>77</v>
      </c>
      <c r="F4908" s="2">
        <v>44774</v>
      </c>
      <c r="G4908" s="15">
        <f>IF(A4908="2020",D4908/Escalation!$F$3,IF(A4908="2021",D4908/Escalation!$G$3,IF(A4908="2022",D4908/Escalation!$H$3,IF(A4908="2023",D4908/Escalation!$I$3))))</f>
        <v>0.01</v>
      </c>
    </row>
    <row r="4909" spans="1:7" x14ac:dyDescent="0.25">
      <c r="A4909" t="s">
        <v>6</v>
      </c>
      <c r="B4909" t="s">
        <v>64</v>
      </c>
      <c r="C4909" t="s">
        <v>43</v>
      </c>
      <c r="D4909" s="14">
        <v>0.08</v>
      </c>
      <c r="E4909" t="s">
        <v>77</v>
      </c>
      <c r="F4909" s="2">
        <v>44774</v>
      </c>
      <c r="G4909" s="15">
        <f>IF(A4909="2020",D4909/Escalation!$F$3,IF(A4909="2021",D4909/Escalation!$G$3,IF(A4909="2022",D4909/Escalation!$H$3,IF(A4909="2023",D4909/Escalation!$I$3))))</f>
        <v>0.08</v>
      </c>
    </row>
    <row r="4910" spans="1:7" x14ac:dyDescent="0.25">
      <c r="A4910" t="s">
        <v>6</v>
      </c>
      <c r="B4910" t="s">
        <v>64</v>
      </c>
      <c r="C4910" t="s">
        <v>43</v>
      </c>
      <c r="D4910" s="14">
        <v>0.02</v>
      </c>
      <c r="E4910" t="s">
        <v>77</v>
      </c>
      <c r="F4910" s="2">
        <v>44774</v>
      </c>
      <c r="G4910" s="15">
        <f>IF(A4910="2020",D4910/Escalation!$F$3,IF(A4910="2021",D4910/Escalation!$G$3,IF(A4910="2022",D4910/Escalation!$H$3,IF(A4910="2023",D4910/Escalation!$I$3))))</f>
        <v>0.02</v>
      </c>
    </row>
    <row r="4911" spans="1:7" x14ac:dyDescent="0.25">
      <c r="A4911" t="s">
        <v>6</v>
      </c>
      <c r="B4911" t="s">
        <v>64</v>
      </c>
      <c r="C4911" t="s">
        <v>43</v>
      </c>
      <c r="D4911" s="14">
        <v>0.03</v>
      </c>
      <c r="E4911" t="s">
        <v>77</v>
      </c>
      <c r="F4911" s="2">
        <v>44774</v>
      </c>
      <c r="G4911" s="15">
        <f>IF(A4911="2020",D4911/Escalation!$F$3,IF(A4911="2021",D4911/Escalation!$G$3,IF(A4911="2022",D4911/Escalation!$H$3,IF(A4911="2023",D4911/Escalation!$I$3))))</f>
        <v>0.03</v>
      </c>
    </row>
    <row r="4912" spans="1:7" x14ac:dyDescent="0.25">
      <c r="A4912" t="s">
        <v>7</v>
      </c>
      <c r="B4912" t="s">
        <v>64</v>
      </c>
      <c r="C4912" t="s">
        <v>43</v>
      </c>
      <c r="D4912" s="14">
        <v>0.02</v>
      </c>
      <c r="E4912" t="s">
        <v>77</v>
      </c>
      <c r="F4912" s="2">
        <v>44774</v>
      </c>
      <c r="G4912" s="15">
        <f>IF(A4912="2020",D4912/Escalation!$F$3,IF(A4912="2021",D4912/Escalation!$G$3,IF(A4912="2022",D4912/Escalation!$H$3,IF(A4912="2023",D4912/Escalation!$I$3))))</f>
        <v>1.8978331178983465E-2</v>
      </c>
    </row>
    <row r="4913" spans="1:7" x14ac:dyDescent="0.25">
      <c r="A4913" t="s">
        <v>7</v>
      </c>
      <c r="B4913" t="s">
        <v>64</v>
      </c>
      <c r="C4913" t="s">
        <v>43</v>
      </c>
      <c r="D4913" s="14">
        <v>0.01</v>
      </c>
      <c r="E4913" t="s">
        <v>77</v>
      </c>
      <c r="F4913" s="2">
        <v>44774</v>
      </c>
      <c r="G4913" s="15">
        <f>IF(A4913="2020",D4913/Escalation!$F$3,IF(A4913="2021",D4913/Escalation!$G$3,IF(A4913="2022",D4913/Escalation!$H$3,IF(A4913="2023",D4913/Escalation!$I$3))))</f>
        <v>9.4891655894917323E-3</v>
      </c>
    </row>
    <row r="4914" spans="1:7" x14ac:dyDescent="0.25">
      <c r="A4914" t="s">
        <v>7</v>
      </c>
      <c r="B4914" t="s">
        <v>64</v>
      </c>
      <c r="C4914" t="s">
        <v>43</v>
      </c>
      <c r="D4914" s="14">
        <v>0.04</v>
      </c>
      <c r="E4914" t="s">
        <v>77</v>
      </c>
      <c r="F4914" s="2">
        <v>44774</v>
      </c>
      <c r="G4914" s="15">
        <f>IF(A4914="2020",D4914/Escalation!$F$3,IF(A4914="2021",D4914/Escalation!$G$3,IF(A4914="2022",D4914/Escalation!$H$3,IF(A4914="2023",D4914/Escalation!$I$3))))</f>
        <v>3.7956662357966929E-2</v>
      </c>
    </row>
    <row r="4915" spans="1:7" x14ac:dyDescent="0.25">
      <c r="A4915" t="s">
        <v>7</v>
      </c>
      <c r="B4915" t="s">
        <v>64</v>
      </c>
      <c r="C4915" t="s">
        <v>43</v>
      </c>
      <c r="D4915" s="14">
        <v>-36.51</v>
      </c>
      <c r="E4915" t="s">
        <v>77</v>
      </c>
      <c r="F4915" s="2">
        <v>44774</v>
      </c>
      <c r="G4915" s="15">
        <f>IF(A4915="2020",D4915/Escalation!$F$3,IF(A4915="2021",D4915/Escalation!$G$3,IF(A4915="2022",D4915/Escalation!$H$3,IF(A4915="2023",D4915/Escalation!$I$3))))</f>
        <v>-34.644943567234314</v>
      </c>
    </row>
    <row r="4916" spans="1:7" x14ac:dyDescent="0.25">
      <c r="A4916" t="s">
        <v>7</v>
      </c>
      <c r="B4916" t="s">
        <v>64</v>
      </c>
      <c r="C4916" t="s">
        <v>43</v>
      </c>
      <c r="D4916" s="14">
        <v>36.54</v>
      </c>
      <c r="E4916" t="s">
        <v>77</v>
      </c>
      <c r="F4916" s="2">
        <v>44774</v>
      </c>
      <c r="G4916" s="15">
        <f>IF(A4916="2020",D4916/Escalation!$F$3,IF(A4916="2021",D4916/Escalation!$G$3,IF(A4916="2022",D4916/Escalation!$H$3,IF(A4916="2023",D4916/Escalation!$I$3))))</f>
        <v>34.673411064002792</v>
      </c>
    </row>
    <row r="4917" spans="1:7" x14ac:dyDescent="0.25">
      <c r="A4917" t="s">
        <v>3</v>
      </c>
      <c r="B4917" t="s">
        <v>64</v>
      </c>
      <c r="C4917" t="s">
        <v>26</v>
      </c>
      <c r="D4917" s="14">
        <v>555.29</v>
      </c>
      <c r="E4917" t="s">
        <v>77</v>
      </c>
      <c r="F4917" s="2">
        <v>44774</v>
      </c>
      <c r="G4917" s="15">
        <f>IF(A4917="2020",D4917/Escalation!$F$3,IF(A4917="2021",D4917/Escalation!$G$3,IF(A4917="2022",D4917/Escalation!$H$3,IF(A4917="2023",D4917/Escalation!$I$3))))</f>
        <v>579.84390400454083</v>
      </c>
    </row>
    <row r="4918" spans="1:7" x14ac:dyDescent="0.25">
      <c r="A4918" t="s">
        <v>6</v>
      </c>
      <c r="B4918" t="s">
        <v>64</v>
      </c>
      <c r="C4918" t="s">
        <v>26</v>
      </c>
      <c r="D4918" s="14">
        <v>11.16</v>
      </c>
      <c r="E4918" t="s">
        <v>77</v>
      </c>
      <c r="F4918" s="2">
        <v>44774</v>
      </c>
      <c r="G4918" s="15">
        <f>IF(A4918="2020",D4918/Escalation!$F$3,IF(A4918="2021",D4918/Escalation!$G$3,IF(A4918="2022",D4918/Escalation!$H$3,IF(A4918="2023",D4918/Escalation!$I$3))))</f>
        <v>11.16</v>
      </c>
    </row>
    <row r="4919" spans="1:7" x14ac:dyDescent="0.25">
      <c r="A4919" t="s">
        <v>6</v>
      </c>
      <c r="B4919" t="s">
        <v>64</v>
      </c>
      <c r="C4919" t="s">
        <v>26</v>
      </c>
      <c r="D4919" s="14">
        <v>11</v>
      </c>
      <c r="E4919" t="s">
        <v>77</v>
      </c>
      <c r="F4919" s="2">
        <v>44774</v>
      </c>
      <c r="G4919" s="15">
        <f>IF(A4919="2020",D4919/Escalation!$F$3,IF(A4919="2021",D4919/Escalation!$G$3,IF(A4919="2022",D4919/Escalation!$H$3,IF(A4919="2023",D4919/Escalation!$I$3))))</f>
        <v>11</v>
      </c>
    </row>
    <row r="4920" spans="1:7" x14ac:dyDescent="0.25">
      <c r="A4920" t="s">
        <v>6</v>
      </c>
      <c r="B4920" t="s">
        <v>64</v>
      </c>
      <c r="C4920" t="s">
        <v>26</v>
      </c>
      <c r="D4920" s="14">
        <v>74.010000000000005</v>
      </c>
      <c r="E4920" t="s">
        <v>77</v>
      </c>
      <c r="F4920" s="2">
        <v>44774</v>
      </c>
      <c r="G4920" s="15">
        <f>IF(A4920="2020",D4920/Escalation!$F$3,IF(A4920="2021",D4920/Escalation!$G$3,IF(A4920="2022",D4920/Escalation!$H$3,IF(A4920="2023",D4920/Escalation!$I$3))))</f>
        <v>74.010000000000005</v>
      </c>
    </row>
    <row r="4921" spans="1:7" x14ac:dyDescent="0.25">
      <c r="A4921" t="s">
        <v>6</v>
      </c>
      <c r="B4921" t="s">
        <v>64</v>
      </c>
      <c r="C4921" t="s">
        <v>26</v>
      </c>
      <c r="D4921" s="14">
        <v>577.20000000000005</v>
      </c>
      <c r="E4921" t="s">
        <v>77</v>
      </c>
      <c r="F4921" s="2">
        <v>44774</v>
      </c>
      <c r="G4921" s="15">
        <f>IF(A4921="2020",D4921/Escalation!$F$3,IF(A4921="2021",D4921/Escalation!$G$3,IF(A4921="2022",D4921/Escalation!$H$3,IF(A4921="2023",D4921/Escalation!$I$3))))</f>
        <v>577.20000000000005</v>
      </c>
    </row>
    <row r="4922" spans="1:7" x14ac:dyDescent="0.25">
      <c r="A4922" t="s">
        <v>6</v>
      </c>
      <c r="B4922" t="s">
        <v>64</v>
      </c>
      <c r="C4922" t="s">
        <v>26</v>
      </c>
      <c r="D4922" s="14">
        <v>40.6</v>
      </c>
      <c r="E4922" t="s">
        <v>77</v>
      </c>
      <c r="F4922" s="2">
        <v>44774</v>
      </c>
      <c r="G4922" s="15">
        <f>IF(A4922="2020",D4922/Escalation!$F$3,IF(A4922="2021",D4922/Escalation!$G$3,IF(A4922="2022",D4922/Escalation!$H$3,IF(A4922="2023",D4922/Escalation!$I$3))))</f>
        <v>40.6</v>
      </c>
    </row>
    <row r="4923" spans="1:7" x14ac:dyDescent="0.25">
      <c r="A4923" t="s">
        <v>6</v>
      </c>
      <c r="B4923" t="s">
        <v>64</v>
      </c>
      <c r="C4923" t="s">
        <v>26</v>
      </c>
      <c r="D4923" s="14">
        <v>-578.23</v>
      </c>
      <c r="E4923" t="s">
        <v>77</v>
      </c>
      <c r="F4923" s="2">
        <v>44774</v>
      </c>
      <c r="G4923" s="15">
        <f>IF(A4923="2020",D4923/Escalation!$F$3,IF(A4923="2021",D4923/Escalation!$G$3,IF(A4923="2022",D4923/Escalation!$H$3,IF(A4923="2023",D4923/Escalation!$I$3))))</f>
        <v>-578.23</v>
      </c>
    </row>
    <row r="4924" spans="1:7" x14ac:dyDescent="0.25">
      <c r="A4924" t="s">
        <v>6</v>
      </c>
      <c r="B4924" t="s">
        <v>64</v>
      </c>
      <c r="C4924" t="s">
        <v>26</v>
      </c>
      <c r="D4924" s="14">
        <v>143.94999999999999</v>
      </c>
      <c r="E4924" t="s">
        <v>77</v>
      </c>
      <c r="F4924" s="2">
        <v>44774</v>
      </c>
      <c r="G4924" s="15">
        <f>IF(A4924="2020",D4924/Escalation!$F$3,IF(A4924="2021",D4924/Escalation!$G$3,IF(A4924="2022",D4924/Escalation!$H$3,IF(A4924="2023",D4924/Escalation!$I$3))))</f>
        <v>143.94999999999999</v>
      </c>
    </row>
    <row r="4925" spans="1:7" x14ac:dyDescent="0.25">
      <c r="A4925" t="s">
        <v>6</v>
      </c>
      <c r="B4925" t="s">
        <v>64</v>
      </c>
      <c r="C4925" t="s">
        <v>26</v>
      </c>
      <c r="D4925" s="14">
        <v>523.87</v>
      </c>
      <c r="E4925" t="s">
        <v>77</v>
      </c>
      <c r="F4925" s="2">
        <v>44774</v>
      </c>
      <c r="G4925" s="15">
        <f>IF(A4925="2020",D4925/Escalation!$F$3,IF(A4925="2021",D4925/Escalation!$G$3,IF(A4925="2022",D4925/Escalation!$H$3,IF(A4925="2023",D4925/Escalation!$I$3))))</f>
        <v>523.87</v>
      </c>
    </row>
    <row r="4926" spans="1:7" x14ac:dyDescent="0.25">
      <c r="A4926" t="s">
        <v>6</v>
      </c>
      <c r="B4926" t="s">
        <v>64</v>
      </c>
      <c r="C4926" t="s">
        <v>26</v>
      </c>
      <c r="D4926" s="14">
        <v>7447.76</v>
      </c>
      <c r="E4926" t="s">
        <v>77</v>
      </c>
      <c r="F4926" s="2">
        <v>44774</v>
      </c>
      <c r="G4926" s="15">
        <f>IF(A4926="2020",D4926/Escalation!$F$3,IF(A4926="2021",D4926/Escalation!$G$3,IF(A4926="2022",D4926/Escalation!$H$3,IF(A4926="2023",D4926/Escalation!$I$3))))</f>
        <v>7447.76</v>
      </c>
    </row>
    <row r="4927" spans="1:7" x14ac:dyDescent="0.25">
      <c r="A4927" t="s">
        <v>6</v>
      </c>
      <c r="B4927" t="s">
        <v>64</v>
      </c>
      <c r="C4927" t="s">
        <v>26</v>
      </c>
      <c r="D4927" s="14">
        <v>-7461</v>
      </c>
      <c r="E4927" t="s">
        <v>77</v>
      </c>
      <c r="F4927" s="2">
        <v>44774</v>
      </c>
      <c r="G4927" s="15">
        <f>IF(A4927="2020",D4927/Escalation!$F$3,IF(A4927="2021",D4927/Escalation!$G$3,IF(A4927="2022",D4927/Escalation!$H$3,IF(A4927="2023",D4927/Escalation!$I$3))))</f>
        <v>-7461</v>
      </c>
    </row>
    <row r="4928" spans="1:7" x14ac:dyDescent="0.25">
      <c r="A4928" t="s">
        <v>3</v>
      </c>
      <c r="B4928" t="s">
        <v>64</v>
      </c>
      <c r="C4928" t="s">
        <v>26</v>
      </c>
      <c r="D4928" s="14">
        <v>7165.05</v>
      </c>
      <c r="E4928" t="s">
        <v>77</v>
      </c>
      <c r="F4928" s="2">
        <v>44774</v>
      </c>
      <c r="G4928" s="15">
        <f>IF(A4928="2020",D4928/Escalation!$F$3,IF(A4928="2021",D4928/Escalation!$G$3,IF(A4928="2022",D4928/Escalation!$H$3,IF(A4928="2023",D4928/Escalation!$I$3))))</f>
        <v>7481.8753523163305</v>
      </c>
    </row>
    <row r="4929" spans="1:7" x14ac:dyDescent="0.25">
      <c r="A4929" t="s">
        <v>6</v>
      </c>
      <c r="B4929" t="s">
        <v>64</v>
      </c>
      <c r="C4929" t="s">
        <v>26</v>
      </c>
      <c r="D4929" s="14">
        <v>141.9</v>
      </c>
      <c r="E4929" t="s">
        <v>77</v>
      </c>
      <c r="F4929" s="2">
        <v>44774</v>
      </c>
      <c r="G4929" s="15">
        <f>IF(A4929="2020",D4929/Escalation!$F$3,IF(A4929="2021",D4929/Escalation!$G$3,IF(A4929="2022",D4929/Escalation!$H$3,IF(A4929="2023",D4929/Escalation!$I$3))))</f>
        <v>141.9</v>
      </c>
    </row>
    <row r="4930" spans="1:7" x14ac:dyDescent="0.25">
      <c r="A4930" t="s">
        <v>6</v>
      </c>
      <c r="B4930" t="s">
        <v>64</v>
      </c>
      <c r="C4930" t="s">
        <v>26</v>
      </c>
      <c r="D4930" s="14">
        <v>954.97</v>
      </c>
      <c r="E4930" t="s">
        <v>77</v>
      </c>
      <c r="F4930" s="2">
        <v>44774</v>
      </c>
      <c r="G4930" s="15">
        <f>IF(A4930="2020",D4930/Escalation!$F$3,IF(A4930="2021",D4930/Escalation!$G$3,IF(A4930="2022",D4930/Escalation!$H$3,IF(A4930="2023",D4930/Escalation!$I$3))))</f>
        <v>954.97</v>
      </c>
    </row>
    <row r="4931" spans="1:7" x14ac:dyDescent="0.25">
      <c r="A4931" t="s">
        <v>6</v>
      </c>
      <c r="B4931" t="s">
        <v>64</v>
      </c>
      <c r="C4931" t="s">
        <v>27</v>
      </c>
      <c r="D4931" s="14">
        <v>59572.6</v>
      </c>
      <c r="E4931" t="s">
        <v>77</v>
      </c>
      <c r="F4931" s="2">
        <v>44774</v>
      </c>
      <c r="G4931" s="15">
        <f>IF(A4931="2020",D4931/Escalation!$F$3,IF(A4931="2021",D4931/Escalation!$G$3,IF(A4931="2022",D4931/Escalation!$H$3,IF(A4931="2023",D4931/Escalation!$I$3))))</f>
        <v>59572.6</v>
      </c>
    </row>
    <row r="4932" spans="1:7" x14ac:dyDescent="0.25">
      <c r="A4932" t="s">
        <v>6</v>
      </c>
      <c r="B4932" t="s">
        <v>64</v>
      </c>
      <c r="C4932" t="s">
        <v>27</v>
      </c>
      <c r="D4932" s="14">
        <v>49.62</v>
      </c>
      <c r="E4932" t="s">
        <v>77</v>
      </c>
      <c r="F4932" s="2">
        <v>44774</v>
      </c>
      <c r="G4932" s="15">
        <f>IF(A4932="2020",D4932/Escalation!$F$3,IF(A4932="2021",D4932/Escalation!$G$3,IF(A4932="2022",D4932/Escalation!$H$3,IF(A4932="2023",D4932/Escalation!$I$3))))</f>
        <v>49.62</v>
      </c>
    </row>
    <row r="4933" spans="1:7" x14ac:dyDescent="0.25">
      <c r="A4933" t="s">
        <v>6</v>
      </c>
      <c r="B4933" t="s">
        <v>64</v>
      </c>
      <c r="C4933" t="s">
        <v>27</v>
      </c>
      <c r="D4933" s="14">
        <v>4.1900000000000004</v>
      </c>
      <c r="E4933" t="s">
        <v>77</v>
      </c>
      <c r="F4933" s="2">
        <v>44774</v>
      </c>
      <c r="G4933" s="15">
        <f>IF(A4933="2020",D4933/Escalation!$F$3,IF(A4933="2021",D4933/Escalation!$G$3,IF(A4933="2022",D4933/Escalation!$H$3,IF(A4933="2023",D4933/Escalation!$I$3))))</f>
        <v>4.1900000000000004</v>
      </c>
    </row>
    <row r="4934" spans="1:7" x14ac:dyDescent="0.25">
      <c r="A4934" t="s">
        <v>6</v>
      </c>
      <c r="B4934" t="s">
        <v>64</v>
      </c>
      <c r="C4934" t="s">
        <v>27</v>
      </c>
      <c r="D4934" s="14">
        <v>58.32</v>
      </c>
      <c r="E4934" t="s">
        <v>77</v>
      </c>
      <c r="F4934" s="2">
        <v>44774</v>
      </c>
      <c r="G4934" s="15">
        <f>IF(A4934="2020",D4934/Escalation!$F$3,IF(A4934="2021",D4934/Escalation!$G$3,IF(A4934="2022",D4934/Escalation!$H$3,IF(A4934="2023",D4934/Escalation!$I$3))))</f>
        <v>58.32</v>
      </c>
    </row>
    <row r="4935" spans="1:7" x14ac:dyDescent="0.25">
      <c r="A4935" t="s">
        <v>6</v>
      </c>
      <c r="B4935" t="s">
        <v>64</v>
      </c>
      <c r="C4935" t="s">
        <v>27</v>
      </c>
      <c r="D4935" s="14">
        <v>291.60000000000002</v>
      </c>
      <c r="E4935" t="s">
        <v>77</v>
      </c>
      <c r="F4935" s="2">
        <v>44774</v>
      </c>
      <c r="G4935" s="15">
        <f>IF(A4935="2020",D4935/Escalation!$F$3,IF(A4935="2021",D4935/Escalation!$G$3,IF(A4935="2022",D4935/Escalation!$H$3,IF(A4935="2023",D4935/Escalation!$I$3))))</f>
        <v>291.60000000000002</v>
      </c>
    </row>
    <row r="4936" spans="1:7" x14ac:dyDescent="0.25">
      <c r="A4936" t="s">
        <v>6</v>
      </c>
      <c r="B4936" t="s">
        <v>64</v>
      </c>
      <c r="C4936" t="s">
        <v>27</v>
      </c>
      <c r="D4936" s="14">
        <v>375.98</v>
      </c>
      <c r="E4936" t="s">
        <v>77</v>
      </c>
      <c r="F4936" s="2">
        <v>44774</v>
      </c>
      <c r="G4936" s="15">
        <f>IF(A4936="2020",D4936/Escalation!$F$3,IF(A4936="2021",D4936/Escalation!$G$3,IF(A4936="2022",D4936/Escalation!$H$3,IF(A4936="2023",D4936/Escalation!$I$3))))</f>
        <v>375.98</v>
      </c>
    </row>
    <row r="4937" spans="1:7" x14ac:dyDescent="0.25">
      <c r="A4937" t="s">
        <v>6</v>
      </c>
      <c r="B4937" t="s">
        <v>64</v>
      </c>
      <c r="C4937" t="s">
        <v>27</v>
      </c>
      <c r="D4937" s="14">
        <v>-15.65</v>
      </c>
      <c r="E4937" t="s">
        <v>77</v>
      </c>
      <c r="F4937" s="2">
        <v>44774</v>
      </c>
      <c r="G4937" s="15">
        <f>IF(A4937="2020",D4937/Escalation!$F$3,IF(A4937="2021",D4937/Escalation!$G$3,IF(A4937="2022",D4937/Escalation!$H$3,IF(A4937="2023",D4937/Escalation!$I$3))))</f>
        <v>-15.65</v>
      </c>
    </row>
    <row r="4938" spans="1:7" x14ac:dyDescent="0.25">
      <c r="A4938" t="s">
        <v>6</v>
      </c>
      <c r="B4938" t="s">
        <v>64</v>
      </c>
      <c r="C4938" t="s">
        <v>27</v>
      </c>
      <c r="D4938" s="14">
        <v>-18.93</v>
      </c>
      <c r="E4938" t="s">
        <v>77</v>
      </c>
      <c r="F4938" s="2">
        <v>44774</v>
      </c>
      <c r="G4938" s="15">
        <f>IF(A4938="2020",D4938/Escalation!$F$3,IF(A4938="2021",D4938/Escalation!$G$3,IF(A4938="2022",D4938/Escalation!$H$3,IF(A4938="2023",D4938/Escalation!$I$3))))</f>
        <v>-18.93</v>
      </c>
    </row>
    <row r="4939" spans="1:7" x14ac:dyDescent="0.25">
      <c r="A4939" t="s">
        <v>3</v>
      </c>
      <c r="B4939" t="s">
        <v>64</v>
      </c>
      <c r="C4939" t="s">
        <v>28</v>
      </c>
      <c r="D4939" s="14">
        <v>3.7</v>
      </c>
      <c r="E4939" t="s">
        <v>77</v>
      </c>
      <c r="F4939" s="2">
        <v>44774</v>
      </c>
      <c r="G4939" s="15">
        <f>IF(A4939="2020",D4939/Escalation!$F$3,IF(A4939="2021",D4939/Escalation!$G$3,IF(A4939="2022",D4939/Escalation!$H$3,IF(A4939="2023",D4939/Escalation!$I$3))))</f>
        <v>3.863607204914191</v>
      </c>
    </row>
    <row r="4940" spans="1:7" x14ac:dyDescent="0.25">
      <c r="A4940" t="s">
        <v>3</v>
      </c>
      <c r="B4940" t="s">
        <v>64</v>
      </c>
      <c r="C4940" t="s">
        <v>28</v>
      </c>
      <c r="D4940" s="14">
        <v>0.06</v>
      </c>
      <c r="E4940" t="s">
        <v>77</v>
      </c>
      <c r="F4940" s="2">
        <v>44774</v>
      </c>
      <c r="G4940" s="15">
        <f>IF(A4940="2020",D4940/Escalation!$F$3,IF(A4940="2021",D4940/Escalation!$G$3,IF(A4940="2022",D4940/Escalation!$H$3,IF(A4940="2023",D4940/Escalation!$I$3))))</f>
        <v>6.2653089809419305E-2</v>
      </c>
    </row>
    <row r="4941" spans="1:7" x14ac:dyDescent="0.25">
      <c r="A4941" t="s">
        <v>3</v>
      </c>
      <c r="B4941" t="s">
        <v>64</v>
      </c>
      <c r="C4941" t="s">
        <v>28</v>
      </c>
      <c r="D4941" s="14">
        <v>0.01</v>
      </c>
      <c r="E4941" t="s">
        <v>77</v>
      </c>
      <c r="F4941" s="2">
        <v>44774</v>
      </c>
      <c r="G4941" s="15">
        <f>IF(A4941="2020",D4941/Escalation!$F$3,IF(A4941="2021",D4941/Escalation!$G$3,IF(A4941="2022",D4941/Escalation!$H$3,IF(A4941="2023",D4941/Escalation!$I$3))))</f>
        <v>1.0442181634903219E-2</v>
      </c>
    </row>
    <row r="4942" spans="1:7" x14ac:dyDescent="0.25">
      <c r="A4942" t="s">
        <v>3</v>
      </c>
      <c r="B4942" t="s">
        <v>64</v>
      </c>
      <c r="C4942" t="s">
        <v>28</v>
      </c>
      <c r="D4942" s="14">
        <v>3.19</v>
      </c>
      <c r="E4942" t="s">
        <v>77</v>
      </c>
      <c r="F4942" s="2">
        <v>44774</v>
      </c>
      <c r="G4942" s="15">
        <f>IF(A4942="2020",D4942/Escalation!$F$3,IF(A4942="2021",D4942/Escalation!$G$3,IF(A4942="2022",D4942/Escalation!$H$3,IF(A4942="2023",D4942/Escalation!$I$3))))</f>
        <v>3.3310559415341268</v>
      </c>
    </row>
    <row r="4943" spans="1:7" x14ac:dyDescent="0.25">
      <c r="A4943" t="s">
        <v>3</v>
      </c>
      <c r="B4943" t="s">
        <v>64</v>
      </c>
      <c r="C4943" t="s">
        <v>28</v>
      </c>
      <c r="D4943" s="14">
        <v>0.01</v>
      </c>
      <c r="E4943" t="s">
        <v>77</v>
      </c>
      <c r="F4943" s="2">
        <v>44774</v>
      </c>
      <c r="G4943" s="15">
        <f>IF(A4943="2020",D4943/Escalation!$F$3,IF(A4943="2021",D4943/Escalation!$G$3,IF(A4943="2022",D4943/Escalation!$H$3,IF(A4943="2023",D4943/Escalation!$I$3))))</f>
        <v>1.0442181634903219E-2</v>
      </c>
    </row>
    <row r="4944" spans="1:7" x14ac:dyDescent="0.25">
      <c r="A4944" t="s">
        <v>6</v>
      </c>
      <c r="B4944" t="s">
        <v>64</v>
      </c>
      <c r="C4944" t="s">
        <v>28</v>
      </c>
      <c r="D4944" s="14">
        <v>9.17</v>
      </c>
      <c r="E4944" t="s">
        <v>77</v>
      </c>
      <c r="F4944" s="2">
        <v>44774</v>
      </c>
      <c r="G4944" s="15">
        <f>IF(A4944="2020",D4944/Escalation!$F$3,IF(A4944="2021",D4944/Escalation!$G$3,IF(A4944="2022",D4944/Escalation!$H$3,IF(A4944="2023",D4944/Escalation!$I$3))))</f>
        <v>9.17</v>
      </c>
    </row>
    <row r="4945" spans="1:7" x14ac:dyDescent="0.25">
      <c r="A4945" t="s">
        <v>6</v>
      </c>
      <c r="B4945" t="s">
        <v>64</v>
      </c>
      <c r="C4945" t="s">
        <v>28</v>
      </c>
      <c r="D4945" s="14">
        <v>-0.62</v>
      </c>
      <c r="E4945" t="s">
        <v>77</v>
      </c>
      <c r="F4945" s="2">
        <v>44774</v>
      </c>
      <c r="G4945" s="15">
        <f>IF(A4945="2020",D4945/Escalation!$F$3,IF(A4945="2021",D4945/Escalation!$G$3,IF(A4945="2022",D4945/Escalation!$H$3,IF(A4945="2023",D4945/Escalation!$I$3))))</f>
        <v>-0.62</v>
      </c>
    </row>
    <row r="4946" spans="1:7" x14ac:dyDescent="0.25">
      <c r="A4946" t="s">
        <v>6</v>
      </c>
      <c r="B4946" t="s">
        <v>64</v>
      </c>
      <c r="C4946" t="s">
        <v>28</v>
      </c>
      <c r="D4946" s="14">
        <v>6.86</v>
      </c>
      <c r="E4946" t="s">
        <v>77</v>
      </c>
      <c r="F4946" s="2">
        <v>44774</v>
      </c>
      <c r="G4946" s="15">
        <f>IF(A4946="2020",D4946/Escalation!$F$3,IF(A4946="2021",D4946/Escalation!$G$3,IF(A4946="2022",D4946/Escalation!$H$3,IF(A4946="2023",D4946/Escalation!$I$3))))</f>
        <v>6.86</v>
      </c>
    </row>
    <row r="4947" spans="1:7" x14ac:dyDescent="0.25">
      <c r="A4947" t="s">
        <v>6</v>
      </c>
      <c r="B4947" t="s">
        <v>64</v>
      </c>
      <c r="C4947" t="s">
        <v>28</v>
      </c>
      <c r="D4947" s="14">
        <v>0</v>
      </c>
      <c r="E4947" t="s">
        <v>77</v>
      </c>
      <c r="F4947" s="2">
        <v>44774</v>
      </c>
      <c r="G4947" s="15">
        <f>IF(A4947="2020",D4947/Escalation!$F$3,IF(A4947="2021",D4947/Escalation!$G$3,IF(A4947="2022",D4947/Escalation!$H$3,IF(A4947="2023",D4947/Escalation!$I$3))))</f>
        <v>0</v>
      </c>
    </row>
    <row r="4948" spans="1:7" x14ac:dyDescent="0.25">
      <c r="A4948" t="s">
        <v>6</v>
      </c>
      <c r="B4948" t="s">
        <v>64</v>
      </c>
      <c r="C4948" t="s">
        <v>28</v>
      </c>
      <c r="D4948" s="14">
        <v>-1.19</v>
      </c>
      <c r="E4948" t="s">
        <v>77</v>
      </c>
      <c r="F4948" s="2">
        <v>44774</v>
      </c>
      <c r="G4948" s="15">
        <f>IF(A4948="2020",D4948/Escalation!$F$3,IF(A4948="2021",D4948/Escalation!$G$3,IF(A4948="2022",D4948/Escalation!$H$3,IF(A4948="2023",D4948/Escalation!$I$3))))</f>
        <v>-1.19</v>
      </c>
    </row>
    <row r="4949" spans="1:7" x14ac:dyDescent="0.25">
      <c r="A4949" t="s">
        <v>3</v>
      </c>
      <c r="B4949" t="s">
        <v>64</v>
      </c>
      <c r="C4949" t="s">
        <v>28</v>
      </c>
      <c r="D4949" s="14">
        <v>-1.95</v>
      </c>
      <c r="E4949" t="s">
        <v>77</v>
      </c>
      <c r="F4949" s="2">
        <v>44774</v>
      </c>
      <c r="G4949" s="15">
        <f>IF(A4949="2020",D4949/Escalation!$F$3,IF(A4949="2021",D4949/Escalation!$G$3,IF(A4949="2022",D4949/Escalation!$H$3,IF(A4949="2023",D4949/Escalation!$I$3))))</f>
        <v>-2.0362254188061275</v>
      </c>
    </row>
    <row r="4950" spans="1:7" x14ac:dyDescent="0.25">
      <c r="A4950" t="s">
        <v>3</v>
      </c>
      <c r="B4950" t="s">
        <v>64</v>
      </c>
      <c r="C4950" t="s">
        <v>28</v>
      </c>
      <c r="D4950" s="14">
        <v>-0.08</v>
      </c>
      <c r="E4950" t="s">
        <v>77</v>
      </c>
      <c r="F4950" s="2">
        <v>44774</v>
      </c>
      <c r="G4950" s="15">
        <f>IF(A4950="2020",D4950/Escalation!$F$3,IF(A4950="2021",D4950/Escalation!$G$3,IF(A4950="2022",D4950/Escalation!$H$3,IF(A4950="2023",D4950/Escalation!$I$3))))</f>
        <v>-8.3537453079225749E-2</v>
      </c>
    </row>
    <row r="4951" spans="1:7" x14ac:dyDescent="0.25">
      <c r="A4951" t="s">
        <v>6</v>
      </c>
      <c r="B4951" t="s">
        <v>64</v>
      </c>
      <c r="C4951" t="s">
        <v>28</v>
      </c>
      <c r="D4951" s="14">
        <v>-0.14000000000000001</v>
      </c>
      <c r="E4951" t="s">
        <v>77</v>
      </c>
      <c r="F4951" s="2">
        <v>44774</v>
      </c>
      <c r="G4951" s="15">
        <f>IF(A4951="2020",D4951/Escalation!$F$3,IF(A4951="2021",D4951/Escalation!$G$3,IF(A4951="2022",D4951/Escalation!$H$3,IF(A4951="2023",D4951/Escalation!$I$3))))</f>
        <v>-0.14000000000000001</v>
      </c>
    </row>
    <row r="4952" spans="1:7" x14ac:dyDescent="0.25">
      <c r="A4952" t="s">
        <v>6</v>
      </c>
      <c r="B4952" t="s">
        <v>64</v>
      </c>
      <c r="C4952" t="s">
        <v>28</v>
      </c>
      <c r="D4952" s="14">
        <v>-0.05</v>
      </c>
      <c r="E4952" t="s">
        <v>77</v>
      </c>
      <c r="F4952" s="2">
        <v>44774</v>
      </c>
      <c r="G4952" s="15">
        <f>IF(A4952="2020",D4952/Escalation!$F$3,IF(A4952="2021",D4952/Escalation!$G$3,IF(A4952="2022",D4952/Escalation!$H$3,IF(A4952="2023",D4952/Escalation!$I$3))))</f>
        <v>-0.05</v>
      </c>
    </row>
    <row r="4953" spans="1:7" x14ac:dyDescent="0.25">
      <c r="A4953" t="s">
        <v>3</v>
      </c>
      <c r="B4953" t="s">
        <v>64</v>
      </c>
      <c r="C4953" t="s">
        <v>28</v>
      </c>
      <c r="D4953" s="14">
        <v>0.83</v>
      </c>
      <c r="E4953" t="s">
        <v>77</v>
      </c>
      <c r="F4953" s="2">
        <v>44774</v>
      </c>
      <c r="G4953" s="15">
        <f>IF(A4953="2020",D4953/Escalation!$F$3,IF(A4953="2021",D4953/Escalation!$G$3,IF(A4953="2022",D4953/Escalation!$H$3,IF(A4953="2023",D4953/Escalation!$I$3))))</f>
        <v>0.86670107569696708</v>
      </c>
    </row>
    <row r="4954" spans="1:7" x14ac:dyDescent="0.25">
      <c r="A4954" t="s">
        <v>3</v>
      </c>
      <c r="B4954" t="s">
        <v>64</v>
      </c>
      <c r="C4954" t="s">
        <v>28</v>
      </c>
      <c r="D4954" s="14">
        <v>0.96</v>
      </c>
      <c r="E4954" t="s">
        <v>77</v>
      </c>
      <c r="F4954" s="2">
        <v>44774</v>
      </c>
      <c r="G4954" s="15">
        <f>IF(A4954="2020",D4954/Escalation!$F$3,IF(A4954="2021",D4954/Escalation!$G$3,IF(A4954="2022",D4954/Escalation!$H$3,IF(A4954="2023",D4954/Escalation!$I$3))))</f>
        <v>1.0024494369507089</v>
      </c>
    </row>
    <row r="4955" spans="1:7" x14ac:dyDescent="0.25">
      <c r="A4955" t="s">
        <v>6</v>
      </c>
      <c r="B4955" t="s">
        <v>64</v>
      </c>
      <c r="C4955" t="s">
        <v>28</v>
      </c>
      <c r="D4955" s="14">
        <v>1.87</v>
      </c>
      <c r="E4955" t="s">
        <v>77</v>
      </c>
      <c r="F4955" s="2">
        <v>44774</v>
      </c>
      <c r="G4955" s="15">
        <f>IF(A4955="2020",D4955/Escalation!$F$3,IF(A4955="2021",D4955/Escalation!$G$3,IF(A4955="2022",D4955/Escalation!$H$3,IF(A4955="2023",D4955/Escalation!$I$3))))</f>
        <v>1.87</v>
      </c>
    </row>
    <row r="4956" spans="1:7" x14ac:dyDescent="0.25">
      <c r="A4956" t="s">
        <v>6</v>
      </c>
      <c r="B4956" t="s">
        <v>64</v>
      </c>
      <c r="C4956" t="s">
        <v>28</v>
      </c>
      <c r="D4956" s="14">
        <v>1.52</v>
      </c>
      <c r="E4956" t="s">
        <v>77</v>
      </c>
      <c r="F4956" s="2">
        <v>44774</v>
      </c>
      <c r="G4956" s="15">
        <f>IF(A4956="2020",D4956/Escalation!$F$3,IF(A4956="2021",D4956/Escalation!$G$3,IF(A4956="2022",D4956/Escalation!$H$3,IF(A4956="2023",D4956/Escalation!$I$3))))</f>
        <v>1.52</v>
      </c>
    </row>
    <row r="4957" spans="1:7" x14ac:dyDescent="0.25">
      <c r="A4957" t="s">
        <v>6</v>
      </c>
      <c r="B4957" t="s">
        <v>64</v>
      </c>
      <c r="C4957" t="s">
        <v>28</v>
      </c>
      <c r="D4957" s="14">
        <v>-0.34</v>
      </c>
      <c r="E4957" t="s">
        <v>77</v>
      </c>
      <c r="F4957" s="2">
        <v>44774</v>
      </c>
      <c r="G4957" s="15">
        <f>IF(A4957="2020",D4957/Escalation!$F$3,IF(A4957="2021",D4957/Escalation!$G$3,IF(A4957="2022",D4957/Escalation!$H$3,IF(A4957="2023",D4957/Escalation!$I$3))))</f>
        <v>-0.34</v>
      </c>
    </row>
    <row r="4958" spans="1:7" x14ac:dyDescent="0.25">
      <c r="A4958" t="s">
        <v>3</v>
      </c>
      <c r="B4958" t="s">
        <v>64</v>
      </c>
      <c r="C4958" t="s">
        <v>28</v>
      </c>
      <c r="D4958" s="14">
        <v>80.42</v>
      </c>
      <c r="E4958" t="s">
        <v>77</v>
      </c>
      <c r="F4958" s="2">
        <v>44774</v>
      </c>
      <c r="G4958" s="15">
        <f>IF(A4958="2020",D4958/Escalation!$F$3,IF(A4958="2021",D4958/Escalation!$G$3,IF(A4958="2022",D4958/Escalation!$H$3,IF(A4958="2023",D4958/Escalation!$I$3))))</f>
        <v>83.976024707891682</v>
      </c>
    </row>
    <row r="4959" spans="1:7" x14ac:dyDescent="0.25">
      <c r="A4959" t="s">
        <v>3</v>
      </c>
      <c r="B4959" t="s">
        <v>64</v>
      </c>
      <c r="C4959" t="s">
        <v>28</v>
      </c>
      <c r="D4959" s="14">
        <v>48.91</v>
      </c>
      <c r="E4959" t="s">
        <v>77</v>
      </c>
      <c r="F4959" s="2">
        <v>44774</v>
      </c>
      <c r="G4959" s="15">
        <f>IF(A4959="2020",D4959/Escalation!$F$3,IF(A4959="2021",D4959/Escalation!$G$3,IF(A4959="2022",D4959/Escalation!$H$3,IF(A4959="2023",D4959/Escalation!$I$3))))</f>
        <v>51.07271037631164</v>
      </c>
    </row>
    <row r="4960" spans="1:7" x14ac:dyDescent="0.25">
      <c r="A4960" t="s">
        <v>3</v>
      </c>
      <c r="B4960" t="s">
        <v>64</v>
      </c>
      <c r="C4960" t="s">
        <v>28</v>
      </c>
      <c r="D4960" s="14">
        <v>120.28</v>
      </c>
      <c r="E4960" t="s">
        <v>77</v>
      </c>
      <c r="F4960" s="2">
        <v>44774</v>
      </c>
      <c r="G4960" s="15">
        <f>IF(A4960="2020",D4960/Escalation!$F$3,IF(A4960="2021",D4960/Escalation!$G$3,IF(A4960="2022",D4960/Escalation!$H$3,IF(A4960="2023",D4960/Escalation!$I$3))))</f>
        <v>125.59856070461592</v>
      </c>
    </row>
    <row r="4961" spans="1:7" x14ac:dyDescent="0.25">
      <c r="A4961" t="s">
        <v>3</v>
      </c>
      <c r="B4961" t="s">
        <v>64</v>
      </c>
      <c r="C4961" t="s">
        <v>28</v>
      </c>
      <c r="D4961" s="14">
        <v>56.11</v>
      </c>
      <c r="E4961" t="s">
        <v>77</v>
      </c>
      <c r="F4961" s="2">
        <v>44774</v>
      </c>
      <c r="G4961" s="15">
        <f>IF(A4961="2020",D4961/Escalation!$F$3,IF(A4961="2021",D4961/Escalation!$G$3,IF(A4961="2022",D4961/Escalation!$H$3,IF(A4961="2023",D4961/Escalation!$I$3))))</f>
        <v>58.591081153441962</v>
      </c>
    </row>
    <row r="4962" spans="1:7" x14ac:dyDescent="0.25">
      <c r="A4962" t="s">
        <v>3</v>
      </c>
      <c r="B4962" t="s">
        <v>64</v>
      </c>
      <c r="C4962" t="s">
        <v>28</v>
      </c>
      <c r="D4962" s="14">
        <v>144.68</v>
      </c>
      <c r="E4962" t="s">
        <v>77</v>
      </c>
      <c r="F4962" s="2">
        <v>44774</v>
      </c>
      <c r="G4962" s="15">
        <f>IF(A4962="2020",D4962/Escalation!$F$3,IF(A4962="2021",D4962/Escalation!$G$3,IF(A4962="2022",D4962/Escalation!$H$3,IF(A4962="2023",D4962/Escalation!$I$3))))</f>
        <v>151.07748389377977</v>
      </c>
    </row>
    <row r="4963" spans="1:7" x14ac:dyDescent="0.25">
      <c r="A4963" t="s">
        <v>3</v>
      </c>
      <c r="B4963" t="s">
        <v>64</v>
      </c>
      <c r="C4963" t="s">
        <v>28</v>
      </c>
      <c r="D4963" s="14">
        <v>51.84</v>
      </c>
      <c r="E4963" t="s">
        <v>77</v>
      </c>
      <c r="F4963" s="2">
        <v>44774</v>
      </c>
      <c r="G4963" s="15">
        <f>IF(A4963="2020",D4963/Escalation!$F$3,IF(A4963="2021",D4963/Escalation!$G$3,IF(A4963="2022",D4963/Escalation!$H$3,IF(A4963="2023",D4963/Escalation!$I$3))))</f>
        <v>54.132269595338286</v>
      </c>
    </row>
    <row r="4964" spans="1:7" x14ac:dyDescent="0.25">
      <c r="A4964" t="s">
        <v>3</v>
      </c>
      <c r="B4964" t="s">
        <v>64</v>
      </c>
      <c r="C4964" t="s">
        <v>28</v>
      </c>
      <c r="D4964" s="14">
        <v>19.82</v>
      </c>
      <c r="E4964" t="s">
        <v>77</v>
      </c>
      <c r="F4964" s="2">
        <v>44774</v>
      </c>
      <c r="G4964" s="15">
        <f>IF(A4964="2020",D4964/Escalation!$F$3,IF(A4964="2021",D4964/Escalation!$G$3,IF(A4964="2022",D4964/Escalation!$H$3,IF(A4964="2023",D4964/Escalation!$I$3))))</f>
        <v>20.69640400037818</v>
      </c>
    </row>
    <row r="4965" spans="1:7" x14ac:dyDescent="0.25">
      <c r="A4965" t="s">
        <v>3</v>
      </c>
      <c r="B4965" t="s">
        <v>64</v>
      </c>
      <c r="C4965" t="s">
        <v>28</v>
      </c>
      <c r="D4965" s="14">
        <v>18.52</v>
      </c>
      <c r="E4965" t="s">
        <v>77</v>
      </c>
      <c r="F4965" s="2">
        <v>44774</v>
      </c>
      <c r="G4965" s="15">
        <f>IF(A4965="2020",D4965/Escalation!$F$3,IF(A4965="2021",D4965/Escalation!$G$3,IF(A4965="2022",D4965/Escalation!$H$3,IF(A4965="2023",D4965/Escalation!$I$3))))</f>
        <v>19.338920387840762</v>
      </c>
    </row>
    <row r="4966" spans="1:7" x14ac:dyDescent="0.25">
      <c r="A4966" t="s">
        <v>3</v>
      </c>
      <c r="B4966" t="s">
        <v>64</v>
      </c>
      <c r="C4966" t="s">
        <v>28</v>
      </c>
      <c r="D4966" s="14">
        <v>49.75</v>
      </c>
      <c r="E4966" t="s">
        <v>77</v>
      </c>
      <c r="F4966" s="2">
        <v>44774</v>
      </c>
      <c r="G4966" s="15">
        <f>IF(A4966="2020",D4966/Escalation!$F$3,IF(A4966="2021",D4966/Escalation!$G$3,IF(A4966="2022",D4966/Escalation!$H$3,IF(A4966="2023",D4966/Escalation!$I$3))))</f>
        <v>51.949853633643514</v>
      </c>
    </row>
    <row r="4967" spans="1:7" x14ac:dyDescent="0.25">
      <c r="A4967" t="s">
        <v>3</v>
      </c>
      <c r="B4967" t="s">
        <v>64</v>
      </c>
      <c r="C4967" t="s">
        <v>28</v>
      </c>
      <c r="D4967" s="14">
        <v>68.5</v>
      </c>
      <c r="E4967" t="s">
        <v>77</v>
      </c>
      <c r="F4967" s="2">
        <v>44774</v>
      </c>
      <c r="G4967" s="15">
        <f>IF(A4967="2020",D4967/Escalation!$F$3,IF(A4967="2021",D4967/Escalation!$G$3,IF(A4967="2022",D4967/Escalation!$H$3,IF(A4967="2023",D4967/Escalation!$I$3))))</f>
        <v>71.52894419908705</v>
      </c>
    </row>
    <row r="4968" spans="1:7" x14ac:dyDescent="0.25">
      <c r="A4968" t="s">
        <v>3</v>
      </c>
      <c r="B4968" t="s">
        <v>64</v>
      </c>
      <c r="C4968" t="s">
        <v>28</v>
      </c>
      <c r="D4968" s="14">
        <v>35.79</v>
      </c>
      <c r="E4968" t="s">
        <v>77</v>
      </c>
      <c r="F4968" s="2">
        <v>44774</v>
      </c>
      <c r="G4968" s="15">
        <f>IF(A4968="2020",D4968/Escalation!$F$3,IF(A4968="2021",D4968/Escalation!$G$3,IF(A4968="2022",D4968/Escalation!$H$3,IF(A4968="2023",D4968/Escalation!$I$3))))</f>
        <v>37.372568071318618</v>
      </c>
    </row>
    <row r="4969" spans="1:7" x14ac:dyDescent="0.25">
      <c r="A4969" t="s">
        <v>6</v>
      </c>
      <c r="B4969" t="s">
        <v>64</v>
      </c>
      <c r="C4969" t="s">
        <v>28</v>
      </c>
      <c r="D4969" s="14">
        <v>121.65</v>
      </c>
      <c r="E4969" t="s">
        <v>77</v>
      </c>
      <c r="F4969" s="2">
        <v>44774</v>
      </c>
      <c r="G4969" s="15">
        <f>IF(A4969="2020",D4969/Escalation!$F$3,IF(A4969="2021",D4969/Escalation!$G$3,IF(A4969="2022",D4969/Escalation!$H$3,IF(A4969="2023",D4969/Escalation!$I$3))))</f>
        <v>121.65</v>
      </c>
    </row>
    <row r="4970" spans="1:7" x14ac:dyDescent="0.25">
      <c r="A4970" t="s">
        <v>6</v>
      </c>
      <c r="B4970" t="s">
        <v>64</v>
      </c>
      <c r="C4970" t="s">
        <v>28</v>
      </c>
      <c r="D4970" s="14">
        <v>144.19999999999999</v>
      </c>
      <c r="E4970" t="s">
        <v>77</v>
      </c>
      <c r="F4970" s="2">
        <v>44774</v>
      </c>
      <c r="G4970" s="15">
        <f>IF(A4970="2020",D4970/Escalation!$F$3,IF(A4970="2021",D4970/Escalation!$G$3,IF(A4970="2022",D4970/Escalation!$H$3,IF(A4970="2023",D4970/Escalation!$I$3))))</f>
        <v>144.19999999999999</v>
      </c>
    </row>
    <row r="4971" spans="1:7" x14ac:dyDescent="0.25">
      <c r="A4971" t="s">
        <v>6</v>
      </c>
      <c r="B4971" t="s">
        <v>64</v>
      </c>
      <c r="C4971" t="s">
        <v>28</v>
      </c>
      <c r="D4971" s="14">
        <v>101.64</v>
      </c>
      <c r="E4971" t="s">
        <v>77</v>
      </c>
      <c r="F4971" s="2">
        <v>44774</v>
      </c>
      <c r="G4971" s="15">
        <f>IF(A4971="2020",D4971/Escalation!$F$3,IF(A4971="2021",D4971/Escalation!$G$3,IF(A4971="2022",D4971/Escalation!$H$3,IF(A4971="2023",D4971/Escalation!$I$3))))</f>
        <v>101.64</v>
      </c>
    </row>
    <row r="4972" spans="1:7" x14ac:dyDescent="0.25">
      <c r="A4972" t="s">
        <v>6</v>
      </c>
      <c r="B4972" t="s">
        <v>64</v>
      </c>
      <c r="C4972" t="s">
        <v>28</v>
      </c>
      <c r="D4972" s="14">
        <v>32.299999999999997</v>
      </c>
      <c r="E4972" t="s">
        <v>77</v>
      </c>
      <c r="F4972" s="2">
        <v>44774</v>
      </c>
      <c r="G4972" s="15">
        <f>IF(A4972="2020",D4972/Escalation!$F$3,IF(A4972="2021",D4972/Escalation!$G$3,IF(A4972="2022",D4972/Escalation!$H$3,IF(A4972="2023",D4972/Escalation!$I$3))))</f>
        <v>32.299999999999997</v>
      </c>
    </row>
    <row r="4973" spans="1:7" x14ac:dyDescent="0.25">
      <c r="A4973" t="s">
        <v>6</v>
      </c>
      <c r="B4973" t="s">
        <v>64</v>
      </c>
      <c r="C4973" t="s">
        <v>28</v>
      </c>
      <c r="D4973" s="14">
        <v>92.3</v>
      </c>
      <c r="E4973" t="s">
        <v>77</v>
      </c>
      <c r="F4973" s="2">
        <v>44774</v>
      </c>
      <c r="G4973" s="15">
        <f>IF(A4973="2020",D4973/Escalation!$F$3,IF(A4973="2021",D4973/Escalation!$G$3,IF(A4973="2022",D4973/Escalation!$H$3,IF(A4973="2023",D4973/Escalation!$I$3))))</f>
        <v>92.3</v>
      </c>
    </row>
    <row r="4974" spans="1:7" x14ac:dyDescent="0.25">
      <c r="A4974" t="s">
        <v>6</v>
      </c>
      <c r="B4974" t="s">
        <v>64</v>
      </c>
      <c r="C4974" t="s">
        <v>28</v>
      </c>
      <c r="D4974" s="14">
        <v>58.68</v>
      </c>
      <c r="E4974" t="s">
        <v>77</v>
      </c>
      <c r="F4974" s="2">
        <v>44774</v>
      </c>
      <c r="G4974" s="15">
        <f>IF(A4974="2020",D4974/Escalation!$F$3,IF(A4974="2021",D4974/Escalation!$G$3,IF(A4974="2022",D4974/Escalation!$H$3,IF(A4974="2023",D4974/Escalation!$I$3))))</f>
        <v>58.68</v>
      </c>
    </row>
    <row r="4975" spans="1:7" x14ac:dyDescent="0.25">
      <c r="A4975" t="s">
        <v>6</v>
      </c>
      <c r="B4975" t="s">
        <v>64</v>
      </c>
      <c r="C4975" t="s">
        <v>28</v>
      </c>
      <c r="D4975" s="14">
        <v>60.34</v>
      </c>
      <c r="E4975" t="s">
        <v>77</v>
      </c>
      <c r="F4975" s="2">
        <v>44774</v>
      </c>
      <c r="G4975" s="15">
        <f>IF(A4975="2020",D4975/Escalation!$F$3,IF(A4975="2021",D4975/Escalation!$G$3,IF(A4975="2022",D4975/Escalation!$H$3,IF(A4975="2023",D4975/Escalation!$I$3))))</f>
        <v>60.34</v>
      </c>
    </row>
    <row r="4976" spans="1:7" x14ac:dyDescent="0.25">
      <c r="A4976" t="s">
        <v>6</v>
      </c>
      <c r="B4976" t="s">
        <v>64</v>
      </c>
      <c r="C4976" t="s">
        <v>28</v>
      </c>
      <c r="D4976" s="14">
        <v>210.97</v>
      </c>
      <c r="E4976" t="s">
        <v>77</v>
      </c>
      <c r="F4976" s="2">
        <v>44774</v>
      </c>
      <c r="G4976" s="15">
        <f>IF(A4976="2020",D4976/Escalation!$F$3,IF(A4976="2021",D4976/Escalation!$G$3,IF(A4976="2022",D4976/Escalation!$H$3,IF(A4976="2023",D4976/Escalation!$I$3))))</f>
        <v>210.97</v>
      </c>
    </row>
    <row r="4977" spans="1:7" x14ac:dyDescent="0.25">
      <c r="A4977" t="s">
        <v>6</v>
      </c>
      <c r="B4977" t="s">
        <v>64</v>
      </c>
      <c r="C4977" t="s">
        <v>28</v>
      </c>
      <c r="D4977" s="14">
        <v>104.87</v>
      </c>
      <c r="E4977" t="s">
        <v>77</v>
      </c>
      <c r="F4977" s="2">
        <v>44774</v>
      </c>
      <c r="G4977" s="15">
        <f>IF(A4977="2020",D4977/Escalation!$F$3,IF(A4977="2021",D4977/Escalation!$G$3,IF(A4977="2022",D4977/Escalation!$H$3,IF(A4977="2023",D4977/Escalation!$I$3))))</f>
        <v>104.87</v>
      </c>
    </row>
    <row r="4978" spans="1:7" x14ac:dyDescent="0.25">
      <c r="A4978" t="s">
        <v>6</v>
      </c>
      <c r="B4978" t="s">
        <v>64</v>
      </c>
      <c r="C4978" t="s">
        <v>28</v>
      </c>
      <c r="D4978" s="14">
        <v>93.1</v>
      </c>
      <c r="E4978" t="s">
        <v>77</v>
      </c>
      <c r="F4978" s="2">
        <v>44774</v>
      </c>
      <c r="G4978" s="15">
        <f>IF(A4978="2020",D4978/Escalation!$F$3,IF(A4978="2021",D4978/Escalation!$G$3,IF(A4978="2022",D4978/Escalation!$H$3,IF(A4978="2023",D4978/Escalation!$I$3))))</f>
        <v>93.1</v>
      </c>
    </row>
    <row r="4979" spans="1:7" x14ac:dyDescent="0.25">
      <c r="A4979" t="s">
        <v>6</v>
      </c>
      <c r="B4979" t="s">
        <v>64</v>
      </c>
      <c r="C4979" t="s">
        <v>28</v>
      </c>
      <c r="D4979" s="14">
        <v>31.89</v>
      </c>
      <c r="E4979" t="s">
        <v>77</v>
      </c>
      <c r="F4979" s="2">
        <v>44774</v>
      </c>
      <c r="G4979" s="15">
        <f>IF(A4979="2020",D4979/Escalation!$F$3,IF(A4979="2021",D4979/Escalation!$G$3,IF(A4979="2022",D4979/Escalation!$H$3,IF(A4979="2023",D4979/Escalation!$I$3))))</f>
        <v>31.89</v>
      </c>
    </row>
    <row r="4980" spans="1:7" x14ac:dyDescent="0.25">
      <c r="A4980" t="s">
        <v>6</v>
      </c>
      <c r="B4980" t="s">
        <v>64</v>
      </c>
      <c r="C4980" t="s">
        <v>28</v>
      </c>
      <c r="D4980" s="14">
        <v>24.62</v>
      </c>
      <c r="E4980" t="s">
        <v>77</v>
      </c>
      <c r="F4980" s="2">
        <v>44774</v>
      </c>
      <c r="G4980" s="15">
        <f>IF(A4980="2020",D4980/Escalation!$F$3,IF(A4980="2021",D4980/Escalation!$G$3,IF(A4980="2022",D4980/Escalation!$H$3,IF(A4980="2023",D4980/Escalation!$I$3))))</f>
        <v>24.62</v>
      </c>
    </row>
    <row r="4981" spans="1:7" x14ac:dyDescent="0.25">
      <c r="A4981" t="s">
        <v>7</v>
      </c>
      <c r="B4981" t="s">
        <v>64</v>
      </c>
      <c r="C4981" t="s">
        <v>28</v>
      </c>
      <c r="D4981" s="14">
        <v>37.1</v>
      </c>
      <c r="E4981" t="s">
        <v>77</v>
      </c>
      <c r="F4981" s="2">
        <v>44774</v>
      </c>
      <c r="G4981" s="15">
        <f>IF(A4981="2020",D4981/Escalation!$F$3,IF(A4981="2021",D4981/Escalation!$G$3,IF(A4981="2022",D4981/Escalation!$H$3,IF(A4981="2023",D4981/Escalation!$I$3))))</f>
        <v>35.20480433701433</v>
      </c>
    </row>
    <row r="4982" spans="1:7" x14ac:dyDescent="0.25">
      <c r="A4982" t="s">
        <v>7</v>
      </c>
      <c r="B4982" t="s">
        <v>64</v>
      </c>
      <c r="C4982" t="s">
        <v>28</v>
      </c>
      <c r="D4982" s="14">
        <v>32.78</v>
      </c>
      <c r="E4982" t="s">
        <v>77</v>
      </c>
      <c r="F4982" s="2">
        <v>44774</v>
      </c>
      <c r="G4982" s="15">
        <f>IF(A4982="2020",D4982/Escalation!$F$3,IF(A4982="2021",D4982/Escalation!$G$3,IF(A4982="2022",D4982/Escalation!$H$3,IF(A4982="2023",D4982/Escalation!$I$3))))</f>
        <v>31.105484802353899</v>
      </c>
    </row>
    <row r="4983" spans="1:7" x14ac:dyDescent="0.25">
      <c r="A4983" t="s">
        <v>7</v>
      </c>
      <c r="B4983" t="s">
        <v>64</v>
      </c>
      <c r="C4983" t="s">
        <v>28</v>
      </c>
      <c r="D4983" s="14">
        <v>2.79</v>
      </c>
      <c r="E4983" t="s">
        <v>77</v>
      </c>
      <c r="F4983" s="2">
        <v>44774</v>
      </c>
      <c r="G4983" s="15">
        <f>IF(A4983="2020",D4983/Escalation!$F$3,IF(A4983="2021",D4983/Escalation!$G$3,IF(A4983="2022",D4983/Escalation!$H$3,IF(A4983="2023",D4983/Escalation!$I$3))))</f>
        <v>2.6474771994681934</v>
      </c>
    </row>
    <row r="4984" spans="1:7" x14ac:dyDescent="0.25">
      <c r="A4984" t="s">
        <v>3</v>
      </c>
      <c r="B4984" t="s">
        <v>64</v>
      </c>
      <c r="C4984" t="s">
        <v>28</v>
      </c>
      <c r="D4984" s="14">
        <v>5</v>
      </c>
      <c r="E4984" t="s">
        <v>77</v>
      </c>
      <c r="F4984" s="2">
        <v>44774</v>
      </c>
      <c r="G4984" s="15">
        <f>IF(A4984="2020",D4984/Escalation!$F$3,IF(A4984="2021",D4984/Escalation!$G$3,IF(A4984="2022",D4984/Escalation!$H$3,IF(A4984="2023",D4984/Escalation!$I$3))))</f>
        <v>5.2210908174516089</v>
      </c>
    </row>
    <row r="4985" spans="1:7" x14ac:dyDescent="0.25">
      <c r="A4985" t="s">
        <v>6</v>
      </c>
      <c r="B4985" t="s">
        <v>64</v>
      </c>
      <c r="C4985" t="s">
        <v>28</v>
      </c>
      <c r="D4985" s="14">
        <v>-5</v>
      </c>
      <c r="E4985" t="s">
        <v>77</v>
      </c>
      <c r="F4985" s="2">
        <v>44774</v>
      </c>
      <c r="G4985" s="15">
        <f>IF(A4985="2020",D4985/Escalation!$F$3,IF(A4985="2021",D4985/Escalation!$G$3,IF(A4985="2022",D4985/Escalation!$H$3,IF(A4985="2023",D4985/Escalation!$I$3))))</f>
        <v>-5</v>
      </c>
    </row>
    <row r="4986" spans="1:7" x14ac:dyDescent="0.25">
      <c r="A4986" t="s">
        <v>6</v>
      </c>
      <c r="B4986" t="s">
        <v>64</v>
      </c>
      <c r="C4986" t="s">
        <v>28</v>
      </c>
      <c r="D4986" s="14">
        <v>28.87</v>
      </c>
      <c r="E4986" t="s">
        <v>77</v>
      </c>
      <c r="F4986" s="2">
        <v>44774</v>
      </c>
      <c r="G4986" s="15">
        <f>IF(A4986="2020",D4986/Escalation!$F$3,IF(A4986="2021",D4986/Escalation!$G$3,IF(A4986="2022",D4986/Escalation!$H$3,IF(A4986="2023",D4986/Escalation!$I$3))))</f>
        <v>28.87</v>
      </c>
    </row>
    <row r="4987" spans="1:7" x14ac:dyDescent="0.25">
      <c r="A4987" t="s">
        <v>7</v>
      </c>
      <c r="B4987" t="s">
        <v>64</v>
      </c>
      <c r="C4987" t="s">
        <v>28</v>
      </c>
      <c r="D4987" s="14">
        <v>-28.87</v>
      </c>
      <c r="E4987" t="s">
        <v>77</v>
      </c>
      <c r="F4987" s="2">
        <v>44774</v>
      </c>
      <c r="G4987" s="15">
        <f>IF(A4987="2020",D4987/Escalation!$F$3,IF(A4987="2021",D4987/Escalation!$G$3,IF(A4987="2022",D4987/Escalation!$H$3,IF(A4987="2023",D4987/Escalation!$I$3))))</f>
        <v>-27.395221056862631</v>
      </c>
    </row>
    <row r="4988" spans="1:7" x14ac:dyDescent="0.25">
      <c r="A4988" t="s">
        <v>3</v>
      </c>
      <c r="B4988" t="s">
        <v>64</v>
      </c>
      <c r="C4988" t="s">
        <v>28</v>
      </c>
      <c r="D4988" s="14">
        <v>0.4</v>
      </c>
      <c r="E4988" t="s">
        <v>77</v>
      </c>
      <c r="F4988" s="2">
        <v>44774</v>
      </c>
      <c r="G4988" s="15">
        <f>IF(A4988="2020",D4988/Escalation!$F$3,IF(A4988="2021",D4988/Escalation!$G$3,IF(A4988="2022",D4988/Escalation!$H$3,IF(A4988="2023",D4988/Escalation!$I$3))))</f>
        <v>0.41768726539612877</v>
      </c>
    </row>
    <row r="4989" spans="1:7" x14ac:dyDescent="0.25">
      <c r="A4989" t="s">
        <v>3</v>
      </c>
      <c r="B4989" t="s">
        <v>64</v>
      </c>
      <c r="C4989" t="s">
        <v>28</v>
      </c>
      <c r="D4989" s="14">
        <v>0.24</v>
      </c>
      <c r="E4989" t="s">
        <v>77</v>
      </c>
      <c r="F4989" s="2">
        <v>44774</v>
      </c>
      <c r="G4989" s="15">
        <f>IF(A4989="2020",D4989/Escalation!$F$3,IF(A4989="2021",D4989/Escalation!$G$3,IF(A4989="2022",D4989/Escalation!$H$3,IF(A4989="2023",D4989/Escalation!$I$3))))</f>
        <v>0.25061235923767722</v>
      </c>
    </row>
    <row r="4990" spans="1:7" x14ac:dyDescent="0.25">
      <c r="A4990" t="s">
        <v>3</v>
      </c>
      <c r="B4990" t="s">
        <v>64</v>
      </c>
      <c r="C4990" t="s">
        <v>28</v>
      </c>
      <c r="D4990" s="14">
        <v>0.56000000000000005</v>
      </c>
      <c r="E4990" t="s">
        <v>77</v>
      </c>
      <c r="F4990" s="2">
        <v>44774</v>
      </c>
      <c r="G4990" s="15">
        <f>IF(A4990="2020",D4990/Escalation!$F$3,IF(A4990="2021",D4990/Escalation!$G$3,IF(A4990="2022",D4990/Escalation!$H$3,IF(A4990="2023",D4990/Escalation!$I$3))))</f>
        <v>0.58476217155458032</v>
      </c>
    </row>
    <row r="4991" spans="1:7" x14ac:dyDescent="0.25">
      <c r="A4991" t="s">
        <v>3</v>
      </c>
      <c r="B4991" t="s">
        <v>64</v>
      </c>
      <c r="C4991" t="s">
        <v>28</v>
      </c>
      <c r="D4991" s="14">
        <v>0.33</v>
      </c>
      <c r="E4991" t="s">
        <v>77</v>
      </c>
      <c r="F4991" s="2">
        <v>44774</v>
      </c>
      <c r="G4991" s="15">
        <f>IF(A4991="2020",D4991/Escalation!$F$3,IF(A4991="2021",D4991/Escalation!$G$3,IF(A4991="2022",D4991/Escalation!$H$3,IF(A4991="2023",D4991/Escalation!$I$3))))</f>
        <v>0.34459199395180623</v>
      </c>
    </row>
    <row r="4992" spans="1:7" x14ac:dyDescent="0.25">
      <c r="A4992" t="s">
        <v>3</v>
      </c>
      <c r="B4992" t="s">
        <v>64</v>
      </c>
      <c r="C4992" t="s">
        <v>28</v>
      </c>
      <c r="D4992" s="14">
        <v>0.8</v>
      </c>
      <c r="E4992" t="s">
        <v>77</v>
      </c>
      <c r="F4992" s="2">
        <v>44774</v>
      </c>
      <c r="G4992" s="15">
        <f>IF(A4992="2020",D4992/Escalation!$F$3,IF(A4992="2021",D4992/Escalation!$G$3,IF(A4992="2022",D4992/Escalation!$H$3,IF(A4992="2023",D4992/Escalation!$I$3))))</f>
        <v>0.83537453079225754</v>
      </c>
    </row>
    <row r="4993" spans="1:7" x14ac:dyDescent="0.25">
      <c r="A4993" t="s">
        <v>3</v>
      </c>
      <c r="B4993" t="s">
        <v>64</v>
      </c>
      <c r="C4993" t="s">
        <v>28</v>
      </c>
      <c r="D4993" s="14">
        <v>0.27</v>
      </c>
      <c r="E4993" t="s">
        <v>77</v>
      </c>
      <c r="F4993" s="2">
        <v>44774</v>
      </c>
      <c r="G4993" s="15">
        <f>IF(A4993="2020",D4993/Escalation!$F$3,IF(A4993="2021",D4993/Escalation!$G$3,IF(A4993="2022",D4993/Escalation!$H$3,IF(A4993="2023",D4993/Escalation!$I$3))))</f>
        <v>0.28193890414238693</v>
      </c>
    </row>
    <row r="4994" spans="1:7" x14ac:dyDescent="0.25">
      <c r="A4994" t="s">
        <v>3</v>
      </c>
      <c r="B4994" t="s">
        <v>64</v>
      </c>
      <c r="C4994" t="s">
        <v>28</v>
      </c>
      <c r="D4994" s="14">
        <v>0.16</v>
      </c>
      <c r="E4994" t="s">
        <v>77</v>
      </c>
      <c r="F4994" s="2">
        <v>44774</v>
      </c>
      <c r="G4994" s="15">
        <f>IF(A4994="2020",D4994/Escalation!$F$3,IF(A4994="2021",D4994/Escalation!$G$3,IF(A4994="2022",D4994/Escalation!$H$3,IF(A4994="2023",D4994/Escalation!$I$3))))</f>
        <v>0.1670749061584515</v>
      </c>
    </row>
    <row r="4995" spans="1:7" x14ac:dyDescent="0.25">
      <c r="A4995" t="s">
        <v>3</v>
      </c>
      <c r="B4995" t="s">
        <v>64</v>
      </c>
      <c r="C4995" t="s">
        <v>28</v>
      </c>
      <c r="D4995" s="14">
        <v>0.04</v>
      </c>
      <c r="E4995" t="s">
        <v>77</v>
      </c>
      <c r="F4995" s="2">
        <v>44774</v>
      </c>
      <c r="G4995" s="15">
        <f>IF(A4995="2020",D4995/Escalation!$F$3,IF(A4995="2021",D4995/Escalation!$G$3,IF(A4995="2022",D4995/Escalation!$H$3,IF(A4995="2023",D4995/Escalation!$I$3))))</f>
        <v>4.1768726539612874E-2</v>
      </c>
    </row>
    <row r="4996" spans="1:7" x14ac:dyDescent="0.25">
      <c r="A4996" t="s">
        <v>3</v>
      </c>
      <c r="B4996" t="s">
        <v>64</v>
      </c>
      <c r="C4996" t="s">
        <v>28</v>
      </c>
      <c r="D4996" s="14">
        <v>0.25</v>
      </c>
      <c r="E4996" t="s">
        <v>77</v>
      </c>
      <c r="F4996" s="2">
        <v>44774</v>
      </c>
      <c r="G4996" s="15">
        <f>IF(A4996="2020",D4996/Escalation!$F$3,IF(A4996="2021",D4996/Escalation!$G$3,IF(A4996="2022",D4996/Escalation!$H$3,IF(A4996="2023",D4996/Escalation!$I$3))))</f>
        <v>0.26105454087258045</v>
      </c>
    </row>
    <row r="4997" spans="1:7" x14ac:dyDescent="0.25">
      <c r="A4997" t="s">
        <v>3</v>
      </c>
      <c r="B4997" t="s">
        <v>64</v>
      </c>
      <c r="C4997" t="s">
        <v>28</v>
      </c>
      <c r="D4997" s="14">
        <v>0.28999999999999998</v>
      </c>
      <c r="E4997" t="s">
        <v>77</v>
      </c>
      <c r="F4997" s="2">
        <v>44774</v>
      </c>
      <c r="G4997" s="15">
        <f>IF(A4997="2020",D4997/Escalation!$F$3,IF(A4997="2021",D4997/Escalation!$G$3,IF(A4997="2022",D4997/Escalation!$H$3,IF(A4997="2023",D4997/Escalation!$I$3))))</f>
        <v>0.30282326741219334</v>
      </c>
    </row>
    <row r="4998" spans="1:7" x14ac:dyDescent="0.25">
      <c r="A4998" t="s">
        <v>3</v>
      </c>
      <c r="B4998" t="s">
        <v>64</v>
      </c>
      <c r="C4998" t="s">
        <v>28</v>
      </c>
      <c r="D4998" s="14">
        <v>0.12</v>
      </c>
      <c r="E4998" t="s">
        <v>77</v>
      </c>
      <c r="F4998" s="2">
        <v>44774</v>
      </c>
      <c r="G4998" s="15">
        <f>IF(A4998="2020",D4998/Escalation!$F$3,IF(A4998="2021",D4998/Escalation!$G$3,IF(A4998="2022",D4998/Escalation!$H$3,IF(A4998="2023",D4998/Escalation!$I$3))))</f>
        <v>0.12530617961883861</v>
      </c>
    </row>
    <row r="4999" spans="1:7" x14ac:dyDescent="0.25">
      <c r="A4999" t="s">
        <v>6</v>
      </c>
      <c r="B4999" t="s">
        <v>64</v>
      </c>
      <c r="C4999" t="s">
        <v>28</v>
      </c>
      <c r="D4999" s="14">
        <v>0.69</v>
      </c>
      <c r="E4999" t="s">
        <v>77</v>
      </c>
      <c r="F4999" s="2">
        <v>44774</v>
      </c>
      <c r="G4999" s="15">
        <f>IF(A4999="2020",D4999/Escalation!$F$3,IF(A4999="2021",D4999/Escalation!$G$3,IF(A4999="2022",D4999/Escalation!$H$3,IF(A4999="2023",D4999/Escalation!$I$3))))</f>
        <v>0.69</v>
      </c>
    </row>
    <row r="5000" spans="1:7" x14ac:dyDescent="0.25">
      <c r="A5000" t="s">
        <v>6</v>
      </c>
      <c r="B5000" t="s">
        <v>64</v>
      </c>
      <c r="C5000" t="s">
        <v>28</v>
      </c>
      <c r="D5000" s="14">
        <v>0.76</v>
      </c>
      <c r="E5000" t="s">
        <v>77</v>
      </c>
      <c r="F5000" s="2">
        <v>44774</v>
      </c>
      <c r="G5000" s="15">
        <f>IF(A5000="2020",D5000/Escalation!$F$3,IF(A5000="2021",D5000/Escalation!$G$3,IF(A5000="2022",D5000/Escalation!$H$3,IF(A5000="2023",D5000/Escalation!$I$3))))</f>
        <v>0.76</v>
      </c>
    </row>
    <row r="5001" spans="1:7" x14ac:dyDescent="0.25">
      <c r="A5001" t="s">
        <v>6</v>
      </c>
      <c r="B5001" t="s">
        <v>64</v>
      </c>
      <c r="C5001" t="s">
        <v>28</v>
      </c>
      <c r="D5001" s="14">
        <v>0.51</v>
      </c>
      <c r="E5001" t="s">
        <v>77</v>
      </c>
      <c r="F5001" s="2">
        <v>44774</v>
      </c>
      <c r="G5001" s="15">
        <f>IF(A5001="2020",D5001/Escalation!$F$3,IF(A5001="2021",D5001/Escalation!$G$3,IF(A5001="2022",D5001/Escalation!$H$3,IF(A5001="2023",D5001/Escalation!$I$3))))</f>
        <v>0.51</v>
      </c>
    </row>
    <row r="5002" spans="1:7" x14ac:dyDescent="0.25">
      <c r="A5002" t="s">
        <v>6</v>
      </c>
      <c r="B5002" t="s">
        <v>64</v>
      </c>
      <c r="C5002" t="s">
        <v>28</v>
      </c>
      <c r="D5002" s="14">
        <v>0.14000000000000001</v>
      </c>
      <c r="E5002" t="s">
        <v>77</v>
      </c>
      <c r="F5002" s="2">
        <v>44774</v>
      </c>
      <c r="G5002" s="15">
        <f>IF(A5002="2020",D5002/Escalation!$F$3,IF(A5002="2021",D5002/Escalation!$G$3,IF(A5002="2022",D5002/Escalation!$H$3,IF(A5002="2023",D5002/Escalation!$I$3))))</f>
        <v>0.14000000000000001</v>
      </c>
    </row>
    <row r="5003" spans="1:7" x14ac:dyDescent="0.25">
      <c r="A5003" t="s">
        <v>6</v>
      </c>
      <c r="B5003" t="s">
        <v>64</v>
      </c>
      <c r="C5003" t="s">
        <v>28</v>
      </c>
      <c r="D5003" s="14">
        <v>0.48</v>
      </c>
      <c r="E5003" t="s">
        <v>77</v>
      </c>
      <c r="F5003" s="2">
        <v>44774</v>
      </c>
      <c r="G5003" s="15">
        <f>IF(A5003="2020",D5003/Escalation!$F$3,IF(A5003="2021",D5003/Escalation!$G$3,IF(A5003="2022",D5003/Escalation!$H$3,IF(A5003="2023",D5003/Escalation!$I$3))))</f>
        <v>0.48</v>
      </c>
    </row>
    <row r="5004" spans="1:7" x14ac:dyDescent="0.25">
      <c r="A5004" t="s">
        <v>6</v>
      </c>
      <c r="B5004" t="s">
        <v>64</v>
      </c>
      <c r="C5004" t="s">
        <v>28</v>
      </c>
      <c r="D5004" s="14">
        <v>0.23</v>
      </c>
      <c r="E5004" t="s">
        <v>77</v>
      </c>
      <c r="F5004" s="2">
        <v>44774</v>
      </c>
      <c r="G5004" s="15">
        <f>IF(A5004="2020",D5004/Escalation!$F$3,IF(A5004="2021",D5004/Escalation!$G$3,IF(A5004="2022",D5004/Escalation!$H$3,IF(A5004="2023",D5004/Escalation!$I$3))))</f>
        <v>0.23</v>
      </c>
    </row>
    <row r="5005" spans="1:7" x14ac:dyDescent="0.25">
      <c r="A5005" t="s">
        <v>6</v>
      </c>
      <c r="B5005" t="s">
        <v>64</v>
      </c>
      <c r="C5005" t="s">
        <v>28</v>
      </c>
      <c r="D5005" s="14">
        <v>0.38</v>
      </c>
      <c r="E5005" t="s">
        <v>77</v>
      </c>
      <c r="F5005" s="2">
        <v>44774</v>
      </c>
      <c r="G5005" s="15">
        <f>IF(A5005="2020",D5005/Escalation!$F$3,IF(A5005="2021",D5005/Escalation!$G$3,IF(A5005="2022",D5005/Escalation!$H$3,IF(A5005="2023",D5005/Escalation!$I$3))))</f>
        <v>0.38</v>
      </c>
    </row>
    <row r="5006" spans="1:7" x14ac:dyDescent="0.25">
      <c r="A5006" t="s">
        <v>6</v>
      </c>
      <c r="B5006" t="s">
        <v>64</v>
      </c>
      <c r="C5006" t="s">
        <v>28</v>
      </c>
      <c r="D5006" s="14">
        <v>1.06</v>
      </c>
      <c r="E5006" t="s">
        <v>77</v>
      </c>
      <c r="F5006" s="2">
        <v>44774</v>
      </c>
      <c r="G5006" s="15">
        <f>IF(A5006="2020",D5006/Escalation!$F$3,IF(A5006="2021",D5006/Escalation!$G$3,IF(A5006="2022",D5006/Escalation!$H$3,IF(A5006="2023",D5006/Escalation!$I$3))))</f>
        <v>1.06</v>
      </c>
    </row>
    <row r="5007" spans="1:7" x14ac:dyDescent="0.25">
      <c r="A5007" t="s">
        <v>6</v>
      </c>
      <c r="B5007" t="s">
        <v>64</v>
      </c>
      <c r="C5007" t="s">
        <v>28</v>
      </c>
      <c r="D5007" s="14">
        <v>0.48</v>
      </c>
      <c r="E5007" t="s">
        <v>77</v>
      </c>
      <c r="F5007" s="2">
        <v>44774</v>
      </c>
      <c r="G5007" s="15">
        <f>IF(A5007="2020",D5007/Escalation!$F$3,IF(A5007="2021",D5007/Escalation!$G$3,IF(A5007="2022",D5007/Escalation!$H$3,IF(A5007="2023",D5007/Escalation!$I$3))))</f>
        <v>0.48</v>
      </c>
    </row>
    <row r="5008" spans="1:7" x14ac:dyDescent="0.25">
      <c r="A5008" t="s">
        <v>6</v>
      </c>
      <c r="B5008" t="s">
        <v>64</v>
      </c>
      <c r="C5008" t="s">
        <v>28</v>
      </c>
      <c r="D5008" s="14">
        <v>0.47</v>
      </c>
      <c r="E5008" t="s">
        <v>77</v>
      </c>
      <c r="F5008" s="2">
        <v>44774</v>
      </c>
      <c r="G5008" s="15">
        <f>IF(A5008="2020",D5008/Escalation!$F$3,IF(A5008="2021",D5008/Escalation!$G$3,IF(A5008="2022",D5008/Escalation!$H$3,IF(A5008="2023",D5008/Escalation!$I$3))))</f>
        <v>0.47</v>
      </c>
    </row>
    <row r="5009" spans="1:7" x14ac:dyDescent="0.25">
      <c r="A5009" t="s">
        <v>6</v>
      </c>
      <c r="B5009" t="s">
        <v>64</v>
      </c>
      <c r="C5009" t="s">
        <v>28</v>
      </c>
      <c r="D5009" s="14">
        <v>0.09</v>
      </c>
      <c r="E5009" t="s">
        <v>77</v>
      </c>
      <c r="F5009" s="2">
        <v>44774</v>
      </c>
      <c r="G5009" s="15">
        <f>IF(A5009="2020",D5009/Escalation!$F$3,IF(A5009="2021",D5009/Escalation!$G$3,IF(A5009="2022",D5009/Escalation!$H$3,IF(A5009="2023",D5009/Escalation!$I$3))))</f>
        <v>0.09</v>
      </c>
    </row>
    <row r="5010" spans="1:7" x14ac:dyDescent="0.25">
      <c r="A5010" t="s">
        <v>6</v>
      </c>
      <c r="B5010" t="s">
        <v>64</v>
      </c>
      <c r="C5010" t="s">
        <v>28</v>
      </c>
      <c r="D5010" s="14">
        <v>0.1</v>
      </c>
      <c r="E5010" t="s">
        <v>77</v>
      </c>
      <c r="F5010" s="2">
        <v>44774</v>
      </c>
      <c r="G5010" s="15">
        <f>IF(A5010="2020",D5010/Escalation!$F$3,IF(A5010="2021",D5010/Escalation!$G$3,IF(A5010="2022",D5010/Escalation!$H$3,IF(A5010="2023",D5010/Escalation!$I$3))))</f>
        <v>0.1</v>
      </c>
    </row>
    <row r="5011" spans="1:7" x14ac:dyDescent="0.25">
      <c r="A5011" t="s">
        <v>7</v>
      </c>
      <c r="B5011" t="s">
        <v>64</v>
      </c>
      <c r="C5011" t="s">
        <v>28</v>
      </c>
      <c r="D5011" s="14">
        <v>0.25</v>
      </c>
      <c r="E5011" t="s">
        <v>77</v>
      </c>
      <c r="F5011" s="2">
        <v>44774</v>
      </c>
      <c r="G5011" s="15">
        <f>IF(A5011="2020",D5011/Escalation!$F$3,IF(A5011="2021",D5011/Escalation!$G$3,IF(A5011="2022",D5011/Escalation!$H$3,IF(A5011="2023",D5011/Escalation!$I$3))))</f>
        <v>0.23722913973729332</v>
      </c>
    </row>
    <row r="5012" spans="1:7" x14ac:dyDescent="0.25">
      <c r="A5012" t="s">
        <v>7</v>
      </c>
      <c r="B5012" t="s">
        <v>64</v>
      </c>
      <c r="C5012" t="s">
        <v>28</v>
      </c>
      <c r="D5012" s="14">
        <v>0.19</v>
      </c>
      <c r="E5012" t="s">
        <v>77</v>
      </c>
      <c r="F5012" s="2">
        <v>44774</v>
      </c>
      <c r="G5012" s="15">
        <f>IF(A5012="2020",D5012/Escalation!$F$3,IF(A5012="2021",D5012/Escalation!$G$3,IF(A5012="2022",D5012/Escalation!$H$3,IF(A5012="2023",D5012/Escalation!$I$3))))</f>
        <v>0.18029414620034293</v>
      </c>
    </row>
    <row r="5013" spans="1:7" x14ac:dyDescent="0.25">
      <c r="A5013" t="s">
        <v>6</v>
      </c>
      <c r="B5013" t="s">
        <v>64</v>
      </c>
      <c r="C5013" t="s">
        <v>27</v>
      </c>
      <c r="D5013" s="14">
        <v>11.89</v>
      </c>
      <c r="E5013" t="s">
        <v>77</v>
      </c>
      <c r="F5013" s="2">
        <v>44774</v>
      </c>
      <c r="G5013" s="15">
        <f>IF(A5013="2020",D5013/Escalation!$F$3,IF(A5013="2021",D5013/Escalation!$G$3,IF(A5013="2022",D5013/Escalation!$H$3,IF(A5013="2023",D5013/Escalation!$I$3))))</f>
        <v>11.89</v>
      </c>
    </row>
    <row r="5014" spans="1:7" x14ac:dyDescent="0.25">
      <c r="A5014" t="s">
        <v>6</v>
      </c>
      <c r="B5014" t="s">
        <v>64</v>
      </c>
      <c r="C5014" t="s">
        <v>43</v>
      </c>
      <c r="D5014" s="14">
        <v>3.52</v>
      </c>
      <c r="E5014" t="s">
        <v>77</v>
      </c>
      <c r="F5014" s="2">
        <v>44774</v>
      </c>
      <c r="G5014" s="15">
        <f>IF(A5014="2020",D5014/Escalation!$F$3,IF(A5014="2021",D5014/Escalation!$G$3,IF(A5014="2022",D5014/Escalation!$H$3,IF(A5014="2023",D5014/Escalation!$I$3))))</f>
        <v>3.52</v>
      </c>
    </row>
    <row r="5015" spans="1:7" x14ac:dyDescent="0.25">
      <c r="A5015" t="s">
        <v>6</v>
      </c>
      <c r="B5015" t="s">
        <v>64</v>
      </c>
      <c r="C5015" t="s">
        <v>43</v>
      </c>
      <c r="D5015" s="14">
        <v>74.849999999999994</v>
      </c>
      <c r="E5015" t="s">
        <v>77</v>
      </c>
      <c r="F5015" s="2">
        <v>44774</v>
      </c>
      <c r="G5015" s="15">
        <f>IF(A5015="2020",D5015/Escalation!$F$3,IF(A5015="2021",D5015/Escalation!$G$3,IF(A5015="2022",D5015/Escalation!$H$3,IF(A5015="2023",D5015/Escalation!$I$3))))</f>
        <v>74.849999999999994</v>
      </c>
    </row>
    <row r="5016" spans="1:7" x14ac:dyDescent="0.25">
      <c r="A5016" t="s">
        <v>3</v>
      </c>
      <c r="B5016" t="s">
        <v>64</v>
      </c>
      <c r="C5016" t="s">
        <v>43</v>
      </c>
      <c r="D5016" s="14">
        <v>547.49</v>
      </c>
      <c r="E5016" t="s">
        <v>77</v>
      </c>
      <c r="F5016" s="2">
        <v>44774</v>
      </c>
      <c r="G5016" s="15">
        <f>IF(A5016="2020",D5016/Escalation!$F$3,IF(A5016="2021",D5016/Escalation!$G$3,IF(A5016="2022",D5016/Escalation!$H$3,IF(A5016="2023",D5016/Escalation!$I$3))))</f>
        <v>571.69900232931627</v>
      </c>
    </row>
    <row r="5017" spans="1:7" x14ac:dyDescent="0.25">
      <c r="A5017" t="s">
        <v>6</v>
      </c>
      <c r="B5017" t="s">
        <v>64</v>
      </c>
      <c r="C5017" t="s">
        <v>43</v>
      </c>
      <c r="D5017" s="14">
        <v>4.17</v>
      </c>
      <c r="E5017" t="s">
        <v>77</v>
      </c>
      <c r="F5017" s="2">
        <v>44774</v>
      </c>
      <c r="G5017" s="15">
        <f>IF(A5017="2020",D5017/Escalation!$F$3,IF(A5017="2021",D5017/Escalation!$G$3,IF(A5017="2022",D5017/Escalation!$H$3,IF(A5017="2023",D5017/Escalation!$I$3))))</f>
        <v>4.17</v>
      </c>
    </row>
    <row r="5018" spans="1:7" x14ac:dyDescent="0.25">
      <c r="A5018" t="s">
        <v>6</v>
      </c>
      <c r="B5018" t="s">
        <v>64</v>
      </c>
      <c r="C5018" t="s">
        <v>43</v>
      </c>
      <c r="D5018" s="14">
        <v>675.97</v>
      </c>
      <c r="E5018" t="s">
        <v>77</v>
      </c>
      <c r="F5018" s="2">
        <v>44774</v>
      </c>
      <c r="G5018" s="15">
        <f>IF(A5018="2020",D5018/Escalation!$F$3,IF(A5018="2021",D5018/Escalation!$G$3,IF(A5018="2022",D5018/Escalation!$H$3,IF(A5018="2023",D5018/Escalation!$I$3))))</f>
        <v>675.97</v>
      </c>
    </row>
    <row r="5019" spans="1:7" x14ac:dyDescent="0.25">
      <c r="A5019" t="s">
        <v>6</v>
      </c>
      <c r="B5019" t="s">
        <v>64</v>
      </c>
      <c r="C5019" t="s">
        <v>43</v>
      </c>
      <c r="D5019" s="14">
        <v>-646.61</v>
      </c>
      <c r="E5019" t="s">
        <v>77</v>
      </c>
      <c r="F5019" s="2">
        <v>44774</v>
      </c>
      <c r="G5019" s="15">
        <f>IF(A5019="2020",D5019/Escalation!$F$3,IF(A5019="2021",D5019/Escalation!$G$3,IF(A5019="2022",D5019/Escalation!$H$3,IF(A5019="2023",D5019/Escalation!$I$3))))</f>
        <v>-646.61</v>
      </c>
    </row>
    <row r="5020" spans="1:7" x14ac:dyDescent="0.25">
      <c r="A5020" t="s">
        <v>6</v>
      </c>
      <c r="B5020" t="s">
        <v>64</v>
      </c>
      <c r="C5020" t="s">
        <v>43</v>
      </c>
      <c r="D5020" s="14">
        <v>1965.26</v>
      </c>
      <c r="E5020" t="s">
        <v>77</v>
      </c>
      <c r="F5020" s="2">
        <v>44774</v>
      </c>
      <c r="G5020" s="15">
        <f>IF(A5020="2020",D5020/Escalation!$F$3,IF(A5020="2021",D5020/Escalation!$G$3,IF(A5020="2022",D5020/Escalation!$H$3,IF(A5020="2023",D5020/Escalation!$I$3))))</f>
        <v>1965.26</v>
      </c>
    </row>
    <row r="5021" spans="1:7" x14ac:dyDescent="0.25">
      <c r="A5021" t="s">
        <v>3</v>
      </c>
      <c r="B5021" t="s">
        <v>64</v>
      </c>
      <c r="C5021" t="s">
        <v>43</v>
      </c>
      <c r="D5021" s="14">
        <v>818.9</v>
      </c>
      <c r="E5021" t="s">
        <v>77</v>
      </c>
      <c r="F5021" s="2">
        <v>44774</v>
      </c>
      <c r="G5021" s="15">
        <f>IF(A5021="2020",D5021/Escalation!$F$3,IF(A5021="2021",D5021/Escalation!$G$3,IF(A5021="2022",D5021/Escalation!$H$3,IF(A5021="2023",D5021/Escalation!$I$3))))</f>
        <v>855.11025408222451</v>
      </c>
    </row>
    <row r="5022" spans="1:7" x14ac:dyDescent="0.25">
      <c r="A5022" t="s">
        <v>6</v>
      </c>
      <c r="B5022" t="s">
        <v>64</v>
      </c>
      <c r="C5022" t="s">
        <v>43</v>
      </c>
      <c r="D5022" s="14">
        <v>7.16</v>
      </c>
      <c r="E5022" t="s">
        <v>77</v>
      </c>
      <c r="F5022" s="2">
        <v>44774</v>
      </c>
      <c r="G5022" s="15">
        <f>IF(A5022="2020",D5022/Escalation!$F$3,IF(A5022="2021",D5022/Escalation!$G$3,IF(A5022="2022",D5022/Escalation!$H$3,IF(A5022="2023",D5022/Escalation!$I$3))))</f>
        <v>7.16</v>
      </c>
    </row>
    <row r="5023" spans="1:7" x14ac:dyDescent="0.25">
      <c r="A5023" t="s">
        <v>6</v>
      </c>
      <c r="B5023" t="s">
        <v>64</v>
      </c>
      <c r="C5023" t="s">
        <v>43</v>
      </c>
      <c r="D5023" s="14">
        <v>1110.79</v>
      </c>
      <c r="E5023" t="s">
        <v>77</v>
      </c>
      <c r="F5023" s="2">
        <v>44774</v>
      </c>
      <c r="G5023" s="15">
        <f>IF(A5023="2020",D5023/Escalation!$F$3,IF(A5023="2021",D5023/Escalation!$G$3,IF(A5023="2022",D5023/Escalation!$H$3,IF(A5023="2023",D5023/Escalation!$I$3))))</f>
        <v>1110.79</v>
      </c>
    </row>
    <row r="5024" spans="1:7" x14ac:dyDescent="0.25">
      <c r="A5024" t="s">
        <v>6</v>
      </c>
      <c r="B5024" t="s">
        <v>64</v>
      </c>
      <c r="C5024" t="s">
        <v>43</v>
      </c>
      <c r="D5024" s="14">
        <v>-933.88</v>
      </c>
      <c r="E5024" t="s">
        <v>77</v>
      </c>
      <c r="F5024" s="2">
        <v>44774</v>
      </c>
      <c r="G5024" s="15">
        <f>IF(A5024="2020",D5024/Escalation!$F$3,IF(A5024="2021",D5024/Escalation!$G$3,IF(A5024="2022",D5024/Escalation!$H$3,IF(A5024="2023",D5024/Escalation!$I$3))))</f>
        <v>-933.88</v>
      </c>
    </row>
    <row r="5025" spans="1:7" x14ac:dyDescent="0.25">
      <c r="A5025" t="s">
        <v>6</v>
      </c>
      <c r="B5025" t="s">
        <v>64</v>
      </c>
      <c r="C5025" t="s">
        <v>43</v>
      </c>
      <c r="D5025" s="14">
        <v>6433.99</v>
      </c>
      <c r="E5025" t="s">
        <v>77</v>
      </c>
      <c r="F5025" s="2">
        <v>44774</v>
      </c>
      <c r="G5025" s="15">
        <f>IF(A5025="2020",D5025/Escalation!$F$3,IF(A5025="2021",D5025/Escalation!$G$3,IF(A5025="2022",D5025/Escalation!$H$3,IF(A5025="2023",D5025/Escalation!$I$3))))</f>
        <v>6433.99</v>
      </c>
    </row>
    <row r="5026" spans="1:7" x14ac:dyDescent="0.25">
      <c r="A5026" t="s">
        <v>3</v>
      </c>
      <c r="B5026" t="s">
        <v>64</v>
      </c>
      <c r="C5026" t="s">
        <v>43</v>
      </c>
      <c r="D5026" s="14">
        <v>171.94</v>
      </c>
      <c r="E5026" t="s">
        <v>77</v>
      </c>
      <c r="F5026" s="2">
        <v>44774</v>
      </c>
      <c r="G5026" s="15">
        <f>IF(A5026="2020",D5026/Escalation!$F$3,IF(A5026="2021",D5026/Escalation!$G$3,IF(A5026="2022",D5026/Escalation!$H$3,IF(A5026="2023",D5026/Escalation!$I$3))))</f>
        <v>179.54287103052593</v>
      </c>
    </row>
    <row r="5027" spans="1:7" x14ac:dyDescent="0.25">
      <c r="A5027" t="s">
        <v>6</v>
      </c>
      <c r="B5027" t="s">
        <v>64</v>
      </c>
      <c r="C5027" t="s">
        <v>43</v>
      </c>
      <c r="D5027" s="14">
        <v>1.79</v>
      </c>
      <c r="E5027" t="s">
        <v>77</v>
      </c>
      <c r="F5027" s="2">
        <v>44774</v>
      </c>
      <c r="G5027" s="15">
        <f>IF(A5027="2020",D5027/Escalation!$F$3,IF(A5027="2021",D5027/Escalation!$G$3,IF(A5027="2022",D5027/Escalation!$H$3,IF(A5027="2023",D5027/Escalation!$I$3))))</f>
        <v>1.79</v>
      </c>
    </row>
    <row r="5028" spans="1:7" x14ac:dyDescent="0.25">
      <c r="A5028" t="s">
        <v>6</v>
      </c>
      <c r="B5028" t="s">
        <v>64</v>
      </c>
      <c r="C5028" t="s">
        <v>43</v>
      </c>
      <c r="D5028" s="14">
        <v>272.62</v>
      </c>
      <c r="E5028" t="s">
        <v>77</v>
      </c>
      <c r="F5028" s="2">
        <v>44774</v>
      </c>
      <c r="G5028" s="15">
        <f>IF(A5028="2020",D5028/Escalation!$F$3,IF(A5028="2021",D5028/Escalation!$G$3,IF(A5028="2022",D5028/Escalation!$H$3,IF(A5028="2023",D5028/Escalation!$I$3))))</f>
        <v>272.62</v>
      </c>
    </row>
    <row r="5029" spans="1:7" x14ac:dyDescent="0.25">
      <c r="A5029" t="s">
        <v>6</v>
      </c>
      <c r="B5029" t="s">
        <v>64</v>
      </c>
      <c r="C5029" t="s">
        <v>43</v>
      </c>
      <c r="D5029" s="14">
        <v>-219.39</v>
      </c>
      <c r="E5029" t="s">
        <v>77</v>
      </c>
      <c r="F5029" s="2">
        <v>44774</v>
      </c>
      <c r="G5029" s="15">
        <f>IF(A5029="2020",D5029/Escalation!$F$3,IF(A5029="2021",D5029/Escalation!$G$3,IF(A5029="2022",D5029/Escalation!$H$3,IF(A5029="2023",D5029/Escalation!$I$3))))</f>
        <v>-219.39</v>
      </c>
    </row>
    <row r="5030" spans="1:7" x14ac:dyDescent="0.25">
      <c r="A5030" t="s">
        <v>6</v>
      </c>
      <c r="B5030" t="s">
        <v>64</v>
      </c>
      <c r="C5030" t="s">
        <v>43</v>
      </c>
      <c r="D5030" s="14">
        <v>1502.65</v>
      </c>
      <c r="E5030" t="s">
        <v>77</v>
      </c>
      <c r="F5030" s="2">
        <v>44774</v>
      </c>
      <c r="G5030" s="15">
        <f>IF(A5030="2020",D5030/Escalation!$F$3,IF(A5030="2021",D5030/Escalation!$G$3,IF(A5030="2022",D5030/Escalation!$H$3,IF(A5030="2023",D5030/Escalation!$I$3))))</f>
        <v>1502.65</v>
      </c>
    </row>
    <row r="5031" spans="1:7" x14ac:dyDescent="0.25">
      <c r="A5031" t="s">
        <v>3</v>
      </c>
      <c r="B5031" t="s">
        <v>64</v>
      </c>
      <c r="C5031" t="s">
        <v>43</v>
      </c>
      <c r="D5031" s="14">
        <v>675.68</v>
      </c>
      <c r="E5031" t="s">
        <v>77</v>
      </c>
      <c r="F5031" s="2">
        <v>44774</v>
      </c>
      <c r="G5031" s="15">
        <f>IF(A5031="2020",D5031/Escalation!$F$3,IF(A5031="2021",D5031/Escalation!$G$3,IF(A5031="2022",D5031/Escalation!$H$3,IF(A5031="2023",D5031/Escalation!$I$3))))</f>
        <v>705.55732870714064</v>
      </c>
    </row>
    <row r="5032" spans="1:7" x14ac:dyDescent="0.25">
      <c r="A5032" t="s">
        <v>6</v>
      </c>
      <c r="B5032" t="s">
        <v>64</v>
      </c>
      <c r="C5032" t="s">
        <v>43</v>
      </c>
      <c r="D5032" s="14">
        <v>669.96</v>
      </c>
      <c r="E5032" t="s">
        <v>77</v>
      </c>
      <c r="F5032" s="2">
        <v>44774</v>
      </c>
      <c r="G5032" s="15">
        <f>IF(A5032="2020",D5032/Escalation!$F$3,IF(A5032="2021",D5032/Escalation!$G$3,IF(A5032="2022",D5032/Escalation!$H$3,IF(A5032="2023",D5032/Escalation!$I$3))))</f>
        <v>669.96</v>
      </c>
    </row>
    <row r="5033" spans="1:7" x14ac:dyDescent="0.25">
      <c r="A5033" t="s">
        <v>6</v>
      </c>
      <c r="B5033" t="s">
        <v>64</v>
      </c>
      <c r="C5033" t="s">
        <v>43</v>
      </c>
      <c r="D5033" s="14">
        <v>-611.49</v>
      </c>
      <c r="E5033" t="s">
        <v>77</v>
      </c>
      <c r="F5033" s="2">
        <v>44774</v>
      </c>
      <c r="G5033" s="15">
        <f>IF(A5033="2020",D5033/Escalation!$F$3,IF(A5033="2021",D5033/Escalation!$G$3,IF(A5033="2022",D5033/Escalation!$H$3,IF(A5033="2023",D5033/Escalation!$I$3))))</f>
        <v>-611.49</v>
      </c>
    </row>
    <row r="5034" spans="1:7" x14ac:dyDescent="0.25">
      <c r="A5034" t="s">
        <v>3</v>
      </c>
      <c r="B5034" t="s">
        <v>64</v>
      </c>
      <c r="C5034" t="s">
        <v>43</v>
      </c>
      <c r="D5034" s="14">
        <v>37.26</v>
      </c>
      <c r="E5034" t="s">
        <v>77</v>
      </c>
      <c r="F5034" s="2">
        <v>44774</v>
      </c>
      <c r="G5034" s="15">
        <f>IF(A5034="2020",D5034/Escalation!$F$3,IF(A5034="2021",D5034/Escalation!$G$3,IF(A5034="2022",D5034/Escalation!$H$3,IF(A5034="2023",D5034/Escalation!$I$3))))</f>
        <v>38.907568771649387</v>
      </c>
    </row>
    <row r="5035" spans="1:7" x14ac:dyDescent="0.25">
      <c r="A5035" t="s">
        <v>6</v>
      </c>
      <c r="B5035" t="s">
        <v>64</v>
      </c>
      <c r="C5035" t="s">
        <v>43</v>
      </c>
      <c r="D5035" s="14">
        <v>309.77999999999997</v>
      </c>
      <c r="E5035" t="s">
        <v>77</v>
      </c>
      <c r="F5035" s="2">
        <v>44774</v>
      </c>
      <c r="G5035" s="15">
        <f>IF(A5035="2020",D5035/Escalation!$F$3,IF(A5035="2021",D5035/Escalation!$G$3,IF(A5035="2022",D5035/Escalation!$H$3,IF(A5035="2023",D5035/Escalation!$I$3))))</f>
        <v>309.77999999999997</v>
      </c>
    </row>
    <row r="5036" spans="1:7" x14ac:dyDescent="0.25">
      <c r="A5036" t="s">
        <v>3</v>
      </c>
      <c r="B5036" t="s">
        <v>64</v>
      </c>
      <c r="C5036" t="s">
        <v>27</v>
      </c>
      <c r="D5036" s="14">
        <v>489.46</v>
      </c>
      <c r="E5036" t="s">
        <v>77</v>
      </c>
      <c r="F5036" s="2">
        <v>44774</v>
      </c>
      <c r="G5036" s="15">
        <f>IF(A5036="2020",D5036/Escalation!$F$3,IF(A5036="2021",D5036/Escalation!$G$3,IF(A5036="2022",D5036/Escalation!$H$3,IF(A5036="2023",D5036/Escalation!$I$3))))</f>
        <v>511.10302230197294</v>
      </c>
    </row>
    <row r="5037" spans="1:7" x14ac:dyDescent="0.25">
      <c r="A5037" t="s">
        <v>6</v>
      </c>
      <c r="B5037" t="s">
        <v>64</v>
      </c>
      <c r="C5037" t="s">
        <v>27</v>
      </c>
      <c r="D5037" s="14">
        <v>1161.56</v>
      </c>
      <c r="E5037" t="s">
        <v>77</v>
      </c>
      <c r="F5037" s="2">
        <v>44774</v>
      </c>
      <c r="G5037" s="15">
        <f>IF(A5037="2020",D5037/Escalation!$F$3,IF(A5037="2021",D5037/Escalation!$G$3,IF(A5037="2022",D5037/Escalation!$H$3,IF(A5037="2023",D5037/Escalation!$I$3))))</f>
        <v>1161.56</v>
      </c>
    </row>
    <row r="5038" spans="1:7" x14ac:dyDescent="0.25">
      <c r="A5038" t="s">
        <v>6</v>
      </c>
      <c r="B5038" t="s">
        <v>64</v>
      </c>
      <c r="C5038" t="s">
        <v>27</v>
      </c>
      <c r="D5038" s="14">
        <v>-372.46</v>
      </c>
      <c r="E5038" t="s">
        <v>77</v>
      </c>
      <c r="F5038" s="2">
        <v>44774</v>
      </c>
      <c r="G5038" s="15">
        <f>IF(A5038="2020",D5038/Escalation!$F$3,IF(A5038="2021",D5038/Escalation!$G$3,IF(A5038="2022",D5038/Escalation!$H$3,IF(A5038="2023",D5038/Escalation!$I$3))))</f>
        <v>-372.46</v>
      </c>
    </row>
    <row r="5039" spans="1:7" x14ac:dyDescent="0.25">
      <c r="A5039" t="s">
        <v>6</v>
      </c>
      <c r="B5039" t="s">
        <v>65</v>
      </c>
      <c r="C5039" t="s">
        <v>26</v>
      </c>
      <c r="D5039" s="14">
        <v>717.66</v>
      </c>
      <c r="E5039" t="s">
        <v>76</v>
      </c>
      <c r="F5039" s="2">
        <v>44733</v>
      </c>
      <c r="G5039" s="15">
        <f>IF(A5039="2020",D5039/Escalation!$F$3,IF(A5039="2021",D5039/Escalation!$G$3,IF(A5039="2022",D5039/Escalation!$H$3,IF(A5039="2023",D5039/Escalation!$I$3))))</f>
        <v>717.66</v>
      </c>
    </row>
    <row r="5040" spans="1:7" x14ac:dyDescent="0.25">
      <c r="A5040" t="s">
        <v>1</v>
      </c>
      <c r="B5040" t="s">
        <v>65</v>
      </c>
      <c r="C5040" t="s">
        <v>43</v>
      </c>
      <c r="D5040" s="14">
        <v>0.27</v>
      </c>
      <c r="E5040" t="s">
        <v>76</v>
      </c>
      <c r="F5040" s="2">
        <v>44733</v>
      </c>
      <c r="G5040" s="15">
        <f>IF(A5040="2020",D5040/Escalation!$F$3,IF(A5040="2021",D5040/Escalation!$G$3,IF(A5040="2022",D5040/Escalation!$H$3,IF(A5040="2023",D5040/Escalation!$I$3))))</f>
        <v>0.29534669910241784</v>
      </c>
    </row>
    <row r="5041" spans="1:7" x14ac:dyDescent="0.25">
      <c r="A5041" t="s">
        <v>1</v>
      </c>
      <c r="B5041" t="s">
        <v>65</v>
      </c>
      <c r="C5041" t="s">
        <v>43</v>
      </c>
      <c r="D5041" s="14">
        <v>0.03</v>
      </c>
      <c r="E5041" t="s">
        <v>76</v>
      </c>
      <c r="F5041" s="2">
        <v>44733</v>
      </c>
      <c r="G5041" s="15">
        <f>IF(A5041="2020",D5041/Escalation!$F$3,IF(A5041="2021",D5041/Escalation!$G$3,IF(A5041="2022",D5041/Escalation!$H$3,IF(A5041="2023",D5041/Escalation!$I$3))))</f>
        <v>3.2816299900268645E-2</v>
      </c>
    </row>
    <row r="5042" spans="1:7" x14ac:dyDescent="0.25">
      <c r="A5042" t="s">
        <v>3</v>
      </c>
      <c r="B5042" t="s">
        <v>65</v>
      </c>
      <c r="C5042" t="s">
        <v>43</v>
      </c>
      <c r="D5042" s="14">
        <v>0.23</v>
      </c>
      <c r="E5042" t="s">
        <v>76</v>
      </c>
      <c r="F5042" s="2">
        <v>44733</v>
      </c>
      <c r="G5042" s="15">
        <f>IF(A5042="2020",D5042/Escalation!$F$3,IF(A5042="2021",D5042/Escalation!$G$3,IF(A5042="2022",D5042/Escalation!$H$3,IF(A5042="2023",D5042/Escalation!$I$3))))</f>
        <v>0.24017017760277404</v>
      </c>
    </row>
    <row r="5043" spans="1:7" x14ac:dyDescent="0.25">
      <c r="A5043" t="s">
        <v>3</v>
      </c>
      <c r="B5043" t="s">
        <v>65</v>
      </c>
      <c r="C5043" t="s">
        <v>43</v>
      </c>
      <c r="D5043" s="14">
        <v>-0.21</v>
      </c>
      <c r="E5043" t="s">
        <v>76</v>
      </c>
      <c r="F5043" s="2">
        <v>44733</v>
      </c>
      <c r="G5043" s="15">
        <f>IF(A5043="2020",D5043/Escalation!$F$3,IF(A5043="2021",D5043/Escalation!$G$3,IF(A5043="2022",D5043/Escalation!$H$3,IF(A5043="2023",D5043/Escalation!$I$3))))</f>
        <v>-0.21928581433296759</v>
      </c>
    </row>
    <row r="5044" spans="1:7" x14ac:dyDescent="0.25">
      <c r="A5044" t="s">
        <v>3</v>
      </c>
      <c r="B5044" t="s">
        <v>65</v>
      </c>
      <c r="C5044" t="s">
        <v>43</v>
      </c>
      <c r="D5044" s="14">
        <v>0.01</v>
      </c>
      <c r="E5044" t="s">
        <v>76</v>
      </c>
      <c r="F5044" s="2">
        <v>44733</v>
      </c>
      <c r="G5044" s="15">
        <f>IF(A5044="2020",D5044/Escalation!$F$3,IF(A5044="2021",D5044/Escalation!$G$3,IF(A5044="2022",D5044/Escalation!$H$3,IF(A5044="2023",D5044/Escalation!$I$3))))</f>
        <v>1.0442181634903219E-2</v>
      </c>
    </row>
    <row r="5045" spans="1:7" x14ac:dyDescent="0.25">
      <c r="A5045" t="s">
        <v>3</v>
      </c>
      <c r="B5045" t="s">
        <v>65</v>
      </c>
      <c r="C5045" t="s">
        <v>43</v>
      </c>
      <c r="D5045" s="14">
        <v>0.05</v>
      </c>
      <c r="E5045" t="s">
        <v>76</v>
      </c>
      <c r="F5045" s="2">
        <v>44733</v>
      </c>
      <c r="G5045" s="15">
        <f>IF(A5045="2020",D5045/Escalation!$F$3,IF(A5045="2021",D5045/Escalation!$G$3,IF(A5045="2022",D5045/Escalation!$H$3,IF(A5045="2023",D5045/Escalation!$I$3))))</f>
        <v>5.2210908174516096E-2</v>
      </c>
    </row>
    <row r="5046" spans="1:7" x14ac:dyDescent="0.25">
      <c r="A5046" t="s">
        <v>6</v>
      </c>
      <c r="B5046" t="s">
        <v>65</v>
      </c>
      <c r="C5046" t="s">
        <v>43</v>
      </c>
      <c r="D5046" s="14">
        <v>0.09</v>
      </c>
      <c r="E5046" t="s">
        <v>76</v>
      </c>
      <c r="F5046" s="2">
        <v>44733</v>
      </c>
      <c r="G5046" s="15">
        <f>IF(A5046="2020",D5046/Escalation!$F$3,IF(A5046="2021",D5046/Escalation!$G$3,IF(A5046="2022",D5046/Escalation!$H$3,IF(A5046="2023",D5046/Escalation!$I$3))))</f>
        <v>0.09</v>
      </c>
    </row>
    <row r="5047" spans="1:7" x14ac:dyDescent="0.25">
      <c r="A5047" t="s">
        <v>6</v>
      </c>
      <c r="B5047" t="s">
        <v>65</v>
      </c>
      <c r="C5047" t="s">
        <v>43</v>
      </c>
      <c r="D5047" s="14">
        <v>0.85</v>
      </c>
      <c r="E5047" t="s">
        <v>76</v>
      </c>
      <c r="F5047" s="2">
        <v>44733</v>
      </c>
      <c r="G5047" s="15">
        <f>IF(A5047="2020",D5047/Escalation!$F$3,IF(A5047="2021",D5047/Escalation!$G$3,IF(A5047="2022",D5047/Escalation!$H$3,IF(A5047="2023",D5047/Escalation!$I$3))))</f>
        <v>0.85</v>
      </c>
    </row>
    <row r="5048" spans="1:7" x14ac:dyDescent="0.25">
      <c r="A5048" t="s">
        <v>6</v>
      </c>
      <c r="B5048" t="s">
        <v>65</v>
      </c>
      <c r="C5048" t="s">
        <v>43</v>
      </c>
      <c r="D5048" s="14">
        <v>0.11</v>
      </c>
      <c r="E5048" t="s">
        <v>76</v>
      </c>
      <c r="F5048" s="2">
        <v>44733</v>
      </c>
      <c r="G5048" s="15">
        <f>IF(A5048="2020",D5048/Escalation!$F$3,IF(A5048="2021",D5048/Escalation!$G$3,IF(A5048="2022",D5048/Escalation!$H$3,IF(A5048="2023",D5048/Escalation!$I$3))))</f>
        <v>0.11</v>
      </c>
    </row>
    <row r="5049" spans="1:7" x14ac:dyDescent="0.25">
      <c r="A5049" t="s">
        <v>6</v>
      </c>
      <c r="B5049" t="s">
        <v>65</v>
      </c>
      <c r="C5049" t="s">
        <v>43</v>
      </c>
      <c r="D5049" s="14">
        <v>1.03</v>
      </c>
      <c r="E5049" t="s">
        <v>76</v>
      </c>
      <c r="F5049" s="2">
        <v>44733</v>
      </c>
      <c r="G5049" s="15">
        <f>IF(A5049="2020",D5049/Escalation!$F$3,IF(A5049="2021",D5049/Escalation!$G$3,IF(A5049="2022",D5049/Escalation!$H$3,IF(A5049="2023",D5049/Escalation!$I$3))))</f>
        <v>1.03</v>
      </c>
    </row>
    <row r="5050" spans="1:7" x14ac:dyDescent="0.25">
      <c r="A5050" t="s">
        <v>6</v>
      </c>
      <c r="B5050" t="s">
        <v>65</v>
      </c>
      <c r="C5050" t="s">
        <v>43</v>
      </c>
      <c r="D5050" s="14">
        <v>1.02</v>
      </c>
      <c r="E5050" t="s">
        <v>76</v>
      </c>
      <c r="F5050" s="2">
        <v>44733</v>
      </c>
      <c r="G5050" s="15">
        <f>IF(A5050="2020",D5050/Escalation!$F$3,IF(A5050="2021",D5050/Escalation!$G$3,IF(A5050="2022",D5050/Escalation!$H$3,IF(A5050="2023",D5050/Escalation!$I$3))))</f>
        <v>1.02</v>
      </c>
    </row>
    <row r="5051" spans="1:7" x14ac:dyDescent="0.25">
      <c r="A5051" t="s">
        <v>6</v>
      </c>
      <c r="B5051" t="s">
        <v>65</v>
      </c>
      <c r="C5051" t="s">
        <v>43</v>
      </c>
      <c r="D5051" s="14">
        <v>0.11</v>
      </c>
      <c r="E5051" t="s">
        <v>76</v>
      </c>
      <c r="F5051" s="2">
        <v>44733</v>
      </c>
      <c r="G5051" s="15">
        <f>IF(A5051="2020",D5051/Escalation!$F$3,IF(A5051="2021",D5051/Escalation!$G$3,IF(A5051="2022",D5051/Escalation!$H$3,IF(A5051="2023",D5051/Escalation!$I$3))))</f>
        <v>0.11</v>
      </c>
    </row>
    <row r="5052" spans="1:7" x14ac:dyDescent="0.25">
      <c r="A5052" t="s">
        <v>6</v>
      </c>
      <c r="B5052" t="s">
        <v>65</v>
      </c>
      <c r="C5052" t="s">
        <v>43</v>
      </c>
      <c r="D5052" s="14">
        <v>50.39</v>
      </c>
      <c r="E5052" t="s">
        <v>76</v>
      </c>
      <c r="F5052" s="2">
        <v>44733</v>
      </c>
      <c r="G5052" s="15">
        <f>IF(A5052="2020",D5052/Escalation!$F$3,IF(A5052="2021",D5052/Escalation!$G$3,IF(A5052="2022",D5052/Escalation!$H$3,IF(A5052="2023",D5052/Escalation!$I$3))))</f>
        <v>50.39</v>
      </c>
    </row>
    <row r="5053" spans="1:7" x14ac:dyDescent="0.25">
      <c r="A5053" t="s">
        <v>6</v>
      </c>
      <c r="B5053" t="s">
        <v>65</v>
      </c>
      <c r="C5053" t="s">
        <v>43</v>
      </c>
      <c r="D5053" s="14">
        <v>5.5</v>
      </c>
      <c r="E5053" t="s">
        <v>76</v>
      </c>
      <c r="F5053" s="2">
        <v>44733</v>
      </c>
      <c r="G5053" s="15">
        <f>IF(A5053="2020",D5053/Escalation!$F$3,IF(A5053="2021",D5053/Escalation!$G$3,IF(A5053="2022",D5053/Escalation!$H$3,IF(A5053="2023",D5053/Escalation!$I$3))))</f>
        <v>5.5</v>
      </c>
    </row>
    <row r="5054" spans="1:7" x14ac:dyDescent="0.25">
      <c r="A5054" t="s">
        <v>6</v>
      </c>
      <c r="B5054" t="s">
        <v>65</v>
      </c>
      <c r="C5054" t="s">
        <v>43</v>
      </c>
      <c r="D5054" s="14">
        <v>0.1</v>
      </c>
      <c r="E5054" t="s">
        <v>76</v>
      </c>
      <c r="F5054" s="2">
        <v>44733</v>
      </c>
      <c r="G5054" s="15">
        <f>IF(A5054="2020",D5054/Escalation!$F$3,IF(A5054="2021",D5054/Escalation!$G$3,IF(A5054="2022",D5054/Escalation!$H$3,IF(A5054="2023",D5054/Escalation!$I$3))))</f>
        <v>0.1</v>
      </c>
    </row>
    <row r="5055" spans="1:7" x14ac:dyDescent="0.25">
      <c r="A5055" t="s">
        <v>6</v>
      </c>
      <c r="B5055" t="s">
        <v>65</v>
      </c>
      <c r="C5055" t="s">
        <v>43</v>
      </c>
      <c r="D5055" s="14">
        <v>0.01</v>
      </c>
      <c r="E5055" t="s">
        <v>76</v>
      </c>
      <c r="F5055" s="2">
        <v>44733</v>
      </c>
      <c r="G5055" s="15">
        <f>IF(A5055="2020",D5055/Escalation!$F$3,IF(A5055="2021",D5055/Escalation!$G$3,IF(A5055="2022",D5055/Escalation!$H$3,IF(A5055="2023",D5055/Escalation!$I$3))))</f>
        <v>0.01</v>
      </c>
    </row>
    <row r="5056" spans="1:7" x14ac:dyDescent="0.25">
      <c r="A5056" t="s">
        <v>6</v>
      </c>
      <c r="B5056" t="s">
        <v>65</v>
      </c>
      <c r="C5056" t="s">
        <v>43</v>
      </c>
      <c r="D5056" s="14">
        <v>1.75</v>
      </c>
      <c r="E5056" t="s">
        <v>76</v>
      </c>
      <c r="F5056" s="2">
        <v>44733</v>
      </c>
      <c r="G5056" s="15">
        <f>IF(A5056="2020",D5056/Escalation!$F$3,IF(A5056="2021",D5056/Escalation!$G$3,IF(A5056="2022",D5056/Escalation!$H$3,IF(A5056="2023",D5056/Escalation!$I$3))))</f>
        <v>1.75</v>
      </c>
    </row>
    <row r="5057" spans="1:7" x14ac:dyDescent="0.25">
      <c r="A5057" t="s">
        <v>6</v>
      </c>
      <c r="B5057" t="s">
        <v>65</v>
      </c>
      <c r="C5057" t="s">
        <v>43</v>
      </c>
      <c r="D5057" s="14">
        <v>0.24</v>
      </c>
      <c r="E5057" t="s">
        <v>76</v>
      </c>
      <c r="F5057" s="2">
        <v>44733</v>
      </c>
      <c r="G5057" s="15">
        <f>IF(A5057="2020",D5057/Escalation!$F$3,IF(A5057="2021",D5057/Escalation!$G$3,IF(A5057="2022",D5057/Escalation!$H$3,IF(A5057="2023",D5057/Escalation!$I$3))))</f>
        <v>0.24</v>
      </c>
    </row>
    <row r="5058" spans="1:7" x14ac:dyDescent="0.25">
      <c r="A5058" t="s">
        <v>7</v>
      </c>
      <c r="B5058" t="s">
        <v>65</v>
      </c>
      <c r="C5058" t="s">
        <v>43</v>
      </c>
      <c r="D5058" s="14">
        <v>-6.28</v>
      </c>
      <c r="E5058" t="s">
        <v>76</v>
      </c>
      <c r="F5058" s="2">
        <v>44733</v>
      </c>
      <c r="G5058" s="15">
        <f>IF(A5058="2020",D5058/Escalation!$F$3,IF(A5058="2021",D5058/Escalation!$G$3,IF(A5058="2022",D5058/Escalation!$H$3,IF(A5058="2023",D5058/Escalation!$I$3))))</f>
        <v>-5.9591959902008078</v>
      </c>
    </row>
    <row r="5059" spans="1:7" x14ac:dyDescent="0.25">
      <c r="A5059" t="s">
        <v>7</v>
      </c>
      <c r="B5059" t="s">
        <v>65</v>
      </c>
      <c r="C5059" t="s">
        <v>43</v>
      </c>
      <c r="D5059" s="14">
        <v>6.28</v>
      </c>
      <c r="E5059" t="s">
        <v>76</v>
      </c>
      <c r="F5059" s="2">
        <v>44733</v>
      </c>
      <c r="G5059" s="15">
        <f>IF(A5059="2020",D5059/Escalation!$F$3,IF(A5059="2021",D5059/Escalation!$G$3,IF(A5059="2022",D5059/Escalation!$H$3,IF(A5059="2023",D5059/Escalation!$I$3))))</f>
        <v>5.9591959902008078</v>
      </c>
    </row>
    <row r="5060" spans="1:7" x14ac:dyDescent="0.25">
      <c r="A5060" t="s">
        <v>6</v>
      </c>
      <c r="B5060" t="s">
        <v>65</v>
      </c>
      <c r="C5060" t="s">
        <v>26</v>
      </c>
      <c r="D5060" s="14">
        <v>60.93</v>
      </c>
      <c r="E5060" t="s">
        <v>76</v>
      </c>
      <c r="F5060" s="2">
        <v>44733</v>
      </c>
      <c r="G5060" s="15">
        <f>IF(A5060="2020",D5060/Escalation!$F$3,IF(A5060="2021",D5060/Escalation!$G$3,IF(A5060="2022",D5060/Escalation!$H$3,IF(A5060="2023",D5060/Escalation!$I$3))))</f>
        <v>60.93</v>
      </c>
    </row>
    <row r="5061" spans="1:7" x14ac:dyDescent="0.25">
      <c r="A5061" t="s">
        <v>6</v>
      </c>
      <c r="B5061" t="s">
        <v>65</v>
      </c>
      <c r="C5061" t="s">
        <v>26</v>
      </c>
      <c r="D5061" s="14">
        <v>786.14</v>
      </c>
      <c r="E5061" t="s">
        <v>76</v>
      </c>
      <c r="F5061" s="2">
        <v>44733</v>
      </c>
      <c r="G5061" s="15">
        <f>IF(A5061="2020",D5061/Escalation!$F$3,IF(A5061="2021",D5061/Escalation!$G$3,IF(A5061="2022",D5061/Escalation!$H$3,IF(A5061="2023",D5061/Escalation!$I$3))))</f>
        <v>786.14</v>
      </c>
    </row>
    <row r="5062" spans="1:7" x14ac:dyDescent="0.25">
      <c r="A5062" t="s">
        <v>6</v>
      </c>
      <c r="B5062" t="s">
        <v>65</v>
      </c>
      <c r="C5062" t="s">
        <v>43</v>
      </c>
      <c r="D5062" s="14">
        <v>13184.41</v>
      </c>
      <c r="E5062" t="s">
        <v>76</v>
      </c>
      <c r="F5062" s="2">
        <v>44733</v>
      </c>
      <c r="G5062" s="15">
        <f>IF(A5062="2020",D5062/Escalation!$F$3,IF(A5062="2021",D5062/Escalation!$G$3,IF(A5062="2022",D5062/Escalation!$H$3,IF(A5062="2023",D5062/Escalation!$I$3))))</f>
        <v>13184.41</v>
      </c>
    </row>
    <row r="5063" spans="1:7" x14ac:dyDescent="0.25">
      <c r="A5063" t="s">
        <v>6</v>
      </c>
      <c r="B5063" t="s">
        <v>65</v>
      </c>
      <c r="C5063" t="s">
        <v>43</v>
      </c>
      <c r="D5063" s="14">
        <v>-13184.41</v>
      </c>
      <c r="E5063" t="s">
        <v>76</v>
      </c>
      <c r="F5063" s="2">
        <v>44733</v>
      </c>
      <c r="G5063" s="15">
        <f>IF(A5063="2020",D5063/Escalation!$F$3,IF(A5063="2021",D5063/Escalation!$G$3,IF(A5063="2022",D5063/Escalation!$H$3,IF(A5063="2023",D5063/Escalation!$I$3))))</f>
        <v>-13184.41</v>
      </c>
    </row>
    <row r="5064" spans="1:7" x14ac:dyDescent="0.25">
      <c r="A5064" t="s">
        <v>6</v>
      </c>
      <c r="B5064" t="s">
        <v>65</v>
      </c>
      <c r="C5064" t="s">
        <v>43</v>
      </c>
      <c r="D5064" s="14">
        <v>13184.41</v>
      </c>
      <c r="E5064" t="s">
        <v>76</v>
      </c>
      <c r="F5064" s="2">
        <v>44733</v>
      </c>
      <c r="G5064" s="15">
        <f>IF(A5064="2020",D5064/Escalation!$F$3,IF(A5064="2021",D5064/Escalation!$G$3,IF(A5064="2022",D5064/Escalation!$H$3,IF(A5064="2023",D5064/Escalation!$I$3))))</f>
        <v>13184.41</v>
      </c>
    </row>
    <row r="5065" spans="1:7" x14ac:dyDescent="0.25">
      <c r="A5065" t="s">
        <v>6</v>
      </c>
      <c r="B5065" t="s">
        <v>65</v>
      </c>
      <c r="C5065" t="s">
        <v>43</v>
      </c>
      <c r="D5065" s="14">
        <v>-13184.41</v>
      </c>
      <c r="E5065" t="s">
        <v>76</v>
      </c>
      <c r="F5065" s="2">
        <v>44733</v>
      </c>
      <c r="G5065" s="15">
        <f>IF(A5065="2020",D5065/Escalation!$F$3,IF(A5065="2021",D5065/Escalation!$G$3,IF(A5065="2022",D5065/Escalation!$H$3,IF(A5065="2023",D5065/Escalation!$I$3))))</f>
        <v>-13184.41</v>
      </c>
    </row>
    <row r="5066" spans="1:7" x14ac:dyDescent="0.25">
      <c r="A5066" t="s">
        <v>6</v>
      </c>
      <c r="B5066" t="s">
        <v>65</v>
      </c>
      <c r="C5066" t="s">
        <v>43</v>
      </c>
      <c r="D5066" s="14">
        <v>-13184.41</v>
      </c>
      <c r="E5066" t="s">
        <v>76</v>
      </c>
      <c r="F5066" s="2">
        <v>44733</v>
      </c>
      <c r="G5066" s="15">
        <f>IF(A5066="2020",D5066/Escalation!$F$3,IF(A5066="2021",D5066/Escalation!$G$3,IF(A5066="2022",D5066/Escalation!$H$3,IF(A5066="2023",D5066/Escalation!$I$3))))</f>
        <v>-13184.41</v>
      </c>
    </row>
    <row r="5067" spans="1:7" x14ac:dyDescent="0.25">
      <c r="A5067" t="s">
        <v>6</v>
      </c>
      <c r="B5067" t="s">
        <v>65</v>
      </c>
      <c r="C5067" t="s">
        <v>43</v>
      </c>
      <c r="D5067" s="14">
        <v>13184.41</v>
      </c>
      <c r="E5067" t="s">
        <v>76</v>
      </c>
      <c r="F5067" s="2">
        <v>44733</v>
      </c>
      <c r="G5067" s="15">
        <f>IF(A5067="2020",D5067/Escalation!$F$3,IF(A5067="2021",D5067/Escalation!$G$3,IF(A5067="2022",D5067/Escalation!$H$3,IF(A5067="2023",D5067/Escalation!$I$3))))</f>
        <v>13184.41</v>
      </c>
    </row>
    <row r="5068" spans="1:7" x14ac:dyDescent="0.25">
      <c r="A5068" t="s">
        <v>6</v>
      </c>
      <c r="B5068" t="s">
        <v>65</v>
      </c>
      <c r="C5068" t="s">
        <v>27</v>
      </c>
      <c r="D5068" s="14">
        <v>49061.97</v>
      </c>
      <c r="E5068" t="s">
        <v>76</v>
      </c>
      <c r="F5068" s="2">
        <v>44733</v>
      </c>
      <c r="G5068" s="15">
        <f>IF(A5068="2020",D5068/Escalation!$F$3,IF(A5068="2021",D5068/Escalation!$G$3,IF(A5068="2022",D5068/Escalation!$H$3,IF(A5068="2023",D5068/Escalation!$I$3))))</f>
        <v>49061.97</v>
      </c>
    </row>
    <row r="5069" spans="1:7" x14ac:dyDescent="0.25">
      <c r="A5069" t="s">
        <v>6</v>
      </c>
      <c r="B5069" t="s">
        <v>65</v>
      </c>
      <c r="C5069" t="s">
        <v>27</v>
      </c>
      <c r="D5069" s="14">
        <v>137.68</v>
      </c>
      <c r="E5069" t="s">
        <v>76</v>
      </c>
      <c r="F5069" s="2">
        <v>44733</v>
      </c>
      <c r="G5069" s="15">
        <f>IF(A5069="2020",D5069/Escalation!$F$3,IF(A5069="2021",D5069/Escalation!$G$3,IF(A5069="2022",D5069/Escalation!$H$3,IF(A5069="2023",D5069/Escalation!$I$3))))</f>
        <v>137.68</v>
      </c>
    </row>
    <row r="5070" spans="1:7" x14ac:dyDescent="0.25">
      <c r="A5070" t="s">
        <v>6</v>
      </c>
      <c r="B5070" t="s">
        <v>65</v>
      </c>
      <c r="C5070" t="s">
        <v>27</v>
      </c>
      <c r="D5070" s="14">
        <v>137.68</v>
      </c>
      <c r="E5070" t="s">
        <v>76</v>
      </c>
      <c r="F5070" s="2">
        <v>44733</v>
      </c>
      <c r="G5070" s="15">
        <f>IF(A5070="2020",D5070/Escalation!$F$3,IF(A5070="2021",D5070/Escalation!$G$3,IF(A5070="2022",D5070/Escalation!$H$3,IF(A5070="2023",D5070/Escalation!$I$3))))</f>
        <v>137.68</v>
      </c>
    </row>
    <row r="5071" spans="1:7" x14ac:dyDescent="0.25">
      <c r="A5071" t="s">
        <v>6</v>
      </c>
      <c r="B5071" t="s">
        <v>65</v>
      </c>
      <c r="C5071" t="s">
        <v>27</v>
      </c>
      <c r="D5071" s="14">
        <v>4.1500000000000004</v>
      </c>
      <c r="E5071" t="s">
        <v>76</v>
      </c>
      <c r="F5071" s="2">
        <v>44733</v>
      </c>
      <c r="G5071" s="15">
        <f>IF(A5071="2020",D5071/Escalation!$F$3,IF(A5071="2021",D5071/Escalation!$G$3,IF(A5071="2022",D5071/Escalation!$H$3,IF(A5071="2023",D5071/Escalation!$I$3))))</f>
        <v>4.1500000000000004</v>
      </c>
    </row>
    <row r="5072" spans="1:7" x14ac:dyDescent="0.25">
      <c r="A5072" t="s">
        <v>6</v>
      </c>
      <c r="B5072" t="s">
        <v>65</v>
      </c>
      <c r="C5072" t="s">
        <v>27</v>
      </c>
      <c r="D5072" s="14">
        <v>253.93</v>
      </c>
      <c r="E5072" t="s">
        <v>76</v>
      </c>
      <c r="F5072" s="2">
        <v>44733</v>
      </c>
      <c r="G5072" s="15">
        <f>IF(A5072="2020",D5072/Escalation!$F$3,IF(A5072="2021",D5072/Escalation!$G$3,IF(A5072="2022",D5072/Escalation!$H$3,IF(A5072="2023",D5072/Escalation!$I$3))))</f>
        <v>253.93</v>
      </c>
    </row>
    <row r="5073" spans="1:7" x14ac:dyDescent="0.25">
      <c r="A5073" t="s">
        <v>6</v>
      </c>
      <c r="B5073" t="s">
        <v>65</v>
      </c>
      <c r="C5073" t="s">
        <v>27</v>
      </c>
      <c r="D5073" s="14">
        <v>-253.93</v>
      </c>
      <c r="E5073" t="s">
        <v>76</v>
      </c>
      <c r="F5073" s="2">
        <v>44733</v>
      </c>
      <c r="G5073" s="15">
        <f>IF(A5073="2020",D5073/Escalation!$F$3,IF(A5073="2021",D5073/Escalation!$G$3,IF(A5073="2022",D5073/Escalation!$H$3,IF(A5073="2023",D5073/Escalation!$I$3))))</f>
        <v>-253.93</v>
      </c>
    </row>
    <row r="5074" spans="1:7" x14ac:dyDescent="0.25">
      <c r="A5074" t="s">
        <v>3</v>
      </c>
      <c r="B5074" t="s">
        <v>65</v>
      </c>
      <c r="C5074" t="s">
        <v>28</v>
      </c>
      <c r="D5074" s="14">
        <v>-0.31</v>
      </c>
      <c r="E5074" t="s">
        <v>76</v>
      </c>
      <c r="F5074" s="2">
        <v>44733</v>
      </c>
      <c r="G5074" s="15">
        <f>IF(A5074="2020",D5074/Escalation!$F$3,IF(A5074="2021",D5074/Escalation!$G$3,IF(A5074="2022",D5074/Escalation!$H$3,IF(A5074="2023",D5074/Escalation!$I$3))))</f>
        <v>-0.32370763068199976</v>
      </c>
    </row>
    <row r="5075" spans="1:7" x14ac:dyDescent="0.25">
      <c r="A5075" t="s">
        <v>1</v>
      </c>
      <c r="B5075" t="s">
        <v>65</v>
      </c>
      <c r="C5075" t="s">
        <v>28</v>
      </c>
      <c r="D5075" s="14">
        <v>242.25</v>
      </c>
      <c r="E5075" t="s">
        <v>76</v>
      </c>
      <c r="F5075" s="2">
        <v>44733</v>
      </c>
      <c r="G5075" s="15">
        <f>IF(A5075="2020",D5075/Escalation!$F$3,IF(A5075="2021",D5075/Escalation!$G$3,IF(A5075="2022",D5075/Escalation!$H$3,IF(A5075="2023",D5075/Escalation!$I$3))))</f>
        <v>264.99162169466933</v>
      </c>
    </row>
    <row r="5076" spans="1:7" x14ac:dyDescent="0.25">
      <c r="A5076" t="s">
        <v>3</v>
      </c>
      <c r="B5076" t="s">
        <v>65</v>
      </c>
      <c r="C5076" t="s">
        <v>28</v>
      </c>
      <c r="D5076" s="14">
        <v>21.38</v>
      </c>
      <c r="E5076" t="s">
        <v>76</v>
      </c>
      <c r="F5076" s="2">
        <v>44733</v>
      </c>
      <c r="G5076" s="15">
        <f>IF(A5076="2020",D5076/Escalation!$F$3,IF(A5076="2021",D5076/Escalation!$G$3,IF(A5076="2022",D5076/Escalation!$H$3,IF(A5076="2023",D5076/Escalation!$I$3))))</f>
        <v>22.325384335423081</v>
      </c>
    </row>
    <row r="5077" spans="1:7" x14ac:dyDescent="0.25">
      <c r="A5077" t="s">
        <v>3</v>
      </c>
      <c r="B5077" t="s">
        <v>65</v>
      </c>
      <c r="C5077" t="s">
        <v>28</v>
      </c>
      <c r="D5077" s="14">
        <v>41.19</v>
      </c>
      <c r="E5077" t="s">
        <v>76</v>
      </c>
      <c r="F5077" s="2">
        <v>44733</v>
      </c>
      <c r="G5077" s="15">
        <f>IF(A5077="2020",D5077/Escalation!$F$3,IF(A5077="2021",D5077/Escalation!$G$3,IF(A5077="2022",D5077/Escalation!$H$3,IF(A5077="2023",D5077/Escalation!$I$3))))</f>
        <v>43.011346154166354</v>
      </c>
    </row>
    <row r="5078" spans="1:7" x14ac:dyDescent="0.25">
      <c r="A5078" t="s">
        <v>6</v>
      </c>
      <c r="B5078" t="s">
        <v>65</v>
      </c>
      <c r="C5078" t="s">
        <v>28</v>
      </c>
      <c r="D5078" s="14">
        <v>884.44</v>
      </c>
      <c r="E5078" t="s">
        <v>76</v>
      </c>
      <c r="F5078" s="2">
        <v>44733</v>
      </c>
      <c r="G5078" s="15">
        <f>IF(A5078="2020",D5078/Escalation!$F$3,IF(A5078="2021",D5078/Escalation!$G$3,IF(A5078="2022",D5078/Escalation!$H$3,IF(A5078="2023",D5078/Escalation!$I$3))))</f>
        <v>884.44</v>
      </c>
    </row>
    <row r="5079" spans="1:7" x14ac:dyDescent="0.25">
      <c r="A5079" t="s">
        <v>6</v>
      </c>
      <c r="B5079" t="s">
        <v>65</v>
      </c>
      <c r="C5079" t="s">
        <v>28</v>
      </c>
      <c r="D5079" s="14">
        <v>975.56</v>
      </c>
      <c r="E5079" t="s">
        <v>76</v>
      </c>
      <c r="F5079" s="2">
        <v>44733</v>
      </c>
      <c r="G5079" s="15">
        <f>IF(A5079="2020",D5079/Escalation!$F$3,IF(A5079="2021",D5079/Escalation!$G$3,IF(A5079="2022",D5079/Escalation!$H$3,IF(A5079="2023",D5079/Escalation!$I$3))))</f>
        <v>975.56</v>
      </c>
    </row>
    <row r="5080" spans="1:7" x14ac:dyDescent="0.25">
      <c r="A5080" t="s">
        <v>6</v>
      </c>
      <c r="B5080" t="s">
        <v>65</v>
      </c>
      <c r="C5080" t="s">
        <v>28</v>
      </c>
      <c r="D5080" s="14">
        <v>82.5</v>
      </c>
      <c r="E5080" t="s">
        <v>76</v>
      </c>
      <c r="F5080" s="2">
        <v>44733</v>
      </c>
      <c r="G5080" s="15">
        <f>IF(A5080="2020",D5080/Escalation!$F$3,IF(A5080="2021",D5080/Escalation!$G$3,IF(A5080="2022",D5080/Escalation!$H$3,IF(A5080="2023",D5080/Escalation!$I$3))))</f>
        <v>82.5</v>
      </c>
    </row>
    <row r="5081" spans="1:7" x14ac:dyDescent="0.25">
      <c r="A5081" t="s">
        <v>6</v>
      </c>
      <c r="B5081" t="s">
        <v>65</v>
      </c>
      <c r="C5081" t="s">
        <v>28</v>
      </c>
      <c r="D5081" s="14">
        <v>116.75</v>
      </c>
      <c r="E5081" t="s">
        <v>76</v>
      </c>
      <c r="F5081" s="2">
        <v>44733</v>
      </c>
      <c r="G5081" s="15">
        <f>IF(A5081="2020",D5081/Escalation!$F$3,IF(A5081="2021",D5081/Escalation!$G$3,IF(A5081="2022",D5081/Escalation!$H$3,IF(A5081="2023",D5081/Escalation!$I$3))))</f>
        <v>116.75</v>
      </c>
    </row>
    <row r="5082" spans="1:7" x14ac:dyDescent="0.25">
      <c r="A5082" t="s">
        <v>1</v>
      </c>
      <c r="B5082" t="s">
        <v>65</v>
      </c>
      <c r="C5082" t="s">
        <v>28</v>
      </c>
      <c r="D5082" s="14">
        <v>1.26</v>
      </c>
      <c r="E5082" t="s">
        <v>76</v>
      </c>
      <c r="F5082" s="2">
        <v>44733</v>
      </c>
      <c r="G5082" s="15">
        <f>IF(A5082="2020",D5082/Escalation!$F$3,IF(A5082="2021",D5082/Escalation!$G$3,IF(A5082="2022",D5082/Escalation!$H$3,IF(A5082="2023",D5082/Escalation!$I$3))))</f>
        <v>1.3782845958112833</v>
      </c>
    </row>
    <row r="5083" spans="1:7" x14ac:dyDescent="0.25">
      <c r="A5083" t="s">
        <v>3</v>
      </c>
      <c r="B5083" t="s">
        <v>65</v>
      </c>
      <c r="C5083" t="s">
        <v>28</v>
      </c>
      <c r="D5083" s="14">
        <v>0.11</v>
      </c>
      <c r="E5083" t="s">
        <v>76</v>
      </c>
      <c r="F5083" s="2">
        <v>44733</v>
      </c>
      <c r="G5083" s="15">
        <f>IF(A5083="2020",D5083/Escalation!$F$3,IF(A5083="2021",D5083/Escalation!$G$3,IF(A5083="2022",D5083/Escalation!$H$3,IF(A5083="2023",D5083/Escalation!$I$3))))</f>
        <v>0.1148639979839354</v>
      </c>
    </row>
    <row r="5084" spans="1:7" x14ac:dyDescent="0.25">
      <c r="A5084" t="s">
        <v>3</v>
      </c>
      <c r="B5084" t="s">
        <v>65</v>
      </c>
      <c r="C5084" t="s">
        <v>28</v>
      </c>
      <c r="D5084" s="14">
        <v>0.22</v>
      </c>
      <c r="E5084" t="s">
        <v>76</v>
      </c>
      <c r="F5084" s="2">
        <v>44733</v>
      </c>
      <c r="G5084" s="15">
        <f>IF(A5084="2020",D5084/Escalation!$F$3,IF(A5084="2021",D5084/Escalation!$G$3,IF(A5084="2022",D5084/Escalation!$H$3,IF(A5084="2023",D5084/Escalation!$I$3))))</f>
        <v>0.2297279959678708</v>
      </c>
    </row>
    <row r="5085" spans="1:7" x14ac:dyDescent="0.25">
      <c r="A5085" t="s">
        <v>6</v>
      </c>
      <c r="B5085" t="s">
        <v>65</v>
      </c>
      <c r="C5085" t="s">
        <v>28</v>
      </c>
      <c r="D5085" s="14">
        <v>4.5999999999999996</v>
      </c>
      <c r="E5085" t="s">
        <v>76</v>
      </c>
      <c r="F5085" s="2">
        <v>44733</v>
      </c>
      <c r="G5085" s="15">
        <f>IF(A5085="2020",D5085/Escalation!$F$3,IF(A5085="2021",D5085/Escalation!$G$3,IF(A5085="2022",D5085/Escalation!$H$3,IF(A5085="2023",D5085/Escalation!$I$3))))</f>
        <v>4.5999999999999996</v>
      </c>
    </row>
    <row r="5086" spans="1:7" x14ac:dyDescent="0.25">
      <c r="A5086" t="s">
        <v>6</v>
      </c>
      <c r="B5086" t="s">
        <v>65</v>
      </c>
      <c r="C5086" t="s">
        <v>28</v>
      </c>
      <c r="D5086" s="14">
        <v>5.07</v>
      </c>
      <c r="E5086" t="s">
        <v>76</v>
      </c>
      <c r="F5086" s="2">
        <v>44733</v>
      </c>
      <c r="G5086" s="15">
        <f>IF(A5086="2020",D5086/Escalation!$F$3,IF(A5086="2021",D5086/Escalation!$G$3,IF(A5086="2022",D5086/Escalation!$H$3,IF(A5086="2023",D5086/Escalation!$I$3))))</f>
        <v>5.07</v>
      </c>
    </row>
    <row r="5087" spans="1:7" x14ac:dyDescent="0.25">
      <c r="A5087" t="s">
        <v>6</v>
      </c>
      <c r="B5087" t="s">
        <v>65</v>
      </c>
      <c r="C5087" t="s">
        <v>28</v>
      </c>
      <c r="D5087" s="14">
        <v>0.43</v>
      </c>
      <c r="E5087" t="s">
        <v>76</v>
      </c>
      <c r="F5087" s="2">
        <v>44733</v>
      </c>
      <c r="G5087" s="15">
        <f>IF(A5087="2020",D5087/Escalation!$F$3,IF(A5087="2021",D5087/Escalation!$G$3,IF(A5087="2022",D5087/Escalation!$H$3,IF(A5087="2023",D5087/Escalation!$I$3))))</f>
        <v>0.43</v>
      </c>
    </row>
    <row r="5088" spans="1:7" x14ac:dyDescent="0.25">
      <c r="A5088" t="s">
        <v>6</v>
      </c>
      <c r="B5088" t="s">
        <v>65</v>
      </c>
      <c r="C5088" t="s">
        <v>28</v>
      </c>
      <c r="D5088" s="14">
        <v>0.61</v>
      </c>
      <c r="E5088" t="s">
        <v>76</v>
      </c>
      <c r="F5088" s="2">
        <v>44733</v>
      </c>
      <c r="G5088" s="15">
        <f>IF(A5088="2020",D5088/Escalation!$F$3,IF(A5088="2021",D5088/Escalation!$G$3,IF(A5088="2022",D5088/Escalation!$H$3,IF(A5088="2023",D5088/Escalation!$I$3))))</f>
        <v>0.61</v>
      </c>
    </row>
    <row r="5089" spans="1:7" x14ac:dyDescent="0.25">
      <c r="A5089" t="s">
        <v>6</v>
      </c>
      <c r="B5089" t="s">
        <v>65</v>
      </c>
      <c r="C5089" t="s">
        <v>27</v>
      </c>
      <c r="D5089" s="14">
        <v>117.89</v>
      </c>
      <c r="E5089" t="s">
        <v>76</v>
      </c>
      <c r="F5089" s="2">
        <v>44733</v>
      </c>
      <c r="G5089" s="15">
        <f>IF(A5089="2020",D5089/Escalation!$F$3,IF(A5089="2021",D5089/Escalation!$G$3,IF(A5089="2022",D5089/Escalation!$H$3,IF(A5089="2023",D5089/Escalation!$I$3))))</f>
        <v>117.89</v>
      </c>
    </row>
    <row r="5090" spans="1:7" x14ac:dyDescent="0.25">
      <c r="A5090" t="s">
        <v>6</v>
      </c>
      <c r="B5090" t="s">
        <v>65</v>
      </c>
      <c r="C5090" t="s">
        <v>27</v>
      </c>
      <c r="D5090" s="14">
        <v>-56.12</v>
      </c>
      <c r="E5090" t="s">
        <v>76</v>
      </c>
      <c r="F5090" s="2">
        <v>44733</v>
      </c>
      <c r="G5090" s="15">
        <f>IF(A5090="2020",D5090/Escalation!$F$3,IF(A5090="2021",D5090/Escalation!$G$3,IF(A5090="2022",D5090/Escalation!$H$3,IF(A5090="2023",D5090/Escalation!$I$3))))</f>
        <v>-56.12</v>
      </c>
    </row>
    <row r="5091" spans="1:7" x14ac:dyDescent="0.25">
      <c r="A5091" t="s">
        <v>6</v>
      </c>
      <c r="B5091" t="s">
        <v>65</v>
      </c>
      <c r="C5091" t="s">
        <v>43</v>
      </c>
      <c r="D5091" s="14">
        <v>50.66</v>
      </c>
      <c r="E5091" t="s">
        <v>76</v>
      </c>
      <c r="F5091" s="2">
        <v>44733</v>
      </c>
      <c r="G5091" s="15">
        <f>IF(A5091="2020",D5091/Escalation!$F$3,IF(A5091="2021",D5091/Escalation!$G$3,IF(A5091="2022",D5091/Escalation!$H$3,IF(A5091="2023",D5091/Escalation!$I$3))))</f>
        <v>50.66</v>
      </c>
    </row>
    <row r="5092" spans="1:7" x14ac:dyDescent="0.25">
      <c r="A5092" t="s">
        <v>6</v>
      </c>
      <c r="B5092" t="s">
        <v>65</v>
      </c>
      <c r="C5092" t="s">
        <v>43</v>
      </c>
      <c r="D5092" s="14">
        <v>-27.49</v>
      </c>
      <c r="E5092" t="s">
        <v>76</v>
      </c>
      <c r="F5092" s="2">
        <v>44733</v>
      </c>
      <c r="G5092" s="15">
        <f>IF(A5092="2020",D5092/Escalation!$F$3,IF(A5092="2021",D5092/Escalation!$G$3,IF(A5092="2022",D5092/Escalation!$H$3,IF(A5092="2023",D5092/Escalation!$I$3))))</f>
        <v>-27.49</v>
      </c>
    </row>
    <row r="5093" spans="1:7" x14ac:dyDescent="0.25">
      <c r="A5093" t="s">
        <v>6</v>
      </c>
      <c r="B5093" t="s">
        <v>65</v>
      </c>
      <c r="C5093" t="s">
        <v>43</v>
      </c>
      <c r="D5093" s="14">
        <v>45.96</v>
      </c>
      <c r="E5093" t="s">
        <v>76</v>
      </c>
      <c r="F5093" s="2">
        <v>44733</v>
      </c>
      <c r="G5093" s="15">
        <f>IF(A5093="2020",D5093/Escalation!$F$3,IF(A5093="2021",D5093/Escalation!$G$3,IF(A5093="2022",D5093/Escalation!$H$3,IF(A5093="2023",D5093/Escalation!$I$3))))</f>
        <v>45.96</v>
      </c>
    </row>
    <row r="5094" spans="1:7" x14ac:dyDescent="0.25">
      <c r="A5094" t="s">
        <v>6</v>
      </c>
      <c r="B5094" t="s">
        <v>65</v>
      </c>
      <c r="C5094" t="s">
        <v>43</v>
      </c>
      <c r="D5094" s="14">
        <v>3331.32</v>
      </c>
      <c r="E5094" t="s">
        <v>76</v>
      </c>
      <c r="F5094" s="2">
        <v>44733</v>
      </c>
      <c r="G5094" s="15">
        <f>IF(A5094="2020",D5094/Escalation!$F$3,IF(A5094="2021",D5094/Escalation!$G$3,IF(A5094="2022",D5094/Escalation!$H$3,IF(A5094="2023",D5094/Escalation!$I$3))))</f>
        <v>3331.32</v>
      </c>
    </row>
    <row r="5095" spans="1:7" x14ac:dyDescent="0.25">
      <c r="A5095" t="s">
        <v>6</v>
      </c>
      <c r="B5095" t="s">
        <v>65</v>
      </c>
      <c r="C5095" t="s">
        <v>43</v>
      </c>
      <c r="D5095" s="14">
        <v>25.93</v>
      </c>
      <c r="E5095" t="s">
        <v>76</v>
      </c>
      <c r="F5095" s="2">
        <v>44733</v>
      </c>
      <c r="G5095" s="15">
        <f>IF(A5095="2020",D5095/Escalation!$F$3,IF(A5095="2021",D5095/Escalation!$G$3,IF(A5095="2022",D5095/Escalation!$H$3,IF(A5095="2023",D5095/Escalation!$I$3))))</f>
        <v>25.93</v>
      </c>
    </row>
    <row r="5096" spans="1:7" x14ac:dyDescent="0.25">
      <c r="A5096" t="s">
        <v>6</v>
      </c>
      <c r="B5096" t="s">
        <v>65</v>
      </c>
      <c r="C5096" t="s">
        <v>43</v>
      </c>
      <c r="D5096" s="14">
        <v>68.38</v>
      </c>
      <c r="E5096" t="s">
        <v>76</v>
      </c>
      <c r="F5096" s="2">
        <v>44733</v>
      </c>
      <c r="G5096" s="15">
        <f>IF(A5096="2020",D5096/Escalation!$F$3,IF(A5096="2021",D5096/Escalation!$G$3,IF(A5096="2022",D5096/Escalation!$H$3,IF(A5096="2023",D5096/Escalation!$I$3))))</f>
        <v>68.38</v>
      </c>
    </row>
    <row r="5097" spans="1:7" x14ac:dyDescent="0.25">
      <c r="A5097" t="s">
        <v>6</v>
      </c>
      <c r="B5097" t="s">
        <v>65</v>
      </c>
      <c r="C5097" t="s">
        <v>43</v>
      </c>
      <c r="D5097" s="14">
        <v>5474.22</v>
      </c>
      <c r="E5097" t="s">
        <v>76</v>
      </c>
      <c r="F5097" s="2">
        <v>44733</v>
      </c>
      <c r="G5097" s="15">
        <f>IF(A5097="2020",D5097/Escalation!$F$3,IF(A5097="2021",D5097/Escalation!$G$3,IF(A5097="2022",D5097/Escalation!$H$3,IF(A5097="2023",D5097/Escalation!$I$3))))</f>
        <v>5474.22</v>
      </c>
    </row>
    <row r="5098" spans="1:7" x14ac:dyDescent="0.25">
      <c r="A5098" t="s">
        <v>6</v>
      </c>
      <c r="B5098" t="s">
        <v>65</v>
      </c>
      <c r="C5098" t="s">
        <v>43</v>
      </c>
      <c r="D5098" s="14">
        <v>84.91</v>
      </c>
      <c r="E5098" t="s">
        <v>76</v>
      </c>
      <c r="F5098" s="2">
        <v>44733</v>
      </c>
      <c r="G5098" s="15">
        <f>IF(A5098="2020",D5098/Escalation!$F$3,IF(A5098="2021",D5098/Escalation!$G$3,IF(A5098="2022",D5098/Escalation!$H$3,IF(A5098="2023",D5098/Escalation!$I$3))))</f>
        <v>84.91</v>
      </c>
    </row>
    <row r="5099" spans="1:7" x14ac:dyDescent="0.25">
      <c r="A5099" t="s">
        <v>6</v>
      </c>
      <c r="B5099" t="s">
        <v>65</v>
      </c>
      <c r="C5099" t="s">
        <v>43</v>
      </c>
      <c r="D5099" s="14">
        <v>17.13</v>
      </c>
      <c r="E5099" t="s">
        <v>76</v>
      </c>
      <c r="F5099" s="2">
        <v>44733</v>
      </c>
      <c r="G5099" s="15">
        <f>IF(A5099="2020",D5099/Escalation!$F$3,IF(A5099="2021",D5099/Escalation!$G$3,IF(A5099="2022",D5099/Escalation!$H$3,IF(A5099="2023",D5099/Escalation!$I$3))))</f>
        <v>17.13</v>
      </c>
    </row>
    <row r="5100" spans="1:7" x14ac:dyDescent="0.25">
      <c r="A5100" t="s">
        <v>6</v>
      </c>
      <c r="B5100" t="s">
        <v>65</v>
      </c>
      <c r="C5100" t="s">
        <v>43</v>
      </c>
      <c r="D5100" s="14">
        <v>1343.52</v>
      </c>
      <c r="E5100" t="s">
        <v>76</v>
      </c>
      <c r="F5100" s="2">
        <v>44733</v>
      </c>
      <c r="G5100" s="15">
        <f>IF(A5100="2020",D5100/Escalation!$F$3,IF(A5100="2021",D5100/Escalation!$G$3,IF(A5100="2022",D5100/Escalation!$H$3,IF(A5100="2023",D5100/Escalation!$I$3))))</f>
        <v>1343.52</v>
      </c>
    </row>
    <row r="5101" spans="1:7" x14ac:dyDescent="0.25">
      <c r="A5101" t="s">
        <v>6</v>
      </c>
      <c r="B5101" t="s">
        <v>65</v>
      </c>
      <c r="C5101" t="s">
        <v>43</v>
      </c>
      <c r="D5101" s="14">
        <v>19.829999999999998</v>
      </c>
      <c r="E5101" t="s">
        <v>76</v>
      </c>
      <c r="F5101" s="2">
        <v>44733</v>
      </c>
      <c r="G5101" s="15">
        <f>IF(A5101="2020",D5101/Escalation!$F$3,IF(A5101="2021",D5101/Escalation!$G$3,IF(A5101="2022",D5101/Escalation!$H$3,IF(A5101="2023",D5101/Escalation!$I$3))))</f>
        <v>19.829999999999998</v>
      </c>
    </row>
    <row r="5102" spans="1:7" x14ac:dyDescent="0.25">
      <c r="A5102" t="s">
        <v>6</v>
      </c>
      <c r="B5102" t="s">
        <v>65</v>
      </c>
      <c r="C5102" t="s">
        <v>43</v>
      </c>
      <c r="D5102" s="14">
        <v>63.34</v>
      </c>
      <c r="E5102" t="s">
        <v>76</v>
      </c>
      <c r="F5102" s="2">
        <v>44733</v>
      </c>
      <c r="G5102" s="15">
        <f>IF(A5102="2020",D5102/Escalation!$F$3,IF(A5102="2021",D5102/Escalation!$G$3,IF(A5102="2022",D5102/Escalation!$H$3,IF(A5102="2023",D5102/Escalation!$I$3))))</f>
        <v>63.34</v>
      </c>
    </row>
    <row r="5103" spans="1:7" x14ac:dyDescent="0.25">
      <c r="A5103" t="s">
        <v>6</v>
      </c>
      <c r="B5103" t="s">
        <v>65</v>
      </c>
      <c r="C5103" t="s">
        <v>43</v>
      </c>
      <c r="D5103" s="14">
        <v>0.01</v>
      </c>
      <c r="E5103" t="s">
        <v>76</v>
      </c>
      <c r="F5103" s="2">
        <v>44733</v>
      </c>
      <c r="G5103" s="15">
        <f>IF(A5103="2020",D5103/Escalation!$F$3,IF(A5103="2021",D5103/Escalation!$G$3,IF(A5103="2022",D5103/Escalation!$H$3,IF(A5103="2023",D5103/Escalation!$I$3))))</f>
        <v>0.01</v>
      </c>
    </row>
    <row r="5104" spans="1:7" x14ac:dyDescent="0.25">
      <c r="A5104" t="s">
        <v>6</v>
      </c>
      <c r="B5104" t="s">
        <v>65</v>
      </c>
      <c r="C5104" t="s">
        <v>43</v>
      </c>
      <c r="D5104" s="14">
        <v>255.12</v>
      </c>
      <c r="E5104" t="s">
        <v>76</v>
      </c>
      <c r="F5104" s="2">
        <v>44733</v>
      </c>
      <c r="G5104" s="15">
        <f>IF(A5104="2020",D5104/Escalation!$F$3,IF(A5104="2021",D5104/Escalation!$G$3,IF(A5104="2022",D5104/Escalation!$H$3,IF(A5104="2023",D5104/Escalation!$I$3))))</f>
        <v>255.12</v>
      </c>
    </row>
    <row r="5105" spans="1:7" x14ac:dyDescent="0.25">
      <c r="A5105" t="s">
        <v>6</v>
      </c>
      <c r="B5105" t="s">
        <v>65</v>
      </c>
      <c r="C5105" t="s">
        <v>27</v>
      </c>
      <c r="D5105" s="14">
        <v>47.29</v>
      </c>
      <c r="E5105" t="s">
        <v>76</v>
      </c>
      <c r="F5105" s="2">
        <v>44733</v>
      </c>
      <c r="G5105" s="15">
        <f>IF(A5105="2020",D5105/Escalation!$F$3,IF(A5105="2021",D5105/Escalation!$G$3,IF(A5105="2022",D5105/Escalation!$H$3,IF(A5105="2023",D5105/Escalation!$I$3))))</f>
        <v>47.29</v>
      </c>
    </row>
    <row r="5106" spans="1:7" x14ac:dyDescent="0.25">
      <c r="A5106" t="s">
        <v>6</v>
      </c>
      <c r="B5106" t="s">
        <v>66</v>
      </c>
      <c r="C5106" t="s">
        <v>26</v>
      </c>
      <c r="D5106" s="14">
        <v>17118.650000000001</v>
      </c>
      <c r="E5106" t="s">
        <v>76</v>
      </c>
      <c r="F5106" s="2">
        <v>44747</v>
      </c>
      <c r="G5106" s="15">
        <f>IF(A5106="2020",D5106/Escalation!$F$3,IF(A5106="2021",D5106/Escalation!$G$3,IF(A5106="2022",D5106/Escalation!$H$3,IF(A5106="2023",D5106/Escalation!$I$3))))</f>
        <v>17118.650000000001</v>
      </c>
    </row>
    <row r="5107" spans="1:7" x14ac:dyDescent="0.25">
      <c r="A5107" t="s">
        <v>1</v>
      </c>
      <c r="B5107" t="s">
        <v>66</v>
      </c>
      <c r="C5107" t="s">
        <v>43</v>
      </c>
      <c r="D5107" s="14">
        <v>0.03</v>
      </c>
      <c r="E5107" t="s">
        <v>76</v>
      </c>
      <c r="F5107" s="2">
        <v>44747</v>
      </c>
      <c r="G5107" s="15">
        <f>IF(A5107="2020",D5107/Escalation!$F$3,IF(A5107="2021",D5107/Escalation!$G$3,IF(A5107="2022",D5107/Escalation!$H$3,IF(A5107="2023",D5107/Escalation!$I$3))))</f>
        <v>3.2816299900268645E-2</v>
      </c>
    </row>
    <row r="5108" spans="1:7" x14ac:dyDescent="0.25">
      <c r="A5108" t="s">
        <v>1</v>
      </c>
      <c r="B5108" t="s">
        <v>66</v>
      </c>
      <c r="C5108" t="s">
        <v>43</v>
      </c>
      <c r="D5108" s="14">
        <v>0.27</v>
      </c>
      <c r="E5108" t="s">
        <v>76</v>
      </c>
      <c r="F5108" s="2">
        <v>44747</v>
      </c>
      <c r="G5108" s="15">
        <f>IF(A5108="2020",D5108/Escalation!$F$3,IF(A5108="2021",D5108/Escalation!$G$3,IF(A5108="2022",D5108/Escalation!$H$3,IF(A5108="2023",D5108/Escalation!$I$3))))</f>
        <v>0.29534669910241784</v>
      </c>
    </row>
    <row r="5109" spans="1:7" x14ac:dyDescent="0.25">
      <c r="A5109" t="s">
        <v>3</v>
      </c>
      <c r="B5109" t="s">
        <v>66</v>
      </c>
      <c r="C5109" t="s">
        <v>43</v>
      </c>
      <c r="D5109" s="14">
        <v>0.05</v>
      </c>
      <c r="E5109" t="s">
        <v>76</v>
      </c>
      <c r="F5109" s="2">
        <v>44747</v>
      </c>
      <c r="G5109" s="15">
        <f>IF(A5109="2020",D5109/Escalation!$F$3,IF(A5109="2021",D5109/Escalation!$G$3,IF(A5109="2022",D5109/Escalation!$H$3,IF(A5109="2023",D5109/Escalation!$I$3))))</f>
        <v>5.2210908174516096E-2</v>
      </c>
    </row>
    <row r="5110" spans="1:7" x14ac:dyDescent="0.25">
      <c r="A5110" t="s">
        <v>3</v>
      </c>
      <c r="B5110" t="s">
        <v>66</v>
      </c>
      <c r="C5110" t="s">
        <v>43</v>
      </c>
      <c r="D5110" s="14">
        <v>-0.03</v>
      </c>
      <c r="E5110" t="s">
        <v>76</v>
      </c>
      <c r="F5110" s="2">
        <v>44747</v>
      </c>
      <c r="G5110" s="15">
        <f>IF(A5110="2020",D5110/Escalation!$F$3,IF(A5110="2021",D5110/Escalation!$G$3,IF(A5110="2022",D5110/Escalation!$H$3,IF(A5110="2023",D5110/Escalation!$I$3))))</f>
        <v>-3.1326544904709652E-2</v>
      </c>
    </row>
    <row r="5111" spans="1:7" x14ac:dyDescent="0.25">
      <c r="A5111" t="s">
        <v>3</v>
      </c>
      <c r="B5111" t="s">
        <v>66</v>
      </c>
      <c r="C5111" t="s">
        <v>43</v>
      </c>
      <c r="D5111" s="14">
        <v>0.06</v>
      </c>
      <c r="E5111" t="s">
        <v>76</v>
      </c>
      <c r="F5111" s="2">
        <v>44747</v>
      </c>
      <c r="G5111" s="15">
        <f>IF(A5111="2020",D5111/Escalation!$F$3,IF(A5111="2021",D5111/Escalation!$G$3,IF(A5111="2022",D5111/Escalation!$H$3,IF(A5111="2023",D5111/Escalation!$I$3))))</f>
        <v>6.2653089809419305E-2</v>
      </c>
    </row>
    <row r="5112" spans="1:7" x14ac:dyDescent="0.25">
      <c r="A5112" t="s">
        <v>6</v>
      </c>
      <c r="B5112" t="s">
        <v>66</v>
      </c>
      <c r="C5112" t="s">
        <v>43</v>
      </c>
      <c r="D5112" s="14">
        <v>0.94</v>
      </c>
      <c r="E5112" t="s">
        <v>76</v>
      </c>
      <c r="F5112" s="2">
        <v>44747</v>
      </c>
      <c r="G5112" s="15">
        <f>IF(A5112="2020",D5112/Escalation!$F$3,IF(A5112="2021",D5112/Escalation!$G$3,IF(A5112="2022",D5112/Escalation!$H$3,IF(A5112="2023",D5112/Escalation!$I$3))))</f>
        <v>0.94</v>
      </c>
    </row>
    <row r="5113" spans="1:7" x14ac:dyDescent="0.25">
      <c r="A5113" t="s">
        <v>6</v>
      </c>
      <c r="B5113" t="s">
        <v>66</v>
      </c>
      <c r="C5113" t="s">
        <v>43</v>
      </c>
      <c r="D5113" s="14">
        <v>53.82</v>
      </c>
      <c r="E5113" t="s">
        <v>76</v>
      </c>
      <c r="F5113" s="2">
        <v>44747</v>
      </c>
      <c r="G5113" s="15">
        <f>IF(A5113="2020",D5113/Escalation!$F$3,IF(A5113="2021",D5113/Escalation!$G$3,IF(A5113="2022",D5113/Escalation!$H$3,IF(A5113="2023",D5113/Escalation!$I$3))))</f>
        <v>53.82</v>
      </c>
    </row>
    <row r="5114" spans="1:7" x14ac:dyDescent="0.25">
      <c r="A5114" t="s">
        <v>6</v>
      </c>
      <c r="B5114" t="s">
        <v>66</v>
      </c>
      <c r="C5114" t="s">
        <v>43</v>
      </c>
      <c r="D5114" s="14">
        <v>8.9</v>
      </c>
      <c r="E5114" t="s">
        <v>76</v>
      </c>
      <c r="F5114" s="2">
        <v>44747</v>
      </c>
      <c r="G5114" s="15">
        <f>IF(A5114="2020",D5114/Escalation!$F$3,IF(A5114="2021",D5114/Escalation!$G$3,IF(A5114="2022",D5114/Escalation!$H$3,IF(A5114="2023",D5114/Escalation!$I$3))))</f>
        <v>8.9</v>
      </c>
    </row>
    <row r="5115" spans="1:7" x14ac:dyDescent="0.25">
      <c r="A5115" t="s">
        <v>6</v>
      </c>
      <c r="B5115" t="s">
        <v>66</v>
      </c>
      <c r="C5115" t="s">
        <v>43</v>
      </c>
      <c r="D5115" s="14">
        <v>-0.57999999999999996</v>
      </c>
      <c r="E5115" t="s">
        <v>76</v>
      </c>
      <c r="F5115" s="2">
        <v>44747</v>
      </c>
      <c r="G5115" s="15">
        <f>IF(A5115="2020",D5115/Escalation!$F$3,IF(A5115="2021",D5115/Escalation!$G$3,IF(A5115="2022",D5115/Escalation!$H$3,IF(A5115="2023",D5115/Escalation!$I$3))))</f>
        <v>-0.57999999999999996</v>
      </c>
    </row>
    <row r="5116" spans="1:7" x14ac:dyDescent="0.25">
      <c r="A5116" t="s">
        <v>6</v>
      </c>
      <c r="B5116" t="s">
        <v>66</v>
      </c>
      <c r="C5116" t="s">
        <v>43</v>
      </c>
      <c r="D5116" s="14">
        <v>5.93</v>
      </c>
      <c r="E5116" t="s">
        <v>76</v>
      </c>
      <c r="F5116" s="2">
        <v>44747</v>
      </c>
      <c r="G5116" s="15">
        <f>IF(A5116="2020",D5116/Escalation!$F$3,IF(A5116="2021",D5116/Escalation!$G$3,IF(A5116="2022",D5116/Escalation!$H$3,IF(A5116="2023",D5116/Escalation!$I$3))))</f>
        <v>5.93</v>
      </c>
    </row>
    <row r="5117" spans="1:7" x14ac:dyDescent="0.25">
      <c r="A5117" t="s">
        <v>6</v>
      </c>
      <c r="B5117" t="s">
        <v>66</v>
      </c>
      <c r="C5117" t="s">
        <v>26</v>
      </c>
      <c r="D5117" s="14">
        <v>149.51</v>
      </c>
      <c r="E5117" t="s">
        <v>76</v>
      </c>
      <c r="F5117" s="2">
        <v>44747</v>
      </c>
      <c r="G5117" s="15">
        <f>IF(A5117="2020",D5117/Escalation!$F$3,IF(A5117="2021",D5117/Escalation!$G$3,IF(A5117="2022",D5117/Escalation!$H$3,IF(A5117="2023",D5117/Escalation!$I$3))))</f>
        <v>149.51</v>
      </c>
    </row>
    <row r="5118" spans="1:7" x14ac:dyDescent="0.25">
      <c r="A5118" t="s">
        <v>6</v>
      </c>
      <c r="B5118" t="s">
        <v>66</v>
      </c>
      <c r="C5118" t="s">
        <v>26</v>
      </c>
      <c r="D5118" s="14">
        <v>266.52</v>
      </c>
      <c r="E5118" t="s">
        <v>76</v>
      </c>
      <c r="F5118" s="2">
        <v>44747</v>
      </c>
      <c r="G5118" s="15">
        <f>IF(A5118="2020",D5118/Escalation!$F$3,IF(A5118="2021",D5118/Escalation!$G$3,IF(A5118="2022",D5118/Escalation!$H$3,IF(A5118="2023",D5118/Escalation!$I$3))))</f>
        <v>266.52</v>
      </c>
    </row>
    <row r="5119" spans="1:7" x14ac:dyDescent="0.25">
      <c r="A5119" t="s">
        <v>6</v>
      </c>
      <c r="B5119" t="s">
        <v>66</v>
      </c>
      <c r="C5119" t="s">
        <v>26</v>
      </c>
      <c r="D5119" s="14">
        <v>1102.26</v>
      </c>
      <c r="E5119" t="s">
        <v>76</v>
      </c>
      <c r="F5119" s="2">
        <v>44747</v>
      </c>
      <c r="G5119" s="15">
        <f>IF(A5119="2020",D5119/Escalation!$F$3,IF(A5119="2021",D5119/Escalation!$G$3,IF(A5119="2022",D5119/Escalation!$H$3,IF(A5119="2023",D5119/Escalation!$I$3))))</f>
        <v>1102.26</v>
      </c>
    </row>
    <row r="5120" spans="1:7" x14ac:dyDescent="0.25">
      <c r="A5120" t="s">
        <v>6</v>
      </c>
      <c r="B5120" t="s">
        <v>66</v>
      </c>
      <c r="C5120" t="s">
        <v>26</v>
      </c>
      <c r="D5120" s="14">
        <v>1929.2</v>
      </c>
      <c r="E5120" t="s">
        <v>76</v>
      </c>
      <c r="F5120" s="2">
        <v>44747</v>
      </c>
      <c r="G5120" s="15">
        <f>IF(A5120="2020",D5120/Escalation!$F$3,IF(A5120="2021",D5120/Escalation!$G$3,IF(A5120="2022",D5120/Escalation!$H$3,IF(A5120="2023",D5120/Escalation!$I$3))))</f>
        <v>1929.2</v>
      </c>
    </row>
    <row r="5121" spans="1:7" x14ac:dyDescent="0.25">
      <c r="A5121" t="s">
        <v>6</v>
      </c>
      <c r="B5121" t="s">
        <v>66</v>
      </c>
      <c r="C5121" t="s">
        <v>26</v>
      </c>
      <c r="D5121" s="14">
        <v>3438.92</v>
      </c>
      <c r="E5121" t="s">
        <v>76</v>
      </c>
      <c r="F5121" s="2">
        <v>44747</v>
      </c>
      <c r="G5121" s="15">
        <f>IF(A5121="2020",D5121/Escalation!$F$3,IF(A5121="2021",D5121/Escalation!$G$3,IF(A5121="2022",D5121/Escalation!$H$3,IF(A5121="2023",D5121/Escalation!$I$3))))</f>
        <v>3438.92</v>
      </c>
    </row>
    <row r="5122" spans="1:7" x14ac:dyDescent="0.25">
      <c r="A5122" t="s">
        <v>6</v>
      </c>
      <c r="B5122" t="s">
        <v>66</v>
      </c>
      <c r="C5122" t="s">
        <v>26</v>
      </c>
      <c r="D5122" s="14">
        <v>14222.65</v>
      </c>
      <c r="E5122" t="s">
        <v>76</v>
      </c>
      <c r="F5122" s="2">
        <v>44747</v>
      </c>
      <c r="G5122" s="15">
        <f>IF(A5122="2020",D5122/Escalation!$F$3,IF(A5122="2021",D5122/Escalation!$G$3,IF(A5122="2022",D5122/Escalation!$H$3,IF(A5122="2023",D5122/Escalation!$I$3))))</f>
        <v>14222.65</v>
      </c>
    </row>
    <row r="5123" spans="1:7" x14ac:dyDescent="0.25">
      <c r="A5123" t="s">
        <v>6</v>
      </c>
      <c r="B5123" t="s">
        <v>66</v>
      </c>
      <c r="C5123" t="s">
        <v>43</v>
      </c>
      <c r="D5123" s="14">
        <v>4696.59</v>
      </c>
      <c r="E5123" t="s">
        <v>76</v>
      </c>
      <c r="F5123" s="2">
        <v>44747</v>
      </c>
      <c r="G5123" s="15">
        <f>IF(A5123="2020",D5123/Escalation!$F$3,IF(A5123="2021",D5123/Escalation!$G$3,IF(A5123="2022",D5123/Escalation!$H$3,IF(A5123="2023",D5123/Escalation!$I$3))))</f>
        <v>4696.59</v>
      </c>
    </row>
    <row r="5124" spans="1:7" x14ac:dyDescent="0.25">
      <c r="A5124" t="s">
        <v>6</v>
      </c>
      <c r="B5124" t="s">
        <v>66</v>
      </c>
      <c r="C5124" t="s">
        <v>43</v>
      </c>
      <c r="D5124" s="14">
        <v>-4696.59</v>
      </c>
      <c r="E5124" t="s">
        <v>76</v>
      </c>
      <c r="F5124" s="2">
        <v>44747</v>
      </c>
      <c r="G5124" s="15">
        <f>IF(A5124="2020",D5124/Escalation!$F$3,IF(A5124="2021",D5124/Escalation!$G$3,IF(A5124="2022",D5124/Escalation!$H$3,IF(A5124="2023",D5124/Escalation!$I$3))))</f>
        <v>-4696.59</v>
      </c>
    </row>
    <row r="5125" spans="1:7" x14ac:dyDescent="0.25">
      <c r="A5125" t="s">
        <v>6</v>
      </c>
      <c r="B5125" t="s">
        <v>66</v>
      </c>
      <c r="C5125" t="s">
        <v>43</v>
      </c>
      <c r="D5125" s="14">
        <v>4696.59</v>
      </c>
      <c r="E5125" t="s">
        <v>76</v>
      </c>
      <c r="F5125" s="2">
        <v>44747</v>
      </c>
      <c r="G5125" s="15">
        <f>IF(A5125="2020",D5125/Escalation!$F$3,IF(A5125="2021",D5125/Escalation!$G$3,IF(A5125="2022",D5125/Escalation!$H$3,IF(A5125="2023",D5125/Escalation!$I$3))))</f>
        <v>4696.59</v>
      </c>
    </row>
    <row r="5126" spans="1:7" x14ac:dyDescent="0.25">
      <c r="A5126" t="s">
        <v>6</v>
      </c>
      <c r="B5126" t="s">
        <v>66</v>
      </c>
      <c r="C5126" t="s">
        <v>43</v>
      </c>
      <c r="D5126" s="14">
        <v>-4696.59</v>
      </c>
      <c r="E5126" t="s">
        <v>76</v>
      </c>
      <c r="F5126" s="2">
        <v>44747</v>
      </c>
      <c r="G5126" s="15">
        <f>IF(A5126="2020",D5126/Escalation!$F$3,IF(A5126="2021",D5126/Escalation!$G$3,IF(A5126="2022",D5126/Escalation!$H$3,IF(A5126="2023",D5126/Escalation!$I$3))))</f>
        <v>-4696.59</v>
      </c>
    </row>
    <row r="5127" spans="1:7" x14ac:dyDescent="0.25">
      <c r="A5127" t="s">
        <v>6</v>
      </c>
      <c r="B5127" t="s">
        <v>66</v>
      </c>
      <c r="C5127" t="s">
        <v>27</v>
      </c>
      <c r="D5127" s="14">
        <v>4949.74</v>
      </c>
      <c r="E5127" t="s">
        <v>76</v>
      </c>
      <c r="F5127" s="2">
        <v>44747</v>
      </c>
      <c r="G5127" s="15">
        <f>IF(A5127="2020",D5127/Escalation!$F$3,IF(A5127="2021",D5127/Escalation!$G$3,IF(A5127="2022",D5127/Escalation!$H$3,IF(A5127="2023",D5127/Escalation!$I$3))))</f>
        <v>4949.74</v>
      </c>
    </row>
    <row r="5128" spans="1:7" x14ac:dyDescent="0.25">
      <c r="A5128" t="s">
        <v>6</v>
      </c>
      <c r="B5128" t="s">
        <v>66</v>
      </c>
      <c r="C5128" t="s">
        <v>27</v>
      </c>
      <c r="D5128" s="14">
        <v>151.11000000000001</v>
      </c>
      <c r="E5128" t="s">
        <v>76</v>
      </c>
      <c r="F5128" s="2">
        <v>44747</v>
      </c>
      <c r="G5128" s="15">
        <f>IF(A5128="2020",D5128/Escalation!$F$3,IF(A5128="2021",D5128/Escalation!$G$3,IF(A5128="2022",D5128/Escalation!$H$3,IF(A5128="2023",D5128/Escalation!$I$3))))</f>
        <v>151.11000000000001</v>
      </c>
    </row>
    <row r="5129" spans="1:7" x14ac:dyDescent="0.25">
      <c r="A5129" t="s">
        <v>6</v>
      </c>
      <c r="B5129" t="s">
        <v>66</v>
      </c>
      <c r="C5129" t="s">
        <v>27</v>
      </c>
      <c r="D5129" s="14">
        <v>251.85</v>
      </c>
      <c r="E5129" t="s">
        <v>76</v>
      </c>
      <c r="F5129" s="2">
        <v>44747</v>
      </c>
      <c r="G5129" s="15">
        <f>IF(A5129="2020",D5129/Escalation!$F$3,IF(A5129="2021",D5129/Escalation!$G$3,IF(A5129="2022",D5129/Escalation!$H$3,IF(A5129="2023",D5129/Escalation!$I$3))))</f>
        <v>251.85</v>
      </c>
    </row>
    <row r="5130" spans="1:7" x14ac:dyDescent="0.25">
      <c r="A5130" t="s">
        <v>6</v>
      </c>
      <c r="B5130" t="s">
        <v>66</v>
      </c>
      <c r="C5130" t="s">
        <v>27</v>
      </c>
      <c r="D5130" s="14">
        <v>151.11000000000001</v>
      </c>
      <c r="E5130" t="s">
        <v>76</v>
      </c>
      <c r="F5130" s="2">
        <v>44747</v>
      </c>
      <c r="G5130" s="15">
        <f>IF(A5130="2020",D5130/Escalation!$F$3,IF(A5130="2021",D5130/Escalation!$G$3,IF(A5130="2022",D5130/Escalation!$H$3,IF(A5130="2023",D5130/Escalation!$I$3))))</f>
        <v>151.11000000000001</v>
      </c>
    </row>
    <row r="5131" spans="1:7" x14ac:dyDescent="0.25">
      <c r="A5131" t="s">
        <v>6</v>
      </c>
      <c r="B5131" t="s">
        <v>66</v>
      </c>
      <c r="C5131" t="s">
        <v>27</v>
      </c>
      <c r="D5131" s="14">
        <v>251.85</v>
      </c>
      <c r="E5131" t="s">
        <v>76</v>
      </c>
      <c r="F5131" s="2">
        <v>44747</v>
      </c>
      <c r="G5131" s="15">
        <f>IF(A5131="2020",D5131/Escalation!$F$3,IF(A5131="2021",D5131/Escalation!$G$3,IF(A5131="2022",D5131/Escalation!$H$3,IF(A5131="2023",D5131/Escalation!$I$3))))</f>
        <v>251.85</v>
      </c>
    </row>
    <row r="5132" spans="1:7" x14ac:dyDescent="0.25">
      <c r="A5132" t="s">
        <v>6</v>
      </c>
      <c r="B5132" t="s">
        <v>66</v>
      </c>
      <c r="C5132" t="s">
        <v>27</v>
      </c>
      <c r="D5132" s="14">
        <v>5.2</v>
      </c>
      <c r="E5132" t="s">
        <v>76</v>
      </c>
      <c r="F5132" s="2">
        <v>44747</v>
      </c>
      <c r="G5132" s="15">
        <f>IF(A5132="2020",D5132/Escalation!$F$3,IF(A5132="2021",D5132/Escalation!$G$3,IF(A5132="2022",D5132/Escalation!$H$3,IF(A5132="2023",D5132/Escalation!$I$3))))</f>
        <v>5.2</v>
      </c>
    </row>
    <row r="5133" spans="1:7" x14ac:dyDescent="0.25">
      <c r="A5133" t="s">
        <v>6</v>
      </c>
      <c r="B5133" t="s">
        <v>66</v>
      </c>
      <c r="C5133" t="s">
        <v>27</v>
      </c>
      <c r="D5133" s="14">
        <v>115.29</v>
      </c>
      <c r="E5133" t="s">
        <v>76</v>
      </c>
      <c r="F5133" s="2">
        <v>44747</v>
      </c>
      <c r="G5133" s="15">
        <f>IF(A5133="2020",D5133/Escalation!$F$3,IF(A5133="2021",D5133/Escalation!$G$3,IF(A5133="2022",D5133/Escalation!$H$3,IF(A5133="2023",D5133/Escalation!$I$3))))</f>
        <v>115.29</v>
      </c>
    </row>
    <row r="5134" spans="1:7" x14ac:dyDescent="0.25">
      <c r="A5134" t="s">
        <v>6</v>
      </c>
      <c r="B5134" t="s">
        <v>66</v>
      </c>
      <c r="C5134" t="s">
        <v>27</v>
      </c>
      <c r="D5134" s="14">
        <v>275.36</v>
      </c>
      <c r="E5134" t="s">
        <v>76</v>
      </c>
      <c r="F5134" s="2">
        <v>44747</v>
      </c>
      <c r="G5134" s="15">
        <f>IF(A5134="2020",D5134/Escalation!$F$3,IF(A5134="2021",D5134/Escalation!$G$3,IF(A5134="2022",D5134/Escalation!$H$3,IF(A5134="2023",D5134/Escalation!$I$3))))</f>
        <v>275.36</v>
      </c>
    </row>
    <row r="5135" spans="1:7" x14ac:dyDescent="0.25">
      <c r="A5135" t="s">
        <v>6</v>
      </c>
      <c r="B5135" t="s">
        <v>66</v>
      </c>
      <c r="C5135" t="s">
        <v>27</v>
      </c>
      <c r="D5135" s="14">
        <v>307.44</v>
      </c>
      <c r="E5135" t="s">
        <v>76</v>
      </c>
      <c r="F5135" s="2">
        <v>44747</v>
      </c>
      <c r="G5135" s="15">
        <f>IF(A5135="2020",D5135/Escalation!$F$3,IF(A5135="2021",D5135/Escalation!$G$3,IF(A5135="2022",D5135/Escalation!$H$3,IF(A5135="2023",D5135/Escalation!$I$3))))</f>
        <v>307.44</v>
      </c>
    </row>
    <row r="5136" spans="1:7" x14ac:dyDescent="0.25">
      <c r="A5136" t="s">
        <v>6</v>
      </c>
      <c r="B5136" t="s">
        <v>66</v>
      </c>
      <c r="C5136" t="s">
        <v>27</v>
      </c>
      <c r="D5136" s="14">
        <v>307.44</v>
      </c>
      <c r="E5136" t="s">
        <v>76</v>
      </c>
      <c r="F5136" s="2">
        <v>44747</v>
      </c>
      <c r="G5136" s="15">
        <f>IF(A5136="2020",D5136/Escalation!$F$3,IF(A5136="2021",D5136/Escalation!$G$3,IF(A5136="2022",D5136/Escalation!$H$3,IF(A5136="2023",D5136/Escalation!$I$3))))</f>
        <v>307.44</v>
      </c>
    </row>
    <row r="5137" spans="1:7" x14ac:dyDescent="0.25">
      <c r="A5137" t="s">
        <v>6</v>
      </c>
      <c r="B5137" t="s">
        <v>66</v>
      </c>
      <c r="C5137" t="s">
        <v>27</v>
      </c>
      <c r="D5137" s="14">
        <v>2.98</v>
      </c>
      <c r="E5137" t="s">
        <v>76</v>
      </c>
      <c r="F5137" s="2">
        <v>44747</v>
      </c>
      <c r="G5137" s="15">
        <f>IF(A5137="2020",D5137/Escalation!$F$3,IF(A5137="2021",D5137/Escalation!$G$3,IF(A5137="2022",D5137/Escalation!$H$3,IF(A5137="2023",D5137/Escalation!$I$3))))</f>
        <v>2.98</v>
      </c>
    </row>
    <row r="5138" spans="1:7" x14ac:dyDescent="0.25">
      <c r="A5138" t="s">
        <v>6</v>
      </c>
      <c r="B5138" t="s">
        <v>66</v>
      </c>
      <c r="C5138" t="s">
        <v>27</v>
      </c>
      <c r="D5138" s="14">
        <v>4.1500000000000004</v>
      </c>
      <c r="E5138" t="s">
        <v>76</v>
      </c>
      <c r="F5138" s="2">
        <v>44747</v>
      </c>
      <c r="G5138" s="15">
        <f>IF(A5138="2020",D5138/Escalation!$F$3,IF(A5138="2021",D5138/Escalation!$G$3,IF(A5138="2022",D5138/Escalation!$H$3,IF(A5138="2023",D5138/Escalation!$I$3))))</f>
        <v>4.1500000000000004</v>
      </c>
    </row>
    <row r="5139" spans="1:7" x14ac:dyDescent="0.25">
      <c r="A5139" t="s">
        <v>6</v>
      </c>
      <c r="B5139" t="s">
        <v>66</v>
      </c>
      <c r="C5139" t="s">
        <v>27</v>
      </c>
      <c r="D5139" s="14">
        <v>137.68</v>
      </c>
      <c r="E5139" t="s">
        <v>76</v>
      </c>
      <c r="F5139" s="2">
        <v>44747</v>
      </c>
      <c r="G5139" s="15">
        <f>IF(A5139="2020",D5139/Escalation!$F$3,IF(A5139="2021",D5139/Escalation!$G$3,IF(A5139="2022",D5139/Escalation!$H$3,IF(A5139="2023",D5139/Escalation!$I$3))))</f>
        <v>137.68</v>
      </c>
    </row>
    <row r="5140" spans="1:7" x14ac:dyDescent="0.25">
      <c r="A5140" t="s">
        <v>6</v>
      </c>
      <c r="B5140" t="s">
        <v>66</v>
      </c>
      <c r="C5140" t="s">
        <v>27</v>
      </c>
      <c r="D5140" s="14">
        <v>34.42</v>
      </c>
      <c r="E5140" t="s">
        <v>76</v>
      </c>
      <c r="F5140" s="2">
        <v>44747</v>
      </c>
      <c r="G5140" s="15">
        <f>IF(A5140="2020",D5140/Escalation!$F$3,IF(A5140="2021",D5140/Escalation!$G$3,IF(A5140="2022",D5140/Escalation!$H$3,IF(A5140="2023",D5140/Escalation!$I$3))))</f>
        <v>34.42</v>
      </c>
    </row>
    <row r="5141" spans="1:7" x14ac:dyDescent="0.25">
      <c r="A5141" t="s">
        <v>6</v>
      </c>
      <c r="B5141" t="s">
        <v>66</v>
      </c>
      <c r="C5141" t="s">
        <v>27</v>
      </c>
      <c r="D5141" s="14">
        <v>4.05</v>
      </c>
      <c r="E5141" t="s">
        <v>76</v>
      </c>
      <c r="F5141" s="2">
        <v>44747</v>
      </c>
      <c r="G5141" s="15">
        <f>IF(A5141="2020",D5141/Escalation!$F$3,IF(A5141="2021",D5141/Escalation!$G$3,IF(A5141="2022",D5141/Escalation!$H$3,IF(A5141="2023",D5141/Escalation!$I$3))))</f>
        <v>4.05</v>
      </c>
    </row>
    <row r="5142" spans="1:7" x14ac:dyDescent="0.25">
      <c r="A5142" t="s">
        <v>6</v>
      </c>
      <c r="B5142" t="s">
        <v>66</v>
      </c>
      <c r="C5142" t="s">
        <v>27</v>
      </c>
      <c r="D5142" s="14">
        <v>253.93</v>
      </c>
      <c r="E5142" t="s">
        <v>76</v>
      </c>
      <c r="F5142" s="2">
        <v>44747</v>
      </c>
      <c r="G5142" s="15">
        <f>IF(A5142="2020",D5142/Escalation!$F$3,IF(A5142="2021",D5142/Escalation!$G$3,IF(A5142="2022",D5142/Escalation!$H$3,IF(A5142="2023",D5142/Escalation!$I$3))))</f>
        <v>253.93</v>
      </c>
    </row>
    <row r="5143" spans="1:7" x14ac:dyDescent="0.25">
      <c r="A5143" t="s">
        <v>6</v>
      </c>
      <c r="B5143" t="s">
        <v>66</v>
      </c>
      <c r="C5143" t="s">
        <v>27</v>
      </c>
      <c r="D5143" s="14">
        <v>-253.93</v>
      </c>
      <c r="E5143" t="s">
        <v>76</v>
      </c>
      <c r="F5143" s="2">
        <v>44747</v>
      </c>
      <c r="G5143" s="15">
        <f>IF(A5143="2020",D5143/Escalation!$F$3,IF(A5143="2021",D5143/Escalation!$G$3,IF(A5143="2022",D5143/Escalation!$H$3,IF(A5143="2023",D5143/Escalation!$I$3))))</f>
        <v>-253.93</v>
      </c>
    </row>
    <row r="5144" spans="1:7" x14ac:dyDescent="0.25">
      <c r="A5144" t="s">
        <v>6</v>
      </c>
      <c r="B5144" t="s">
        <v>66</v>
      </c>
      <c r="C5144" t="s">
        <v>27</v>
      </c>
      <c r="D5144" s="14">
        <v>759.96</v>
      </c>
      <c r="E5144" t="s">
        <v>76</v>
      </c>
      <c r="F5144" s="2">
        <v>44747</v>
      </c>
      <c r="G5144" s="15">
        <f>IF(A5144="2020",D5144/Escalation!$F$3,IF(A5144="2021",D5144/Escalation!$G$3,IF(A5144="2022",D5144/Escalation!$H$3,IF(A5144="2023",D5144/Escalation!$I$3))))</f>
        <v>759.96</v>
      </c>
    </row>
    <row r="5145" spans="1:7" x14ac:dyDescent="0.25">
      <c r="A5145" t="s">
        <v>6</v>
      </c>
      <c r="B5145" t="s">
        <v>66</v>
      </c>
      <c r="C5145" t="s">
        <v>27</v>
      </c>
      <c r="D5145" s="14">
        <v>-759.96</v>
      </c>
      <c r="E5145" t="s">
        <v>76</v>
      </c>
      <c r="F5145" s="2">
        <v>44747</v>
      </c>
      <c r="G5145" s="15">
        <f>IF(A5145="2020",D5145/Escalation!$F$3,IF(A5145="2021",D5145/Escalation!$G$3,IF(A5145="2022",D5145/Escalation!$H$3,IF(A5145="2023",D5145/Escalation!$I$3))))</f>
        <v>-759.96</v>
      </c>
    </row>
    <row r="5146" spans="1:7" x14ac:dyDescent="0.25">
      <c r="A5146" t="s">
        <v>6</v>
      </c>
      <c r="B5146" t="s">
        <v>66</v>
      </c>
      <c r="C5146" t="s">
        <v>27</v>
      </c>
      <c r="D5146" s="14">
        <v>8.4700000000000006</v>
      </c>
      <c r="E5146" t="s">
        <v>76</v>
      </c>
      <c r="F5146" s="2">
        <v>44747</v>
      </c>
      <c r="G5146" s="15">
        <f>IF(A5146="2020",D5146/Escalation!$F$3,IF(A5146="2021",D5146/Escalation!$G$3,IF(A5146="2022",D5146/Escalation!$H$3,IF(A5146="2023",D5146/Escalation!$I$3))))</f>
        <v>8.4700000000000006</v>
      </c>
    </row>
    <row r="5147" spans="1:7" x14ac:dyDescent="0.25">
      <c r="A5147" t="s">
        <v>6</v>
      </c>
      <c r="B5147" t="s">
        <v>66</v>
      </c>
      <c r="C5147" t="s">
        <v>27</v>
      </c>
      <c r="D5147" s="14">
        <v>-8.4700000000000006</v>
      </c>
      <c r="E5147" t="s">
        <v>76</v>
      </c>
      <c r="F5147" s="2">
        <v>44747</v>
      </c>
      <c r="G5147" s="15">
        <f>IF(A5147="2020",D5147/Escalation!$F$3,IF(A5147="2021",D5147/Escalation!$G$3,IF(A5147="2022",D5147/Escalation!$H$3,IF(A5147="2023",D5147/Escalation!$I$3))))</f>
        <v>-8.4700000000000006</v>
      </c>
    </row>
    <row r="5148" spans="1:7" x14ac:dyDescent="0.25">
      <c r="A5148" t="s">
        <v>6</v>
      </c>
      <c r="B5148" t="s">
        <v>66</v>
      </c>
      <c r="C5148" t="s">
        <v>27</v>
      </c>
      <c r="D5148" s="14">
        <v>77.45</v>
      </c>
      <c r="E5148" t="s">
        <v>76</v>
      </c>
      <c r="F5148" s="2">
        <v>44747</v>
      </c>
      <c r="G5148" s="15">
        <f>IF(A5148="2020",D5148/Escalation!$F$3,IF(A5148="2021",D5148/Escalation!$G$3,IF(A5148="2022",D5148/Escalation!$H$3,IF(A5148="2023",D5148/Escalation!$I$3))))</f>
        <v>77.45</v>
      </c>
    </row>
    <row r="5149" spans="1:7" x14ac:dyDescent="0.25">
      <c r="A5149" t="s">
        <v>6</v>
      </c>
      <c r="B5149" t="s">
        <v>66</v>
      </c>
      <c r="C5149" t="s">
        <v>27</v>
      </c>
      <c r="D5149" s="14">
        <v>461.16</v>
      </c>
      <c r="E5149" t="s">
        <v>76</v>
      </c>
      <c r="F5149" s="2">
        <v>44747</v>
      </c>
      <c r="G5149" s="15">
        <f>IF(A5149="2020",D5149/Escalation!$F$3,IF(A5149="2021",D5149/Escalation!$G$3,IF(A5149="2022",D5149/Escalation!$H$3,IF(A5149="2023",D5149/Escalation!$I$3))))</f>
        <v>461.16</v>
      </c>
    </row>
    <row r="5150" spans="1:7" x14ac:dyDescent="0.25">
      <c r="A5150" t="s">
        <v>6</v>
      </c>
      <c r="B5150" t="s">
        <v>66</v>
      </c>
      <c r="C5150" t="s">
        <v>27</v>
      </c>
      <c r="D5150" s="14">
        <v>76.86</v>
      </c>
      <c r="E5150" t="s">
        <v>76</v>
      </c>
      <c r="F5150" s="2">
        <v>44747</v>
      </c>
      <c r="G5150" s="15">
        <f>IF(A5150="2020",D5150/Escalation!$F$3,IF(A5150="2021",D5150/Escalation!$G$3,IF(A5150="2022",D5150/Escalation!$H$3,IF(A5150="2023",D5150/Escalation!$I$3))))</f>
        <v>76.86</v>
      </c>
    </row>
    <row r="5151" spans="1:7" x14ac:dyDescent="0.25">
      <c r="A5151" t="s">
        <v>6</v>
      </c>
      <c r="B5151" t="s">
        <v>66</v>
      </c>
      <c r="C5151" t="s">
        <v>27</v>
      </c>
      <c r="D5151" s="14">
        <v>230.58</v>
      </c>
      <c r="E5151" t="s">
        <v>76</v>
      </c>
      <c r="F5151" s="2">
        <v>44747</v>
      </c>
      <c r="G5151" s="15">
        <f>IF(A5151="2020",D5151/Escalation!$F$3,IF(A5151="2021",D5151/Escalation!$G$3,IF(A5151="2022",D5151/Escalation!$H$3,IF(A5151="2023",D5151/Escalation!$I$3))))</f>
        <v>230.58</v>
      </c>
    </row>
    <row r="5152" spans="1:7" x14ac:dyDescent="0.25">
      <c r="A5152" t="s">
        <v>6</v>
      </c>
      <c r="B5152" t="s">
        <v>66</v>
      </c>
      <c r="C5152" t="s">
        <v>27</v>
      </c>
      <c r="D5152" s="14">
        <v>57.65</v>
      </c>
      <c r="E5152" t="s">
        <v>76</v>
      </c>
      <c r="F5152" s="2">
        <v>44747</v>
      </c>
      <c r="G5152" s="15">
        <f>IF(A5152="2020",D5152/Escalation!$F$3,IF(A5152="2021",D5152/Escalation!$G$3,IF(A5152="2022",D5152/Escalation!$H$3,IF(A5152="2023",D5152/Escalation!$I$3))))</f>
        <v>57.65</v>
      </c>
    </row>
    <row r="5153" spans="1:7" x14ac:dyDescent="0.25">
      <c r="A5153" t="s">
        <v>6</v>
      </c>
      <c r="B5153" t="s">
        <v>66</v>
      </c>
      <c r="C5153" t="s">
        <v>27</v>
      </c>
      <c r="D5153" s="14">
        <v>258.14999999999998</v>
      </c>
      <c r="E5153" t="s">
        <v>76</v>
      </c>
      <c r="F5153" s="2">
        <v>44747</v>
      </c>
      <c r="G5153" s="15">
        <f>IF(A5153="2020",D5153/Escalation!$F$3,IF(A5153="2021",D5153/Escalation!$G$3,IF(A5153="2022",D5153/Escalation!$H$3,IF(A5153="2023",D5153/Escalation!$I$3))))</f>
        <v>258.14999999999998</v>
      </c>
    </row>
    <row r="5154" spans="1:7" x14ac:dyDescent="0.25">
      <c r="A5154" t="s">
        <v>6</v>
      </c>
      <c r="B5154" t="s">
        <v>66</v>
      </c>
      <c r="C5154" t="s">
        <v>27</v>
      </c>
      <c r="D5154" s="14">
        <v>51.63</v>
      </c>
      <c r="E5154" t="s">
        <v>76</v>
      </c>
      <c r="F5154" s="2">
        <v>44747</v>
      </c>
      <c r="G5154" s="15">
        <f>IF(A5154="2020",D5154/Escalation!$F$3,IF(A5154="2021",D5154/Escalation!$G$3,IF(A5154="2022",D5154/Escalation!$H$3,IF(A5154="2023",D5154/Escalation!$I$3))))</f>
        <v>51.63</v>
      </c>
    </row>
    <row r="5155" spans="1:7" x14ac:dyDescent="0.25">
      <c r="A5155" t="s">
        <v>6</v>
      </c>
      <c r="B5155" t="s">
        <v>66</v>
      </c>
      <c r="C5155" t="s">
        <v>27</v>
      </c>
      <c r="D5155" s="14">
        <v>345.87</v>
      </c>
      <c r="E5155" t="s">
        <v>76</v>
      </c>
      <c r="F5155" s="2">
        <v>44747</v>
      </c>
      <c r="G5155" s="15">
        <f>IF(A5155="2020",D5155/Escalation!$F$3,IF(A5155="2021",D5155/Escalation!$G$3,IF(A5155="2022",D5155/Escalation!$H$3,IF(A5155="2023",D5155/Escalation!$I$3))))</f>
        <v>345.87</v>
      </c>
    </row>
    <row r="5156" spans="1:7" x14ac:dyDescent="0.25">
      <c r="A5156" t="s">
        <v>6</v>
      </c>
      <c r="B5156" t="s">
        <v>66</v>
      </c>
      <c r="C5156" t="s">
        <v>27</v>
      </c>
      <c r="D5156" s="14">
        <v>57.65</v>
      </c>
      <c r="E5156" t="s">
        <v>76</v>
      </c>
      <c r="F5156" s="2">
        <v>44747</v>
      </c>
      <c r="G5156" s="15">
        <f>IF(A5156="2020",D5156/Escalation!$F$3,IF(A5156="2021",D5156/Escalation!$G$3,IF(A5156="2022",D5156/Escalation!$H$3,IF(A5156="2023",D5156/Escalation!$I$3))))</f>
        <v>57.65</v>
      </c>
    </row>
    <row r="5157" spans="1:7" x14ac:dyDescent="0.25">
      <c r="A5157" t="s">
        <v>6</v>
      </c>
      <c r="B5157" t="s">
        <v>66</v>
      </c>
      <c r="C5157" t="s">
        <v>27</v>
      </c>
      <c r="D5157" s="14">
        <v>-25.76</v>
      </c>
      <c r="E5157" t="s">
        <v>76</v>
      </c>
      <c r="F5157" s="2">
        <v>44747</v>
      </c>
      <c r="G5157" s="15">
        <f>IF(A5157="2020",D5157/Escalation!$F$3,IF(A5157="2021",D5157/Escalation!$G$3,IF(A5157="2022",D5157/Escalation!$H$3,IF(A5157="2023",D5157/Escalation!$I$3))))</f>
        <v>-25.76</v>
      </c>
    </row>
    <row r="5158" spans="1:7" x14ac:dyDescent="0.25">
      <c r="A5158" t="s">
        <v>6</v>
      </c>
      <c r="B5158" t="s">
        <v>66</v>
      </c>
      <c r="C5158" t="s">
        <v>27</v>
      </c>
      <c r="D5158" s="14">
        <v>-0.11</v>
      </c>
      <c r="E5158" t="s">
        <v>76</v>
      </c>
      <c r="F5158" s="2">
        <v>44747</v>
      </c>
      <c r="G5158" s="15">
        <f>IF(A5158="2020",D5158/Escalation!$F$3,IF(A5158="2021",D5158/Escalation!$G$3,IF(A5158="2022",D5158/Escalation!$H$3,IF(A5158="2023",D5158/Escalation!$I$3))))</f>
        <v>-0.11</v>
      </c>
    </row>
    <row r="5159" spans="1:7" x14ac:dyDescent="0.25">
      <c r="A5159" t="s">
        <v>6</v>
      </c>
      <c r="B5159" t="s">
        <v>66</v>
      </c>
      <c r="C5159" t="s">
        <v>27</v>
      </c>
      <c r="D5159" s="14">
        <v>10.1</v>
      </c>
      <c r="E5159" t="s">
        <v>76</v>
      </c>
      <c r="F5159" s="2">
        <v>44747</v>
      </c>
      <c r="G5159" s="15">
        <f>IF(A5159="2020",D5159/Escalation!$F$3,IF(A5159="2021",D5159/Escalation!$G$3,IF(A5159="2022",D5159/Escalation!$H$3,IF(A5159="2023",D5159/Escalation!$I$3))))</f>
        <v>10.1</v>
      </c>
    </row>
    <row r="5160" spans="1:7" x14ac:dyDescent="0.25">
      <c r="A5160" t="s">
        <v>6</v>
      </c>
      <c r="B5160" t="s">
        <v>66</v>
      </c>
      <c r="C5160" t="s">
        <v>27</v>
      </c>
      <c r="D5160" s="14">
        <v>206.52</v>
      </c>
      <c r="E5160" t="s">
        <v>76</v>
      </c>
      <c r="F5160" s="2">
        <v>44747</v>
      </c>
      <c r="G5160" s="15">
        <f>IF(A5160="2020",D5160/Escalation!$F$3,IF(A5160="2021",D5160/Escalation!$G$3,IF(A5160="2022",D5160/Escalation!$H$3,IF(A5160="2023",D5160/Escalation!$I$3))))</f>
        <v>206.52</v>
      </c>
    </row>
    <row r="5161" spans="1:7" x14ac:dyDescent="0.25">
      <c r="A5161" t="s">
        <v>6</v>
      </c>
      <c r="B5161" t="s">
        <v>66</v>
      </c>
      <c r="C5161" t="s">
        <v>27</v>
      </c>
      <c r="D5161" s="14">
        <v>230.58</v>
      </c>
      <c r="E5161" t="s">
        <v>76</v>
      </c>
      <c r="F5161" s="2">
        <v>44747</v>
      </c>
      <c r="G5161" s="15">
        <f>IF(A5161="2020",D5161/Escalation!$F$3,IF(A5161="2021",D5161/Escalation!$G$3,IF(A5161="2022",D5161/Escalation!$H$3,IF(A5161="2023",D5161/Escalation!$I$3))))</f>
        <v>230.58</v>
      </c>
    </row>
    <row r="5162" spans="1:7" x14ac:dyDescent="0.25">
      <c r="A5162" t="s">
        <v>6</v>
      </c>
      <c r="B5162" t="s">
        <v>66</v>
      </c>
      <c r="C5162" t="s">
        <v>27</v>
      </c>
      <c r="D5162" s="14">
        <v>-1.75</v>
      </c>
      <c r="E5162" t="s">
        <v>76</v>
      </c>
      <c r="F5162" s="2">
        <v>44747</v>
      </c>
      <c r="G5162" s="15">
        <f>IF(A5162="2020",D5162/Escalation!$F$3,IF(A5162="2021",D5162/Escalation!$G$3,IF(A5162="2022",D5162/Escalation!$H$3,IF(A5162="2023",D5162/Escalation!$I$3))))</f>
        <v>-1.75</v>
      </c>
    </row>
    <row r="5163" spans="1:7" x14ac:dyDescent="0.25">
      <c r="A5163" t="s">
        <v>6</v>
      </c>
      <c r="B5163" t="s">
        <v>66</v>
      </c>
      <c r="C5163" t="s">
        <v>27</v>
      </c>
      <c r="D5163" s="14">
        <v>3.94</v>
      </c>
      <c r="E5163" t="s">
        <v>76</v>
      </c>
      <c r="F5163" s="2">
        <v>44747</v>
      </c>
      <c r="G5163" s="15">
        <f>IF(A5163="2020",D5163/Escalation!$F$3,IF(A5163="2021",D5163/Escalation!$G$3,IF(A5163="2022",D5163/Escalation!$H$3,IF(A5163="2023",D5163/Escalation!$I$3))))</f>
        <v>3.94</v>
      </c>
    </row>
    <row r="5164" spans="1:7" x14ac:dyDescent="0.25">
      <c r="A5164" t="s">
        <v>3</v>
      </c>
      <c r="B5164" t="s">
        <v>66</v>
      </c>
      <c r="C5164" t="s">
        <v>28</v>
      </c>
      <c r="D5164" s="14">
        <v>-0.31</v>
      </c>
      <c r="E5164" t="s">
        <v>76</v>
      </c>
      <c r="F5164" s="2">
        <v>44747</v>
      </c>
      <c r="G5164" s="15">
        <f>IF(A5164="2020",D5164/Escalation!$F$3,IF(A5164="2021",D5164/Escalation!$G$3,IF(A5164="2022",D5164/Escalation!$H$3,IF(A5164="2023",D5164/Escalation!$I$3))))</f>
        <v>-0.32370763068199976</v>
      </c>
    </row>
    <row r="5165" spans="1:7" x14ac:dyDescent="0.25">
      <c r="A5165" t="s">
        <v>1</v>
      </c>
      <c r="B5165" t="s">
        <v>66</v>
      </c>
      <c r="C5165" t="s">
        <v>28</v>
      </c>
      <c r="D5165" s="14">
        <v>242.25</v>
      </c>
      <c r="E5165" t="s">
        <v>76</v>
      </c>
      <c r="F5165" s="2">
        <v>44747</v>
      </c>
      <c r="G5165" s="15">
        <f>IF(A5165="2020",D5165/Escalation!$F$3,IF(A5165="2021",D5165/Escalation!$G$3,IF(A5165="2022",D5165/Escalation!$H$3,IF(A5165="2023",D5165/Escalation!$I$3))))</f>
        <v>264.99162169466933</v>
      </c>
    </row>
    <row r="5166" spans="1:7" x14ac:dyDescent="0.25">
      <c r="A5166" t="s">
        <v>3</v>
      </c>
      <c r="B5166" t="s">
        <v>66</v>
      </c>
      <c r="C5166" t="s">
        <v>28</v>
      </c>
      <c r="D5166" s="14">
        <v>21.38</v>
      </c>
      <c r="E5166" t="s">
        <v>76</v>
      </c>
      <c r="F5166" s="2">
        <v>44747</v>
      </c>
      <c r="G5166" s="15">
        <f>IF(A5166="2020",D5166/Escalation!$F$3,IF(A5166="2021",D5166/Escalation!$G$3,IF(A5166="2022",D5166/Escalation!$H$3,IF(A5166="2023",D5166/Escalation!$I$3))))</f>
        <v>22.325384335423081</v>
      </c>
    </row>
    <row r="5167" spans="1:7" x14ac:dyDescent="0.25">
      <c r="A5167" t="s">
        <v>3</v>
      </c>
      <c r="B5167" t="s">
        <v>66</v>
      </c>
      <c r="C5167" t="s">
        <v>28</v>
      </c>
      <c r="D5167" s="14">
        <v>41.19</v>
      </c>
      <c r="E5167" t="s">
        <v>76</v>
      </c>
      <c r="F5167" s="2">
        <v>44747</v>
      </c>
      <c r="G5167" s="15">
        <f>IF(A5167="2020",D5167/Escalation!$F$3,IF(A5167="2021",D5167/Escalation!$G$3,IF(A5167="2022",D5167/Escalation!$H$3,IF(A5167="2023",D5167/Escalation!$I$3))))</f>
        <v>43.011346154166354</v>
      </c>
    </row>
    <row r="5168" spans="1:7" x14ac:dyDescent="0.25">
      <c r="A5168" t="s">
        <v>6</v>
      </c>
      <c r="B5168" t="s">
        <v>66</v>
      </c>
      <c r="C5168" t="s">
        <v>28</v>
      </c>
      <c r="D5168" s="14">
        <v>884.44</v>
      </c>
      <c r="E5168" t="s">
        <v>76</v>
      </c>
      <c r="F5168" s="2">
        <v>44747</v>
      </c>
      <c r="G5168" s="15">
        <f>IF(A5168="2020",D5168/Escalation!$F$3,IF(A5168="2021",D5168/Escalation!$G$3,IF(A5168="2022",D5168/Escalation!$H$3,IF(A5168="2023",D5168/Escalation!$I$3))))</f>
        <v>884.44</v>
      </c>
    </row>
    <row r="5169" spans="1:7" x14ac:dyDescent="0.25">
      <c r="A5169" t="s">
        <v>6</v>
      </c>
      <c r="B5169" t="s">
        <v>66</v>
      </c>
      <c r="C5169" t="s">
        <v>28</v>
      </c>
      <c r="D5169" s="14">
        <v>975.56</v>
      </c>
      <c r="E5169" t="s">
        <v>76</v>
      </c>
      <c r="F5169" s="2">
        <v>44747</v>
      </c>
      <c r="G5169" s="15">
        <f>IF(A5169="2020",D5169/Escalation!$F$3,IF(A5169="2021",D5169/Escalation!$G$3,IF(A5169="2022",D5169/Escalation!$H$3,IF(A5169="2023",D5169/Escalation!$I$3))))</f>
        <v>975.56</v>
      </c>
    </row>
    <row r="5170" spans="1:7" x14ac:dyDescent="0.25">
      <c r="A5170" t="s">
        <v>6</v>
      </c>
      <c r="B5170" t="s">
        <v>66</v>
      </c>
      <c r="C5170" t="s">
        <v>28</v>
      </c>
      <c r="D5170" s="14">
        <v>82.5</v>
      </c>
      <c r="E5170" t="s">
        <v>76</v>
      </c>
      <c r="F5170" s="2">
        <v>44747</v>
      </c>
      <c r="G5170" s="15">
        <f>IF(A5170="2020",D5170/Escalation!$F$3,IF(A5170="2021",D5170/Escalation!$G$3,IF(A5170="2022",D5170/Escalation!$H$3,IF(A5170="2023",D5170/Escalation!$I$3))))</f>
        <v>82.5</v>
      </c>
    </row>
    <row r="5171" spans="1:7" x14ac:dyDescent="0.25">
      <c r="A5171" t="s">
        <v>6</v>
      </c>
      <c r="B5171" t="s">
        <v>66</v>
      </c>
      <c r="C5171" t="s">
        <v>28</v>
      </c>
      <c r="D5171" s="14">
        <v>116.75</v>
      </c>
      <c r="E5171" t="s">
        <v>76</v>
      </c>
      <c r="F5171" s="2">
        <v>44747</v>
      </c>
      <c r="G5171" s="15">
        <f>IF(A5171="2020",D5171/Escalation!$F$3,IF(A5171="2021",D5171/Escalation!$G$3,IF(A5171="2022",D5171/Escalation!$H$3,IF(A5171="2023",D5171/Escalation!$I$3))))</f>
        <v>116.75</v>
      </c>
    </row>
    <row r="5172" spans="1:7" x14ac:dyDescent="0.25">
      <c r="A5172" t="s">
        <v>1</v>
      </c>
      <c r="B5172" t="s">
        <v>66</v>
      </c>
      <c r="C5172" t="s">
        <v>28</v>
      </c>
      <c r="D5172" s="14">
        <v>1.26</v>
      </c>
      <c r="E5172" t="s">
        <v>76</v>
      </c>
      <c r="F5172" s="2">
        <v>44747</v>
      </c>
      <c r="G5172" s="15">
        <f>IF(A5172="2020",D5172/Escalation!$F$3,IF(A5172="2021",D5172/Escalation!$G$3,IF(A5172="2022",D5172/Escalation!$H$3,IF(A5172="2023",D5172/Escalation!$I$3))))</f>
        <v>1.3782845958112833</v>
      </c>
    </row>
    <row r="5173" spans="1:7" x14ac:dyDescent="0.25">
      <c r="A5173" t="s">
        <v>3</v>
      </c>
      <c r="B5173" t="s">
        <v>66</v>
      </c>
      <c r="C5173" t="s">
        <v>28</v>
      </c>
      <c r="D5173" s="14">
        <v>0.11</v>
      </c>
      <c r="E5173" t="s">
        <v>76</v>
      </c>
      <c r="F5173" s="2">
        <v>44747</v>
      </c>
      <c r="G5173" s="15">
        <f>IF(A5173="2020",D5173/Escalation!$F$3,IF(A5173="2021",D5173/Escalation!$G$3,IF(A5173="2022",D5173/Escalation!$H$3,IF(A5173="2023",D5173/Escalation!$I$3))))</f>
        <v>0.1148639979839354</v>
      </c>
    </row>
    <row r="5174" spans="1:7" x14ac:dyDescent="0.25">
      <c r="A5174" t="s">
        <v>3</v>
      </c>
      <c r="B5174" t="s">
        <v>66</v>
      </c>
      <c r="C5174" t="s">
        <v>28</v>
      </c>
      <c r="D5174" s="14">
        <v>0.22</v>
      </c>
      <c r="E5174" t="s">
        <v>76</v>
      </c>
      <c r="F5174" s="2">
        <v>44747</v>
      </c>
      <c r="G5174" s="15">
        <f>IF(A5174="2020",D5174/Escalation!$F$3,IF(A5174="2021",D5174/Escalation!$G$3,IF(A5174="2022",D5174/Escalation!$H$3,IF(A5174="2023",D5174/Escalation!$I$3))))</f>
        <v>0.2297279959678708</v>
      </c>
    </row>
    <row r="5175" spans="1:7" x14ac:dyDescent="0.25">
      <c r="A5175" t="s">
        <v>6</v>
      </c>
      <c r="B5175" t="s">
        <v>66</v>
      </c>
      <c r="C5175" t="s">
        <v>28</v>
      </c>
      <c r="D5175" s="14">
        <v>4.5999999999999996</v>
      </c>
      <c r="E5175" t="s">
        <v>76</v>
      </c>
      <c r="F5175" s="2">
        <v>44747</v>
      </c>
      <c r="G5175" s="15">
        <f>IF(A5175="2020",D5175/Escalation!$F$3,IF(A5175="2021",D5175/Escalation!$G$3,IF(A5175="2022",D5175/Escalation!$H$3,IF(A5175="2023",D5175/Escalation!$I$3))))</f>
        <v>4.5999999999999996</v>
      </c>
    </row>
    <row r="5176" spans="1:7" x14ac:dyDescent="0.25">
      <c r="A5176" t="s">
        <v>6</v>
      </c>
      <c r="B5176" t="s">
        <v>66</v>
      </c>
      <c r="C5176" t="s">
        <v>28</v>
      </c>
      <c r="D5176" s="14">
        <v>5.07</v>
      </c>
      <c r="E5176" t="s">
        <v>76</v>
      </c>
      <c r="F5176" s="2">
        <v>44747</v>
      </c>
      <c r="G5176" s="15">
        <f>IF(A5176="2020",D5176/Escalation!$F$3,IF(A5176="2021",D5176/Escalation!$G$3,IF(A5176="2022",D5176/Escalation!$H$3,IF(A5176="2023",D5176/Escalation!$I$3))))</f>
        <v>5.07</v>
      </c>
    </row>
    <row r="5177" spans="1:7" x14ac:dyDescent="0.25">
      <c r="A5177" t="s">
        <v>6</v>
      </c>
      <c r="B5177" t="s">
        <v>66</v>
      </c>
      <c r="C5177" t="s">
        <v>28</v>
      </c>
      <c r="D5177" s="14">
        <v>0.43</v>
      </c>
      <c r="E5177" t="s">
        <v>76</v>
      </c>
      <c r="F5177" s="2">
        <v>44747</v>
      </c>
      <c r="G5177" s="15">
        <f>IF(A5177="2020",D5177/Escalation!$F$3,IF(A5177="2021",D5177/Escalation!$G$3,IF(A5177="2022",D5177/Escalation!$H$3,IF(A5177="2023",D5177/Escalation!$I$3))))</f>
        <v>0.43</v>
      </c>
    </row>
    <row r="5178" spans="1:7" x14ac:dyDescent="0.25">
      <c r="A5178" t="s">
        <v>6</v>
      </c>
      <c r="B5178" t="s">
        <v>66</v>
      </c>
      <c r="C5178" t="s">
        <v>28</v>
      </c>
      <c r="D5178" s="14">
        <v>0.61</v>
      </c>
      <c r="E5178" t="s">
        <v>76</v>
      </c>
      <c r="F5178" s="2">
        <v>44747</v>
      </c>
      <c r="G5178" s="15">
        <f>IF(A5178="2020",D5178/Escalation!$F$3,IF(A5178="2021",D5178/Escalation!$G$3,IF(A5178="2022",D5178/Escalation!$H$3,IF(A5178="2023",D5178/Escalation!$I$3))))</f>
        <v>0.61</v>
      </c>
    </row>
    <row r="5179" spans="1:7" x14ac:dyDescent="0.25">
      <c r="A5179" t="s">
        <v>6</v>
      </c>
      <c r="B5179" t="s">
        <v>66</v>
      </c>
      <c r="C5179" t="s">
        <v>27</v>
      </c>
      <c r="D5179" s="14">
        <v>627.13</v>
      </c>
      <c r="E5179" t="s">
        <v>76</v>
      </c>
      <c r="F5179" s="2">
        <v>44747</v>
      </c>
      <c r="G5179" s="15">
        <f>IF(A5179="2020",D5179/Escalation!$F$3,IF(A5179="2021",D5179/Escalation!$G$3,IF(A5179="2022",D5179/Escalation!$H$3,IF(A5179="2023",D5179/Escalation!$I$3))))</f>
        <v>627.13</v>
      </c>
    </row>
    <row r="5180" spans="1:7" x14ac:dyDescent="0.25">
      <c r="A5180" t="s">
        <v>6</v>
      </c>
      <c r="B5180" t="s">
        <v>66</v>
      </c>
      <c r="C5180" t="s">
        <v>27</v>
      </c>
      <c r="D5180" s="14">
        <v>-183.27</v>
      </c>
      <c r="E5180" t="s">
        <v>76</v>
      </c>
      <c r="F5180" s="2">
        <v>44747</v>
      </c>
      <c r="G5180" s="15">
        <f>IF(A5180="2020",D5180/Escalation!$F$3,IF(A5180="2021",D5180/Escalation!$G$3,IF(A5180="2022",D5180/Escalation!$H$3,IF(A5180="2023",D5180/Escalation!$I$3))))</f>
        <v>-183.27</v>
      </c>
    </row>
    <row r="5181" spans="1:7" x14ac:dyDescent="0.25">
      <c r="A5181" t="s">
        <v>6</v>
      </c>
      <c r="B5181" t="s">
        <v>66</v>
      </c>
      <c r="C5181" t="s">
        <v>27</v>
      </c>
      <c r="D5181" s="14">
        <v>-1.87</v>
      </c>
      <c r="E5181" t="s">
        <v>76</v>
      </c>
      <c r="F5181" s="2">
        <v>44747</v>
      </c>
      <c r="G5181" s="15">
        <f>IF(A5181="2020",D5181/Escalation!$F$3,IF(A5181="2021",D5181/Escalation!$G$3,IF(A5181="2022",D5181/Escalation!$H$3,IF(A5181="2023",D5181/Escalation!$I$3))))</f>
        <v>-1.87</v>
      </c>
    </row>
    <row r="5182" spans="1:7" x14ac:dyDescent="0.25">
      <c r="A5182" t="s">
        <v>6</v>
      </c>
      <c r="B5182" t="s">
        <v>66</v>
      </c>
      <c r="C5182" t="s">
        <v>43</v>
      </c>
      <c r="D5182" s="14">
        <v>421.58</v>
      </c>
      <c r="E5182" t="s">
        <v>76</v>
      </c>
      <c r="F5182" s="2">
        <v>44747</v>
      </c>
      <c r="G5182" s="15">
        <f>IF(A5182="2020",D5182/Escalation!$F$3,IF(A5182="2021",D5182/Escalation!$G$3,IF(A5182="2022",D5182/Escalation!$H$3,IF(A5182="2023",D5182/Escalation!$I$3))))</f>
        <v>421.58</v>
      </c>
    </row>
    <row r="5183" spans="1:7" x14ac:dyDescent="0.25">
      <c r="A5183" t="s">
        <v>6</v>
      </c>
      <c r="B5183" t="s">
        <v>66</v>
      </c>
      <c r="C5183" t="s">
        <v>43</v>
      </c>
      <c r="D5183" s="14">
        <v>-42.22</v>
      </c>
      <c r="E5183" t="s">
        <v>76</v>
      </c>
      <c r="F5183" s="2">
        <v>44747</v>
      </c>
      <c r="G5183" s="15">
        <f>IF(A5183="2020",D5183/Escalation!$F$3,IF(A5183="2021",D5183/Escalation!$G$3,IF(A5183="2022",D5183/Escalation!$H$3,IF(A5183="2023",D5183/Escalation!$I$3))))</f>
        <v>-42.22</v>
      </c>
    </row>
    <row r="5184" spans="1:7" x14ac:dyDescent="0.25">
      <c r="A5184" t="s">
        <v>6</v>
      </c>
      <c r="B5184" t="s">
        <v>66</v>
      </c>
      <c r="C5184" t="s">
        <v>43</v>
      </c>
      <c r="D5184" s="14">
        <v>-0.82</v>
      </c>
      <c r="E5184" t="s">
        <v>76</v>
      </c>
      <c r="F5184" s="2">
        <v>44747</v>
      </c>
      <c r="G5184" s="15">
        <f>IF(A5184="2020",D5184/Escalation!$F$3,IF(A5184="2021",D5184/Escalation!$G$3,IF(A5184="2022",D5184/Escalation!$H$3,IF(A5184="2023",D5184/Escalation!$I$3))))</f>
        <v>-0.82</v>
      </c>
    </row>
    <row r="5185" spans="1:7" x14ac:dyDescent="0.25">
      <c r="A5185" t="s">
        <v>6</v>
      </c>
      <c r="B5185" t="s">
        <v>66</v>
      </c>
      <c r="C5185" t="s">
        <v>43</v>
      </c>
      <c r="D5185" s="14">
        <v>1488.73</v>
      </c>
      <c r="E5185" t="s">
        <v>76</v>
      </c>
      <c r="F5185" s="2">
        <v>44747</v>
      </c>
      <c r="G5185" s="15">
        <f>IF(A5185="2020",D5185/Escalation!$F$3,IF(A5185="2021",D5185/Escalation!$G$3,IF(A5185="2022",D5185/Escalation!$H$3,IF(A5185="2023",D5185/Escalation!$I$3))))</f>
        <v>1488.73</v>
      </c>
    </row>
    <row r="5186" spans="1:7" x14ac:dyDescent="0.25">
      <c r="A5186" t="s">
        <v>6</v>
      </c>
      <c r="B5186" t="s">
        <v>66</v>
      </c>
      <c r="C5186" t="s">
        <v>43</v>
      </c>
      <c r="D5186" s="14">
        <v>382.41</v>
      </c>
      <c r="E5186" t="s">
        <v>76</v>
      </c>
      <c r="F5186" s="2">
        <v>44747</v>
      </c>
      <c r="G5186" s="15">
        <f>IF(A5186="2020",D5186/Escalation!$F$3,IF(A5186="2021",D5186/Escalation!$G$3,IF(A5186="2022",D5186/Escalation!$H$3,IF(A5186="2023",D5186/Escalation!$I$3))))</f>
        <v>382.41</v>
      </c>
    </row>
    <row r="5187" spans="1:7" x14ac:dyDescent="0.25">
      <c r="A5187" t="s">
        <v>6</v>
      </c>
      <c r="B5187" t="s">
        <v>66</v>
      </c>
      <c r="C5187" t="s">
        <v>43</v>
      </c>
      <c r="D5187" s="14">
        <v>-26.62</v>
      </c>
      <c r="E5187" t="s">
        <v>76</v>
      </c>
      <c r="F5187" s="2">
        <v>44747</v>
      </c>
      <c r="G5187" s="15">
        <f>IF(A5187="2020",D5187/Escalation!$F$3,IF(A5187="2021",D5187/Escalation!$G$3,IF(A5187="2022",D5187/Escalation!$H$3,IF(A5187="2023",D5187/Escalation!$I$3))))</f>
        <v>-26.62</v>
      </c>
    </row>
    <row r="5188" spans="1:7" x14ac:dyDescent="0.25">
      <c r="A5188" t="s">
        <v>6</v>
      </c>
      <c r="B5188" t="s">
        <v>66</v>
      </c>
      <c r="C5188" t="s">
        <v>43</v>
      </c>
      <c r="D5188" s="14">
        <v>428.23</v>
      </c>
      <c r="E5188" t="s">
        <v>76</v>
      </c>
      <c r="F5188" s="2">
        <v>44747</v>
      </c>
      <c r="G5188" s="15">
        <f>IF(A5188="2020",D5188/Escalation!$F$3,IF(A5188="2021",D5188/Escalation!$G$3,IF(A5188="2022",D5188/Escalation!$H$3,IF(A5188="2023",D5188/Escalation!$I$3))))</f>
        <v>428.23</v>
      </c>
    </row>
    <row r="5189" spans="1:7" x14ac:dyDescent="0.25">
      <c r="A5189" t="s">
        <v>6</v>
      </c>
      <c r="B5189" t="s">
        <v>66</v>
      </c>
      <c r="C5189" t="s">
        <v>43</v>
      </c>
      <c r="D5189" s="14">
        <v>2627.16</v>
      </c>
      <c r="E5189" t="s">
        <v>76</v>
      </c>
      <c r="F5189" s="2">
        <v>44747</v>
      </c>
      <c r="G5189" s="15">
        <f>IF(A5189="2020",D5189/Escalation!$F$3,IF(A5189="2021",D5189/Escalation!$G$3,IF(A5189="2022",D5189/Escalation!$H$3,IF(A5189="2023",D5189/Escalation!$I$3))))</f>
        <v>2627.16</v>
      </c>
    </row>
    <row r="5190" spans="1:7" x14ac:dyDescent="0.25">
      <c r="A5190" t="s">
        <v>6</v>
      </c>
      <c r="B5190" t="s">
        <v>66</v>
      </c>
      <c r="C5190" t="s">
        <v>43</v>
      </c>
      <c r="D5190" s="14">
        <v>568.99</v>
      </c>
      <c r="E5190" t="s">
        <v>76</v>
      </c>
      <c r="F5190" s="2">
        <v>44747</v>
      </c>
      <c r="G5190" s="15">
        <f>IF(A5190="2020",D5190/Escalation!$F$3,IF(A5190="2021",D5190/Escalation!$G$3,IF(A5190="2022",D5190/Escalation!$H$3,IF(A5190="2023",D5190/Escalation!$I$3))))</f>
        <v>568.99</v>
      </c>
    </row>
    <row r="5191" spans="1:7" x14ac:dyDescent="0.25">
      <c r="A5191" t="s">
        <v>6</v>
      </c>
      <c r="B5191" t="s">
        <v>66</v>
      </c>
      <c r="C5191" t="s">
        <v>43</v>
      </c>
      <c r="D5191" s="14">
        <v>-43.74</v>
      </c>
      <c r="E5191" t="s">
        <v>76</v>
      </c>
      <c r="F5191" s="2">
        <v>44747</v>
      </c>
      <c r="G5191" s="15">
        <f>IF(A5191="2020",D5191/Escalation!$F$3,IF(A5191="2021",D5191/Escalation!$G$3,IF(A5191="2022",D5191/Escalation!$H$3,IF(A5191="2023",D5191/Escalation!$I$3))))</f>
        <v>-43.74</v>
      </c>
    </row>
    <row r="5192" spans="1:7" x14ac:dyDescent="0.25">
      <c r="A5192" t="s">
        <v>6</v>
      </c>
      <c r="B5192" t="s">
        <v>66</v>
      </c>
      <c r="C5192" t="s">
        <v>43</v>
      </c>
      <c r="D5192" s="14">
        <v>618.49</v>
      </c>
      <c r="E5192" t="s">
        <v>76</v>
      </c>
      <c r="F5192" s="2">
        <v>44747</v>
      </c>
      <c r="G5192" s="15">
        <f>IF(A5192="2020",D5192/Escalation!$F$3,IF(A5192="2021",D5192/Escalation!$G$3,IF(A5192="2022",D5192/Escalation!$H$3,IF(A5192="2023",D5192/Escalation!$I$3))))</f>
        <v>618.49</v>
      </c>
    </row>
    <row r="5193" spans="1:7" x14ac:dyDescent="0.25">
      <c r="A5193" t="s">
        <v>6</v>
      </c>
      <c r="B5193" t="s">
        <v>66</v>
      </c>
      <c r="C5193" t="s">
        <v>43</v>
      </c>
      <c r="D5193" s="14">
        <v>612.41</v>
      </c>
      <c r="E5193" t="s">
        <v>76</v>
      </c>
      <c r="F5193" s="2">
        <v>44747</v>
      </c>
      <c r="G5193" s="15">
        <f>IF(A5193="2020",D5193/Escalation!$F$3,IF(A5193="2021",D5193/Escalation!$G$3,IF(A5193="2022",D5193/Escalation!$H$3,IF(A5193="2023",D5193/Escalation!$I$3))))</f>
        <v>612.41</v>
      </c>
    </row>
    <row r="5194" spans="1:7" x14ac:dyDescent="0.25">
      <c r="A5194" t="s">
        <v>6</v>
      </c>
      <c r="B5194" t="s">
        <v>66</v>
      </c>
      <c r="C5194" t="s">
        <v>43</v>
      </c>
      <c r="D5194" s="14">
        <v>142.56</v>
      </c>
      <c r="E5194" t="s">
        <v>76</v>
      </c>
      <c r="F5194" s="2">
        <v>44747</v>
      </c>
      <c r="G5194" s="15">
        <f>IF(A5194="2020",D5194/Escalation!$F$3,IF(A5194="2021",D5194/Escalation!$G$3,IF(A5194="2022",D5194/Escalation!$H$3,IF(A5194="2023",D5194/Escalation!$I$3))))</f>
        <v>142.56</v>
      </c>
    </row>
    <row r="5195" spans="1:7" x14ac:dyDescent="0.25">
      <c r="A5195" t="s">
        <v>6</v>
      </c>
      <c r="B5195" t="s">
        <v>66</v>
      </c>
      <c r="C5195" t="s">
        <v>43</v>
      </c>
      <c r="D5195" s="14">
        <v>-10.73</v>
      </c>
      <c r="E5195" t="s">
        <v>76</v>
      </c>
      <c r="F5195" s="2">
        <v>44747</v>
      </c>
      <c r="G5195" s="15">
        <f>IF(A5195="2020",D5195/Escalation!$F$3,IF(A5195="2021",D5195/Escalation!$G$3,IF(A5195="2022",D5195/Escalation!$H$3,IF(A5195="2023",D5195/Escalation!$I$3))))</f>
        <v>-10.73</v>
      </c>
    </row>
    <row r="5196" spans="1:7" x14ac:dyDescent="0.25">
      <c r="A5196" t="s">
        <v>6</v>
      </c>
      <c r="B5196" t="s">
        <v>66</v>
      </c>
      <c r="C5196" t="s">
        <v>43</v>
      </c>
      <c r="D5196" s="14">
        <v>145.30000000000001</v>
      </c>
      <c r="E5196" t="s">
        <v>76</v>
      </c>
      <c r="F5196" s="2">
        <v>44747</v>
      </c>
      <c r="G5196" s="15">
        <f>IF(A5196="2020",D5196/Escalation!$F$3,IF(A5196="2021",D5196/Escalation!$G$3,IF(A5196="2022",D5196/Escalation!$H$3,IF(A5196="2023",D5196/Escalation!$I$3))))</f>
        <v>145.30000000000001</v>
      </c>
    </row>
    <row r="5197" spans="1:7" x14ac:dyDescent="0.25">
      <c r="A5197" t="s">
        <v>6</v>
      </c>
      <c r="B5197" t="s">
        <v>66</v>
      </c>
      <c r="C5197" t="s">
        <v>43</v>
      </c>
      <c r="D5197" s="14">
        <v>1391.67</v>
      </c>
      <c r="E5197" t="s">
        <v>76</v>
      </c>
      <c r="F5197" s="2">
        <v>44747</v>
      </c>
      <c r="G5197" s="15">
        <f>IF(A5197="2020",D5197/Escalation!$F$3,IF(A5197="2021",D5197/Escalation!$G$3,IF(A5197="2022",D5197/Escalation!$H$3,IF(A5197="2023",D5197/Escalation!$I$3))))</f>
        <v>1391.67</v>
      </c>
    </row>
    <row r="5198" spans="1:7" x14ac:dyDescent="0.25">
      <c r="A5198" t="s">
        <v>6</v>
      </c>
      <c r="B5198" t="s">
        <v>66</v>
      </c>
      <c r="C5198" t="s">
        <v>43</v>
      </c>
      <c r="D5198" s="14">
        <v>25.74</v>
      </c>
      <c r="E5198" t="s">
        <v>76</v>
      </c>
      <c r="F5198" s="2">
        <v>44747</v>
      </c>
      <c r="G5198" s="15">
        <f>IF(A5198="2020",D5198/Escalation!$F$3,IF(A5198="2021",D5198/Escalation!$G$3,IF(A5198="2022",D5198/Escalation!$H$3,IF(A5198="2023",D5198/Escalation!$I$3))))</f>
        <v>25.74</v>
      </c>
    </row>
    <row r="5199" spans="1:7" x14ac:dyDescent="0.25">
      <c r="A5199" t="s">
        <v>6</v>
      </c>
      <c r="B5199" t="s">
        <v>66</v>
      </c>
      <c r="C5199" t="s">
        <v>27</v>
      </c>
      <c r="D5199" s="14">
        <v>1091.9000000000001</v>
      </c>
      <c r="E5199" t="s">
        <v>76</v>
      </c>
      <c r="F5199" s="2">
        <v>44747</v>
      </c>
      <c r="G5199" s="15">
        <f>IF(A5199="2020",D5199/Escalation!$F$3,IF(A5199="2021",D5199/Escalation!$G$3,IF(A5199="2022",D5199/Escalation!$H$3,IF(A5199="2023",D5199/Escalation!$I$3))))</f>
        <v>1091.9000000000001</v>
      </c>
    </row>
    <row r="5200" spans="1:7" x14ac:dyDescent="0.25">
      <c r="A5200" t="s">
        <v>6</v>
      </c>
      <c r="B5200" t="s">
        <v>67</v>
      </c>
      <c r="C5200" t="s">
        <v>26</v>
      </c>
      <c r="D5200" s="14">
        <v>28417.439999999999</v>
      </c>
      <c r="E5200" t="s">
        <v>76</v>
      </c>
      <c r="F5200" s="2">
        <v>44757</v>
      </c>
      <c r="G5200" s="15">
        <f>IF(A5200="2020",D5200/Escalation!$F$3,IF(A5200="2021",D5200/Escalation!$G$3,IF(A5200="2022",D5200/Escalation!$H$3,IF(A5200="2023",D5200/Escalation!$I$3))))</f>
        <v>28417.439999999999</v>
      </c>
    </row>
    <row r="5201" spans="1:7" x14ac:dyDescent="0.25">
      <c r="A5201" t="s">
        <v>6</v>
      </c>
      <c r="B5201" t="s">
        <v>67</v>
      </c>
      <c r="C5201" t="s">
        <v>26</v>
      </c>
      <c r="D5201" s="14">
        <v>-5168.41</v>
      </c>
      <c r="E5201" t="s">
        <v>76</v>
      </c>
      <c r="F5201" s="2">
        <v>44757</v>
      </c>
      <c r="G5201" s="15">
        <f>IF(A5201="2020",D5201/Escalation!$F$3,IF(A5201="2021",D5201/Escalation!$G$3,IF(A5201="2022",D5201/Escalation!$H$3,IF(A5201="2023",D5201/Escalation!$I$3))))</f>
        <v>-5168.41</v>
      </c>
    </row>
    <row r="5202" spans="1:7" x14ac:dyDescent="0.25">
      <c r="A5202" t="s">
        <v>1</v>
      </c>
      <c r="B5202" t="s">
        <v>67</v>
      </c>
      <c r="C5202" t="s">
        <v>43</v>
      </c>
      <c r="D5202" s="14">
        <v>0.27</v>
      </c>
      <c r="E5202" t="s">
        <v>76</v>
      </c>
      <c r="F5202" s="2">
        <v>44757</v>
      </c>
      <c r="G5202" s="15">
        <f>IF(A5202="2020",D5202/Escalation!$F$3,IF(A5202="2021",D5202/Escalation!$G$3,IF(A5202="2022",D5202/Escalation!$H$3,IF(A5202="2023",D5202/Escalation!$I$3))))</f>
        <v>0.29534669910241784</v>
      </c>
    </row>
    <row r="5203" spans="1:7" x14ac:dyDescent="0.25">
      <c r="A5203" t="s">
        <v>1</v>
      </c>
      <c r="B5203" t="s">
        <v>67</v>
      </c>
      <c r="C5203" t="s">
        <v>43</v>
      </c>
      <c r="D5203" s="14">
        <v>0.03</v>
      </c>
      <c r="E5203" t="s">
        <v>76</v>
      </c>
      <c r="F5203" s="2">
        <v>44757</v>
      </c>
      <c r="G5203" s="15">
        <f>IF(A5203="2020",D5203/Escalation!$F$3,IF(A5203="2021",D5203/Escalation!$G$3,IF(A5203="2022",D5203/Escalation!$H$3,IF(A5203="2023",D5203/Escalation!$I$3))))</f>
        <v>3.2816299900268645E-2</v>
      </c>
    </row>
    <row r="5204" spans="1:7" x14ac:dyDescent="0.25">
      <c r="A5204" t="s">
        <v>3</v>
      </c>
      <c r="B5204" t="s">
        <v>67</v>
      </c>
      <c r="C5204" t="s">
        <v>43</v>
      </c>
      <c r="D5204" s="14">
        <v>-0.03</v>
      </c>
      <c r="E5204" t="s">
        <v>76</v>
      </c>
      <c r="F5204" s="2">
        <v>44757</v>
      </c>
      <c r="G5204" s="15">
        <f>IF(A5204="2020",D5204/Escalation!$F$3,IF(A5204="2021",D5204/Escalation!$G$3,IF(A5204="2022",D5204/Escalation!$H$3,IF(A5204="2023",D5204/Escalation!$I$3))))</f>
        <v>-3.1326544904709652E-2</v>
      </c>
    </row>
    <row r="5205" spans="1:7" x14ac:dyDescent="0.25">
      <c r="A5205" t="s">
        <v>3</v>
      </c>
      <c r="B5205" t="s">
        <v>67</v>
      </c>
      <c r="C5205" t="s">
        <v>43</v>
      </c>
      <c r="D5205" s="14">
        <v>0.05</v>
      </c>
      <c r="E5205" t="s">
        <v>76</v>
      </c>
      <c r="F5205" s="2">
        <v>44757</v>
      </c>
      <c r="G5205" s="15">
        <f>IF(A5205="2020",D5205/Escalation!$F$3,IF(A5205="2021",D5205/Escalation!$G$3,IF(A5205="2022",D5205/Escalation!$H$3,IF(A5205="2023",D5205/Escalation!$I$3))))</f>
        <v>5.2210908174516096E-2</v>
      </c>
    </row>
    <row r="5206" spans="1:7" x14ac:dyDescent="0.25">
      <c r="A5206" t="s">
        <v>3</v>
      </c>
      <c r="B5206" t="s">
        <v>67</v>
      </c>
      <c r="C5206" t="s">
        <v>43</v>
      </c>
      <c r="D5206" s="14">
        <v>0.06</v>
      </c>
      <c r="E5206" t="s">
        <v>76</v>
      </c>
      <c r="F5206" s="2">
        <v>44757</v>
      </c>
      <c r="G5206" s="15">
        <f>IF(A5206="2020",D5206/Escalation!$F$3,IF(A5206="2021",D5206/Escalation!$G$3,IF(A5206="2022",D5206/Escalation!$H$3,IF(A5206="2023",D5206/Escalation!$I$3))))</f>
        <v>6.2653089809419305E-2</v>
      </c>
    </row>
    <row r="5207" spans="1:7" x14ac:dyDescent="0.25">
      <c r="A5207" t="s">
        <v>6</v>
      </c>
      <c r="B5207" t="s">
        <v>67</v>
      </c>
      <c r="C5207" t="s">
        <v>43</v>
      </c>
      <c r="D5207" s="14">
        <v>0.94</v>
      </c>
      <c r="E5207" t="s">
        <v>76</v>
      </c>
      <c r="F5207" s="2">
        <v>44757</v>
      </c>
      <c r="G5207" s="15">
        <f>IF(A5207="2020",D5207/Escalation!$F$3,IF(A5207="2021",D5207/Escalation!$G$3,IF(A5207="2022",D5207/Escalation!$H$3,IF(A5207="2023",D5207/Escalation!$I$3))))</f>
        <v>0.94</v>
      </c>
    </row>
    <row r="5208" spans="1:7" x14ac:dyDescent="0.25">
      <c r="A5208" t="s">
        <v>6</v>
      </c>
      <c r="B5208" t="s">
        <v>67</v>
      </c>
      <c r="C5208" t="s">
        <v>43</v>
      </c>
      <c r="D5208" s="14">
        <v>88.59</v>
      </c>
      <c r="E5208" t="s">
        <v>76</v>
      </c>
      <c r="F5208" s="2">
        <v>44757</v>
      </c>
      <c r="G5208" s="15">
        <f>IF(A5208="2020",D5208/Escalation!$F$3,IF(A5208="2021",D5208/Escalation!$G$3,IF(A5208="2022",D5208/Escalation!$H$3,IF(A5208="2023",D5208/Escalation!$I$3))))</f>
        <v>88.59</v>
      </c>
    </row>
    <row r="5209" spans="1:7" x14ac:dyDescent="0.25">
      <c r="A5209" t="s">
        <v>6</v>
      </c>
      <c r="B5209" t="s">
        <v>67</v>
      </c>
      <c r="C5209" t="s">
        <v>43</v>
      </c>
      <c r="D5209" s="14">
        <v>-10.8</v>
      </c>
      <c r="E5209" t="s">
        <v>76</v>
      </c>
      <c r="F5209" s="2">
        <v>44757</v>
      </c>
      <c r="G5209" s="15">
        <f>IF(A5209="2020",D5209/Escalation!$F$3,IF(A5209="2021",D5209/Escalation!$G$3,IF(A5209="2022",D5209/Escalation!$H$3,IF(A5209="2023",D5209/Escalation!$I$3))))</f>
        <v>-10.8</v>
      </c>
    </row>
    <row r="5210" spans="1:7" x14ac:dyDescent="0.25">
      <c r="A5210" t="s">
        <v>6</v>
      </c>
      <c r="B5210" t="s">
        <v>67</v>
      </c>
      <c r="C5210" t="s">
        <v>43</v>
      </c>
      <c r="D5210" s="14">
        <v>2.87</v>
      </c>
      <c r="E5210" t="s">
        <v>76</v>
      </c>
      <c r="F5210" s="2">
        <v>44757</v>
      </c>
      <c r="G5210" s="15">
        <f>IF(A5210="2020",D5210/Escalation!$F$3,IF(A5210="2021",D5210/Escalation!$G$3,IF(A5210="2022",D5210/Escalation!$H$3,IF(A5210="2023",D5210/Escalation!$I$3))))</f>
        <v>2.87</v>
      </c>
    </row>
    <row r="5211" spans="1:7" x14ac:dyDescent="0.25">
      <c r="A5211" t="s">
        <v>6</v>
      </c>
      <c r="B5211" t="s">
        <v>67</v>
      </c>
      <c r="C5211" t="s">
        <v>43</v>
      </c>
      <c r="D5211" s="14">
        <v>8.9499999999999993</v>
      </c>
      <c r="E5211" t="s">
        <v>76</v>
      </c>
      <c r="F5211" s="2">
        <v>44757</v>
      </c>
      <c r="G5211" s="15">
        <f>IF(A5211="2020",D5211/Escalation!$F$3,IF(A5211="2021",D5211/Escalation!$G$3,IF(A5211="2022",D5211/Escalation!$H$3,IF(A5211="2023",D5211/Escalation!$I$3))))</f>
        <v>8.9499999999999993</v>
      </c>
    </row>
    <row r="5212" spans="1:7" x14ac:dyDescent="0.25">
      <c r="A5212" t="s">
        <v>6</v>
      </c>
      <c r="B5212" t="s">
        <v>67</v>
      </c>
      <c r="C5212" t="s">
        <v>26</v>
      </c>
      <c r="D5212" s="14">
        <v>346.86</v>
      </c>
      <c r="E5212" t="s">
        <v>76</v>
      </c>
      <c r="F5212" s="2">
        <v>44757</v>
      </c>
      <c r="G5212" s="15">
        <f>IF(A5212="2020",D5212/Escalation!$F$3,IF(A5212="2021",D5212/Escalation!$G$3,IF(A5212="2022",D5212/Escalation!$H$3,IF(A5212="2023",D5212/Escalation!$I$3))))</f>
        <v>346.86</v>
      </c>
    </row>
    <row r="5213" spans="1:7" x14ac:dyDescent="0.25">
      <c r="A5213" t="s">
        <v>6</v>
      </c>
      <c r="B5213" t="s">
        <v>67</v>
      </c>
      <c r="C5213" t="s">
        <v>26</v>
      </c>
      <c r="D5213" s="14">
        <v>180.87</v>
      </c>
      <c r="E5213" t="s">
        <v>76</v>
      </c>
      <c r="F5213" s="2">
        <v>44757</v>
      </c>
      <c r="G5213" s="15">
        <f>IF(A5213="2020",D5213/Escalation!$F$3,IF(A5213="2021",D5213/Escalation!$G$3,IF(A5213="2022",D5213/Escalation!$H$3,IF(A5213="2023",D5213/Escalation!$I$3))))</f>
        <v>180.87</v>
      </c>
    </row>
    <row r="5214" spans="1:7" x14ac:dyDescent="0.25">
      <c r="A5214" t="s">
        <v>6</v>
      </c>
      <c r="B5214" t="s">
        <v>67</v>
      </c>
      <c r="C5214" t="s">
        <v>26</v>
      </c>
      <c r="D5214" s="14">
        <v>1920.26</v>
      </c>
      <c r="E5214" t="s">
        <v>76</v>
      </c>
      <c r="F5214" s="2">
        <v>44757</v>
      </c>
      <c r="G5214" s="15">
        <f>IF(A5214="2020",D5214/Escalation!$F$3,IF(A5214="2021",D5214/Escalation!$G$3,IF(A5214="2022",D5214/Escalation!$H$3,IF(A5214="2023",D5214/Escalation!$I$3))))</f>
        <v>1920.26</v>
      </c>
    </row>
    <row r="5215" spans="1:7" x14ac:dyDescent="0.25">
      <c r="A5215" t="s">
        <v>6</v>
      </c>
      <c r="B5215" t="s">
        <v>67</v>
      </c>
      <c r="C5215" t="s">
        <v>26</v>
      </c>
      <c r="D5215" s="14">
        <v>286.13</v>
      </c>
      <c r="E5215" t="s">
        <v>76</v>
      </c>
      <c r="F5215" s="2">
        <v>44757</v>
      </c>
      <c r="G5215" s="15">
        <f>IF(A5215="2020",D5215/Escalation!$F$3,IF(A5215="2021",D5215/Escalation!$G$3,IF(A5215="2022",D5215/Escalation!$H$3,IF(A5215="2023",D5215/Escalation!$I$3))))</f>
        <v>286.13</v>
      </c>
    </row>
    <row r="5216" spans="1:7" x14ac:dyDescent="0.25">
      <c r="A5216" t="s">
        <v>6</v>
      </c>
      <c r="B5216" t="s">
        <v>67</v>
      </c>
      <c r="C5216" t="s">
        <v>26</v>
      </c>
      <c r="D5216" s="14">
        <v>-227.5</v>
      </c>
      <c r="E5216" t="s">
        <v>76</v>
      </c>
      <c r="F5216" s="2">
        <v>44757</v>
      </c>
      <c r="G5216" s="15">
        <f>IF(A5216="2020",D5216/Escalation!$F$3,IF(A5216="2021",D5216/Escalation!$G$3,IF(A5216="2022",D5216/Escalation!$H$3,IF(A5216="2023",D5216/Escalation!$I$3))))</f>
        <v>-227.5</v>
      </c>
    </row>
    <row r="5217" spans="1:7" x14ac:dyDescent="0.25">
      <c r="A5217" t="s">
        <v>6</v>
      </c>
      <c r="B5217" t="s">
        <v>67</v>
      </c>
      <c r="C5217" t="s">
        <v>26</v>
      </c>
      <c r="D5217" s="14">
        <v>13.77</v>
      </c>
      <c r="E5217" t="s">
        <v>76</v>
      </c>
      <c r="F5217" s="2">
        <v>44757</v>
      </c>
      <c r="G5217" s="15">
        <f>IF(A5217="2020",D5217/Escalation!$F$3,IF(A5217="2021",D5217/Escalation!$G$3,IF(A5217="2022",D5217/Escalation!$H$3,IF(A5217="2023",D5217/Escalation!$I$3))))</f>
        <v>13.77</v>
      </c>
    </row>
    <row r="5218" spans="1:7" x14ac:dyDescent="0.25">
      <c r="A5218" t="s">
        <v>6</v>
      </c>
      <c r="B5218" t="s">
        <v>67</v>
      </c>
      <c r="C5218" t="s">
        <v>26</v>
      </c>
      <c r="D5218" s="14">
        <v>-346.86</v>
      </c>
      <c r="E5218" t="s">
        <v>76</v>
      </c>
      <c r="F5218" s="2">
        <v>44757</v>
      </c>
      <c r="G5218" s="15">
        <f>IF(A5218="2020",D5218/Escalation!$F$3,IF(A5218="2021",D5218/Escalation!$G$3,IF(A5218="2022",D5218/Escalation!$H$3,IF(A5218="2023",D5218/Escalation!$I$3))))</f>
        <v>-346.86</v>
      </c>
    </row>
    <row r="5219" spans="1:7" x14ac:dyDescent="0.25">
      <c r="A5219" t="s">
        <v>6</v>
      </c>
      <c r="B5219" t="s">
        <v>67</v>
      </c>
      <c r="C5219" t="s">
        <v>26</v>
      </c>
      <c r="D5219" s="14">
        <v>177.71</v>
      </c>
      <c r="E5219" t="s">
        <v>76</v>
      </c>
      <c r="F5219" s="2">
        <v>44757</v>
      </c>
      <c r="G5219" s="15">
        <f>IF(A5219="2020",D5219/Escalation!$F$3,IF(A5219="2021",D5219/Escalation!$G$3,IF(A5219="2022",D5219/Escalation!$H$3,IF(A5219="2023",D5219/Escalation!$I$3))))</f>
        <v>177.71</v>
      </c>
    </row>
    <row r="5220" spans="1:7" x14ac:dyDescent="0.25">
      <c r="A5220" t="s">
        <v>6</v>
      </c>
      <c r="B5220" t="s">
        <v>67</v>
      </c>
      <c r="C5220" t="s">
        <v>26</v>
      </c>
      <c r="D5220" s="14">
        <v>2333.7600000000002</v>
      </c>
      <c r="E5220" t="s">
        <v>76</v>
      </c>
      <c r="F5220" s="2">
        <v>44757</v>
      </c>
      <c r="G5220" s="15">
        <f>IF(A5220="2020",D5220/Escalation!$F$3,IF(A5220="2021",D5220/Escalation!$G$3,IF(A5220="2022",D5220/Escalation!$H$3,IF(A5220="2023",D5220/Escalation!$I$3))))</f>
        <v>2333.7600000000002</v>
      </c>
    </row>
    <row r="5221" spans="1:7" x14ac:dyDescent="0.25">
      <c r="A5221" t="s">
        <v>6</v>
      </c>
      <c r="B5221" t="s">
        <v>67</v>
      </c>
      <c r="C5221" t="s">
        <v>26</v>
      </c>
      <c r="D5221" s="14">
        <v>4475.6000000000004</v>
      </c>
      <c r="E5221" t="s">
        <v>76</v>
      </c>
      <c r="F5221" s="2">
        <v>44757</v>
      </c>
      <c r="G5221" s="15">
        <f>IF(A5221="2020",D5221/Escalation!$F$3,IF(A5221="2021",D5221/Escalation!$G$3,IF(A5221="2022",D5221/Escalation!$H$3,IF(A5221="2023",D5221/Escalation!$I$3))))</f>
        <v>4475.6000000000004</v>
      </c>
    </row>
    <row r="5222" spans="1:7" x14ac:dyDescent="0.25">
      <c r="A5222" t="s">
        <v>6</v>
      </c>
      <c r="B5222" t="s">
        <v>67</v>
      </c>
      <c r="C5222" t="s">
        <v>26</v>
      </c>
      <c r="D5222" s="14">
        <v>24777.61</v>
      </c>
      <c r="E5222" t="s">
        <v>76</v>
      </c>
      <c r="F5222" s="2">
        <v>44757</v>
      </c>
      <c r="G5222" s="15">
        <f>IF(A5222="2020",D5222/Escalation!$F$3,IF(A5222="2021",D5222/Escalation!$G$3,IF(A5222="2022",D5222/Escalation!$H$3,IF(A5222="2023",D5222/Escalation!$I$3))))</f>
        <v>24777.61</v>
      </c>
    </row>
    <row r="5223" spans="1:7" x14ac:dyDescent="0.25">
      <c r="A5223" t="s">
        <v>6</v>
      </c>
      <c r="B5223" t="s">
        <v>67</v>
      </c>
      <c r="C5223" t="s">
        <v>26</v>
      </c>
      <c r="D5223" s="14">
        <v>-4475.6000000000004</v>
      </c>
      <c r="E5223" t="s">
        <v>76</v>
      </c>
      <c r="F5223" s="2">
        <v>44757</v>
      </c>
      <c r="G5223" s="15">
        <f>IF(A5223="2020",D5223/Escalation!$F$3,IF(A5223="2021",D5223/Escalation!$G$3,IF(A5223="2022",D5223/Escalation!$H$3,IF(A5223="2023",D5223/Escalation!$I$3))))</f>
        <v>-4475.6000000000004</v>
      </c>
    </row>
    <row r="5224" spans="1:7" x14ac:dyDescent="0.25">
      <c r="A5224" t="s">
        <v>6</v>
      </c>
      <c r="B5224" t="s">
        <v>67</v>
      </c>
      <c r="C5224" t="s">
        <v>26</v>
      </c>
      <c r="D5224" s="14">
        <v>3691.99</v>
      </c>
      <c r="E5224" t="s">
        <v>76</v>
      </c>
      <c r="F5224" s="2">
        <v>44757</v>
      </c>
      <c r="G5224" s="15">
        <f>IF(A5224="2020",D5224/Escalation!$F$3,IF(A5224="2021",D5224/Escalation!$G$3,IF(A5224="2022",D5224/Escalation!$H$3,IF(A5224="2023",D5224/Escalation!$I$3))))</f>
        <v>3691.99</v>
      </c>
    </row>
    <row r="5225" spans="1:7" x14ac:dyDescent="0.25">
      <c r="A5225" t="s">
        <v>6</v>
      </c>
      <c r="B5225" t="s">
        <v>67</v>
      </c>
      <c r="C5225" t="s">
        <v>26</v>
      </c>
      <c r="D5225" s="14">
        <v>-2935.43</v>
      </c>
      <c r="E5225" t="s">
        <v>76</v>
      </c>
      <c r="F5225" s="2">
        <v>44757</v>
      </c>
      <c r="G5225" s="15">
        <f>IF(A5225="2020",D5225/Escalation!$F$3,IF(A5225="2021",D5225/Escalation!$G$3,IF(A5225="2022",D5225/Escalation!$H$3,IF(A5225="2023",D5225/Escalation!$I$3))))</f>
        <v>-2935.43</v>
      </c>
    </row>
    <row r="5226" spans="1:7" x14ac:dyDescent="0.25">
      <c r="A5226" t="s">
        <v>6</v>
      </c>
      <c r="B5226" t="s">
        <v>67</v>
      </c>
      <c r="C5226" t="s">
        <v>43</v>
      </c>
      <c r="D5226" s="14">
        <v>7168.19</v>
      </c>
      <c r="E5226" t="s">
        <v>76</v>
      </c>
      <c r="F5226" s="2">
        <v>44757</v>
      </c>
      <c r="G5226" s="15">
        <f>IF(A5226="2020",D5226/Escalation!$F$3,IF(A5226="2021",D5226/Escalation!$G$3,IF(A5226="2022",D5226/Escalation!$H$3,IF(A5226="2023",D5226/Escalation!$I$3))))</f>
        <v>7168.19</v>
      </c>
    </row>
    <row r="5227" spans="1:7" x14ac:dyDescent="0.25">
      <c r="A5227" t="s">
        <v>6</v>
      </c>
      <c r="B5227" t="s">
        <v>67</v>
      </c>
      <c r="C5227" t="s">
        <v>43</v>
      </c>
      <c r="D5227" s="14">
        <v>-7168.19</v>
      </c>
      <c r="E5227" t="s">
        <v>76</v>
      </c>
      <c r="F5227" s="2">
        <v>44757</v>
      </c>
      <c r="G5227" s="15">
        <f>IF(A5227="2020",D5227/Escalation!$F$3,IF(A5227="2021",D5227/Escalation!$G$3,IF(A5227="2022",D5227/Escalation!$H$3,IF(A5227="2023",D5227/Escalation!$I$3))))</f>
        <v>-7168.19</v>
      </c>
    </row>
    <row r="5228" spans="1:7" x14ac:dyDescent="0.25">
      <c r="A5228" t="s">
        <v>6</v>
      </c>
      <c r="B5228" t="s">
        <v>67</v>
      </c>
      <c r="C5228" t="s">
        <v>43</v>
      </c>
      <c r="D5228" s="14">
        <v>7168.19</v>
      </c>
      <c r="E5228" t="s">
        <v>76</v>
      </c>
      <c r="F5228" s="2">
        <v>44757</v>
      </c>
      <c r="G5228" s="15">
        <f>IF(A5228="2020",D5228/Escalation!$F$3,IF(A5228="2021",D5228/Escalation!$G$3,IF(A5228="2022",D5228/Escalation!$H$3,IF(A5228="2023",D5228/Escalation!$I$3))))</f>
        <v>7168.19</v>
      </c>
    </row>
    <row r="5229" spans="1:7" x14ac:dyDescent="0.25">
      <c r="A5229" t="s">
        <v>6</v>
      </c>
      <c r="B5229" t="s">
        <v>67</v>
      </c>
      <c r="C5229" t="s">
        <v>43</v>
      </c>
      <c r="D5229" s="14">
        <v>-7168.19</v>
      </c>
      <c r="E5229" t="s">
        <v>76</v>
      </c>
      <c r="F5229" s="2">
        <v>44757</v>
      </c>
      <c r="G5229" s="15">
        <f>IF(A5229="2020",D5229/Escalation!$F$3,IF(A5229="2021",D5229/Escalation!$G$3,IF(A5229="2022",D5229/Escalation!$H$3,IF(A5229="2023",D5229/Escalation!$I$3))))</f>
        <v>-7168.19</v>
      </c>
    </row>
    <row r="5230" spans="1:7" x14ac:dyDescent="0.25">
      <c r="A5230" t="s">
        <v>6</v>
      </c>
      <c r="B5230" t="s">
        <v>67</v>
      </c>
      <c r="C5230" t="s">
        <v>27</v>
      </c>
      <c r="D5230" s="14">
        <v>7554.56</v>
      </c>
      <c r="E5230" t="s">
        <v>76</v>
      </c>
      <c r="F5230" s="2">
        <v>44757</v>
      </c>
      <c r="G5230" s="15">
        <f>IF(A5230="2020",D5230/Escalation!$F$3,IF(A5230="2021",D5230/Escalation!$G$3,IF(A5230="2022",D5230/Escalation!$H$3,IF(A5230="2023",D5230/Escalation!$I$3))))</f>
        <v>7554.56</v>
      </c>
    </row>
    <row r="5231" spans="1:7" x14ac:dyDescent="0.25">
      <c r="A5231" t="s">
        <v>6</v>
      </c>
      <c r="B5231" t="s">
        <v>67</v>
      </c>
      <c r="C5231" t="s">
        <v>27</v>
      </c>
      <c r="D5231" s="14">
        <v>289.36</v>
      </c>
      <c r="E5231" t="s">
        <v>76</v>
      </c>
      <c r="F5231" s="2">
        <v>44757</v>
      </c>
      <c r="G5231" s="15">
        <f>IF(A5231="2020",D5231/Escalation!$F$3,IF(A5231="2021",D5231/Escalation!$G$3,IF(A5231="2022",D5231/Escalation!$H$3,IF(A5231="2023",D5231/Escalation!$I$3))))</f>
        <v>289.36</v>
      </c>
    </row>
    <row r="5232" spans="1:7" x14ac:dyDescent="0.25">
      <c r="A5232" t="s">
        <v>6</v>
      </c>
      <c r="B5232" t="s">
        <v>67</v>
      </c>
      <c r="C5232" t="s">
        <v>27</v>
      </c>
      <c r="D5232" s="14">
        <v>1.21</v>
      </c>
      <c r="E5232" t="s">
        <v>76</v>
      </c>
      <c r="F5232" s="2">
        <v>44757</v>
      </c>
      <c r="G5232" s="15">
        <f>IF(A5232="2020",D5232/Escalation!$F$3,IF(A5232="2021",D5232/Escalation!$G$3,IF(A5232="2022",D5232/Escalation!$H$3,IF(A5232="2023",D5232/Escalation!$I$3))))</f>
        <v>1.21</v>
      </c>
    </row>
    <row r="5233" spans="1:7" x14ac:dyDescent="0.25">
      <c r="A5233" t="s">
        <v>6</v>
      </c>
      <c r="B5233" t="s">
        <v>67</v>
      </c>
      <c r="C5233" t="s">
        <v>27</v>
      </c>
      <c r="D5233" s="14">
        <v>275.36</v>
      </c>
      <c r="E5233" t="s">
        <v>76</v>
      </c>
      <c r="F5233" s="2">
        <v>44757</v>
      </c>
      <c r="G5233" s="15">
        <f>IF(A5233="2020",D5233/Escalation!$F$3,IF(A5233="2021",D5233/Escalation!$G$3,IF(A5233="2022",D5233/Escalation!$H$3,IF(A5233="2023",D5233/Escalation!$I$3))))</f>
        <v>275.36</v>
      </c>
    </row>
    <row r="5234" spans="1:7" x14ac:dyDescent="0.25">
      <c r="A5234" t="s">
        <v>6</v>
      </c>
      <c r="B5234" t="s">
        <v>67</v>
      </c>
      <c r="C5234" t="s">
        <v>27</v>
      </c>
      <c r="D5234" s="14">
        <v>275.36</v>
      </c>
      <c r="E5234" t="s">
        <v>76</v>
      </c>
      <c r="F5234" s="2">
        <v>44757</v>
      </c>
      <c r="G5234" s="15">
        <f>IF(A5234="2020",D5234/Escalation!$F$3,IF(A5234="2021",D5234/Escalation!$G$3,IF(A5234="2022",D5234/Escalation!$H$3,IF(A5234="2023",D5234/Escalation!$I$3))))</f>
        <v>275.36</v>
      </c>
    </row>
    <row r="5235" spans="1:7" x14ac:dyDescent="0.25">
      <c r="A5235" t="s">
        <v>6</v>
      </c>
      <c r="B5235" t="s">
        <v>67</v>
      </c>
      <c r="C5235" t="s">
        <v>27</v>
      </c>
      <c r="D5235" s="14">
        <v>172.1</v>
      </c>
      <c r="E5235" t="s">
        <v>76</v>
      </c>
      <c r="F5235" s="2">
        <v>44757</v>
      </c>
      <c r="G5235" s="15">
        <f>IF(A5235="2020",D5235/Escalation!$F$3,IF(A5235="2021",D5235/Escalation!$G$3,IF(A5235="2022",D5235/Escalation!$H$3,IF(A5235="2023",D5235/Escalation!$I$3))))</f>
        <v>172.1</v>
      </c>
    </row>
    <row r="5236" spans="1:7" x14ac:dyDescent="0.25">
      <c r="A5236" t="s">
        <v>6</v>
      </c>
      <c r="B5236" t="s">
        <v>67</v>
      </c>
      <c r="C5236" t="s">
        <v>27</v>
      </c>
      <c r="D5236" s="14">
        <v>172.1</v>
      </c>
      <c r="E5236" t="s">
        <v>76</v>
      </c>
      <c r="F5236" s="2">
        <v>44757</v>
      </c>
      <c r="G5236" s="15">
        <f>IF(A5236="2020",D5236/Escalation!$F$3,IF(A5236="2021",D5236/Escalation!$G$3,IF(A5236="2022",D5236/Escalation!$H$3,IF(A5236="2023",D5236/Escalation!$I$3))))</f>
        <v>172.1</v>
      </c>
    </row>
    <row r="5237" spans="1:7" x14ac:dyDescent="0.25">
      <c r="A5237" t="s">
        <v>6</v>
      </c>
      <c r="B5237" t="s">
        <v>67</v>
      </c>
      <c r="C5237" t="s">
        <v>27</v>
      </c>
      <c r="D5237" s="14">
        <v>13.5</v>
      </c>
      <c r="E5237" t="s">
        <v>76</v>
      </c>
      <c r="F5237" s="2">
        <v>44757</v>
      </c>
      <c r="G5237" s="15">
        <f>IF(A5237="2020",D5237/Escalation!$F$3,IF(A5237="2021",D5237/Escalation!$G$3,IF(A5237="2022",D5237/Escalation!$H$3,IF(A5237="2023",D5237/Escalation!$I$3))))</f>
        <v>13.5</v>
      </c>
    </row>
    <row r="5238" spans="1:7" x14ac:dyDescent="0.25">
      <c r="A5238" t="s">
        <v>6</v>
      </c>
      <c r="B5238" t="s">
        <v>67</v>
      </c>
      <c r="C5238" t="s">
        <v>27</v>
      </c>
      <c r="D5238" s="14">
        <v>137.68</v>
      </c>
      <c r="E5238" t="s">
        <v>76</v>
      </c>
      <c r="F5238" s="2">
        <v>44757</v>
      </c>
      <c r="G5238" s="15">
        <f>IF(A5238="2020",D5238/Escalation!$F$3,IF(A5238="2021",D5238/Escalation!$G$3,IF(A5238="2022",D5238/Escalation!$H$3,IF(A5238="2023",D5238/Escalation!$I$3))))</f>
        <v>137.68</v>
      </c>
    </row>
    <row r="5239" spans="1:7" x14ac:dyDescent="0.25">
      <c r="A5239" t="s">
        <v>6</v>
      </c>
      <c r="B5239" t="s">
        <v>67</v>
      </c>
      <c r="C5239" t="s">
        <v>27</v>
      </c>
      <c r="D5239" s="14">
        <v>307.44</v>
      </c>
      <c r="E5239" t="s">
        <v>76</v>
      </c>
      <c r="F5239" s="2">
        <v>44757</v>
      </c>
      <c r="G5239" s="15">
        <f>IF(A5239="2020",D5239/Escalation!$F$3,IF(A5239="2021",D5239/Escalation!$G$3,IF(A5239="2022",D5239/Escalation!$H$3,IF(A5239="2023",D5239/Escalation!$I$3))))</f>
        <v>307.44</v>
      </c>
    </row>
    <row r="5240" spans="1:7" x14ac:dyDescent="0.25">
      <c r="A5240" t="s">
        <v>6</v>
      </c>
      <c r="B5240" t="s">
        <v>67</v>
      </c>
      <c r="C5240" t="s">
        <v>27</v>
      </c>
      <c r="D5240" s="14">
        <v>307.44</v>
      </c>
      <c r="E5240" t="s">
        <v>76</v>
      </c>
      <c r="F5240" s="2">
        <v>44757</v>
      </c>
      <c r="G5240" s="15">
        <f>IF(A5240="2020",D5240/Escalation!$F$3,IF(A5240="2021",D5240/Escalation!$G$3,IF(A5240="2022",D5240/Escalation!$H$3,IF(A5240="2023",D5240/Escalation!$I$3))))</f>
        <v>307.44</v>
      </c>
    </row>
    <row r="5241" spans="1:7" x14ac:dyDescent="0.25">
      <c r="A5241" t="s">
        <v>6</v>
      </c>
      <c r="B5241" t="s">
        <v>67</v>
      </c>
      <c r="C5241" t="s">
        <v>27</v>
      </c>
      <c r="D5241" s="14">
        <v>153.72</v>
      </c>
      <c r="E5241" t="s">
        <v>76</v>
      </c>
      <c r="F5241" s="2">
        <v>44757</v>
      </c>
      <c r="G5241" s="15">
        <f>IF(A5241="2020",D5241/Escalation!$F$3,IF(A5241="2021",D5241/Escalation!$G$3,IF(A5241="2022",D5241/Escalation!$H$3,IF(A5241="2023",D5241/Escalation!$I$3))))</f>
        <v>153.72</v>
      </c>
    </row>
    <row r="5242" spans="1:7" x14ac:dyDescent="0.25">
      <c r="A5242" t="s">
        <v>6</v>
      </c>
      <c r="B5242" t="s">
        <v>67</v>
      </c>
      <c r="C5242" t="s">
        <v>27</v>
      </c>
      <c r="D5242" s="14">
        <v>5.05</v>
      </c>
      <c r="E5242" t="s">
        <v>76</v>
      </c>
      <c r="F5242" s="2">
        <v>44757</v>
      </c>
      <c r="G5242" s="15">
        <f>IF(A5242="2020",D5242/Escalation!$F$3,IF(A5242="2021",D5242/Escalation!$G$3,IF(A5242="2022",D5242/Escalation!$H$3,IF(A5242="2023",D5242/Escalation!$I$3))))</f>
        <v>5.05</v>
      </c>
    </row>
    <row r="5243" spans="1:7" x14ac:dyDescent="0.25">
      <c r="A5243" t="s">
        <v>6</v>
      </c>
      <c r="B5243" t="s">
        <v>67</v>
      </c>
      <c r="C5243" t="s">
        <v>27</v>
      </c>
      <c r="D5243" s="14">
        <v>3.24</v>
      </c>
      <c r="E5243" t="s">
        <v>76</v>
      </c>
      <c r="F5243" s="2">
        <v>44757</v>
      </c>
      <c r="G5243" s="15">
        <f>IF(A5243="2020",D5243/Escalation!$F$3,IF(A5243="2021",D5243/Escalation!$G$3,IF(A5243="2022",D5243/Escalation!$H$3,IF(A5243="2023",D5243/Escalation!$I$3))))</f>
        <v>3.24</v>
      </c>
    </row>
    <row r="5244" spans="1:7" x14ac:dyDescent="0.25">
      <c r="A5244" t="s">
        <v>6</v>
      </c>
      <c r="B5244" t="s">
        <v>67</v>
      </c>
      <c r="C5244" t="s">
        <v>27</v>
      </c>
      <c r="D5244" s="14">
        <v>118.7</v>
      </c>
      <c r="E5244" t="s">
        <v>76</v>
      </c>
      <c r="F5244" s="2">
        <v>44757</v>
      </c>
      <c r="G5244" s="15">
        <f>IF(A5244="2020",D5244/Escalation!$F$3,IF(A5244="2021",D5244/Escalation!$G$3,IF(A5244="2022",D5244/Escalation!$H$3,IF(A5244="2023",D5244/Escalation!$I$3))))</f>
        <v>118.7</v>
      </c>
    </row>
    <row r="5245" spans="1:7" x14ac:dyDescent="0.25">
      <c r="A5245" t="s">
        <v>6</v>
      </c>
      <c r="B5245" t="s">
        <v>67</v>
      </c>
      <c r="C5245" t="s">
        <v>27</v>
      </c>
      <c r="D5245" s="14">
        <v>-118.7</v>
      </c>
      <c r="E5245" t="s">
        <v>76</v>
      </c>
      <c r="F5245" s="2">
        <v>44757</v>
      </c>
      <c r="G5245" s="15">
        <f>IF(A5245="2020",D5245/Escalation!$F$3,IF(A5245="2021",D5245/Escalation!$G$3,IF(A5245="2022",D5245/Escalation!$H$3,IF(A5245="2023",D5245/Escalation!$I$3))))</f>
        <v>-118.7</v>
      </c>
    </row>
    <row r="5246" spans="1:7" x14ac:dyDescent="0.25">
      <c r="A5246" t="s">
        <v>6</v>
      </c>
      <c r="B5246" t="s">
        <v>67</v>
      </c>
      <c r="C5246" t="s">
        <v>27</v>
      </c>
      <c r="D5246" s="14">
        <v>313.67</v>
      </c>
      <c r="E5246" t="s">
        <v>76</v>
      </c>
      <c r="F5246" s="2">
        <v>44757</v>
      </c>
      <c r="G5246" s="15">
        <f>IF(A5246="2020",D5246/Escalation!$F$3,IF(A5246="2021",D5246/Escalation!$G$3,IF(A5246="2022",D5246/Escalation!$H$3,IF(A5246="2023",D5246/Escalation!$I$3))))</f>
        <v>313.67</v>
      </c>
    </row>
    <row r="5247" spans="1:7" x14ac:dyDescent="0.25">
      <c r="A5247" t="s">
        <v>6</v>
      </c>
      <c r="B5247" t="s">
        <v>67</v>
      </c>
      <c r="C5247" t="s">
        <v>27</v>
      </c>
      <c r="D5247" s="14">
        <v>-313.67</v>
      </c>
      <c r="E5247" t="s">
        <v>76</v>
      </c>
      <c r="F5247" s="2">
        <v>44757</v>
      </c>
      <c r="G5247" s="15">
        <f>IF(A5247="2020",D5247/Escalation!$F$3,IF(A5247="2021",D5247/Escalation!$G$3,IF(A5247="2022",D5247/Escalation!$H$3,IF(A5247="2023",D5247/Escalation!$I$3))))</f>
        <v>-313.67</v>
      </c>
    </row>
    <row r="5248" spans="1:7" x14ac:dyDescent="0.25">
      <c r="A5248" t="s">
        <v>6</v>
      </c>
      <c r="B5248" t="s">
        <v>67</v>
      </c>
      <c r="C5248" t="s">
        <v>27</v>
      </c>
      <c r="D5248" s="14">
        <v>38.17</v>
      </c>
      <c r="E5248" t="s">
        <v>76</v>
      </c>
      <c r="F5248" s="2">
        <v>44757</v>
      </c>
      <c r="G5248" s="15">
        <f>IF(A5248="2020",D5248/Escalation!$F$3,IF(A5248="2021",D5248/Escalation!$G$3,IF(A5248="2022",D5248/Escalation!$H$3,IF(A5248="2023",D5248/Escalation!$I$3))))</f>
        <v>38.17</v>
      </c>
    </row>
    <row r="5249" spans="1:7" x14ac:dyDescent="0.25">
      <c r="A5249" t="s">
        <v>6</v>
      </c>
      <c r="B5249" t="s">
        <v>67</v>
      </c>
      <c r="C5249" t="s">
        <v>27</v>
      </c>
      <c r="D5249" s="14">
        <v>-38.17</v>
      </c>
      <c r="E5249" t="s">
        <v>76</v>
      </c>
      <c r="F5249" s="2">
        <v>44757</v>
      </c>
      <c r="G5249" s="15">
        <f>IF(A5249="2020",D5249/Escalation!$F$3,IF(A5249="2021",D5249/Escalation!$G$3,IF(A5249="2022",D5249/Escalation!$H$3,IF(A5249="2023",D5249/Escalation!$I$3))))</f>
        <v>-38.17</v>
      </c>
    </row>
    <row r="5250" spans="1:7" x14ac:dyDescent="0.25">
      <c r="A5250" t="s">
        <v>6</v>
      </c>
      <c r="B5250" t="s">
        <v>67</v>
      </c>
      <c r="C5250" t="s">
        <v>27</v>
      </c>
      <c r="D5250" s="14">
        <v>361.41</v>
      </c>
      <c r="E5250" t="s">
        <v>76</v>
      </c>
      <c r="F5250" s="2">
        <v>44757</v>
      </c>
      <c r="G5250" s="15">
        <f>IF(A5250="2020",D5250/Escalation!$F$3,IF(A5250="2021",D5250/Escalation!$G$3,IF(A5250="2022",D5250/Escalation!$H$3,IF(A5250="2023",D5250/Escalation!$I$3))))</f>
        <v>361.41</v>
      </c>
    </row>
    <row r="5251" spans="1:7" x14ac:dyDescent="0.25">
      <c r="A5251" t="s">
        <v>6</v>
      </c>
      <c r="B5251" t="s">
        <v>67</v>
      </c>
      <c r="C5251" t="s">
        <v>27</v>
      </c>
      <c r="D5251" s="14">
        <v>51.63</v>
      </c>
      <c r="E5251" t="s">
        <v>76</v>
      </c>
      <c r="F5251" s="2">
        <v>44757</v>
      </c>
      <c r="G5251" s="15">
        <f>IF(A5251="2020",D5251/Escalation!$F$3,IF(A5251="2021",D5251/Escalation!$G$3,IF(A5251="2022",D5251/Escalation!$H$3,IF(A5251="2023",D5251/Escalation!$I$3))))</f>
        <v>51.63</v>
      </c>
    </row>
    <row r="5252" spans="1:7" x14ac:dyDescent="0.25">
      <c r="A5252" t="s">
        <v>6</v>
      </c>
      <c r="B5252" t="s">
        <v>67</v>
      </c>
      <c r="C5252" t="s">
        <v>27</v>
      </c>
      <c r="D5252" s="14">
        <v>413.04</v>
      </c>
      <c r="E5252" t="s">
        <v>76</v>
      </c>
      <c r="F5252" s="2">
        <v>44757</v>
      </c>
      <c r="G5252" s="15">
        <f>IF(A5252="2020",D5252/Escalation!$F$3,IF(A5252="2021",D5252/Escalation!$G$3,IF(A5252="2022",D5252/Escalation!$H$3,IF(A5252="2023",D5252/Escalation!$I$3))))</f>
        <v>413.04</v>
      </c>
    </row>
    <row r="5253" spans="1:7" x14ac:dyDescent="0.25">
      <c r="A5253" t="s">
        <v>6</v>
      </c>
      <c r="B5253" t="s">
        <v>67</v>
      </c>
      <c r="C5253" t="s">
        <v>27</v>
      </c>
      <c r="D5253" s="14">
        <v>68.84</v>
      </c>
      <c r="E5253" t="s">
        <v>76</v>
      </c>
      <c r="F5253" s="2">
        <v>44757</v>
      </c>
      <c r="G5253" s="15">
        <f>IF(A5253="2020",D5253/Escalation!$F$3,IF(A5253="2021",D5253/Escalation!$G$3,IF(A5253="2022",D5253/Escalation!$H$3,IF(A5253="2023",D5253/Escalation!$I$3))))</f>
        <v>68.84</v>
      </c>
    </row>
    <row r="5254" spans="1:7" x14ac:dyDescent="0.25">
      <c r="A5254" t="s">
        <v>6</v>
      </c>
      <c r="B5254" t="s">
        <v>67</v>
      </c>
      <c r="C5254" t="s">
        <v>27</v>
      </c>
      <c r="D5254" s="14">
        <v>21.56</v>
      </c>
      <c r="E5254" t="s">
        <v>76</v>
      </c>
      <c r="F5254" s="2">
        <v>44757</v>
      </c>
      <c r="G5254" s="15">
        <f>IF(A5254="2020",D5254/Escalation!$F$3,IF(A5254="2021",D5254/Escalation!$G$3,IF(A5254="2022",D5254/Escalation!$H$3,IF(A5254="2023",D5254/Escalation!$I$3))))</f>
        <v>21.56</v>
      </c>
    </row>
    <row r="5255" spans="1:7" x14ac:dyDescent="0.25">
      <c r="A5255" t="s">
        <v>6</v>
      </c>
      <c r="B5255" t="s">
        <v>67</v>
      </c>
      <c r="C5255" t="s">
        <v>27</v>
      </c>
      <c r="D5255" s="14">
        <v>1.98</v>
      </c>
      <c r="E5255" t="s">
        <v>76</v>
      </c>
      <c r="F5255" s="2">
        <v>44757</v>
      </c>
      <c r="G5255" s="15">
        <f>IF(A5255="2020",D5255/Escalation!$F$3,IF(A5255="2021",D5255/Escalation!$G$3,IF(A5255="2022",D5255/Escalation!$H$3,IF(A5255="2023",D5255/Escalation!$I$3))))</f>
        <v>1.98</v>
      </c>
    </row>
    <row r="5256" spans="1:7" x14ac:dyDescent="0.25">
      <c r="A5256" t="s">
        <v>6</v>
      </c>
      <c r="B5256" t="s">
        <v>67</v>
      </c>
      <c r="C5256" t="s">
        <v>27</v>
      </c>
      <c r="D5256" s="14">
        <v>206.52</v>
      </c>
      <c r="E5256" t="s">
        <v>76</v>
      </c>
      <c r="F5256" s="2">
        <v>44757</v>
      </c>
      <c r="G5256" s="15">
        <f>IF(A5256="2020",D5256/Escalation!$F$3,IF(A5256="2021",D5256/Escalation!$G$3,IF(A5256="2022",D5256/Escalation!$H$3,IF(A5256="2023",D5256/Escalation!$I$3))))</f>
        <v>206.52</v>
      </c>
    </row>
    <row r="5257" spans="1:7" x14ac:dyDescent="0.25">
      <c r="A5257" t="s">
        <v>6</v>
      </c>
      <c r="B5257" t="s">
        <v>67</v>
      </c>
      <c r="C5257" t="s">
        <v>27</v>
      </c>
      <c r="D5257" s="14">
        <v>68.84</v>
      </c>
      <c r="E5257" t="s">
        <v>76</v>
      </c>
      <c r="F5257" s="2">
        <v>44757</v>
      </c>
      <c r="G5257" s="15">
        <f>IF(A5257="2020",D5257/Escalation!$F$3,IF(A5257="2021",D5257/Escalation!$G$3,IF(A5257="2022",D5257/Escalation!$H$3,IF(A5257="2023",D5257/Escalation!$I$3))))</f>
        <v>68.84</v>
      </c>
    </row>
    <row r="5258" spans="1:7" x14ac:dyDescent="0.25">
      <c r="A5258" t="s">
        <v>6</v>
      </c>
      <c r="B5258" t="s">
        <v>67</v>
      </c>
      <c r="C5258" t="s">
        <v>27</v>
      </c>
      <c r="D5258" s="14">
        <v>361.41</v>
      </c>
      <c r="E5258" t="s">
        <v>76</v>
      </c>
      <c r="F5258" s="2">
        <v>44757</v>
      </c>
      <c r="G5258" s="15">
        <f>IF(A5258="2020",D5258/Escalation!$F$3,IF(A5258="2021",D5258/Escalation!$G$3,IF(A5258="2022",D5258/Escalation!$H$3,IF(A5258="2023",D5258/Escalation!$I$3))))</f>
        <v>361.41</v>
      </c>
    </row>
    <row r="5259" spans="1:7" x14ac:dyDescent="0.25">
      <c r="A5259" t="s">
        <v>6</v>
      </c>
      <c r="B5259" t="s">
        <v>67</v>
      </c>
      <c r="C5259" t="s">
        <v>27</v>
      </c>
      <c r="D5259" s="14">
        <v>68.84</v>
      </c>
      <c r="E5259" t="s">
        <v>76</v>
      </c>
      <c r="F5259" s="2">
        <v>44757</v>
      </c>
      <c r="G5259" s="15">
        <f>IF(A5259="2020",D5259/Escalation!$F$3,IF(A5259="2021",D5259/Escalation!$G$3,IF(A5259="2022",D5259/Escalation!$H$3,IF(A5259="2023",D5259/Escalation!$I$3))))</f>
        <v>68.84</v>
      </c>
    </row>
    <row r="5260" spans="1:7" x14ac:dyDescent="0.25">
      <c r="A5260" t="s">
        <v>6</v>
      </c>
      <c r="B5260" t="s">
        <v>67</v>
      </c>
      <c r="C5260" t="s">
        <v>27</v>
      </c>
      <c r="D5260" s="14">
        <v>309.77999999999997</v>
      </c>
      <c r="E5260" t="s">
        <v>76</v>
      </c>
      <c r="F5260" s="2">
        <v>44757</v>
      </c>
      <c r="G5260" s="15">
        <f>IF(A5260="2020",D5260/Escalation!$F$3,IF(A5260="2021",D5260/Escalation!$G$3,IF(A5260="2022",D5260/Escalation!$H$3,IF(A5260="2023",D5260/Escalation!$I$3))))</f>
        <v>309.77999999999997</v>
      </c>
    </row>
    <row r="5261" spans="1:7" x14ac:dyDescent="0.25">
      <c r="A5261" t="s">
        <v>6</v>
      </c>
      <c r="B5261" t="s">
        <v>67</v>
      </c>
      <c r="C5261" t="s">
        <v>27</v>
      </c>
      <c r="D5261" s="14">
        <v>51.63</v>
      </c>
      <c r="E5261" t="s">
        <v>76</v>
      </c>
      <c r="F5261" s="2">
        <v>44757</v>
      </c>
      <c r="G5261" s="15">
        <f>IF(A5261="2020",D5261/Escalation!$F$3,IF(A5261="2021",D5261/Escalation!$G$3,IF(A5261="2022",D5261/Escalation!$H$3,IF(A5261="2023",D5261/Escalation!$I$3))))</f>
        <v>51.63</v>
      </c>
    </row>
    <row r="5262" spans="1:7" x14ac:dyDescent="0.25">
      <c r="A5262" t="s">
        <v>6</v>
      </c>
      <c r="B5262" t="s">
        <v>67</v>
      </c>
      <c r="C5262" t="s">
        <v>27</v>
      </c>
      <c r="D5262" s="14">
        <v>403.52</v>
      </c>
      <c r="E5262" t="s">
        <v>76</v>
      </c>
      <c r="F5262" s="2">
        <v>44757</v>
      </c>
      <c r="G5262" s="15">
        <f>IF(A5262="2020",D5262/Escalation!$F$3,IF(A5262="2021",D5262/Escalation!$G$3,IF(A5262="2022",D5262/Escalation!$H$3,IF(A5262="2023",D5262/Escalation!$I$3))))</f>
        <v>403.52</v>
      </c>
    </row>
    <row r="5263" spans="1:7" x14ac:dyDescent="0.25">
      <c r="A5263" t="s">
        <v>6</v>
      </c>
      <c r="B5263" t="s">
        <v>67</v>
      </c>
      <c r="C5263" t="s">
        <v>27</v>
      </c>
      <c r="D5263" s="14">
        <v>76.86</v>
      </c>
      <c r="E5263" t="s">
        <v>76</v>
      </c>
      <c r="F5263" s="2">
        <v>44757</v>
      </c>
      <c r="G5263" s="15">
        <f>IF(A5263="2020",D5263/Escalation!$F$3,IF(A5263="2021",D5263/Escalation!$G$3,IF(A5263="2022",D5263/Escalation!$H$3,IF(A5263="2023",D5263/Escalation!$I$3))))</f>
        <v>76.86</v>
      </c>
    </row>
    <row r="5264" spans="1:7" x14ac:dyDescent="0.25">
      <c r="A5264" t="s">
        <v>6</v>
      </c>
      <c r="B5264" t="s">
        <v>67</v>
      </c>
      <c r="C5264" t="s">
        <v>27</v>
      </c>
      <c r="D5264" s="14">
        <v>76.86</v>
      </c>
      <c r="E5264" t="s">
        <v>76</v>
      </c>
      <c r="F5264" s="2">
        <v>44757</v>
      </c>
      <c r="G5264" s="15">
        <f>IF(A5264="2020",D5264/Escalation!$F$3,IF(A5264="2021",D5264/Escalation!$G$3,IF(A5264="2022",D5264/Escalation!$H$3,IF(A5264="2023",D5264/Escalation!$I$3))))</f>
        <v>76.86</v>
      </c>
    </row>
    <row r="5265" spans="1:7" x14ac:dyDescent="0.25">
      <c r="A5265" t="s">
        <v>6</v>
      </c>
      <c r="B5265" t="s">
        <v>67</v>
      </c>
      <c r="C5265" t="s">
        <v>27</v>
      </c>
      <c r="D5265" s="14">
        <v>-3.06</v>
      </c>
      <c r="E5265" t="s">
        <v>76</v>
      </c>
      <c r="F5265" s="2">
        <v>44757</v>
      </c>
      <c r="G5265" s="15">
        <f>IF(A5265="2020",D5265/Escalation!$F$3,IF(A5265="2021",D5265/Escalation!$G$3,IF(A5265="2022",D5265/Escalation!$H$3,IF(A5265="2023",D5265/Escalation!$I$3))))</f>
        <v>-3.06</v>
      </c>
    </row>
    <row r="5266" spans="1:7" x14ac:dyDescent="0.25">
      <c r="A5266" t="s">
        <v>6</v>
      </c>
      <c r="B5266" t="s">
        <v>67</v>
      </c>
      <c r="C5266" t="s">
        <v>27</v>
      </c>
      <c r="D5266" s="14">
        <v>-3.24</v>
      </c>
      <c r="E5266" t="s">
        <v>76</v>
      </c>
      <c r="F5266" s="2">
        <v>44757</v>
      </c>
      <c r="G5266" s="15">
        <f>IF(A5266="2020",D5266/Escalation!$F$3,IF(A5266="2021",D5266/Escalation!$G$3,IF(A5266="2022",D5266/Escalation!$H$3,IF(A5266="2023",D5266/Escalation!$I$3))))</f>
        <v>-3.24</v>
      </c>
    </row>
    <row r="5267" spans="1:7" x14ac:dyDescent="0.25">
      <c r="A5267" t="s">
        <v>6</v>
      </c>
      <c r="B5267" t="s">
        <v>67</v>
      </c>
      <c r="C5267" t="s">
        <v>27</v>
      </c>
      <c r="D5267" s="14">
        <v>17.73</v>
      </c>
      <c r="E5267" t="s">
        <v>76</v>
      </c>
      <c r="F5267" s="2">
        <v>44757</v>
      </c>
      <c r="G5267" s="15">
        <f>IF(A5267="2020",D5267/Escalation!$F$3,IF(A5267="2021",D5267/Escalation!$G$3,IF(A5267="2022",D5267/Escalation!$H$3,IF(A5267="2023",D5267/Escalation!$I$3))))</f>
        <v>17.73</v>
      </c>
    </row>
    <row r="5268" spans="1:7" x14ac:dyDescent="0.25">
      <c r="A5268" t="s">
        <v>6</v>
      </c>
      <c r="B5268" t="s">
        <v>67</v>
      </c>
      <c r="C5268" t="s">
        <v>27</v>
      </c>
      <c r="D5268" s="14">
        <v>0.98</v>
      </c>
      <c r="E5268" t="s">
        <v>76</v>
      </c>
      <c r="F5268" s="2">
        <v>44757</v>
      </c>
      <c r="G5268" s="15">
        <f>IF(A5268="2020",D5268/Escalation!$F$3,IF(A5268="2021",D5268/Escalation!$G$3,IF(A5268="2022",D5268/Escalation!$H$3,IF(A5268="2023",D5268/Escalation!$I$3))))</f>
        <v>0.98</v>
      </c>
    </row>
    <row r="5269" spans="1:7" x14ac:dyDescent="0.25">
      <c r="A5269" t="s">
        <v>3</v>
      </c>
      <c r="B5269" t="s">
        <v>67</v>
      </c>
      <c r="C5269" t="s">
        <v>28</v>
      </c>
      <c r="D5269" s="14">
        <v>-0.32</v>
      </c>
      <c r="E5269" t="s">
        <v>76</v>
      </c>
      <c r="F5269" s="2">
        <v>44757</v>
      </c>
      <c r="G5269" s="15">
        <f>IF(A5269="2020",D5269/Escalation!$F$3,IF(A5269="2021",D5269/Escalation!$G$3,IF(A5269="2022",D5269/Escalation!$H$3,IF(A5269="2023",D5269/Escalation!$I$3))))</f>
        <v>-0.33414981231690299</v>
      </c>
    </row>
    <row r="5270" spans="1:7" x14ac:dyDescent="0.25">
      <c r="A5270" t="s">
        <v>1</v>
      </c>
      <c r="B5270" t="s">
        <v>67</v>
      </c>
      <c r="C5270" t="s">
        <v>28</v>
      </c>
      <c r="D5270" s="14">
        <v>242.25</v>
      </c>
      <c r="E5270" t="s">
        <v>76</v>
      </c>
      <c r="F5270" s="2">
        <v>44757</v>
      </c>
      <c r="G5270" s="15">
        <f>IF(A5270="2020",D5270/Escalation!$F$3,IF(A5270="2021",D5270/Escalation!$G$3,IF(A5270="2022",D5270/Escalation!$H$3,IF(A5270="2023",D5270/Escalation!$I$3))))</f>
        <v>264.99162169466933</v>
      </c>
    </row>
    <row r="5271" spans="1:7" x14ac:dyDescent="0.25">
      <c r="A5271" t="s">
        <v>3</v>
      </c>
      <c r="B5271" t="s">
        <v>67</v>
      </c>
      <c r="C5271" t="s">
        <v>28</v>
      </c>
      <c r="D5271" s="14">
        <v>21.36</v>
      </c>
      <c r="E5271" t="s">
        <v>76</v>
      </c>
      <c r="F5271" s="2">
        <v>44757</v>
      </c>
      <c r="G5271" s="15">
        <f>IF(A5271="2020",D5271/Escalation!$F$3,IF(A5271="2021",D5271/Escalation!$G$3,IF(A5271="2022",D5271/Escalation!$H$3,IF(A5271="2023",D5271/Escalation!$I$3))))</f>
        <v>22.304499972153273</v>
      </c>
    </row>
    <row r="5272" spans="1:7" x14ac:dyDescent="0.25">
      <c r="A5272" t="s">
        <v>3</v>
      </c>
      <c r="B5272" t="s">
        <v>67</v>
      </c>
      <c r="C5272" t="s">
        <v>28</v>
      </c>
      <c r="D5272" s="14">
        <v>41.18</v>
      </c>
      <c r="E5272" t="s">
        <v>76</v>
      </c>
      <c r="F5272" s="2">
        <v>44757</v>
      </c>
      <c r="G5272" s="15">
        <f>IF(A5272="2020",D5272/Escalation!$F$3,IF(A5272="2021",D5272/Escalation!$G$3,IF(A5272="2022",D5272/Escalation!$H$3,IF(A5272="2023",D5272/Escalation!$I$3))))</f>
        <v>43.000903972531454</v>
      </c>
    </row>
    <row r="5273" spans="1:7" x14ac:dyDescent="0.25">
      <c r="A5273" t="s">
        <v>6</v>
      </c>
      <c r="B5273" t="s">
        <v>67</v>
      </c>
      <c r="C5273" t="s">
        <v>28</v>
      </c>
      <c r="D5273" s="14">
        <v>884.42</v>
      </c>
      <c r="E5273" t="s">
        <v>76</v>
      </c>
      <c r="F5273" s="2">
        <v>44757</v>
      </c>
      <c r="G5273" s="15">
        <f>IF(A5273="2020",D5273/Escalation!$F$3,IF(A5273="2021",D5273/Escalation!$G$3,IF(A5273="2022",D5273/Escalation!$H$3,IF(A5273="2023",D5273/Escalation!$I$3))))</f>
        <v>884.42</v>
      </c>
    </row>
    <row r="5274" spans="1:7" x14ac:dyDescent="0.25">
      <c r="A5274" t="s">
        <v>6</v>
      </c>
      <c r="B5274" t="s">
        <v>67</v>
      </c>
      <c r="C5274" t="s">
        <v>28</v>
      </c>
      <c r="D5274" s="14">
        <v>975.57</v>
      </c>
      <c r="E5274" t="s">
        <v>76</v>
      </c>
      <c r="F5274" s="2">
        <v>44757</v>
      </c>
      <c r="G5274" s="15">
        <f>IF(A5274="2020",D5274/Escalation!$F$3,IF(A5274="2021",D5274/Escalation!$G$3,IF(A5274="2022",D5274/Escalation!$H$3,IF(A5274="2023",D5274/Escalation!$I$3))))</f>
        <v>975.57</v>
      </c>
    </row>
    <row r="5275" spans="1:7" x14ac:dyDescent="0.25">
      <c r="A5275" t="s">
        <v>6</v>
      </c>
      <c r="B5275" t="s">
        <v>67</v>
      </c>
      <c r="C5275" t="s">
        <v>28</v>
      </c>
      <c r="D5275" s="14">
        <v>82.5</v>
      </c>
      <c r="E5275" t="s">
        <v>76</v>
      </c>
      <c r="F5275" s="2">
        <v>44757</v>
      </c>
      <c r="G5275" s="15">
        <f>IF(A5275="2020",D5275/Escalation!$F$3,IF(A5275="2021",D5275/Escalation!$G$3,IF(A5275="2022",D5275/Escalation!$H$3,IF(A5275="2023",D5275/Escalation!$I$3))))</f>
        <v>82.5</v>
      </c>
    </row>
    <row r="5276" spans="1:7" x14ac:dyDescent="0.25">
      <c r="A5276" t="s">
        <v>6</v>
      </c>
      <c r="B5276" t="s">
        <v>67</v>
      </c>
      <c r="C5276" t="s">
        <v>28</v>
      </c>
      <c r="D5276" s="14">
        <v>116.75</v>
      </c>
      <c r="E5276" t="s">
        <v>76</v>
      </c>
      <c r="F5276" s="2">
        <v>44757</v>
      </c>
      <c r="G5276" s="15">
        <f>IF(A5276="2020",D5276/Escalation!$F$3,IF(A5276="2021",D5276/Escalation!$G$3,IF(A5276="2022",D5276/Escalation!$H$3,IF(A5276="2023",D5276/Escalation!$I$3))))</f>
        <v>116.75</v>
      </c>
    </row>
    <row r="5277" spans="1:7" x14ac:dyDescent="0.25">
      <c r="A5277" t="s">
        <v>1</v>
      </c>
      <c r="B5277" t="s">
        <v>67</v>
      </c>
      <c r="C5277" t="s">
        <v>28</v>
      </c>
      <c r="D5277" s="14">
        <v>1.26</v>
      </c>
      <c r="E5277" t="s">
        <v>76</v>
      </c>
      <c r="F5277" s="2">
        <v>44757</v>
      </c>
      <c r="G5277" s="15">
        <f>IF(A5277="2020",D5277/Escalation!$F$3,IF(A5277="2021",D5277/Escalation!$G$3,IF(A5277="2022",D5277/Escalation!$H$3,IF(A5277="2023",D5277/Escalation!$I$3))))</f>
        <v>1.3782845958112833</v>
      </c>
    </row>
    <row r="5278" spans="1:7" x14ac:dyDescent="0.25">
      <c r="A5278" t="s">
        <v>3</v>
      </c>
      <c r="B5278" t="s">
        <v>67</v>
      </c>
      <c r="C5278" t="s">
        <v>28</v>
      </c>
      <c r="D5278" s="14">
        <v>0.11</v>
      </c>
      <c r="E5278" t="s">
        <v>76</v>
      </c>
      <c r="F5278" s="2">
        <v>44757</v>
      </c>
      <c r="G5278" s="15">
        <f>IF(A5278="2020",D5278/Escalation!$F$3,IF(A5278="2021",D5278/Escalation!$G$3,IF(A5278="2022",D5278/Escalation!$H$3,IF(A5278="2023",D5278/Escalation!$I$3))))</f>
        <v>0.1148639979839354</v>
      </c>
    </row>
    <row r="5279" spans="1:7" x14ac:dyDescent="0.25">
      <c r="A5279" t="s">
        <v>3</v>
      </c>
      <c r="B5279" t="s">
        <v>67</v>
      </c>
      <c r="C5279" t="s">
        <v>28</v>
      </c>
      <c r="D5279" s="14">
        <v>0.2</v>
      </c>
      <c r="E5279" t="s">
        <v>76</v>
      </c>
      <c r="F5279" s="2">
        <v>44757</v>
      </c>
      <c r="G5279" s="15">
        <f>IF(A5279="2020",D5279/Escalation!$F$3,IF(A5279="2021",D5279/Escalation!$G$3,IF(A5279="2022",D5279/Escalation!$H$3,IF(A5279="2023",D5279/Escalation!$I$3))))</f>
        <v>0.20884363269806439</v>
      </c>
    </row>
    <row r="5280" spans="1:7" x14ac:dyDescent="0.25">
      <c r="A5280" t="s">
        <v>6</v>
      </c>
      <c r="B5280" t="s">
        <v>67</v>
      </c>
      <c r="C5280" t="s">
        <v>28</v>
      </c>
      <c r="D5280" s="14">
        <v>4.5999999999999996</v>
      </c>
      <c r="E5280" t="s">
        <v>76</v>
      </c>
      <c r="F5280" s="2">
        <v>44757</v>
      </c>
      <c r="G5280" s="15">
        <f>IF(A5280="2020",D5280/Escalation!$F$3,IF(A5280="2021",D5280/Escalation!$G$3,IF(A5280="2022",D5280/Escalation!$H$3,IF(A5280="2023",D5280/Escalation!$I$3))))</f>
        <v>4.5999999999999996</v>
      </c>
    </row>
    <row r="5281" spans="1:7" x14ac:dyDescent="0.25">
      <c r="A5281" t="s">
        <v>6</v>
      </c>
      <c r="B5281" t="s">
        <v>67</v>
      </c>
      <c r="C5281" t="s">
        <v>28</v>
      </c>
      <c r="D5281" s="14">
        <v>5.08</v>
      </c>
      <c r="E5281" t="s">
        <v>76</v>
      </c>
      <c r="F5281" s="2">
        <v>44757</v>
      </c>
      <c r="G5281" s="15">
        <f>IF(A5281="2020",D5281/Escalation!$F$3,IF(A5281="2021",D5281/Escalation!$G$3,IF(A5281="2022",D5281/Escalation!$H$3,IF(A5281="2023",D5281/Escalation!$I$3))))</f>
        <v>5.08</v>
      </c>
    </row>
    <row r="5282" spans="1:7" x14ac:dyDescent="0.25">
      <c r="A5282" t="s">
        <v>6</v>
      </c>
      <c r="B5282" t="s">
        <v>67</v>
      </c>
      <c r="C5282" t="s">
        <v>28</v>
      </c>
      <c r="D5282" s="14">
        <v>0.43</v>
      </c>
      <c r="E5282" t="s">
        <v>76</v>
      </c>
      <c r="F5282" s="2">
        <v>44757</v>
      </c>
      <c r="G5282" s="15">
        <f>IF(A5282="2020",D5282/Escalation!$F$3,IF(A5282="2021",D5282/Escalation!$G$3,IF(A5282="2022",D5282/Escalation!$H$3,IF(A5282="2023",D5282/Escalation!$I$3))))</f>
        <v>0.43</v>
      </c>
    </row>
    <row r="5283" spans="1:7" x14ac:dyDescent="0.25">
      <c r="A5283" t="s">
        <v>6</v>
      </c>
      <c r="B5283" t="s">
        <v>67</v>
      </c>
      <c r="C5283" t="s">
        <v>28</v>
      </c>
      <c r="D5283" s="14">
        <v>0.6</v>
      </c>
      <c r="E5283" t="s">
        <v>76</v>
      </c>
      <c r="F5283" s="2">
        <v>44757</v>
      </c>
      <c r="G5283" s="15">
        <f>IF(A5283="2020",D5283/Escalation!$F$3,IF(A5283="2021",D5283/Escalation!$G$3,IF(A5283="2022",D5283/Escalation!$H$3,IF(A5283="2023",D5283/Escalation!$I$3))))</f>
        <v>0.6</v>
      </c>
    </row>
    <row r="5284" spans="1:7" x14ac:dyDescent="0.25">
      <c r="A5284" t="s">
        <v>6</v>
      </c>
      <c r="B5284" t="s">
        <v>67</v>
      </c>
      <c r="C5284" t="s">
        <v>27</v>
      </c>
      <c r="D5284" s="14">
        <v>360.53</v>
      </c>
      <c r="E5284" t="s">
        <v>76</v>
      </c>
      <c r="F5284" s="2">
        <v>44757</v>
      </c>
      <c r="G5284" s="15">
        <f>IF(A5284="2020",D5284/Escalation!$F$3,IF(A5284="2021",D5284/Escalation!$G$3,IF(A5284="2022",D5284/Escalation!$H$3,IF(A5284="2023",D5284/Escalation!$I$3))))</f>
        <v>360.53</v>
      </c>
    </row>
    <row r="5285" spans="1:7" x14ac:dyDescent="0.25">
      <c r="A5285" t="s">
        <v>6</v>
      </c>
      <c r="B5285" t="s">
        <v>67</v>
      </c>
      <c r="C5285" t="s">
        <v>27</v>
      </c>
      <c r="D5285" s="14">
        <v>115</v>
      </c>
      <c r="E5285" t="s">
        <v>76</v>
      </c>
      <c r="F5285" s="2">
        <v>44757</v>
      </c>
      <c r="G5285" s="15">
        <f>IF(A5285="2020",D5285/Escalation!$F$3,IF(A5285="2021",D5285/Escalation!$G$3,IF(A5285="2022",D5285/Escalation!$H$3,IF(A5285="2023",D5285/Escalation!$I$3))))</f>
        <v>115</v>
      </c>
    </row>
    <row r="5286" spans="1:7" x14ac:dyDescent="0.25">
      <c r="A5286" t="s">
        <v>6</v>
      </c>
      <c r="B5286" t="s">
        <v>67</v>
      </c>
      <c r="C5286" t="s">
        <v>27</v>
      </c>
      <c r="D5286" s="14">
        <v>-8.44</v>
      </c>
      <c r="E5286" t="s">
        <v>76</v>
      </c>
      <c r="F5286" s="2">
        <v>44757</v>
      </c>
      <c r="G5286" s="15">
        <f>IF(A5286="2020",D5286/Escalation!$F$3,IF(A5286="2021",D5286/Escalation!$G$3,IF(A5286="2022",D5286/Escalation!$H$3,IF(A5286="2023",D5286/Escalation!$I$3))))</f>
        <v>-8.44</v>
      </c>
    </row>
    <row r="5287" spans="1:7" x14ac:dyDescent="0.25">
      <c r="A5287" t="s">
        <v>6</v>
      </c>
      <c r="B5287" t="s">
        <v>67</v>
      </c>
      <c r="C5287" t="s">
        <v>43</v>
      </c>
      <c r="D5287" s="14">
        <v>242.17</v>
      </c>
      <c r="E5287" t="s">
        <v>76</v>
      </c>
      <c r="F5287" s="2">
        <v>44757</v>
      </c>
      <c r="G5287" s="15">
        <f>IF(A5287="2020",D5287/Escalation!$F$3,IF(A5287="2021",D5287/Escalation!$G$3,IF(A5287="2022",D5287/Escalation!$H$3,IF(A5287="2023",D5287/Escalation!$I$3))))</f>
        <v>242.17</v>
      </c>
    </row>
    <row r="5288" spans="1:7" x14ac:dyDescent="0.25">
      <c r="A5288" t="s">
        <v>6</v>
      </c>
      <c r="B5288" t="s">
        <v>67</v>
      </c>
      <c r="C5288" t="s">
        <v>43</v>
      </c>
      <c r="D5288" s="14">
        <v>233.54</v>
      </c>
      <c r="E5288" t="s">
        <v>76</v>
      </c>
      <c r="F5288" s="2">
        <v>44757</v>
      </c>
      <c r="G5288" s="15">
        <f>IF(A5288="2020",D5288/Escalation!$F$3,IF(A5288="2021",D5288/Escalation!$G$3,IF(A5288="2022",D5288/Escalation!$H$3,IF(A5288="2023",D5288/Escalation!$I$3))))</f>
        <v>233.54</v>
      </c>
    </row>
    <row r="5289" spans="1:7" x14ac:dyDescent="0.25">
      <c r="A5289" t="s">
        <v>6</v>
      </c>
      <c r="B5289" t="s">
        <v>67</v>
      </c>
      <c r="C5289" t="s">
        <v>43</v>
      </c>
      <c r="D5289" s="14">
        <v>-3.69</v>
      </c>
      <c r="E5289" t="s">
        <v>76</v>
      </c>
      <c r="F5289" s="2">
        <v>44757</v>
      </c>
      <c r="G5289" s="15">
        <f>IF(A5289="2020",D5289/Escalation!$F$3,IF(A5289="2021",D5289/Escalation!$G$3,IF(A5289="2022",D5289/Escalation!$H$3,IF(A5289="2023",D5289/Escalation!$I$3))))</f>
        <v>-3.69</v>
      </c>
    </row>
    <row r="5290" spans="1:7" x14ac:dyDescent="0.25">
      <c r="A5290" t="s">
        <v>6</v>
      </c>
      <c r="B5290" t="s">
        <v>67</v>
      </c>
      <c r="C5290" t="s">
        <v>43</v>
      </c>
      <c r="D5290" s="14">
        <v>2471.34</v>
      </c>
      <c r="E5290" t="s">
        <v>76</v>
      </c>
      <c r="F5290" s="2">
        <v>44757</v>
      </c>
      <c r="G5290" s="15">
        <f>IF(A5290="2020",D5290/Escalation!$F$3,IF(A5290="2021",D5290/Escalation!$G$3,IF(A5290="2022",D5290/Escalation!$H$3,IF(A5290="2023",D5290/Escalation!$I$3))))</f>
        <v>2471.34</v>
      </c>
    </row>
    <row r="5291" spans="1:7" x14ac:dyDescent="0.25">
      <c r="A5291" t="s">
        <v>6</v>
      </c>
      <c r="B5291" t="s">
        <v>67</v>
      </c>
      <c r="C5291" t="s">
        <v>43</v>
      </c>
      <c r="D5291" s="14">
        <v>-165.91</v>
      </c>
      <c r="E5291" t="s">
        <v>76</v>
      </c>
      <c r="F5291" s="2">
        <v>44757</v>
      </c>
      <c r="G5291" s="15">
        <f>IF(A5291="2020",D5291/Escalation!$F$3,IF(A5291="2021",D5291/Escalation!$G$3,IF(A5291="2022",D5291/Escalation!$H$3,IF(A5291="2023",D5291/Escalation!$I$3))))</f>
        <v>-165.91</v>
      </c>
    </row>
    <row r="5292" spans="1:7" x14ac:dyDescent="0.25">
      <c r="A5292" t="s">
        <v>6</v>
      </c>
      <c r="B5292" t="s">
        <v>67</v>
      </c>
      <c r="C5292" t="s">
        <v>43</v>
      </c>
      <c r="D5292" s="14">
        <v>147.22999999999999</v>
      </c>
      <c r="E5292" t="s">
        <v>76</v>
      </c>
      <c r="F5292" s="2">
        <v>44757</v>
      </c>
      <c r="G5292" s="15">
        <f>IF(A5292="2020",D5292/Escalation!$F$3,IF(A5292="2021",D5292/Escalation!$G$3,IF(A5292="2022",D5292/Escalation!$H$3,IF(A5292="2023",D5292/Escalation!$I$3))))</f>
        <v>147.22999999999999</v>
      </c>
    </row>
    <row r="5293" spans="1:7" x14ac:dyDescent="0.25">
      <c r="A5293" t="s">
        <v>6</v>
      </c>
      <c r="B5293" t="s">
        <v>67</v>
      </c>
      <c r="C5293" t="s">
        <v>43</v>
      </c>
      <c r="D5293" s="14">
        <v>651.41</v>
      </c>
      <c r="E5293" t="s">
        <v>76</v>
      </c>
      <c r="F5293" s="2">
        <v>44757</v>
      </c>
      <c r="G5293" s="15">
        <f>IF(A5293="2020",D5293/Escalation!$F$3,IF(A5293="2021",D5293/Escalation!$G$3,IF(A5293="2022",D5293/Escalation!$H$3,IF(A5293="2023",D5293/Escalation!$I$3))))</f>
        <v>651.41</v>
      </c>
    </row>
    <row r="5294" spans="1:7" x14ac:dyDescent="0.25">
      <c r="A5294" t="s">
        <v>6</v>
      </c>
      <c r="B5294" t="s">
        <v>67</v>
      </c>
      <c r="C5294" t="s">
        <v>43</v>
      </c>
      <c r="D5294" s="14">
        <v>4361.16</v>
      </c>
      <c r="E5294" t="s">
        <v>76</v>
      </c>
      <c r="F5294" s="2">
        <v>44757</v>
      </c>
      <c r="G5294" s="15">
        <f>IF(A5294="2020",D5294/Escalation!$F$3,IF(A5294="2021",D5294/Escalation!$G$3,IF(A5294="2022",D5294/Escalation!$H$3,IF(A5294="2023",D5294/Escalation!$I$3))))</f>
        <v>4361.16</v>
      </c>
    </row>
    <row r="5295" spans="1:7" x14ac:dyDescent="0.25">
      <c r="A5295" t="s">
        <v>6</v>
      </c>
      <c r="B5295" t="s">
        <v>67</v>
      </c>
      <c r="C5295" t="s">
        <v>43</v>
      </c>
      <c r="D5295" s="14">
        <v>-246.85</v>
      </c>
      <c r="E5295" t="s">
        <v>76</v>
      </c>
      <c r="F5295" s="2">
        <v>44757</v>
      </c>
      <c r="G5295" s="15">
        <f>IF(A5295="2020",D5295/Escalation!$F$3,IF(A5295="2021",D5295/Escalation!$G$3,IF(A5295="2022",D5295/Escalation!$H$3,IF(A5295="2023",D5295/Escalation!$I$3))))</f>
        <v>-246.85</v>
      </c>
    </row>
    <row r="5296" spans="1:7" x14ac:dyDescent="0.25">
      <c r="A5296" t="s">
        <v>6</v>
      </c>
      <c r="B5296" t="s">
        <v>67</v>
      </c>
      <c r="C5296" t="s">
        <v>43</v>
      </c>
      <c r="D5296" s="14">
        <v>241.93</v>
      </c>
      <c r="E5296" t="s">
        <v>76</v>
      </c>
      <c r="F5296" s="2">
        <v>44757</v>
      </c>
      <c r="G5296" s="15">
        <f>IF(A5296="2020",D5296/Escalation!$F$3,IF(A5296="2021",D5296/Escalation!$G$3,IF(A5296="2022",D5296/Escalation!$H$3,IF(A5296="2023",D5296/Escalation!$I$3))))</f>
        <v>241.93</v>
      </c>
    </row>
    <row r="5297" spans="1:7" x14ac:dyDescent="0.25">
      <c r="A5297" t="s">
        <v>6</v>
      </c>
      <c r="B5297" t="s">
        <v>67</v>
      </c>
      <c r="C5297" t="s">
        <v>43</v>
      </c>
      <c r="D5297" s="14">
        <v>940.81</v>
      </c>
      <c r="E5297" t="s">
        <v>76</v>
      </c>
      <c r="F5297" s="2">
        <v>44757</v>
      </c>
      <c r="G5297" s="15">
        <f>IF(A5297="2020",D5297/Escalation!$F$3,IF(A5297="2021",D5297/Escalation!$G$3,IF(A5297="2022",D5297/Escalation!$H$3,IF(A5297="2023",D5297/Escalation!$I$3))))</f>
        <v>940.81</v>
      </c>
    </row>
    <row r="5298" spans="1:7" x14ac:dyDescent="0.25">
      <c r="A5298" t="s">
        <v>6</v>
      </c>
      <c r="B5298" t="s">
        <v>67</v>
      </c>
      <c r="C5298" t="s">
        <v>43</v>
      </c>
      <c r="D5298" s="14">
        <v>1016.62</v>
      </c>
      <c r="E5298" t="s">
        <v>76</v>
      </c>
      <c r="F5298" s="2">
        <v>44757</v>
      </c>
      <c r="G5298" s="15">
        <f>IF(A5298="2020",D5298/Escalation!$F$3,IF(A5298="2021",D5298/Escalation!$G$3,IF(A5298="2022",D5298/Escalation!$H$3,IF(A5298="2023",D5298/Escalation!$I$3))))</f>
        <v>1016.62</v>
      </c>
    </row>
    <row r="5299" spans="1:7" x14ac:dyDescent="0.25">
      <c r="A5299" t="s">
        <v>6</v>
      </c>
      <c r="B5299" t="s">
        <v>67</v>
      </c>
      <c r="C5299" t="s">
        <v>43</v>
      </c>
      <c r="D5299" s="14">
        <v>-61.85</v>
      </c>
      <c r="E5299" t="s">
        <v>76</v>
      </c>
      <c r="F5299" s="2">
        <v>44757</v>
      </c>
      <c r="G5299" s="15">
        <f>IF(A5299="2020",D5299/Escalation!$F$3,IF(A5299="2021",D5299/Escalation!$G$3,IF(A5299="2022",D5299/Escalation!$H$3,IF(A5299="2023",D5299/Escalation!$I$3))))</f>
        <v>-61.85</v>
      </c>
    </row>
    <row r="5300" spans="1:7" x14ac:dyDescent="0.25">
      <c r="A5300" t="s">
        <v>6</v>
      </c>
      <c r="B5300" t="s">
        <v>67</v>
      </c>
      <c r="C5300" t="s">
        <v>43</v>
      </c>
      <c r="D5300" s="14">
        <v>59.38</v>
      </c>
      <c r="E5300" t="s">
        <v>76</v>
      </c>
      <c r="F5300" s="2">
        <v>44757</v>
      </c>
      <c r="G5300" s="15">
        <f>IF(A5300="2020",D5300/Escalation!$F$3,IF(A5300="2021",D5300/Escalation!$G$3,IF(A5300="2022",D5300/Escalation!$H$3,IF(A5300="2023",D5300/Escalation!$I$3))))</f>
        <v>59.38</v>
      </c>
    </row>
    <row r="5301" spans="1:7" x14ac:dyDescent="0.25">
      <c r="A5301" t="s">
        <v>6</v>
      </c>
      <c r="B5301" t="s">
        <v>67</v>
      </c>
      <c r="C5301" t="s">
        <v>43</v>
      </c>
      <c r="D5301" s="14">
        <v>221.02</v>
      </c>
      <c r="E5301" t="s">
        <v>76</v>
      </c>
      <c r="F5301" s="2">
        <v>44757</v>
      </c>
      <c r="G5301" s="15">
        <f>IF(A5301="2020",D5301/Escalation!$F$3,IF(A5301="2021",D5301/Escalation!$G$3,IF(A5301="2022",D5301/Escalation!$H$3,IF(A5301="2023",D5301/Escalation!$I$3))))</f>
        <v>221.02</v>
      </c>
    </row>
    <row r="5302" spans="1:7" x14ac:dyDescent="0.25">
      <c r="A5302" t="s">
        <v>6</v>
      </c>
      <c r="B5302" t="s">
        <v>67</v>
      </c>
      <c r="C5302" t="s">
        <v>43</v>
      </c>
      <c r="D5302" s="14">
        <v>2310.21</v>
      </c>
      <c r="E5302" t="s">
        <v>76</v>
      </c>
      <c r="F5302" s="2">
        <v>44757</v>
      </c>
      <c r="G5302" s="15">
        <f>IF(A5302="2020",D5302/Escalation!$F$3,IF(A5302="2021",D5302/Escalation!$G$3,IF(A5302="2022",D5302/Escalation!$H$3,IF(A5302="2023",D5302/Escalation!$I$3))))</f>
        <v>2310.21</v>
      </c>
    </row>
    <row r="5303" spans="1:7" x14ac:dyDescent="0.25">
      <c r="A5303" t="s">
        <v>6</v>
      </c>
      <c r="B5303" t="s">
        <v>67</v>
      </c>
      <c r="C5303" t="s">
        <v>43</v>
      </c>
      <c r="D5303" s="14">
        <v>-450.6</v>
      </c>
      <c r="E5303" t="s">
        <v>76</v>
      </c>
      <c r="F5303" s="2">
        <v>44757</v>
      </c>
      <c r="G5303" s="15">
        <f>IF(A5303="2020",D5303/Escalation!$F$3,IF(A5303="2021",D5303/Escalation!$G$3,IF(A5303="2022",D5303/Escalation!$H$3,IF(A5303="2023",D5303/Escalation!$I$3))))</f>
        <v>-450.6</v>
      </c>
    </row>
    <row r="5304" spans="1:7" x14ac:dyDescent="0.25">
      <c r="A5304" t="s">
        <v>6</v>
      </c>
      <c r="B5304" t="s">
        <v>67</v>
      </c>
      <c r="C5304" t="s">
        <v>43</v>
      </c>
      <c r="D5304" s="14">
        <v>39.28</v>
      </c>
      <c r="E5304" t="s">
        <v>76</v>
      </c>
      <c r="F5304" s="2">
        <v>44757</v>
      </c>
      <c r="G5304" s="15">
        <f>IF(A5304="2020",D5304/Escalation!$F$3,IF(A5304="2021",D5304/Escalation!$G$3,IF(A5304="2022",D5304/Escalation!$H$3,IF(A5304="2023",D5304/Escalation!$I$3))))</f>
        <v>39.28</v>
      </c>
    </row>
    <row r="5305" spans="1:7" x14ac:dyDescent="0.25">
      <c r="A5305" t="s">
        <v>6</v>
      </c>
      <c r="B5305" t="s">
        <v>67</v>
      </c>
      <c r="C5305" t="s">
        <v>27</v>
      </c>
      <c r="D5305" s="14">
        <v>1812.59</v>
      </c>
      <c r="E5305" t="s">
        <v>76</v>
      </c>
      <c r="F5305" s="2">
        <v>44757</v>
      </c>
      <c r="G5305" s="15">
        <f>IF(A5305="2020",D5305/Escalation!$F$3,IF(A5305="2021",D5305/Escalation!$G$3,IF(A5305="2022",D5305/Escalation!$H$3,IF(A5305="2023",D5305/Escalation!$I$3))))</f>
        <v>1812.59</v>
      </c>
    </row>
    <row r="5306" spans="1:7" x14ac:dyDescent="0.25">
      <c r="A5306" t="s">
        <v>6</v>
      </c>
      <c r="B5306" t="s">
        <v>67</v>
      </c>
      <c r="C5306" t="s">
        <v>27</v>
      </c>
      <c r="D5306" s="14">
        <v>-221.07</v>
      </c>
      <c r="E5306" t="s">
        <v>76</v>
      </c>
      <c r="F5306" s="2">
        <v>44757</v>
      </c>
      <c r="G5306" s="15">
        <f>IF(A5306="2020",D5306/Escalation!$F$3,IF(A5306="2021",D5306/Escalation!$G$3,IF(A5306="2022",D5306/Escalation!$H$3,IF(A5306="2023",D5306/Escalation!$I$3))))</f>
        <v>-221.07</v>
      </c>
    </row>
    <row r="5307" spans="1:7" x14ac:dyDescent="0.25">
      <c r="A5307" t="s">
        <v>6</v>
      </c>
      <c r="B5307" t="s">
        <v>68</v>
      </c>
      <c r="C5307" t="s">
        <v>26</v>
      </c>
      <c r="D5307" s="14">
        <v>257882.15</v>
      </c>
      <c r="E5307" t="s">
        <v>75</v>
      </c>
      <c r="F5307" s="2">
        <v>44915</v>
      </c>
      <c r="G5307" s="15">
        <f>IF(A5307="2020",D5307/Escalation!$F$3,IF(A5307="2021",D5307/Escalation!$G$3,IF(A5307="2022",D5307/Escalation!$H$3,IF(A5307="2023",D5307/Escalation!$I$3))))</f>
        <v>257882.15</v>
      </c>
    </row>
    <row r="5308" spans="1:7" x14ac:dyDescent="0.25">
      <c r="A5308" t="s">
        <v>6</v>
      </c>
      <c r="B5308" t="s">
        <v>68</v>
      </c>
      <c r="C5308" t="s">
        <v>26</v>
      </c>
      <c r="D5308" s="14">
        <v>217942.08</v>
      </c>
      <c r="E5308" t="s">
        <v>75</v>
      </c>
      <c r="F5308" s="2">
        <v>44915</v>
      </c>
      <c r="G5308" s="15">
        <f>IF(A5308="2020",D5308/Escalation!$F$3,IF(A5308="2021",D5308/Escalation!$G$3,IF(A5308="2022",D5308/Escalation!$H$3,IF(A5308="2023",D5308/Escalation!$I$3))))</f>
        <v>217942.08</v>
      </c>
    </row>
    <row r="5309" spans="1:7" x14ac:dyDescent="0.25">
      <c r="A5309" t="s">
        <v>6</v>
      </c>
      <c r="B5309" t="s">
        <v>68</v>
      </c>
      <c r="C5309" t="s">
        <v>26</v>
      </c>
      <c r="D5309" s="14">
        <v>77478.86</v>
      </c>
      <c r="E5309" t="s">
        <v>75</v>
      </c>
      <c r="F5309" s="2">
        <v>44915</v>
      </c>
      <c r="G5309" s="15">
        <f>IF(A5309="2020",D5309/Escalation!$F$3,IF(A5309="2021",D5309/Escalation!$G$3,IF(A5309="2022",D5309/Escalation!$H$3,IF(A5309="2023",D5309/Escalation!$I$3))))</f>
        <v>77478.86</v>
      </c>
    </row>
    <row r="5310" spans="1:7" x14ac:dyDescent="0.25">
      <c r="A5310" t="s">
        <v>3</v>
      </c>
      <c r="B5310" t="s">
        <v>68</v>
      </c>
      <c r="C5310" t="s">
        <v>43</v>
      </c>
      <c r="D5310" s="14">
        <v>84.47</v>
      </c>
      <c r="E5310" t="s">
        <v>75</v>
      </c>
      <c r="F5310" s="2">
        <v>44915</v>
      </c>
      <c r="G5310" s="15">
        <f>IF(A5310="2020",D5310/Escalation!$F$3,IF(A5310="2021",D5310/Escalation!$G$3,IF(A5310="2022",D5310/Escalation!$H$3,IF(A5310="2023",D5310/Escalation!$I$3))))</f>
        <v>88.20510827002748</v>
      </c>
    </row>
    <row r="5311" spans="1:7" x14ac:dyDescent="0.25">
      <c r="A5311" t="s">
        <v>3</v>
      </c>
      <c r="B5311" t="s">
        <v>68</v>
      </c>
      <c r="C5311" t="s">
        <v>43</v>
      </c>
      <c r="D5311" s="14">
        <v>9.6999999999999993</v>
      </c>
      <c r="E5311" t="s">
        <v>75</v>
      </c>
      <c r="F5311" s="2">
        <v>44915</v>
      </c>
      <c r="G5311" s="15">
        <f>IF(A5311="2020",D5311/Escalation!$F$3,IF(A5311="2021",D5311/Escalation!$G$3,IF(A5311="2022",D5311/Escalation!$H$3,IF(A5311="2023",D5311/Escalation!$I$3))))</f>
        <v>10.128916185856122</v>
      </c>
    </row>
    <row r="5312" spans="1:7" x14ac:dyDescent="0.25">
      <c r="A5312" t="s">
        <v>3</v>
      </c>
      <c r="B5312" t="s">
        <v>68</v>
      </c>
      <c r="C5312" t="s">
        <v>43</v>
      </c>
      <c r="D5312" s="14">
        <v>26.66</v>
      </c>
      <c r="E5312" t="s">
        <v>75</v>
      </c>
      <c r="F5312" s="2">
        <v>44915</v>
      </c>
      <c r="G5312" s="15">
        <f>IF(A5312="2020",D5312/Escalation!$F$3,IF(A5312="2021",D5312/Escalation!$G$3,IF(A5312="2022",D5312/Escalation!$H$3,IF(A5312="2023",D5312/Escalation!$I$3))))</f>
        <v>27.838856238651982</v>
      </c>
    </row>
    <row r="5313" spans="1:7" x14ac:dyDescent="0.25">
      <c r="A5313" t="s">
        <v>3</v>
      </c>
      <c r="B5313" t="s">
        <v>68</v>
      </c>
      <c r="C5313" t="s">
        <v>43</v>
      </c>
      <c r="D5313" s="14">
        <v>3.06</v>
      </c>
      <c r="E5313" t="s">
        <v>75</v>
      </c>
      <c r="F5313" s="2">
        <v>44915</v>
      </c>
      <c r="G5313" s="15">
        <f>IF(A5313="2020",D5313/Escalation!$F$3,IF(A5313="2021",D5313/Escalation!$G$3,IF(A5313="2022",D5313/Escalation!$H$3,IF(A5313="2023",D5313/Escalation!$I$3))))</f>
        <v>3.1953075802803848</v>
      </c>
    </row>
    <row r="5314" spans="1:7" x14ac:dyDescent="0.25">
      <c r="A5314" t="s">
        <v>3</v>
      </c>
      <c r="B5314" t="s">
        <v>68</v>
      </c>
      <c r="C5314" t="s">
        <v>43</v>
      </c>
      <c r="D5314" s="14">
        <v>1.57</v>
      </c>
      <c r="E5314" t="s">
        <v>75</v>
      </c>
      <c r="F5314" s="2">
        <v>44915</v>
      </c>
      <c r="G5314" s="15">
        <f>IF(A5314="2020",D5314/Escalation!$F$3,IF(A5314="2021",D5314/Escalation!$G$3,IF(A5314="2022",D5314/Escalation!$H$3,IF(A5314="2023",D5314/Escalation!$I$3))))</f>
        <v>1.6394225166798053</v>
      </c>
    </row>
    <row r="5315" spans="1:7" x14ac:dyDescent="0.25">
      <c r="A5315" t="s">
        <v>3</v>
      </c>
      <c r="B5315" t="s">
        <v>68</v>
      </c>
      <c r="C5315" t="s">
        <v>43</v>
      </c>
      <c r="D5315" s="14">
        <v>0.18</v>
      </c>
      <c r="E5315" t="s">
        <v>75</v>
      </c>
      <c r="F5315" s="2">
        <v>44915</v>
      </c>
      <c r="G5315" s="15">
        <f>IF(A5315="2020",D5315/Escalation!$F$3,IF(A5315="2021",D5315/Escalation!$G$3,IF(A5315="2022",D5315/Escalation!$H$3,IF(A5315="2023",D5315/Escalation!$I$3))))</f>
        <v>0.18795926942825791</v>
      </c>
    </row>
    <row r="5316" spans="1:7" x14ac:dyDescent="0.25">
      <c r="A5316" t="s">
        <v>3</v>
      </c>
      <c r="B5316" t="s">
        <v>68</v>
      </c>
      <c r="C5316" t="s">
        <v>43</v>
      </c>
      <c r="D5316" s="14">
        <v>-8.07</v>
      </c>
      <c r="E5316" t="s">
        <v>75</v>
      </c>
      <c r="F5316" s="2">
        <v>44915</v>
      </c>
      <c r="G5316" s="15">
        <f>IF(A5316="2020",D5316/Escalation!$F$3,IF(A5316="2021",D5316/Escalation!$G$3,IF(A5316="2022",D5316/Escalation!$H$3,IF(A5316="2023",D5316/Escalation!$I$3))))</f>
        <v>-8.4268405793668979</v>
      </c>
    </row>
    <row r="5317" spans="1:7" x14ac:dyDescent="0.25">
      <c r="A5317" t="s">
        <v>3</v>
      </c>
      <c r="B5317" t="s">
        <v>68</v>
      </c>
      <c r="C5317" t="s">
        <v>43</v>
      </c>
      <c r="D5317" s="14">
        <v>7.8</v>
      </c>
      <c r="E5317" t="s">
        <v>75</v>
      </c>
      <c r="F5317" s="2">
        <v>44915</v>
      </c>
      <c r="G5317" s="15">
        <f>IF(A5317="2020",D5317/Escalation!$F$3,IF(A5317="2021",D5317/Escalation!$G$3,IF(A5317="2022",D5317/Escalation!$H$3,IF(A5317="2023",D5317/Escalation!$I$3))))</f>
        <v>8.14490167522451</v>
      </c>
    </row>
    <row r="5318" spans="1:7" x14ac:dyDescent="0.25">
      <c r="A5318" t="s">
        <v>3</v>
      </c>
      <c r="B5318" t="s">
        <v>68</v>
      </c>
      <c r="C5318" t="s">
        <v>43</v>
      </c>
      <c r="D5318" s="14">
        <v>2.82</v>
      </c>
      <c r="E5318" t="s">
        <v>75</v>
      </c>
      <c r="F5318" s="2">
        <v>44915</v>
      </c>
      <c r="G5318" s="15">
        <f>IF(A5318="2020",D5318/Escalation!$F$3,IF(A5318="2021",D5318/Escalation!$G$3,IF(A5318="2022",D5318/Escalation!$H$3,IF(A5318="2023",D5318/Escalation!$I$3))))</f>
        <v>2.9446952210427075</v>
      </c>
    </row>
    <row r="5319" spans="1:7" x14ac:dyDescent="0.25">
      <c r="A5319" t="s">
        <v>3</v>
      </c>
      <c r="B5319" t="s">
        <v>68</v>
      </c>
      <c r="C5319" t="s">
        <v>43</v>
      </c>
      <c r="D5319" s="14">
        <v>0.01</v>
      </c>
      <c r="E5319" t="s">
        <v>75</v>
      </c>
      <c r="F5319" s="2">
        <v>44915</v>
      </c>
      <c r="G5319" s="15">
        <f>IF(A5319="2020",D5319/Escalation!$F$3,IF(A5319="2021",D5319/Escalation!$G$3,IF(A5319="2022",D5319/Escalation!$H$3,IF(A5319="2023",D5319/Escalation!$I$3))))</f>
        <v>1.0442181634903219E-2</v>
      </c>
    </row>
    <row r="5320" spans="1:7" x14ac:dyDescent="0.25">
      <c r="A5320" t="s">
        <v>3</v>
      </c>
      <c r="B5320" t="s">
        <v>68</v>
      </c>
      <c r="C5320" t="s">
        <v>43</v>
      </c>
      <c r="D5320" s="14">
        <v>3.59</v>
      </c>
      <c r="E5320" t="s">
        <v>75</v>
      </c>
      <c r="F5320" s="2">
        <v>44915</v>
      </c>
      <c r="G5320" s="15">
        <f>IF(A5320="2020",D5320/Escalation!$F$3,IF(A5320="2021",D5320/Escalation!$G$3,IF(A5320="2022",D5320/Escalation!$H$3,IF(A5320="2023",D5320/Escalation!$I$3))))</f>
        <v>3.7487432069302553</v>
      </c>
    </row>
    <row r="5321" spans="1:7" x14ac:dyDescent="0.25">
      <c r="A5321" t="s">
        <v>3</v>
      </c>
      <c r="B5321" t="s">
        <v>68</v>
      </c>
      <c r="C5321" t="s">
        <v>43</v>
      </c>
      <c r="D5321" s="14">
        <v>0.01</v>
      </c>
      <c r="E5321" t="s">
        <v>75</v>
      </c>
      <c r="F5321" s="2">
        <v>44915</v>
      </c>
      <c r="G5321" s="15">
        <f>IF(A5321="2020",D5321/Escalation!$F$3,IF(A5321="2021",D5321/Escalation!$G$3,IF(A5321="2022",D5321/Escalation!$H$3,IF(A5321="2023",D5321/Escalation!$I$3))))</f>
        <v>1.0442181634903219E-2</v>
      </c>
    </row>
    <row r="5322" spans="1:7" x14ac:dyDescent="0.25">
      <c r="A5322" t="s">
        <v>6</v>
      </c>
      <c r="B5322" t="s">
        <v>68</v>
      </c>
      <c r="C5322" t="s">
        <v>43</v>
      </c>
      <c r="D5322" s="14">
        <v>0.01</v>
      </c>
      <c r="E5322" t="s">
        <v>75</v>
      </c>
      <c r="F5322" s="2">
        <v>44915</v>
      </c>
      <c r="G5322" s="15">
        <f>IF(A5322="2020",D5322/Escalation!$F$3,IF(A5322="2021",D5322/Escalation!$G$3,IF(A5322="2022",D5322/Escalation!$H$3,IF(A5322="2023",D5322/Escalation!$I$3))))</f>
        <v>0.01</v>
      </c>
    </row>
    <row r="5323" spans="1:7" x14ac:dyDescent="0.25">
      <c r="A5323" t="s">
        <v>6</v>
      </c>
      <c r="B5323" t="s">
        <v>68</v>
      </c>
      <c r="C5323" t="s">
        <v>43</v>
      </c>
      <c r="D5323" s="14">
        <v>4.37</v>
      </c>
      <c r="E5323" t="s">
        <v>75</v>
      </c>
      <c r="F5323" s="2">
        <v>44915</v>
      </c>
      <c r="G5323" s="15">
        <f>IF(A5323="2020",D5323/Escalation!$F$3,IF(A5323="2021",D5323/Escalation!$G$3,IF(A5323="2022",D5323/Escalation!$H$3,IF(A5323="2023",D5323/Escalation!$I$3))))</f>
        <v>4.37</v>
      </c>
    </row>
    <row r="5324" spans="1:7" x14ac:dyDescent="0.25">
      <c r="A5324" t="s">
        <v>6</v>
      </c>
      <c r="B5324" t="s">
        <v>68</v>
      </c>
      <c r="C5324" t="s">
        <v>43</v>
      </c>
      <c r="D5324" s="14">
        <v>2.64</v>
      </c>
      <c r="E5324" t="s">
        <v>75</v>
      </c>
      <c r="F5324" s="2">
        <v>44915</v>
      </c>
      <c r="G5324" s="15">
        <f>IF(A5324="2020",D5324/Escalation!$F$3,IF(A5324="2021",D5324/Escalation!$G$3,IF(A5324="2022",D5324/Escalation!$H$3,IF(A5324="2023",D5324/Escalation!$I$3))))</f>
        <v>2.64</v>
      </c>
    </row>
    <row r="5325" spans="1:7" x14ac:dyDescent="0.25">
      <c r="A5325" t="s">
        <v>6</v>
      </c>
      <c r="B5325" t="s">
        <v>68</v>
      </c>
      <c r="C5325" t="s">
        <v>43</v>
      </c>
      <c r="D5325" s="14">
        <v>0.01</v>
      </c>
      <c r="E5325" t="s">
        <v>75</v>
      </c>
      <c r="F5325" s="2">
        <v>44915</v>
      </c>
      <c r="G5325" s="15">
        <f>IF(A5325="2020",D5325/Escalation!$F$3,IF(A5325="2021",D5325/Escalation!$G$3,IF(A5325="2022",D5325/Escalation!$H$3,IF(A5325="2023",D5325/Escalation!$I$3))))</f>
        <v>0.01</v>
      </c>
    </row>
    <row r="5326" spans="1:7" x14ac:dyDescent="0.25">
      <c r="A5326" t="s">
        <v>6</v>
      </c>
      <c r="B5326" t="s">
        <v>68</v>
      </c>
      <c r="C5326" t="s">
        <v>43</v>
      </c>
      <c r="D5326" s="14">
        <v>0.12</v>
      </c>
      <c r="E5326" t="s">
        <v>75</v>
      </c>
      <c r="F5326" s="2">
        <v>44915</v>
      </c>
      <c r="G5326" s="15">
        <f>IF(A5326="2020",D5326/Escalation!$F$3,IF(A5326="2021",D5326/Escalation!$G$3,IF(A5326="2022",D5326/Escalation!$H$3,IF(A5326="2023",D5326/Escalation!$I$3))))</f>
        <v>0.12</v>
      </c>
    </row>
    <row r="5327" spans="1:7" x14ac:dyDescent="0.25">
      <c r="A5327" t="s">
        <v>6</v>
      </c>
      <c r="B5327" t="s">
        <v>68</v>
      </c>
      <c r="C5327" t="s">
        <v>43</v>
      </c>
      <c r="D5327" s="14">
        <v>0.73</v>
      </c>
      <c r="E5327" t="s">
        <v>75</v>
      </c>
      <c r="F5327" s="2">
        <v>44915</v>
      </c>
      <c r="G5327" s="15">
        <f>IF(A5327="2020",D5327/Escalation!$F$3,IF(A5327="2021",D5327/Escalation!$G$3,IF(A5327="2022",D5327/Escalation!$H$3,IF(A5327="2023",D5327/Escalation!$I$3))))</f>
        <v>0.73</v>
      </c>
    </row>
    <row r="5328" spans="1:7" x14ac:dyDescent="0.25">
      <c r="A5328" t="s">
        <v>6</v>
      </c>
      <c r="B5328" t="s">
        <v>68</v>
      </c>
      <c r="C5328" t="s">
        <v>43</v>
      </c>
      <c r="D5328" s="14">
        <v>285.52999999999997</v>
      </c>
      <c r="E5328" t="s">
        <v>75</v>
      </c>
      <c r="F5328" s="2">
        <v>44915</v>
      </c>
      <c r="G5328" s="15">
        <f>IF(A5328="2020",D5328/Escalation!$F$3,IF(A5328="2021",D5328/Escalation!$G$3,IF(A5328="2022",D5328/Escalation!$H$3,IF(A5328="2023",D5328/Escalation!$I$3))))</f>
        <v>285.52999999999997</v>
      </c>
    </row>
    <row r="5329" spans="1:7" x14ac:dyDescent="0.25">
      <c r="A5329" t="s">
        <v>6</v>
      </c>
      <c r="B5329" t="s">
        <v>68</v>
      </c>
      <c r="C5329" t="s">
        <v>43</v>
      </c>
      <c r="D5329" s="14">
        <v>0.8</v>
      </c>
      <c r="E5329" t="s">
        <v>75</v>
      </c>
      <c r="F5329" s="2">
        <v>44915</v>
      </c>
      <c r="G5329" s="15">
        <f>IF(A5329="2020",D5329/Escalation!$F$3,IF(A5329="2021",D5329/Escalation!$G$3,IF(A5329="2022",D5329/Escalation!$H$3,IF(A5329="2023",D5329/Escalation!$I$3))))</f>
        <v>0.8</v>
      </c>
    </row>
    <row r="5330" spans="1:7" x14ac:dyDescent="0.25">
      <c r="A5330" t="s">
        <v>6</v>
      </c>
      <c r="B5330" t="s">
        <v>68</v>
      </c>
      <c r="C5330" t="s">
        <v>43</v>
      </c>
      <c r="D5330" s="14">
        <v>10.76</v>
      </c>
      <c r="E5330" t="s">
        <v>75</v>
      </c>
      <c r="F5330" s="2">
        <v>44915</v>
      </c>
      <c r="G5330" s="15">
        <f>IF(A5330="2020",D5330/Escalation!$F$3,IF(A5330="2021",D5330/Escalation!$G$3,IF(A5330="2022",D5330/Escalation!$H$3,IF(A5330="2023",D5330/Escalation!$I$3))))</f>
        <v>10.76</v>
      </c>
    </row>
    <row r="5331" spans="1:7" x14ac:dyDescent="0.25">
      <c r="A5331" t="s">
        <v>6</v>
      </c>
      <c r="B5331" t="s">
        <v>68</v>
      </c>
      <c r="C5331" t="s">
        <v>43</v>
      </c>
      <c r="D5331" s="14">
        <v>0.03</v>
      </c>
      <c r="E5331" t="s">
        <v>75</v>
      </c>
      <c r="F5331" s="2">
        <v>44915</v>
      </c>
      <c r="G5331" s="15">
        <f>IF(A5331="2020",D5331/Escalation!$F$3,IF(A5331="2021",D5331/Escalation!$G$3,IF(A5331="2022",D5331/Escalation!$H$3,IF(A5331="2023",D5331/Escalation!$I$3))))</f>
        <v>0.03</v>
      </c>
    </row>
    <row r="5332" spans="1:7" x14ac:dyDescent="0.25">
      <c r="A5332" t="s">
        <v>6</v>
      </c>
      <c r="B5332" t="s">
        <v>68</v>
      </c>
      <c r="C5332" t="s">
        <v>43</v>
      </c>
      <c r="D5332" s="14">
        <v>3.22</v>
      </c>
      <c r="E5332" t="s">
        <v>75</v>
      </c>
      <c r="F5332" s="2">
        <v>44915</v>
      </c>
      <c r="G5332" s="15">
        <f>IF(A5332="2020",D5332/Escalation!$F$3,IF(A5332="2021",D5332/Escalation!$G$3,IF(A5332="2022",D5332/Escalation!$H$3,IF(A5332="2023",D5332/Escalation!$I$3))))</f>
        <v>3.22</v>
      </c>
    </row>
    <row r="5333" spans="1:7" x14ac:dyDescent="0.25">
      <c r="A5333" t="s">
        <v>6</v>
      </c>
      <c r="B5333" t="s">
        <v>68</v>
      </c>
      <c r="C5333" t="s">
        <v>43</v>
      </c>
      <c r="D5333" s="14">
        <v>0.01</v>
      </c>
      <c r="E5333" t="s">
        <v>75</v>
      </c>
      <c r="F5333" s="2">
        <v>44915</v>
      </c>
      <c r="G5333" s="15">
        <f>IF(A5333="2020",D5333/Escalation!$F$3,IF(A5333="2021",D5333/Escalation!$G$3,IF(A5333="2022",D5333/Escalation!$H$3,IF(A5333="2023",D5333/Escalation!$I$3))))</f>
        <v>0.01</v>
      </c>
    </row>
    <row r="5334" spans="1:7" x14ac:dyDescent="0.25">
      <c r="A5334" t="s">
        <v>6</v>
      </c>
      <c r="B5334" t="s">
        <v>68</v>
      </c>
      <c r="C5334" t="s">
        <v>43</v>
      </c>
      <c r="D5334" s="14">
        <v>0.01</v>
      </c>
      <c r="E5334" t="s">
        <v>75</v>
      </c>
      <c r="F5334" s="2">
        <v>44915</v>
      </c>
      <c r="G5334" s="15">
        <f>IF(A5334="2020",D5334/Escalation!$F$3,IF(A5334="2021",D5334/Escalation!$G$3,IF(A5334="2022",D5334/Escalation!$H$3,IF(A5334="2023",D5334/Escalation!$I$3))))</f>
        <v>0.01</v>
      </c>
    </row>
    <row r="5335" spans="1:7" x14ac:dyDescent="0.25">
      <c r="A5335" t="s">
        <v>6</v>
      </c>
      <c r="B5335" t="s">
        <v>68</v>
      </c>
      <c r="C5335" t="s">
        <v>43</v>
      </c>
      <c r="D5335" s="14">
        <v>1.87</v>
      </c>
      <c r="E5335" t="s">
        <v>75</v>
      </c>
      <c r="F5335" s="2">
        <v>44915</v>
      </c>
      <c r="G5335" s="15">
        <f>IF(A5335="2020",D5335/Escalation!$F$3,IF(A5335="2021",D5335/Escalation!$G$3,IF(A5335="2022",D5335/Escalation!$H$3,IF(A5335="2023",D5335/Escalation!$I$3))))</f>
        <v>1.87</v>
      </c>
    </row>
    <row r="5336" spans="1:7" x14ac:dyDescent="0.25">
      <c r="A5336" t="s">
        <v>6</v>
      </c>
      <c r="B5336" t="s">
        <v>68</v>
      </c>
      <c r="C5336" t="s">
        <v>43</v>
      </c>
      <c r="D5336" s="14">
        <v>3.91</v>
      </c>
      <c r="E5336" t="s">
        <v>75</v>
      </c>
      <c r="F5336" s="2">
        <v>44915</v>
      </c>
      <c r="G5336" s="15">
        <f>IF(A5336="2020",D5336/Escalation!$F$3,IF(A5336="2021",D5336/Escalation!$G$3,IF(A5336="2022",D5336/Escalation!$H$3,IF(A5336="2023",D5336/Escalation!$I$3))))</f>
        <v>3.91</v>
      </c>
    </row>
    <row r="5337" spans="1:7" x14ac:dyDescent="0.25">
      <c r="A5337" t="s">
        <v>6</v>
      </c>
      <c r="B5337" t="s">
        <v>68</v>
      </c>
      <c r="C5337" t="s">
        <v>43</v>
      </c>
      <c r="D5337" s="14">
        <v>1388.26</v>
      </c>
      <c r="E5337" t="s">
        <v>75</v>
      </c>
      <c r="F5337" s="2">
        <v>44915</v>
      </c>
      <c r="G5337" s="15">
        <f>IF(A5337="2020",D5337/Escalation!$F$3,IF(A5337="2021",D5337/Escalation!$G$3,IF(A5337="2022",D5337/Escalation!$H$3,IF(A5337="2023",D5337/Escalation!$I$3))))</f>
        <v>1388.26</v>
      </c>
    </row>
    <row r="5338" spans="1:7" x14ac:dyDescent="0.25">
      <c r="A5338" t="s">
        <v>6</v>
      </c>
      <c r="B5338" t="s">
        <v>68</v>
      </c>
      <c r="C5338" t="s">
        <v>43</v>
      </c>
      <c r="D5338" s="14">
        <v>0.33</v>
      </c>
      <c r="E5338" t="s">
        <v>75</v>
      </c>
      <c r="F5338" s="2">
        <v>44915</v>
      </c>
      <c r="G5338" s="15">
        <f>IF(A5338="2020",D5338/Escalation!$F$3,IF(A5338="2021",D5338/Escalation!$G$3,IF(A5338="2022",D5338/Escalation!$H$3,IF(A5338="2023",D5338/Escalation!$I$3))))</f>
        <v>0.33</v>
      </c>
    </row>
    <row r="5339" spans="1:7" x14ac:dyDescent="0.25">
      <c r="A5339" t="s">
        <v>6</v>
      </c>
      <c r="B5339" t="s">
        <v>68</v>
      </c>
      <c r="C5339" t="s">
        <v>43</v>
      </c>
      <c r="D5339" s="14">
        <v>626.47</v>
      </c>
      <c r="E5339" t="s">
        <v>75</v>
      </c>
      <c r="F5339" s="2">
        <v>44915</v>
      </c>
      <c r="G5339" s="15">
        <f>IF(A5339="2020",D5339/Escalation!$F$3,IF(A5339="2021",D5339/Escalation!$G$3,IF(A5339="2022",D5339/Escalation!$H$3,IF(A5339="2023",D5339/Escalation!$I$3))))</f>
        <v>626.47</v>
      </c>
    </row>
    <row r="5340" spans="1:7" x14ac:dyDescent="0.25">
      <c r="A5340" t="s">
        <v>6</v>
      </c>
      <c r="B5340" t="s">
        <v>68</v>
      </c>
      <c r="C5340" t="s">
        <v>43</v>
      </c>
      <c r="D5340" s="14">
        <v>1177.1500000000001</v>
      </c>
      <c r="E5340" t="s">
        <v>75</v>
      </c>
      <c r="F5340" s="2">
        <v>44915</v>
      </c>
      <c r="G5340" s="15">
        <f>IF(A5340="2020",D5340/Escalation!$F$3,IF(A5340="2021",D5340/Escalation!$G$3,IF(A5340="2022",D5340/Escalation!$H$3,IF(A5340="2023",D5340/Escalation!$I$3))))</f>
        <v>1177.1500000000001</v>
      </c>
    </row>
    <row r="5341" spans="1:7" x14ac:dyDescent="0.25">
      <c r="A5341" t="s">
        <v>6</v>
      </c>
      <c r="B5341" t="s">
        <v>68</v>
      </c>
      <c r="C5341" t="s">
        <v>43</v>
      </c>
      <c r="D5341" s="14">
        <v>2.17</v>
      </c>
      <c r="E5341" t="s">
        <v>75</v>
      </c>
      <c r="F5341" s="2">
        <v>44915</v>
      </c>
      <c r="G5341" s="15">
        <f>IF(A5341="2020",D5341/Escalation!$F$3,IF(A5341="2021",D5341/Escalation!$G$3,IF(A5341="2022",D5341/Escalation!$H$3,IF(A5341="2023",D5341/Escalation!$I$3))))</f>
        <v>2.17</v>
      </c>
    </row>
    <row r="5342" spans="1:7" x14ac:dyDescent="0.25">
      <c r="A5342" t="s">
        <v>6</v>
      </c>
      <c r="B5342" t="s">
        <v>68</v>
      </c>
      <c r="C5342" t="s">
        <v>43</v>
      </c>
      <c r="D5342" s="14">
        <v>8.5500000000000007</v>
      </c>
      <c r="E5342" t="s">
        <v>75</v>
      </c>
      <c r="F5342" s="2">
        <v>44915</v>
      </c>
      <c r="G5342" s="15">
        <f>IF(A5342="2020",D5342/Escalation!$F$3,IF(A5342="2021",D5342/Escalation!$G$3,IF(A5342="2022",D5342/Escalation!$H$3,IF(A5342="2023",D5342/Escalation!$I$3))))</f>
        <v>8.5500000000000007</v>
      </c>
    </row>
    <row r="5343" spans="1:7" x14ac:dyDescent="0.25">
      <c r="A5343" t="s">
        <v>6</v>
      </c>
      <c r="B5343" t="s">
        <v>68</v>
      </c>
      <c r="C5343" t="s">
        <v>43</v>
      </c>
      <c r="D5343" s="14">
        <v>3243.2</v>
      </c>
      <c r="E5343" t="s">
        <v>75</v>
      </c>
      <c r="F5343" s="2">
        <v>44915</v>
      </c>
      <c r="G5343" s="15">
        <f>IF(A5343="2020",D5343/Escalation!$F$3,IF(A5343="2021",D5343/Escalation!$G$3,IF(A5343="2022",D5343/Escalation!$H$3,IF(A5343="2023",D5343/Escalation!$I$3))))</f>
        <v>3243.2</v>
      </c>
    </row>
    <row r="5344" spans="1:7" x14ac:dyDescent="0.25">
      <c r="A5344" t="s">
        <v>7</v>
      </c>
      <c r="B5344" t="s">
        <v>68</v>
      </c>
      <c r="C5344" t="s">
        <v>43</v>
      </c>
      <c r="D5344" s="14">
        <v>-4.07</v>
      </c>
      <c r="E5344" t="s">
        <v>75</v>
      </c>
      <c r="F5344" s="2">
        <v>44915</v>
      </c>
      <c r="G5344" s="15">
        <f>IF(A5344="2020",D5344/Escalation!$F$3,IF(A5344="2021",D5344/Escalation!$G$3,IF(A5344="2022",D5344/Escalation!$H$3,IF(A5344="2023",D5344/Escalation!$I$3))))</f>
        <v>-3.8620903949231353</v>
      </c>
    </row>
    <row r="5345" spans="1:7" x14ac:dyDescent="0.25">
      <c r="A5345" t="s">
        <v>7</v>
      </c>
      <c r="B5345" t="s">
        <v>68</v>
      </c>
      <c r="C5345" t="s">
        <v>43</v>
      </c>
      <c r="D5345" s="14">
        <v>0.49</v>
      </c>
      <c r="E5345" t="s">
        <v>75</v>
      </c>
      <c r="F5345" s="2">
        <v>44915</v>
      </c>
      <c r="G5345" s="15">
        <f>IF(A5345="2020",D5345/Escalation!$F$3,IF(A5345="2021",D5345/Escalation!$G$3,IF(A5345="2022",D5345/Escalation!$H$3,IF(A5345="2023",D5345/Escalation!$I$3))))</f>
        <v>0.46496911388509488</v>
      </c>
    </row>
    <row r="5346" spans="1:7" x14ac:dyDescent="0.25">
      <c r="A5346" t="s">
        <v>7</v>
      </c>
      <c r="B5346" t="s">
        <v>68</v>
      </c>
      <c r="C5346" t="s">
        <v>43</v>
      </c>
      <c r="D5346" s="14">
        <v>11.29</v>
      </c>
      <c r="E5346" t="s">
        <v>75</v>
      </c>
      <c r="F5346" s="2">
        <v>44915</v>
      </c>
      <c r="G5346" s="15">
        <f>IF(A5346="2020",D5346/Escalation!$F$3,IF(A5346="2021",D5346/Escalation!$G$3,IF(A5346="2022",D5346/Escalation!$H$3,IF(A5346="2023",D5346/Escalation!$I$3))))</f>
        <v>10.713267950536165</v>
      </c>
    </row>
    <row r="5347" spans="1:7" x14ac:dyDescent="0.25">
      <c r="A5347" t="s">
        <v>7</v>
      </c>
      <c r="B5347" t="s">
        <v>68</v>
      </c>
      <c r="C5347" t="s">
        <v>43</v>
      </c>
      <c r="D5347" s="14">
        <v>0.03</v>
      </c>
      <c r="E5347" t="s">
        <v>75</v>
      </c>
      <c r="F5347" s="2">
        <v>44915</v>
      </c>
      <c r="G5347" s="15">
        <f>IF(A5347="2020",D5347/Escalation!$F$3,IF(A5347="2021",D5347/Escalation!$G$3,IF(A5347="2022",D5347/Escalation!$H$3,IF(A5347="2023",D5347/Escalation!$I$3))))</f>
        <v>2.8467496768475195E-2</v>
      </c>
    </row>
    <row r="5348" spans="1:7" x14ac:dyDescent="0.25">
      <c r="A5348" t="s">
        <v>7</v>
      </c>
      <c r="B5348" t="s">
        <v>68</v>
      </c>
      <c r="C5348" t="s">
        <v>43</v>
      </c>
      <c r="D5348" s="14">
        <v>3.41</v>
      </c>
      <c r="E5348" t="s">
        <v>75</v>
      </c>
      <c r="F5348" s="2">
        <v>44915</v>
      </c>
      <c r="G5348" s="15">
        <f>IF(A5348="2020",D5348/Escalation!$F$3,IF(A5348="2021",D5348/Escalation!$G$3,IF(A5348="2022",D5348/Escalation!$H$3,IF(A5348="2023",D5348/Escalation!$I$3))))</f>
        <v>3.2358054660166808</v>
      </c>
    </row>
    <row r="5349" spans="1:7" x14ac:dyDescent="0.25">
      <c r="A5349" t="s">
        <v>7</v>
      </c>
      <c r="B5349" t="s">
        <v>68</v>
      </c>
      <c r="C5349" t="s">
        <v>43</v>
      </c>
      <c r="D5349" s="14">
        <v>1140.52</v>
      </c>
      <c r="E5349" t="s">
        <v>75</v>
      </c>
      <c r="F5349" s="2">
        <v>44915</v>
      </c>
      <c r="G5349" s="15">
        <f>IF(A5349="2020",D5349/Escalation!$F$3,IF(A5349="2021",D5349/Escalation!$G$3,IF(A5349="2022",D5349/Escalation!$H$3,IF(A5349="2023",D5349/Escalation!$I$3))))</f>
        <v>1082.2583138127111</v>
      </c>
    </row>
    <row r="5350" spans="1:7" x14ac:dyDescent="0.25">
      <c r="A5350" t="s">
        <v>6</v>
      </c>
      <c r="B5350" t="s">
        <v>68</v>
      </c>
      <c r="C5350" t="s">
        <v>26</v>
      </c>
      <c r="D5350" s="14">
        <v>5740.81</v>
      </c>
      <c r="E5350" t="s">
        <v>75</v>
      </c>
      <c r="F5350" s="2">
        <v>44915</v>
      </c>
      <c r="G5350" s="15">
        <f>IF(A5350="2020",D5350/Escalation!$F$3,IF(A5350="2021",D5350/Escalation!$G$3,IF(A5350="2022",D5350/Escalation!$H$3,IF(A5350="2023",D5350/Escalation!$I$3))))</f>
        <v>5740.81</v>
      </c>
    </row>
    <row r="5351" spans="1:7" x14ac:dyDescent="0.25">
      <c r="A5351" t="s">
        <v>6</v>
      </c>
      <c r="B5351" t="s">
        <v>68</v>
      </c>
      <c r="C5351" t="s">
        <v>26</v>
      </c>
      <c r="D5351" s="14">
        <v>6221.24</v>
      </c>
      <c r="E5351" t="s">
        <v>75</v>
      </c>
      <c r="F5351" s="2">
        <v>44915</v>
      </c>
      <c r="G5351" s="15">
        <f>IF(A5351="2020",D5351/Escalation!$F$3,IF(A5351="2021",D5351/Escalation!$G$3,IF(A5351="2022",D5351/Escalation!$H$3,IF(A5351="2023",D5351/Escalation!$I$3))))</f>
        <v>6221.24</v>
      </c>
    </row>
    <row r="5352" spans="1:7" x14ac:dyDescent="0.25">
      <c r="A5352" t="s">
        <v>6</v>
      </c>
      <c r="B5352" t="s">
        <v>68</v>
      </c>
      <c r="C5352" t="s">
        <v>26</v>
      </c>
      <c r="D5352" s="14">
        <v>1313.96</v>
      </c>
      <c r="E5352" t="s">
        <v>75</v>
      </c>
      <c r="F5352" s="2">
        <v>44915</v>
      </c>
      <c r="G5352" s="15">
        <f>IF(A5352="2020",D5352/Escalation!$F$3,IF(A5352="2021",D5352/Escalation!$G$3,IF(A5352="2022",D5352/Escalation!$H$3,IF(A5352="2023",D5352/Escalation!$I$3))))</f>
        <v>1313.96</v>
      </c>
    </row>
    <row r="5353" spans="1:7" x14ac:dyDescent="0.25">
      <c r="A5353" t="s">
        <v>6</v>
      </c>
      <c r="B5353" t="s">
        <v>68</v>
      </c>
      <c r="C5353" t="s">
        <v>26</v>
      </c>
      <c r="D5353" s="14">
        <v>5636.51</v>
      </c>
      <c r="E5353" t="s">
        <v>75</v>
      </c>
      <c r="F5353" s="2">
        <v>44915</v>
      </c>
      <c r="G5353" s="15">
        <f>IF(A5353="2020",D5353/Escalation!$F$3,IF(A5353="2021",D5353/Escalation!$G$3,IF(A5353="2022",D5353/Escalation!$H$3,IF(A5353="2023",D5353/Escalation!$I$3))))</f>
        <v>5636.51</v>
      </c>
    </row>
    <row r="5354" spans="1:7" x14ac:dyDescent="0.25">
      <c r="A5354" t="s">
        <v>6</v>
      </c>
      <c r="B5354" t="s">
        <v>68</v>
      </c>
      <c r="C5354" t="s">
        <v>26</v>
      </c>
      <c r="D5354" s="14">
        <v>650.23</v>
      </c>
      <c r="E5354" t="s">
        <v>75</v>
      </c>
      <c r="F5354" s="2">
        <v>44915</v>
      </c>
      <c r="G5354" s="15">
        <f>IF(A5354="2020",D5354/Escalation!$F$3,IF(A5354="2021",D5354/Escalation!$G$3,IF(A5354="2022",D5354/Escalation!$H$3,IF(A5354="2023",D5354/Escalation!$I$3))))</f>
        <v>650.23</v>
      </c>
    </row>
    <row r="5355" spans="1:7" x14ac:dyDescent="0.25">
      <c r="A5355" t="s">
        <v>6</v>
      </c>
      <c r="B5355" t="s">
        <v>68</v>
      </c>
      <c r="C5355" t="s">
        <v>26</v>
      </c>
      <c r="D5355" s="14">
        <v>2479.54</v>
      </c>
      <c r="E5355" t="s">
        <v>75</v>
      </c>
      <c r="F5355" s="2">
        <v>44915</v>
      </c>
      <c r="G5355" s="15">
        <f>IF(A5355="2020",D5355/Escalation!$F$3,IF(A5355="2021",D5355/Escalation!$G$3,IF(A5355="2022",D5355/Escalation!$H$3,IF(A5355="2023",D5355/Escalation!$I$3))))</f>
        <v>2479.54</v>
      </c>
    </row>
    <row r="5356" spans="1:7" x14ac:dyDescent="0.25">
      <c r="A5356" t="s">
        <v>6</v>
      </c>
      <c r="B5356" t="s">
        <v>68</v>
      </c>
      <c r="C5356" t="s">
        <v>26</v>
      </c>
      <c r="D5356" s="14">
        <v>1602.29</v>
      </c>
      <c r="E5356" t="s">
        <v>75</v>
      </c>
      <c r="F5356" s="2">
        <v>44915</v>
      </c>
      <c r="G5356" s="15">
        <f>IF(A5356="2020",D5356/Escalation!$F$3,IF(A5356="2021",D5356/Escalation!$G$3,IF(A5356="2022",D5356/Escalation!$H$3,IF(A5356="2023",D5356/Escalation!$I$3))))</f>
        <v>1602.29</v>
      </c>
    </row>
    <row r="5357" spans="1:7" x14ac:dyDescent="0.25">
      <c r="A5357" t="s">
        <v>6</v>
      </c>
      <c r="B5357" t="s">
        <v>68</v>
      </c>
      <c r="C5357" t="s">
        <v>26</v>
      </c>
      <c r="D5357" s="14">
        <v>4422.1000000000004</v>
      </c>
      <c r="E5357" t="s">
        <v>75</v>
      </c>
      <c r="F5357" s="2">
        <v>44915</v>
      </c>
      <c r="G5357" s="15">
        <f>IF(A5357="2020",D5357/Escalation!$F$3,IF(A5357="2021",D5357/Escalation!$G$3,IF(A5357="2022",D5357/Escalation!$H$3,IF(A5357="2023",D5357/Escalation!$I$3))))</f>
        <v>4422.1000000000004</v>
      </c>
    </row>
    <row r="5358" spans="1:7" x14ac:dyDescent="0.25">
      <c r="A5358" t="s">
        <v>6</v>
      </c>
      <c r="B5358" t="s">
        <v>68</v>
      </c>
      <c r="C5358" t="s">
        <v>26</v>
      </c>
      <c r="D5358" s="14">
        <v>121.86</v>
      </c>
      <c r="E5358" t="s">
        <v>75</v>
      </c>
      <c r="F5358" s="2">
        <v>44915</v>
      </c>
      <c r="G5358" s="15">
        <f>IF(A5358="2020",D5358/Escalation!$F$3,IF(A5358="2021",D5358/Escalation!$G$3,IF(A5358="2022",D5358/Escalation!$H$3,IF(A5358="2023",D5358/Escalation!$I$3))))</f>
        <v>121.86</v>
      </c>
    </row>
    <row r="5359" spans="1:7" x14ac:dyDescent="0.25">
      <c r="A5359" t="s">
        <v>6</v>
      </c>
      <c r="B5359" t="s">
        <v>68</v>
      </c>
      <c r="C5359" t="s">
        <v>26</v>
      </c>
      <c r="D5359" s="14">
        <v>40.869999999999997</v>
      </c>
      <c r="E5359" t="s">
        <v>75</v>
      </c>
      <c r="F5359" s="2">
        <v>44915</v>
      </c>
      <c r="G5359" s="15">
        <f>IF(A5359="2020",D5359/Escalation!$F$3,IF(A5359="2021",D5359/Escalation!$G$3,IF(A5359="2022",D5359/Escalation!$H$3,IF(A5359="2023",D5359/Escalation!$I$3))))</f>
        <v>40.869999999999997</v>
      </c>
    </row>
    <row r="5360" spans="1:7" x14ac:dyDescent="0.25">
      <c r="A5360" t="s">
        <v>6</v>
      </c>
      <c r="B5360" t="s">
        <v>68</v>
      </c>
      <c r="C5360" t="s">
        <v>26</v>
      </c>
      <c r="D5360" s="14">
        <v>22.57</v>
      </c>
      <c r="E5360" t="s">
        <v>75</v>
      </c>
      <c r="F5360" s="2">
        <v>44915</v>
      </c>
      <c r="G5360" s="15">
        <f>IF(A5360="2020",D5360/Escalation!$F$3,IF(A5360="2021",D5360/Escalation!$G$3,IF(A5360="2022",D5360/Escalation!$H$3,IF(A5360="2023",D5360/Escalation!$I$3))))</f>
        <v>22.57</v>
      </c>
    </row>
    <row r="5361" spans="1:7" x14ac:dyDescent="0.25">
      <c r="A5361" t="s">
        <v>6</v>
      </c>
      <c r="B5361" t="s">
        <v>68</v>
      </c>
      <c r="C5361" t="s">
        <v>26</v>
      </c>
      <c r="D5361" s="14">
        <v>24.15</v>
      </c>
      <c r="E5361" t="s">
        <v>75</v>
      </c>
      <c r="F5361" s="2">
        <v>44915</v>
      </c>
      <c r="G5361" s="15">
        <f>IF(A5361="2020",D5361/Escalation!$F$3,IF(A5361="2021",D5361/Escalation!$G$3,IF(A5361="2022",D5361/Escalation!$H$3,IF(A5361="2023",D5361/Escalation!$I$3))))</f>
        <v>24.15</v>
      </c>
    </row>
    <row r="5362" spans="1:7" x14ac:dyDescent="0.25">
      <c r="A5362" t="s">
        <v>6</v>
      </c>
      <c r="B5362" t="s">
        <v>68</v>
      </c>
      <c r="C5362" t="s">
        <v>26</v>
      </c>
      <c r="D5362" s="14">
        <v>81.02</v>
      </c>
      <c r="E5362" t="s">
        <v>75</v>
      </c>
      <c r="F5362" s="2">
        <v>44915</v>
      </c>
      <c r="G5362" s="15">
        <f>IF(A5362="2020",D5362/Escalation!$F$3,IF(A5362="2021",D5362/Escalation!$G$3,IF(A5362="2022",D5362/Escalation!$H$3,IF(A5362="2023",D5362/Escalation!$I$3))))</f>
        <v>81.02</v>
      </c>
    </row>
    <row r="5363" spans="1:7" x14ac:dyDescent="0.25">
      <c r="A5363" t="s">
        <v>6</v>
      </c>
      <c r="B5363" t="s">
        <v>68</v>
      </c>
      <c r="C5363" t="s">
        <v>26</v>
      </c>
      <c r="D5363" s="14">
        <v>6391.92</v>
      </c>
      <c r="E5363" t="s">
        <v>75</v>
      </c>
      <c r="F5363" s="2">
        <v>44915</v>
      </c>
      <c r="G5363" s="15">
        <f>IF(A5363="2020",D5363/Escalation!$F$3,IF(A5363="2021",D5363/Escalation!$G$3,IF(A5363="2022",D5363/Escalation!$H$3,IF(A5363="2023",D5363/Escalation!$I$3))))</f>
        <v>6391.92</v>
      </c>
    </row>
    <row r="5364" spans="1:7" x14ac:dyDescent="0.25">
      <c r="A5364" t="s">
        <v>6</v>
      </c>
      <c r="B5364" t="s">
        <v>68</v>
      </c>
      <c r="C5364" t="s">
        <v>26</v>
      </c>
      <c r="D5364" s="14">
        <v>4850.88</v>
      </c>
      <c r="E5364" t="s">
        <v>75</v>
      </c>
      <c r="F5364" s="2">
        <v>44915</v>
      </c>
      <c r="G5364" s="15">
        <f>IF(A5364="2020",D5364/Escalation!$F$3,IF(A5364="2021",D5364/Escalation!$G$3,IF(A5364="2022",D5364/Escalation!$H$3,IF(A5364="2023",D5364/Escalation!$I$3))))</f>
        <v>4850.88</v>
      </c>
    </row>
    <row r="5365" spans="1:7" x14ac:dyDescent="0.25">
      <c r="A5365" t="s">
        <v>6</v>
      </c>
      <c r="B5365" t="s">
        <v>68</v>
      </c>
      <c r="C5365" t="s">
        <v>26</v>
      </c>
      <c r="D5365" s="14">
        <v>251.48</v>
      </c>
      <c r="E5365" t="s">
        <v>75</v>
      </c>
      <c r="F5365" s="2">
        <v>44915</v>
      </c>
      <c r="G5365" s="15">
        <f>IF(A5365="2020",D5365/Escalation!$F$3,IF(A5365="2021",D5365/Escalation!$G$3,IF(A5365="2022",D5365/Escalation!$H$3,IF(A5365="2023",D5365/Escalation!$I$3))))</f>
        <v>251.48</v>
      </c>
    </row>
    <row r="5366" spans="1:7" x14ac:dyDescent="0.25">
      <c r="A5366" t="s">
        <v>6</v>
      </c>
      <c r="B5366" t="s">
        <v>68</v>
      </c>
      <c r="C5366" t="s">
        <v>26</v>
      </c>
      <c r="D5366" s="14">
        <v>305.04000000000002</v>
      </c>
      <c r="E5366" t="s">
        <v>75</v>
      </c>
      <c r="F5366" s="2">
        <v>44915</v>
      </c>
      <c r="G5366" s="15">
        <f>IF(A5366="2020",D5366/Escalation!$F$3,IF(A5366="2021",D5366/Escalation!$G$3,IF(A5366="2022",D5366/Escalation!$H$3,IF(A5366="2023",D5366/Escalation!$I$3))))</f>
        <v>305.04000000000002</v>
      </c>
    </row>
    <row r="5367" spans="1:7" x14ac:dyDescent="0.25">
      <c r="A5367" t="s">
        <v>6</v>
      </c>
      <c r="B5367" t="s">
        <v>68</v>
      </c>
      <c r="C5367" t="s">
        <v>26</v>
      </c>
      <c r="D5367" s="14">
        <v>6496.66</v>
      </c>
      <c r="E5367" t="s">
        <v>75</v>
      </c>
      <c r="F5367" s="2">
        <v>44915</v>
      </c>
      <c r="G5367" s="15">
        <f>IF(A5367="2020",D5367/Escalation!$F$3,IF(A5367="2021",D5367/Escalation!$G$3,IF(A5367="2022",D5367/Escalation!$H$3,IF(A5367="2023",D5367/Escalation!$I$3))))</f>
        <v>6496.66</v>
      </c>
    </row>
    <row r="5368" spans="1:7" x14ac:dyDescent="0.25">
      <c r="A5368" t="s">
        <v>6</v>
      </c>
      <c r="B5368" t="s">
        <v>68</v>
      </c>
      <c r="C5368" t="s">
        <v>26</v>
      </c>
      <c r="D5368" s="14">
        <v>514.12</v>
      </c>
      <c r="E5368" t="s">
        <v>75</v>
      </c>
      <c r="F5368" s="2">
        <v>44915</v>
      </c>
      <c r="G5368" s="15">
        <f>IF(A5368="2020",D5368/Escalation!$F$3,IF(A5368="2021",D5368/Escalation!$G$3,IF(A5368="2022",D5368/Escalation!$H$3,IF(A5368="2023",D5368/Escalation!$I$3))))</f>
        <v>514.12</v>
      </c>
    </row>
    <row r="5369" spans="1:7" x14ac:dyDescent="0.25">
      <c r="A5369" t="s">
        <v>6</v>
      </c>
      <c r="B5369" t="s">
        <v>68</v>
      </c>
      <c r="C5369" t="s">
        <v>26</v>
      </c>
      <c r="D5369" s="14">
        <v>23.22</v>
      </c>
      <c r="E5369" t="s">
        <v>75</v>
      </c>
      <c r="F5369" s="2">
        <v>44915</v>
      </c>
      <c r="G5369" s="15">
        <f>IF(A5369="2020",D5369/Escalation!$F$3,IF(A5369="2021",D5369/Escalation!$G$3,IF(A5369="2022",D5369/Escalation!$H$3,IF(A5369="2023",D5369/Escalation!$I$3))))</f>
        <v>23.22</v>
      </c>
    </row>
    <row r="5370" spans="1:7" x14ac:dyDescent="0.25">
      <c r="A5370" t="s">
        <v>6</v>
      </c>
      <c r="B5370" t="s">
        <v>68</v>
      </c>
      <c r="C5370" t="s">
        <v>26</v>
      </c>
      <c r="D5370" s="14">
        <v>54.54</v>
      </c>
      <c r="E5370" t="s">
        <v>75</v>
      </c>
      <c r="F5370" s="2">
        <v>44915</v>
      </c>
      <c r="G5370" s="15">
        <f>IF(A5370="2020",D5370/Escalation!$F$3,IF(A5370="2021",D5370/Escalation!$G$3,IF(A5370="2022",D5370/Escalation!$H$3,IF(A5370="2023",D5370/Escalation!$I$3))))</f>
        <v>54.54</v>
      </c>
    </row>
    <row r="5371" spans="1:7" x14ac:dyDescent="0.25">
      <c r="A5371" t="s">
        <v>6</v>
      </c>
      <c r="B5371" t="s">
        <v>68</v>
      </c>
      <c r="C5371" t="s">
        <v>26</v>
      </c>
      <c r="D5371" s="14">
        <v>527.41</v>
      </c>
      <c r="E5371" t="s">
        <v>75</v>
      </c>
      <c r="F5371" s="2">
        <v>44915</v>
      </c>
      <c r="G5371" s="15">
        <f>IF(A5371="2020",D5371/Escalation!$F$3,IF(A5371="2021",D5371/Escalation!$G$3,IF(A5371="2022",D5371/Escalation!$H$3,IF(A5371="2023",D5371/Escalation!$I$3))))</f>
        <v>527.41</v>
      </c>
    </row>
    <row r="5372" spans="1:7" x14ac:dyDescent="0.25">
      <c r="A5372" t="s">
        <v>6</v>
      </c>
      <c r="B5372" t="s">
        <v>68</v>
      </c>
      <c r="C5372" t="s">
        <v>26</v>
      </c>
      <c r="D5372" s="14">
        <v>311.56</v>
      </c>
      <c r="E5372" t="s">
        <v>75</v>
      </c>
      <c r="F5372" s="2">
        <v>44915</v>
      </c>
      <c r="G5372" s="15">
        <f>IF(A5372="2020",D5372/Escalation!$F$3,IF(A5372="2021",D5372/Escalation!$G$3,IF(A5372="2022",D5372/Escalation!$H$3,IF(A5372="2023",D5372/Escalation!$I$3))))</f>
        <v>311.56</v>
      </c>
    </row>
    <row r="5373" spans="1:7" x14ac:dyDescent="0.25">
      <c r="A5373" t="s">
        <v>6</v>
      </c>
      <c r="B5373" t="s">
        <v>68</v>
      </c>
      <c r="C5373" t="s">
        <v>26</v>
      </c>
      <c r="D5373" s="14">
        <v>1045.45</v>
      </c>
      <c r="E5373" t="s">
        <v>75</v>
      </c>
      <c r="F5373" s="2">
        <v>44915</v>
      </c>
      <c r="G5373" s="15">
        <f>IF(A5373="2020",D5373/Escalation!$F$3,IF(A5373="2021",D5373/Escalation!$G$3,IF(A5373="2022",D5373/Escalation!$H$3,IF(A5373="2023",D5373/Escalation!$I$3))))</f>
        <v>1045.45</v>
      </c>
    </row>
    <row r="5374" spans="1:7" x14ac:dyDescent="0.25">
      <c r="A5374" t="s">
        <v>6</v>
      </c>
      <c r="B5374" t="s">
        <v>68</v>
      </c>
      <c r="C5374" t="s">
        <v>26</v>
      </c>
      <c r="D5374" s="14">
        <v>299.62</v>
      </c>
      <c r="E5374" t="s">
        <v>75</v>
      </c>
      <c r="F5374" s="2">
        <v>44915</v>
      </c>
      <c r="G5374" s="15">
        <f>IF(A5374="2020",D5374/Escalation!$F$3,IF(A5374="2021",D5374/Escalation!$G$3,IF(A5374="2022",D5374/Escalation!$H$3,IF(A5374="2023",D5374/Escalation!$I$3))))</f>
        <v>299.62</v>
      </c>
    </row>
    <row r="5375" spans="1:7" x14ac:dyDescent="0.25">
      <c r="A5375" t="s">
        <v>6</v>
      </c>
      <c r="B5375" t="s">
        <v>68</v>
      </c>
      <c r="C5375" t="s">
        <v>26</v>
      </c>
      <c r="D5375" s="14">
        <v>703.71</v>
      </c>
      <c r="E5375" t="s">
        <v>75</v>
      </c>
      <c r="F5375" s="2">
        <v>44915</v>
      </c>
      <c r="G5375" s="15">
        <f>IF(A5375="2020",D5375/Escalation!$F$3,IF(A5375="2021",D5375/Escalation!$G$3,IF(A5375="2022",D5375/Escalation!$H$3,IF(A5375="2023",D5375/Escalation!$I$3))))</f>
        <v>703.71</v>
      </c>
    </row>
    <row r="5376" spans="1:7" x14ac:dyDescent="0.25">
      <c r="A5376" t="s">
        <v>6</v>
      </c>
      <c r="B5376" t="s">
        <v>68</v>
      </c>
      <c r="C5376" t="s">
        <v>26</v>
      </c>
      <c r="D5376" s="14">
        <v>1572.35</v>
      </c>
      <c r="E5376" t="s">
        <v>75</v>
      </c>
      <c r="F5376" s="2">
        <v>44915</v>
      </c>
      <c r="G5376" s="15">
        <f>IF(A5376="2020",D5376/Escalation!$F$3,IF(A5376="2021",D5376/Escalation!$G$3,IF(A5376="2022",D5376/Escalation!$H$3,IF(A5376="2023",D5376/Escalation!$I$3))))</f>
        <v>1572.35</v>
      </c>
    </row>
    <row r="5377" spans="1:7" x14ac:dyDescent="0.25">
      <c r="A5377" t="s">
        <v>6</v>
      </c>
      <c r="B5377" t="s">
        <v>68</v>
      </c>
      <c r="C5377" t="s">
        <v>26</v>
      </c>
      <c r="D5377" s="14">
        <v>72729.17</v>
      </c>
      <c r="E5377" t="s">
        <v>75</v>
      </c>
      <c r="F5377" s="2">
        <v>44915</v>
      </c>
      <c r="G5377" s="15">
        <f>IF(A5377="2020",D5377/Escalation!$F$3,IF(A5377="2021",D5377/Escalation!$G$3,IF(A5377="2022",D5377/Escalation!$H$3,IF(A5377="2023",D5377/Escalation!$I$3))))</f>
        <v>72729.17</v>
      </c>
    </row>
    <row r="5378" spans="1:7" x14ac:dyDescent="0.25">
      <c r="A5378" t="s">
        <v>6</v>
      </c>
      <c r="B5378" t="s">
        <v>68</v>
      </c>
      <c r="C5378" t="s">
        <v>26</v>
      </c>
      <c r="D5378" s="14">
        <v>8390.01</v>
      </c>
      <c r="E5378" t="s">
        <v>75</v>
      </c>
      <c r="F5378" s="2">
        <v>44915</v>
      </c>
      <c r="G5378" s="15">
        <f>IF(A5378="2020",D5378/Escalation!$F$3,IF(A5378="2021",D5378/Escalation!$G$3,IF(A5378="2022",D5378/Escalation!$H$3,IF(A5378="2023",D5378/Escalation!$I$3))))</f>
        <v>8390.01</v>
      </c>
    </row>
    <row r="5379" spans="1:7" x14ac:dyDescent="0.25">
      <c r="A5379" t="s">
        <v>6</v>
      </c>
      <c r="B5379" t="s">
        <v>68</v>
      </c>
      <c r="C5379" t="s">
        <v>26</v>
      </c>
      <c r="D5379" s="14">
        <v>16954.36</v>
      </c>
      <c r="E5379" t="s">
        <v>75</v>
      </c>
      <c r="F5379" s="2">
        <v>44915</v>
      </c>
      <c r="G5379" s="15">
        <f>IF(A5379="2020",D5379/Escalation!$F$3,IF(A5379="2021",D5379/Escalation!$G$3,IF(A5379="2022",D5379/Escalation!$H$3,IF(A5379="2023",D5379/Escalation!$I$3))))</f>
        <v>16954.36</v>
      </c>
    </row>
    <row r="5380" spans="1:7" x14ac:dyDescent="0.25">
      <c r="A5380" t="s">
        <v>6</v>
      </c>
      <c r="B5380" t="s">
        <v>68</v>
      </c>
      <c r="C5380" t="s">
        <v>26</v>
      </c>
      <c r="D5380" s="14">
        <v>74075</v>
      </c>
      <c r="E5380" t="s">
        <v>75</v>
      </c>
      <c r="F5380" s="2">
        <v>44915</v>
      </c>
      <c r="G5380" s="15">
        <f>IF(A5380="2020",D5380/Escalation!$F$3,IF(A5380="2021",D5380/Escalation!$G$3,IF(A5380="2022",D5380/Escalation!$H$3,IF(A5380="2023",D5380/Escalation!$I$3))))</f>
        <v>74075</v>
      </c>
    </row>
    <row r="5381" spans="1:7" x14ac:dyDescent="0.25">
      <c r="A5381" t="s">
        <v>6</v>
      </c>
      <c r="B5381" t="s">
        <v>68</v>
      </c>
      <c r="C5381" t="s">
        <v>26</v>
      </c>
      <c r="D5381" s="14">
        <v>80274.05</v>
      </c>
      <c r="E5381" t="s">
        <v>75</v>
      </c>
      <c r="F5381" s="2">
        <v>44915</v>
      </c>
      <c r="G5381" s="15">
        <f>IF(A5381="2020",D5381/Escalation!$F$3,IF(A5381="2021",D5381/Escalation!$G$3,IF(A5381="2022",D5381/Escalation!$H$3,IF(A5381="2023",D5381/Escalation!$I$3))))</f>
        <v>80274.05</v>
      </c>
    </row>
    <row r="5382" spans="1:7" x14ac:dyDescent="0.25">
      <c r="A5382" t="s">
        <v>6</v>
      </c>
      <c r="B5382" t="s">
        <v>68</v>
      </c>
      <c r="C5382" t="s">
        <v>26</v>
      </c>
      <c r="D5382" s="14">
        <v>20674.759999999998</v>
      </c>
      <c r="E5382" t="s">
        <v>75</v>
      </c>
      <c r="F5382" s="2">
        <v>44915</v>
      </c>
      <c r="G5382" s="15">
        <f>IF(A5382="2020",D5382/Escalation!$F$3,IF(A5382="2021",D5382/Escalation!$G$3,IF(A5382="2022",D5382/Escalation!$H$3,IF(A5382="2023",D5382/Escalation!$I$3))))</f>
        <v>20674.759999999998</v>
      </c>
    </row>
    <row r="5383" spans="1:7" x14ac:dyDescent="0.25">
      <c r="A5383" t="s">
        <v>6</v>
      </c>
      <c r="B5383" t="s">
        <v>68</v>
      </c>
      <c r="C5383" t="s">
        <v>26</v>
      </c>
      <c r="D5383" s="14">
        <v>31994.01</v>
      </c>
      <c r="E5383" t="s">
        <v>75</v>
      </c>
      <c r="F5383" s="2">
        <v>44915</v>
      </c>
      <c r="G5383" s="15">
        <f>IF(A5383="2020",D5383/Escalation!$F$3,IF(A5383="2021",D5383/Escalation!$G$3,IF(A5383="2022",D5383/Escalation!$H$3,IF(A5383="2023",D5383/Escalation!$I$3))))</f>
        <v>31994.01</v>
      </c>
    </row>
    <row r="5384" spans="1:7" x14ac:dyDescent="0.25">
      <c r="A5384" t="s">
        <v>6</v>
      </c>
      <c r="B5384" t="s">
        <v>68</v>
      </c>
      <c r="C5384" t="s">
        <v>26</v>
      </c>
      <c r="D5384" s="14">
        <v>57059.38</v>
      </c>
      <c r="E5384" t="s">
        <v>75</v>
      </c>
      <c r="F5384" s="2">
        <v>44915</v>
      </c>
      <c r="G5384" s="15">
        <f>IF(A5384="2020",D5384/Escalation!$F$3,IF(A5384="2021",D5384/Escalation!$G$3,IF(A5384="2022",D5384/Escalation!$H$3,IF(A5384="2023",D5384/Escalation!$I$3))))</f>
        <v>57059.38</v>
      </c>
    </row>
    <row r="5385" spans="1:7" x14ac:dyDescent="0.25">
      <c r="A5385" t="s">
        <v>6</v>
      </c>
      <c r="B5385" t="s">
        <v>68</v>
      </c>
      <c r="C5385" t="s">
        <v>26</v>
      </c>
      <c r="D5385" s="14">
        <v>291.22000000000003</v>
      </c>
      <c r="E5385" t="s">
        <v>75</v>
      </c>
      <c r="F5385" s="2">
        <v>44915</v>
      </c>
      <c r="G5385" s="15">
        <f>IF(A5385="2020",D5385/Escalation!$F$3,IF(A5385="2021",D5385/Escalation!$G$3,IF(A5385="2022",D5385/Escalation!$H$3,IF(A5385="2023",D5385/Escalation!$I$3))))</f>
        <v>291.22000000000003</v>
      </c>
    </row>
    <row r="5386" spans="1:7" x14ac:dyDescent="0.25">
      <c r="A5386" t="s">
        <v>6</v>
      </c>
      <c r="B5386" t="s">
        <v>68</v>
      </c>
      <c r="C5386" t="s">
        <v>26</v>
      </c>
      <c r="D5386" s="14">
        <v>62592.03</v>
      </c>
      <c r="E5386" t="s">
        <v>75</v>
      </c>
      <c r="F5386" s="2">
        <v>44915</v>
      </c>
      <c r="G5386" s="15">
        <f>IF(A5386="2020",D5386/Escalation!$F$3,IF(A5386="2021",D5386/Escalation!$G$3,IF(A5386="2022",D5386/Escalation!$H$3,IF(A5386="2023",D5386/Escalation!$I$3))))</f>
        <v>62592.03</v>
      </c>
    </row>
    <row r="5387" spans="1:7" x14ac:dyDescent="0.25">
      <c r="A5387" t="s">
        <v>6</v>
      </c>
      <c r="B5387" t="s">
        <v>68</v>
      </c>
      <c r="C5387" t="s">
        <v>26</v>
      </c>
      <c r="D5387" s="14">
        <v>82476.39</v>
      </c>
      <c r="E5387" t="s">
        <v>75</v>
      </c>
      <c r="F5387" s="2">
        <v>44915</v>
      </c>
      <c r="G5387" s="15">
        <f>IF(A5387="2020",D5387/Escalation!$F$3,IF(A5387="2021",D5387/Escalation!$G$3,IF(A5387="2022",D5387/Escalation!$H$3,IF(A5387="2023",D5387/Escalation!$I$3))))</f>
        <v>82476.39</v>
      </c>
    </row>
    <row r="5388" spans="1:7" x14ac:dyDescent="0.25">
      <c r="A5388" t="s">
        <v>6</v>
      </c>
      <c r="B5388" t="s">
        <v>68</v>
      </c>
      <c r="C5388" t="s">
        <v>26</v>
      </c>
      <c r="D5388" s="14">
        <v>3244.88</v>
      </c>
      <c r="E5388" t="s">
        <v>75</v>
      </c>
      <c r="F5388" s="2">
        <v>44915</v>
      </c>
      <c r="G5388" s="15">
        <f>IF(A5388="2020",D5388/Escalation!$F$3,IF(A5388="2021",D5388/Escalation!$G$3,IF(A5388="2022",D5388/Escalation!$H$3,IF(A5388="2023",D5388/Escalation!$I$3))))</f>
        <v>3244.88</v>
      </c>
    </row>
    <row r="5389" spans="1:7" x14ac:dyDescent="0.25">
      <c r="A5389" t="s">
        <v>6</v>
      </c>
      <c r="B5389" t="s">
        <v>68</v>
      </c>
      <c r="C5389" t="s">
        <v>26</v>
      </c>
      <c r="D5389" s="14">
        <v>3936.02</v>
      </c>
      <c r="E5389" t="s">
        <v>75</v>
      </c>
      <c r="F5389" s="2">
        <v>44915</v>
      </c>
      <c r="G5389" s="15">
        <f>IF(A5389="2020",D5389/Escalation!$F$3,IF(A5389="2021",D5389/Escalation!$G$3,IF(A5389="2022",D5389/Escalation!$H$3,IF(A5389="2023",D5389/Escalation!$I$3))))</f>
        <v>3936.02</v>
      </c>
    </row>
    <row r="5390" spans="1:7" x14ac:dyDescent="0.25">
      <c r="A5390" t="s">
        <v>6</v>
      </c>
      <c r="B5390" t="s">
        <v>68</v>
      </c>
      <c r="C5390" t="s">
        <v>26</v>
      </c>
      <c r="D5390" s="14">
        <v>83827.81</v>
      </c>
      <c r="E5390" t="s">
        <v>75</v>
      </c>
      <c r="F5390" s="2">
        <v>44915</v>
      </c>
      <c r="G5390" s="15">
        <f>IF(A5390="2020",D5390/Escalation!$F$3,IF(A5390="2021",D5390/Escalation!$G$3,IF(A5390="2022",D5390/Escalation!$H$3,IF(A5390="2023",D5390/Escalation!$I$3))))</f>
        <v>83827.81</v>
      </c>
    </row>
    <row r="5391" spans="1:7" x14ac:dyDescent="0.25">
      <c r="A5391" t="s">
        <v>6</v>
      </c>
      <c r="B5391" t="s">
        <v>68</v>
      </c>
      <c r="C5391" t="s">
        <v>26</v>
      </c>
      <c r="D5391" s="14">
        <v>6633.87</v>
      </c>
      <c r="E5391" t="s">
        <v>75</v>
      </c>
      <c r="F5391" s="2">
        <v>44915</v>
      </c>
      <c r="G5391" s="15">
        <f>IF(A5391="2020",D5391/Escalation!$F$3,IF(A5391="2021",D5391/Escalation!$G$3,IF(A5391="2022",D5391/Escalation!$H$3,IF(A5391="2023",D5391/Escalation!$I$3))))</f>
        <v>6633.87</v>
      </c>
    </row>
    <row r="5392" spans="1:7" x14ac:dyDescent="0.25">
      <c r="A5392" t="s">
        <v>3</v>
      </c>
      <c r="B5392" t="s">
        <v>68</v>
      </c>
      <c r="C5392" t="s">
        <v>27</v>
      </c>
      <c r="D5392" s="14">
        <v>104755.34</v>
      </c>
      <c r="E5392" t="s">
        <v>75</v>
      </c>
      <c r="F5392" s="2">
        <v>44915</v>
      </c>
      <c r="G5392" s="15">
        <f>IF(A5392="2020",D5392/Escalation!$F$3,IF(A5392="2021",D5392/Escalation!$G$3,IF(A5392="2022",D5392/Escalation!$H$3,IF(A5392="2023",D5392/Escalation!$I$3))))</f>
        <v>109387.42875060425</v>
      </c>
    </row>
    <row r="5393" spans="1:7" x14ac:dyDescent="0.25">
      <c r="A5393" t="s">
        <v>3</v>
      </c>
      <c r="B5393" t="s">
        <v>68</v>
      </c>
      <c r="C5393" t="s">
        <v>43</v>
      </c>
      <c r="D5393" s="14">
        <v>-104755.34</v>
      </c>
      <c r="E5393" t="s">
        <v>75</v>
      </c>
      <c r="F5393" s="2">
        <v>44915</v>
      </c>
      <c r="G5393" s="15">
        <f>IF(A5393="2020",D5393/Escalation!$F$3,IF(A5393="2021",D5393/Escalation!$G$3,IF(A5393="2022",D5393/Escalation!$H$3,IF(A5393="2023",D5393/Escalation!$I$3))))</f>
        <v>-109387.42875060425</v>
      </c>
    </row>
    <row r="5394" spans="1:7" x14ac:dyDescent="0.25">
      <c r="A5394" t="s">
        <v>3</v>
      </c>
      <c r="B5394" t="s">
        <v>68</v>
      </c>
      <c r="C5394" t="s">
        <v>43</v>
      </c>
      <c r="D5394" s="14">
        <v>18528.71</v>
      </c>
      <c r="E5394" t="s">
        <v>75</v>
      </c>
      <c r="F5394" s="2">
        <v>44915</v>
      </c>
      <c r="G5394" s="15">
        <f>IF(A5394="2020",D5394/Escalation!$F$3,IF(A5394="2021",D5394/Escalation!$G$3,IF(A5394="2022",D5394/Escalation!$H$3,IF(A5394="2023",D5394/Escalation!$I$3))))</f>
        <v>19348.015528044762</v>
      </c>
    </row>
    <row r="5395" spans="1:7" x14ac:dyDescent="0.25">
      <c r="A5395" t="s">
        <v>3</v>
      </c>
      <c r="B5395" t="s">
        <v>68</v>
      </c>
      <c r="C5395" t="s">
        <v>43</v>
      </c>
      <c r="D5395" s="14">
        <v>-18528.71</v>
      </c>
      <c r="E5395" t="s">
        <v>75</v>
      </c>
      <c r="F5395" s="2">
        <v>44915</v>
      </c>
      <c r="G5395" s="15">
        <f>IF(A5395="2020",D5395/Escalation!$F$3,IF(A5395="2021",D5395/Escalation!$G$3,IF(A5395="2022",D5395/Escalation!$H$3,IF(A5395="2023",D5395/Escalation!$I$3))))</f>
        <v>-19348.015528044762</v>
      </c>
    </row>
    <row r="5396" spans="1:7" x14ac:dyDescent="0.25">
      <c r="A5396" t="s">
        <v>6</v>
      </c>
      <c r="B5396" t="s">
        <v>68</v>
      </c>
      <c r="C5396" t="s">
        <v>43</v>
      </c>
      <c r="D5396" s="14">
        <v>41367.78</v>
      </c>
      <c r="E5396" t="s">
        <v>75</v>
      </c>
      <c r="F5396" s="2">
        <v>44915</v>
      </c>
      <c r="G5396" s="15">
        <f>IF(A5396="2020",D5396/Escalation!$F$3,IF(A5396="2021",D5396/Escalation!$G$3,IF(A5396="2022",D5396/Escalation!$H$3,IF(A5396="2023",D5396/Escalation!$I$3))))</f>
        <v>41367.78</v>
      </c>
    </row>
    <row r="5397" spans="1:7" x14ac:dyDescent="0.25">
      <c r="A5397" t="s">
        <v>6</v>
      </c>
      <c r="B5397" t="s">
        <v>68</v>
      </c>
      <c r="C5397" t="s">
        <v>43</v>
      </c>
      <c r="D5397" s="14">
        <v>-41367.78</v>
      </c>
      <c r="E5397" t="s">
        <v>75</v>
      </c>
      <c r="F5397" s="2">
        <v>44915</v>
      </c>
      <c r="G5397" s="15">
        <f>IF(A5397="2020",D5397/Escalation!$F$3,IF(A5397="2021",D5397/Escalation!$G$3,IF(A5397="2022",D5397/Escalation!$H$3,IF(A5397="2023",D5397/Escalation!$I$3))))</f>
        <v>-41367.78</v>
      </c>
    </row>
    <row r="5398" spans="1:7" x14ac:dyDescent="0.25">
      <c r="A5398" t="s">
        <v>6</v>
      </c>
      <c r="B5398" t="s">
        <v>68</v>
      </c>
      <c r="C5398" t="s">
        <v>43</v>
      </c>
      <c r="D5398" s="14">
        <v>41367.78</v>
      </c>
      <c r="E5398" t="s">
        <v>75</v>
      </c>
      <c r="F5398" s="2">
        <v>44915</v>
      </c>
      <c r="G5398" s="15">
        <f>IF(A5398="2020",D5398/Escalation!$F$3,IF(A5398="2021",D5398/Escalation!$G$3,IF(A5398="2022",D5398/Escalation!$H$3,IF(A5398="2023",D5398/Escalation!$I$3))))</f>
        <v>41367.78</v>
      </c>
    </row>
    <row r="5399" spans="1:7" x14ac:dyDescent="0.25">
      <c r="A5399" t="s">
        <v>6</v>
      </c>
      <c r="B5399" t="s">
        <v>68</v>
      </c>
      <c r="C5399" t="s">
        <v>43</v>
      </c>
      <c r="D5399" s="14">
        <v>-41367.78</v>
      </c>
      <c r="E5399" t="s">
        <v>75</v>
      </c>
      <c r="F5399" s="2">
        <v>44915</v>
      </c>
      <c r="G5399" s="15">
        <f>IF(A5399="2020",D5399/Escalation!$F$3,IF(A5399="2021",D5399/Escalation!$G$3,IF(A5399="2022",D5399/Escalation!$H$3,IF(A5399="2023",D5399/Escalation!$I$3))))</f>
        <v>-41367.78</v>
      </c>
    </row>
    <row r="5400" spans="1:7" x14ac:dyDescent="0.25">
      <c r="A5400" t="s">
        <v>6</v>
      </c>
      <c r="B5400" t="s">
        <v>68</v>
      </c>
      <c r="C5400" t="s">
        <v>27</v>
      </c>
      <c r="D5400" s="14">
        <v>808785.49</v>
      </c>
      <c r="E5400" t="s">
        <v>75</v>
      </c>
      <c r="F5400" s="2">
        <v>44915</v>
      </c>
      <c r="G5400" s="15">
        <f>IF(A5400="2020",D5400/Escalation!$F$3,IF(A5400="2021",D5400/Escalation!$G$3,IF(A5400="2022",D5400/Escalation!$H$3,IF(A5400="2023",D5400/Escalation!$I$3))))</f>
        <v>808785.49</v>
      </c>
    </row>
    <row r="5401" spans="1:7" x14ac:dyDescent="0.25">
      <c r="A5401" t="s">
        <v>6</v>
      </c>
      <c r="B5401" t="s">
        <v>68</v>
      </c>
      <c r="C5401" t="s">
        <v>27</v>
      </c>
      <c r="D5401" s="14">
        <v>-808785.49</v>
      </c>
      <c r="E5401" t="s">
        <v>75</v>
      </c>
      <c r="F5401" s="2">
        <v>44915</v>
      </c>
      <c r="G5401" s="15">
        <f>IF(A5401="2020",D5401/Escalation!$F$3,IF(A5401="2021",D5401/Escalation!$G$3,IF(A5401="2022",D5401/Escalation!$H$3,IF(A5401="2023",D5401/Escalation!$I$3))))</f>
        <v>-808785.49</v>
      </c>
    </row>
    <row r="5402" spans="1:7" x14ac:dyDescent="0.25">
      <c r="A5402" t="s">
        <v>6</v>
      </c>
      <c r="B5402" t="s">
        <v>68</v>
      </c>
      <c r="C5402" t="s">
        <v>27</v>
      </c>
      <c r="D5402" s="14">
        <v>-808785.49</v>
      </c>
      <c r="E5402" t="s">
        <v>75</v>
      </c>
      <c r="F5402" s="2">
        <v>44915</v>
      </c>
      <c r="G5402" s="15">
        <f>IF(A5402="2020",D5402/Escalation!$F$3,IF(A5402="2021",D5402/Escalation!$G$3,IF(A5402="2022",D5402/Escalation!$H$3,IF(A5402="2023",D5402/Escalation!$I$3))))</f>
        <v>-808785.49</v>
      </c>
    </row>
    <row r="5403" spans="1:7" x14ac:dyDescent="0.25">
      <c r="A5403" t="s">
        <v>6</v>
      </c>
      <c r="B5403" t="s">
        <v>68</v>
      </c>
      <c r="C5403" t="s">
        <v>27</v>
      </c>
      <c r="D5403" s="14">
        <v>808785.49</v>
      </c>
      <c r="E5403" t="s">
        <v>75</v>
      </c>
      <c r="F5403" s="2">
        <v>44915</v>
      </c>
      <c r="G5403" s="15">
        <f>IF(A5403="2020",D5403/Escalation!$F$3,IF(A5403="2021",D5403/Escalation!$G$3,IF(A5403="2022",D5403/Escalation!$H$3,IF(A5403="2023",D5403/Escalation!$I$3))))</f>
        <v>808785.49</v>
      </c>
    </row>
    <row r="5404" spans="1:7" x14ac:dyDescent="0.25">
      <c r="A5404" t="s">
        <v>6</v>
      </c>
      <c r="B5404" t="s">
        <v>68</v>
      </c>
      <c r="C5404" t="s">
        <v>27</v>
      </c>
      <c r="D5404" s="14">
        <v>386890.23</v>
      </c>
      <c r="E5404" t="s">
        <v>75</v>
      </c>
      <c r="F5404" s="2">
        <v>44915</v>
      </c>
      <c r="G5404" s="15">
        <f>IF(A5404="2020",D5404/Escalation!$F$3,IF(A5404="2021",D5404/Escalation!$G$3,IF(A5404="2022",D5404/Escalation!$H$3,IF(A5404="2023",D5404/Escalation!$I$3))))</f>
        <v>386890.23</v>
      </c>
    </row>
    <row r="5405" spans="1:7" x14ac:dyDescent="0.25">
      <c r="A5405" t="s">
        <v>6</v>
      </c>
      <c r="B5405" t="s">
        <v>68</v>
      </c>
      <c r="C5405" t="s">
        <v>27</v>
      </c>
      <c r="D5405" s="14">
        <v>-386890.23</v>
      </c>
      <c r="E5405" t="s">
        <v>75</v>
      </c>
      <c r="F5405" s="2">
        <v>44915</v>
      </c>
      <c r="G5405" s="15">
        <f>IF(A5405="2020",D5405/Escalation!$F$3,IF(A5405="2021",D5405/Escalation!$G$3,IF(A5405="2022",D5405/Escalation!$H$3,IF(A5405="2023",D5405/Escalation!$I$3))))</f>
        <v>-386890.23</v>
      </c>
    </row>
    <row r="5406" spans="1:7" x14ac:dyDescent="0.25">
      <c r="A5406" t="s">
        <v>6</v>
      </c>
      <c r="B5406" t="s">
        <v>68</v>
      </c>
      <c r="C5406" t="s">
        <v>27</v>
      </c>
      <c r="D5406" s="14">
        <v>682463.89</v>
      </c>
      <c r="E5406" t="s">
        <v>75</v>
      </c>
      <c r="F5406" s="2">
        <v>44915</v>
      </c>
      <c r="G5406" s="15">
        <f>IF(A5406="2020",D5406/Escalation!$F$3,IF(A5406="2021",D5406/Escalation!$G$3,IF(A5406="2022",D5406/Escalation!$H$3,IF(A5406="2023",D5406/Escalation!$I$3))))</f>
        <v>682463.89</v>
      </c>
    </row>
    <row r="5407" spans="1:7" x14ac:dyDescent="0.25">
      <c r="A5407" t="s">
        <v>6</v>
      </c>
      <c r="B5407" t="s">
        <v>68</v>
      </c>
      <c r="C5407" t="s">
        <v>27</v>
      </c>
      <c r="D5407" s="14">
        <v>-682463.89</v>
      </c>
      <c r="E5407" t="s">
        <v>75</v>
      </c>
      <c r="F5407" s="2">
        <v>44915</v>
      </c>
      <c r="G5407" s="15">
        <f>IF(A5407="2020",D5407/Escalation!$F$3,IF(A5407="2021",D5407/Escalation!$G$3,IF(A5407="2022",D5407/Escalation!$H$3,IF(A5407="2023",D5407/Escalation!$I$3))))</f>
        <v>-682463.89</v>
      </c>
    </row>
    <row r="5408" spans="1:7" x14ac:dyDescent="0.25">
      <c r="A5408" t="s">
        <v>6</v>
      </c>
      <c r="B5408" t="s">
        <v>68</v>
      </c>
      <c r="C5408" t="s">
        <v>27</v>
      </c>
      <c r="D5408" s="14">
        <v>-517350.2</v>
      </c>
      <c r="E5408" t="s">
        <v>75</v>
      </c>
      <c r="F5408" s="2">
        <v>44915</v>
      </c>
      <c r="G5408" s="15">
        <f>IF(A5408="2020",D5408/Escalation!$F$3,IF(A5408="2021",D5408/Escalation!$G$3,IF(A5408="2022",D5408/Escalation!$H$3,IF(A5408="2023",D5408/Escalation!$I$3))))</f>
        <v>-517350.2</v>
      </c>
    </row>
    <row r="5409" spans="1:7" x14ac:dyDescent="0.25">
      <c r="A5409" t="s">
        <v>6</v>
      </c>
      <c r="B5409" t="s">
        <v>68</v>
      </c>
      <c r="C5409" t="s">
        <v>27</v>
      </c>
      <c r="D5409" s="14">
        <v>549192.68999999994</v>
      </c>
      <c r="E5409" t="s">
        <v>75</v>
      </c>
      <c r="F5409" s="2">
        <v>44915</v>
      </c>
      <c r="G5409" s="15">
        <f>IF(A5409="2020",D5409/Escalation!$F$3,IF(A5409="2021",D5409/Escalation!$G$3,IF(A5409="2022",D5409/Escalation!$H$3,IF(A5409="2023",D5409/Escalation!$I$3))))</f>
        <v>549192.68999999994</v>
      </c>
    </row>
    <row r="5410" spans="1:7" x14ac:dyDescent="0.25">
      <c r="A5410" t="s">
        <v>7</v>
      </c>
      <c r="B5410" t="s">
        <v>68</v>
      </c>
      <c r="C5410" t="s">
        <v>27</v>
      </c>
      <c r="D5410" s="14">
        <v>-549192.68999999994</v>
      </c>
      <c r="E5410" t="s">
        <v>75</v>
      </c>
      <c r="F5410" s="2">
        <v>44915</v>
      </c>
      <c r="G5410" s="15">
        <f>IF(A5410="2020",D5410/Escalation!$F$3,IF(A5410="2021",D5410/Escalation!$G$3,IF(A5410="2022",D5410/Escalation!$H$3,IF(A5410="2023",D5410/Escalation!$I$3))))</f>
        <v>-521138.03759483999</v>
      </c>
    </row>
    <row r="5411" spans="1:7" x14ac:dyDescent="0.25">
      <c r="A5411" t="s">
        <v>7</v>
      </c>
      <c r="B5411" t="s">
        <v>68</v>
      </c>
      <c r="C5411" t="s">
        <v>27</v>
      </c>
      <c r="D5411" s="14">
        <v>517350.2</v>
      </c>
      <c r="E5411" t="s">
        <v>75</v>
      </c>
      <c r="F5411" s="2">
        <v>44915</v>
      </c>
      <c r="G5411" s="15">
        <f>IF(A5411="2020",D5411/Escalation!$F$3,IF(A5411="2021",D5411/Escalation!$G$3,IF(A5411="2022",D5411/Escalation!$H$3,IF(A5411="2023",D5411/Escalation!$I$3))))</f>
        <v>490922.1715556666</v>
      </c>
    </row>
    <row r="5412" spans="1:7" x14ac:dyDescent="0.25">
      <c r="A5412" t="s">
        <v>7</v>
      </c>
      <c r="B5412" t="s">
        <v>68</v>
      </c>
      <c r="C5412" t="s">
        <v>43</v>
      </c>
      <c r="D5412" s="14">
        <v>31842.49</v>
      </c>
      <c r="E5412" t="s">
        <v>75</v>
      </c>
      <c r="F5412" s="2">
        <v>44915</v>
      </c>
      <c r="G5412" s="15">
        <f>IF(A5412="2020",D5412/Escalation!$F$3,IF(A5412="2021",D5412/Escalation!$G$3,IF(A5412="2022",D5412/Escalation!$H$3,IF(A5412="2023",D5412/Escalation!$I$3))))</f>
        <v>30215.866039173463</v>
      </c>
    </row>
    <row r="5413" spans="1:7" x14ac:dyDescent="0.25">
      <c r="A5413" t="s">
        <v>7</v>
      </c>
      <c r="B5413" t="s">
        <v>68</v>
      </c>
      <c r="C5413" t="s">
        <v>43</v>
      </c>
      <c r="D5413" s="14">
        <v>-31842.49</v>
      </c>
      <c r="E5413" t="s">
        <v>75</v>
      </c>
      <c r="F5413" s="2">
        <v>44915</v>
      </c>
      <c r="G5413" s="15">
        <f>IF(A5413="2020",D5413/Escalation!$F$3,IF(A5413="2021",D5413/Escalation!$G$3,IF(A5413="2022",D5413/Escalation!$H$3,IF(A5413="2023",D5413/Escalation!$I$3))))</f>
        <v>-30215.866039173463</v>
      </c>
    </row>
    <row r="5414" spans="1:7" x14ac:dyDescent="0.25">
      <c r="A5414" t="s">
        <v>7</v>
      </c>
      <c r="B5414" t="s">
        <v>68</v>
      </c>
      <c r="C5414" t="s">
        <v>43</v>
      </c>
      <c r="D5414" s="14">
        <v>31842.49</v>
      </c>
      <c r="E5414" t="s">
        <v>75</v>
      </c>
      <c r="F5414" s="2">
        <v>44915</v>
      </c>
      <c r="G5414" s="15">
        <f>IF(A5414="2020",D5414/Escalation!$F$3,IF(A5414="2021",D5414/Escalation!$G$3,IF(A5414="2022",D5414/Escalation!$H$3,IF(A5414="2023",D5414/Escalation!$I$3))))</f>
        <v>30215.866039173463</v>
      </c>
    </row>
    <row r="5415" spans="1:7" x14ac:dyDescent="0.25">
      <c r="A5415" t="s">
        <v>7</v>
      </c>
      <c r="B5415" t="s">
        <v>68</v>
      </c>
      <c r="C5415" t="s">
        <v>43</v>
      </c>
      <c r="D5415" s="14">
        <v>-31842.49</v>
      </c>
      <c r="E5415" t="s">
        <v>75</v>
      </c>
      <c r="F5415" s="2">
        <v>44915</v>
      </c>
      <c r="G5415" s="15">
        <f>IF(A5415="2020",D5415/Escalation!$F$3,IF(A5415="2021",D5415/Escalation!$G$3,IF(A5415="2022",D5415/Escalation!$H$3,IF(A5415="2023",D5415/Escalation!$I$3))))</f>
        <v>-30215.866039173463</v>
      </c>
    </row>
    <row r="5416" spans="1:7" x14ac:dyDescent="0.25">
      <c r="A5416" t="s">
        <v>7</v>
      </c>
      <c r="B5416" t="s">
        <v>68</v>
      </c>
      <c r="C5416" t="s">
        <v>27</v>
      </c>
      <c r="D5416" s="14">
        <v>810271.02</v>
      </c>
      <c r="E5416" t="s">
        <v>75</v>
      </c>
      <c r="F5416" s="2">
        <v>44915</v>
      </c>
      <c r="G5416" s="15">
        <f>IF(A5416="2020",D5416/Escalation!$F$3,IF(A5416="2021",D5416/Escalation!$G$3,IF(A5416="2022",D5416/Escalation!$H$3,IF(A5416="2023",D5416/Escalation!$I$3))))</f>
        <v>768879.58811463672</v>
      </c>
    </row>
    <row r="5417" spans="1:7" x14ac:dyDescent="0.25">
      <c r="A5417" t="s">
        <v>7</v>
      </c>
      <c r="B5417" t="s">
        <v>68</v>
      </c>
      <c r="C5417" t="s">
        <v>43</v>
      </c>
      <c r="D5417" s="14">
        <v>31842.49</v>
      </c>
      <c r="E5417" t="s">
        <v>75</v>
      </c>
      <c r="F5417" s="2">
        <v>44915</v>
      </c>
      <c r="G5417" s="15">
        <f>IF(A5417="2020",D5417/Escalation!$F$3,IF(A5417="2021",D5417/Escalation!$G$3,IF(A5417="2022",D5417/Escalation!$H$3,IF(A5417="2023",D5417/Escalation!$I$3))))</f>
        <v>30215.866039173463</v>
      </c>
    </row>
    <row r="5418" spans="1:7" x14ac:dyDescent="0.25">
      <c r="A5418" t="s">
        <v>6</v>
      </c>
      <c r="B5418" t="s">
        <v>68</v>
      </c>
      <c r="C5418" t="s">
        <v>28</v>
      </c>
      <c r="D5418" s="14">
        <v>400</v>
      </c>
      <c r="E5418" t="s">
        <v>75</v>
      </c>
      <c r="F5418" s="2">
        <v>44915</v>
      </c>
      <c r="G5418" s="15">
        <f>IF(A5418="2020",D5418/Escalation!$F$3,IF(A5418="2021",D5418/Escalation!$G$3,IF(A5418="2022",D5418/Escalation!$H$3,IF(A5418="2023",D5418/Escalation!$I$3))))</f>
        <v>400</v>
      </c>
    </row>
    <row r="5419" spans="1:7" x14ac:dyDescent="0.25">
      <c r="A5419" t="s">
        <v>6</v>
      </c>
      <c r="B5419" t="s">
        <v>68</v>
      </c>
      <c r="C5419" t="s">
        <v>28</v>
      </c>
      <c r="D5419" s="14">
        <v>1748</v>
      </c>
      <c r="E5419" t="s">
        <v>75</v>
      </c>
      <c r="F5419" s="2">
        <v>44915</v>
      </c>
      <c r="G5419" s="15">
        <f>IF(A5419="2020",D5419/Escalation!$F$3,IF(A5419="2021",D5419/Escalation!$G$3,IF(A5419="2022",D5419/Escalation!$H$3,IF(A5419="2023",D5419/Escalation!$I$3))))</f>
        <v>1748</v>
      </c>
    </row>
    <row r="5420" spans="1:7" x14ac:dyDescent="0.25">
      <c r="A5420" t="s">
        <v>6</v>
      </c>
      <c r="B5420" t="s">
        <v>68</v>
      </c>
      <c r="C5420" t="s">
        <v>28</v>
      </c>
      <c r="D5420" s="14">
        <v>2990</v>
      </c>
      <c r="E5420" t="s">
        <v>75</v>
      </c>
      <c r="F5420" s="2">
        <v>44915</v>
      </c>
      <c r="G5420" s="15">
        <f>IF(A5420="2020",D5420/Escalation!$F$3,IF(A5420="2021",D5420/Escalation!$G$3,IF(A5420="2022",D5420/Escalation!$H$3,IF(A5420="2023",D5420/Escalation!$I$3))))</f>
        <v>2990</v>
      </c>
    </row>
    <row r="5421" spans="1:7" x14ac:dyDescent="0.25">
      <c r="A5421" t="s">
        <v>6</v>
      </c>
      <c r="B5421" t="s">
        <v>68</v>
      </c>
      <c r="C5421" t="s">
        <v>28</v>
      </c>
      <c r="D5421" s="14">
        <v>864</v>
      </c>
      <c r="E5421" t="s">
        <v>75</v>
      </c>
      <c r="F5421" s="2">
        <v>44915</v>
      </c>
      <c r="G5421" s="15">
        <f>IF(A5421="2020",D5421/Escalation!$F$3,IF(A5421="2021",D5421/Escalation!$G$3,IF(A5421="2022",D5421/Escalation!$H$3,IF(A5421="2023",D5421/Escalation!$I$3))))</f>
        <v>864</v>
      </c>
    </row>
    <row r="5422" spans="1:7" x14ac:dyDescent="0.25">
      <c r="A5422" t="s">
        <v>6</v>
      </c>
      <c r="B5422" t="s">
        <v>68</v>
      </c>
      <c r="C5422" t="s">
        <v>28</v>
      </c>
      <c r="D5422" s="14">
        <v>290</v>
      </c>
      <c r="E5422" t="s">
        <v>75</v>
      </c>
      <c r="F5422" s="2">
        <v>44915</v>
      </c>
      <c r="G5422" s="15">
        <f>IF(A5422="2020",D5422/Escalation!$F$3,IF(A5422="2021",D5422/Escalation!$G$3,IF(A5422="2022",D5422/Escalation!$H$3,IF(A5422="2023",D5422/Escalation!$I$3))))</f>
        <v>290</v>
      </c>
    </row>
    <row r="5423" spans="1:7" x14ac:dyDescent="0.25">
      <c r="A5423" t="s">
        <v>6</v>
      </c>
      <c r="B5423" t="s">
        <v>68</v>
      </c>
      <c r="C5423" t="s">
        <v>28</v>
      </c>
      <c r="D5423" s="14">
        <v>196</v>
      </c>
      <c r="E5423" t="s">
        <v>75</v>
      </c>
      <c r="F5423" s="2">
        <v>44915</v>
      </c>
      <c r="G5423" s="15">
        <f>IF(A5423="2020",D5423/Escalation!$F$3,IF(A5423="2021",D5423/Escalation!$G$3,IF(A5423="2022",D5423/Escalation!$H$3,IF(A5423="2023",D5423/Escalation!$I$3))))</f>
        <v>196</v>
      </c>
    </row>
    <row r="5424" spans="1:7" x14ac:dyDescent="0.25">
      <c r="A5424" t="s">
        <v>6</v>
      </c>
      <c r="B5424" t="s">
        <v>68</v>
      </c>
      <c r="C5424" t="s">
        <v>28</v>
      </c>
      <c r="D5424" s="14">
        <v>1050</v>
      </c>
      <c r="E5424" t="s">
        <v>75</v>
      </c>
      <c r="F5424" s="2">
        <v>44915</v>
      </c>
      <c r="G5424" s="15">
        <f>IF(A5424="2020",D5424/Escalation!$F$3,IF(A5424="2021",D5424/Escalation!$G$3,IF(A5424="2022",D5424/Escalation!$H$3,IF(A5424="2023",D5424/Escalation!$I$3))))</f>
        <v>1050</v>
      </c>
    </row>
    <row r="5425" spans="1:7" x14ac:dyDescent="0.25">
      <c r="A5425" t="s">
        <v>6</v>
      </c>
      <c r="B5425" t="s">
        <v>68</v>
      </c>
      <c r="C5425" t="s">
        <v>28</v>
      </c>
      <c r="D5425" s="14">
        <v>500</v>
      </c>
      <c r="E5425" t="s">
        <v>75</v>
      </c>
      <c r="F5425" s="2">
        <v>44915</v>
      </c>
      <c r="G5425" s="15">
        <f>IF(A5425="2020",D5425/Escalation!$F$3,IF(A5425="2021",D5425/Escalation!$G$3,IF(A5425="2022",D5425/Escalation!$H$3,IF(A5425="2023",D5425/Escalation!$I$3))))</f>
        <v>500</v>
      </c>
    </row>
    <row r="5426" spans="1:7" x14ac:dyDescent="0.25">
      <c r="A5426" t="s">
        <v>6</v>
      </c>
      <c r="B5426" t="s">
        <v>68</v>
      </c>
      <c r="C5426" t="s">
        <v>28</v>
      </c>
      <c r="D5426" s="14">
        <v>3200</v>
      </c>
      <c r="E5426" t="s">
        <v>75</v>
      </c>
      <c r="F5426" s="2">
        <v>44915</v>
      </c>
      <c r="G5426" s="15">
        <f>IF(A5426="2020",D5426/Escalation!$F$3,IF(A5426="2021",D5426/Escalation!$G$3,IF(A5426="2022",D5426/Escalation!$H$3,IF(A5426="2023",D5426/Escalation!$I$3))))</f>
        <v>3200</v>
      </c>
    </row>
    <row r="5427" spans="1:7" x14ac:dyDescent="0.25">
      <c r="A5427" t="s">
        <v>6</v>
      </c>
      <c r="B5427" t="s">
        <v>68</v>
      </c>
      <c r="C5427" t="s">
        <v>28</v>
      </c>
      <c r="D5427" s="14">
        <v>669</v>
      </c>
      <c r="E5427" t="s">
        <v>75</v>
      </c>
      <c r="F5427" s="2">
        <v>44915</v>
      </c>
      <c r="G5427" s="15">
        <f>IF(A5427="2020",D5427/Escalation!$F$3,IF(A5427="2021",D5427/Escalation!$G$3,IF(A5427="2022",D5427/Escalation!$H$3,IF(A5427="2023",D5427/Escalation!$I$3))))</f>
        <v>669</v>
      </c>
    </row>
    <row r="5428" spans="1:7" x14ac:dyDescent="0.25">
      <c r="A5428" t="s">
        <v>7</v>
      </c>
      <c r="B5428" t="s">
        <v>68</v>
      </c>
      <c r="C5428" t="s">
        <v>28</v>
      </c>
      <c r="D5428" s="14">
        <v>774.85</v>
      </c>
      <c r="E5428" t="s">
        <v>75</v>
      </c>
      <c r="F5428" s="2">
        <v>44915</v>
      </c>
      <c r="G5428" s="15">
        <f>IF(A5428="2020",D5428/Escalation!$F$3,IF(A5428="2021",D5428/Escalation!$G$3,IF(A5428="2022",D5428/Escalation!$H$3,IF(A5428="2023",D5428/Escalation!$I$3))))</f>
        <v>735.26799570176695</v>
      </c>
    </row>
    <row r="5429" spans="1:7" x14ac:dyDescent="0.25">
      <c r="A5429" t="s">
        <v>3</v>
      </c>
      <c r="B5429" t="s">
        <v>68</v>
      </c>
      <c r="C5429" t="s">
        <v>28</v>
      </c>
      <c r="D5429" s="14">
        <v>6494.4</v>
      </c>
      <c r="E5429" t="s">
        <v>75</v>
      </c>
      <c r="F5429" s="2">
        <v>44915</v>
      </c>
      <c r="G5429" s="15">
        <f>IF(A5429="2020",D5429/Escalation!$F$3,IF(A5429="2021",D5429/Escalation!$G$3,IF(A5429="2022",D5429/Escalation!$H$3,IF(A5429="2023",D5429/Escalation!$I$3))))</f>
        <v>6781.5704409715463</v>
      </c>
    </row>
    <row r="5430" spans="1:7" x14ac:dyDescent="0.25">
      <c r="A5430" t="s">
        <v>3</v>
      </c>
      <c r="B5430" t="s">
        <v>68</v>
      </c>
      <c r="C5430" t="s">
        <v>28</v>
      </c>
      <c r="D5430" s="14">
        <v>1123.8800000000001</v>
      </c>
      <c r="E5430" t="s">
        <v>75</v>
      </c>
      <c r="F5430" s="2">
        <v>44915</v>
      </c>
      <c r="G5430" s="15">
        <f>IF(A5430="2020",D5430/Escalation!$F$3,IF(A5430="2021",D5430/Escalation!$G$3,IF(A5430="2022",D5430/Escalation!$H$3,IF(A5430="2023",D5430/Escalation!$I$3))))</f>
        <v>1173.5759095835031</v>
      </c>
    </row>
    <row r="5431" spans="1:7" x14ac:dyDescent="0.25">
      <c r="A5431" t="s">
        <v>3</v>
      </c>
      <c r="B5431" t="s">
        <v>68</v>
      </c>
      <c r="C5431" t="s">
        <v>28</v>
      </c>
      <c r="D5431" s="14">
        <v>1359.12</v>
      </c>
      <c r="E5431" t="s">
        <v>75</v>
      </c>
      <c r="F5431" s="2">
        <v>44915</v>
      </c>
      <c r="G5431" s="15">
        <f>IF(A5431="2020",D5431/Escalation!$F$3,IF(A5431="2021",D5431/Escalation!$G$3,IF(A5431="2022",D5431/Escalation!$H$3,IF(A5431="2023",D5431/Escalation!$I$3))))</f>
        <v>1419.2177903629661</v>
      </c>
    </row>
    <row r="5432" spans="1:7" x14ac:dyDescent="0.25">
      <c r="A5432" t="s">
        <v>3</v>
      </c>
      <c r="B5432" t="s">
        <v>68</v>
      </c>
      <c r="C5432" t="s">
        <v>28</v>
      </c>
      <c r="D5432" s="14">
        <v>23136.3</v>
      </c>
      <c r="E5432" t="s">
        <v>75</v>
      </c>
      <c r="F5432" s="2">
        <v>44915</v>
      </c>
      <c r="G5432" s="15">
        <f>IF(A5432="2020",D5432/Escalation!$F$3,IF(A5432="2021",D5432/Escalation!$G$3,IF(A5432="2022",D5432/Escalation!$H$3,IF(A5432="2023",D5432/Escalation!$I$3))))</f>
        <v>24159.344695961132</v>
      </c>
    </row>
    <row r="5433" spans="1:7" x14ac:dyDescent="0.25">
      <c r="A5433" t="s">
        <v>3</v>
      </c>
      <c r="B5433" t="s">
        <v>68</v>
      </c>
      <c r="C5433" t="s">
        <v>28</v>
      </c>
      <c r="D5433" s="14">
        <v>3146.85</v>
      </c>
      <c r="E5433" t="s">
        <v>75</v>
      </c>
      <c r="F5433" s="2">
        <v>44915</v>
      </c>
      <c r="G5433" s="15">
        <f>IF(A5433="2020",D5433/Escalation!$F$3,IF(A5433="2021",D5433/Escalation!$G$3,IF(A5433="2022",D5433/Escalation!$H$3,IF(A5433="2023",D5433/Escalation!$I$3))))</f>
        <v>3285.9979277795192</v>
      </c>
    </row>
    <row r="5434" spans="1:7" x14ac:dyDescent="0.25">
      <c r="A5434" t="s">
        <v>3</v>
      </c>
      <c r="B5434" t="s">
        <v>68</v>
      </c>
      <c r="C5434" t="s">
        <v>28</v>
      </c>
      <c r="D5434" s="14">
        <v>1812.16</v>
      </c>
      <c r="E5434" t="s">
        <v>75</v>
      </c>
      <c r="F5434" s="2">
        <v>44915</v>
      </c>
      <c r="G5434" s="15">
        <f>IF(A5434="2020",D5434/Escalation!$F$3,IF(A5434="2021",D5434/Escalation!$G$3,IF(A5434="2022",D5434/Escalation!$H$3,IF(A5434="2023",D5434/Escalation!$I$3))))</f>
        <v>1892.2903871506217</v>
      </c>
    </row>
    <row r="5435" spans="1:7" x14ac:dyDescent="0.25">
      <c r="A5435" t="s">
        <v>3</v>
      </c>
      <c r="B5435" t="s">
        <v>68</v>
      </c>
      <c r="C5435" t="s">
        <v>28</v>
      </c>
      <c r="D5435" s="14">
        <v>1083.94</v>
      </c>
      <c r="E5435" t="s">
        <v>75</v>
      </c>
      <c r="F5435" s="2">
        <v>44915</v>
      </c>
      <c r="G5435" s="15">
        <f>IF(A5435="2020",D5435/Escalation!$F$3,IF(A5435="2021",D5435/Escalation!$G$3,IF(A5435="2022",D5435/Escalation!$H$3,IF(A5435="2023",D5435/Escalation!$I$3))))</f>
        <v>1131.8698361336994</v>
      </c>
    </row>
    <row r="5436" spans="1:7" x14ac:dyDescent="0.25">
      <c r="A5436" t="s">
        <v>3</v>
      </c>
      <c r="B5436" t="s">
        <v>68</v>
      </c>
      <c r="C5436" t="s">
        <v>28</v>
      </c>
      <c r="D5436" s="14">
        <v>1334.08</v>
      </c>
      <c r="E5436" t="s">
        <v>75</v>
      </c>
      <c r="F5436" s="2">
        <v>44915</v>
      </c>
      <c r="G5436" s="15">
        <f>IF(A5436="2020",D5436/Escalation!$F$3,IF(A5436="2021",D5436/Escalation!$G$3,IF(A5436="2022",D5436/Escalation!$H$3,IF(A5436="2023",D5436/Escalation!$I$3))))</f>
        <v>1393.0705675491686</v>
      </c>
    </row>
    <row r="5437" spans="1:7" x14ac:dyDescent="0.25">
      <c r="A5437" t="s">
        <v>3</v>
      </c>
      <c r="B5437" t="s">
        <v>68</v>
      </c>
      <c r="C5437" t="s">
        <v>28</v>
      </c>
      <c r="D5437" s="14">
        <v>10147.5</v>
      </c>
      <c r="E5437" t="s">
        <v>75</v>
      </c>
      <c r="F5437" s="2">
        <v>44915</v>
      </c>
      <c r="G5437" s="15">
        <f>IF(A5437="2020",D5437/Escalation!$F$3,IF(A5437="2021",D5437/Escalation!$G$3,IF(A5437="2022",D5437/Escalation!$H$3,IF(A5437="2023",D5437/Escalation!$I$3))))</f>
        <v>10596.203814018041</v>
      </c>
    </row>
    <row r="5438" spans="1:7" x14ac:dyDescent="0.25">
      <c r="A5438" t="s">
        <v>3</v>
      </c>
      <c r="B5438" t="s">
        <v>68</v>
      </c>
      <c r="C5438" t="s">
        <v>28</v>
      </c>
      <c r="D5438" s="14">
        <v>4720.28</v>
      </c>
      <c r="E5438" t="s">
        <v>75</v>
      </c>
      <c r="F5438" s="2">
        <v>44915</v>
      </c>
      <c r="G5438" s="15">
        <f>IF(A5438="2020",D5438/Escalation!$F$3,IF(A5438="2021",D5438/Escalation!$G$3,IF(A5438="2022",D5438/Escalation!$H$3,IF(A5438="2023",D5438/Escalation!$I$3))))</f>
        <v>4929.0021127600958</v>
      </c>
    </row>
    <row r="5439" spans="1:7" x14ac:dyDescent="0.25">
      <c r="A5439" t="s">
        <v>3</v>
      </c>
      <c r="B5439" t="s">
        <v>68</v>
      </c>
      <c r="C5439" t="s">
        <v>28</v>
      </c>
      <c r="D5439" s="14">
        <v>4756.92</v>
      </c>
      <c r="E5439" t="s">
        <v>75</v>
      </c>
      <c r="F5439" s="2">
        <v>44915</v>
      </c>
      <c r="G5439" s="15">
        <f>IF(A5439="2020",D5439/Escalation!$F$3,IF(A5439="2021",D5439/Escalation!$G$3,IF(A5439="2022",D5439/Escalation!$H$3,IF(A5439="2023",D5439/Escalation!$I$3))))</f>
        <v>4967.2622662703816</v>
      </c>
    </row>
    <row r="5440" spans="1:7" x14ac:dyDescent="0.25">
      <c r="A5440" t="s">
        <v>3</v>
      </c>
      <c r="B5440" t="s">
        <v>68</v>
      </c>
      <c r="C5440" t="s">
        <v>28</v>
      </c>
      <c r="D5440" s="14">
        <v>15018.3</v>
      </c>
      <c r="E5440" t="s">
        <v>75</v>
      </c>
      <c r="F5440" s="2">
        <v>44915</v>
      </c>
      <c r="G5440" s="15">
        <f>IF(A5440="2020",D5440/Escalation!$F$3,IF(A5440="2021",D5440/Escalation!$G$3,IF(A5440="2022",D5440/Escalation!$H$3,IF(A5440="2023",D5440/Escalation!$I$3))))</f>
        <v>15682.3816447467</v>
      </c>
    </row>
    <row r="5441" spans="1:7" x14ac:dyDescent="0.25">
      <c r="A5441" t="s">
        <v>3</v>
      </c>
      <c r="B5441" t="s">
        <v>68</v>
      </c>
      <c r="C5441" t="s">
        <v>28</v>
      </c>
      <c r="D5441" s="14">
        <v>12092.9</v>
      </c>
      <c r="E5441" t="s">
        <v>75</v>
      </c>
      <c r="F5441" s="2">
        <v>44915</v>
      </c>
      <c r="G5441" s="15">
        <f>IF(A5441="2020",D5441/Escalation!$F$3,IF(A5441="2021",D5441/Escalation!$G$3,IF(A5441="2022",D5441/Escalation!$H$3,IF(A5441="2023",D5441/Escalation!$I$3))))</f>
        <v>12627.625829272112</v>
      </c>
    </row>
    <row r="5442" spans="1:7" x14ac:dyDescent="0.25">
      <c r="A5442" t="s">
        <v>3</v>
      </c>
      <c r="B5442" t="s">
        <v>68</v>
      </c>
      <c r="C5442" t="s">
        <v>28</v>
      </c>
      <c r="D5442" s="14">
        <v>16236</v>
      </c>
      <c r="E5442" t="s">
        <v>75</v>
      </c>
      <c r="F5442" s="2">
        <v>44915</v>
      </c>
      <c r="G5442" s="15">
        <f>IF(A5442="2020",D5442/Escalation!$F$3,IF(A5442="2021",D5442/Escalation!$G$3,IF(A5442="2022",D5442/Escalation!$H$3,IF(A5442="2023",D5442/Escalation!$I$3))))</f>
        <v>16953.926102428864</v>
      </c>
    </row>
    <row r="5443" spans="1:7" x14ac:dyDescent="0.25">
      <c r="A5443" t="s">
        <v>3</v>
      </c>
      <c r="B5443" t="s">
        <v>68</v>
      </c>
      <c r="C5443" t="s">
        <v>28</v>
      </c>
      <c r="D5443" s="14">
        <v>2292.71</v>
      </c>
      <c r="E5443" t="s">
        <v>75</v>
      </c>
      <c r="F5443" s="2">
        <v>44915</v>
      </c>
      <c r="G5443" s="15">
        <f>IF(A5443="2020",D5443/Escalation!$F$3,IF(A5443="2021",D5443/Escalation!$G$3,IF(A5443="2022",D5443/Escalation!$H$3,IF(A5443="2023",D5443/Escalation!$I$3))))</f>
        <v>2394.0894256158958</v>
      </c>
    </row>
    <row r="5444" spans="1:7" x14ac:dyDescent="0.25">
      <c r="A5444" t="s">
        <v>3</v>
      </c>
      <c r="B5444" t="s">
        <v>68</v>
      </c>
      <c r="C5444" t="s">
        <v>28</v>
      </c>
      <c r="D5444" s="14">
        <v>4059</v>
      </c>
      <c r="E5444" t="s">
        <v>75</v>
      </c>
      <c r="F5444" s="2">
        <v>44915</v>
      </c>
      <c r="G5444" s="15">
        <f>IF(A5444="2020",D5444/Escalation!$F$3,IF(A5444="2021",D5444/Escalation!$G$3,IF(A5444="2022",D5444/Escalation!$H$3,IF(A5444="2023",D5444/Escalation!$I$3))))</f>
        <v>4238.4815256072161</v>
      </c>
    </row>
    <row r="5445" spans="1:7" x14ac:dyDescent="0.25">
      <c r="A5445" t="s">
        <v>3</v>
      </c>
      <c r="B5445" t="s">
        <v>68</v>
      </c>
      <c r="C5445" t="s">
        <v>28</v>
      </c>
      <c r="D5445" s="14">
        <v>5753.22</v>
      </c>
      <c r="E5445" t="s">
        <v>75</v>
      </c>
      <c r="F5445" s="2">
        <v>44915</v>
      </c>
      <c r="G5445" s="15">
        <f>IF(A5445="2020",D5445/Escalation!$F$3,IF(A5445="2021",D5445/Escalation!$G$3,IF(A5445="2022",D5445/Escalation!$H$3,IF(A5445="2023",D5445/Escalation!$I$3))))</f>
        <v>6007.6168225557894</v>
      </c>
    </row>
    <row r="5446" spans="1:7" x14ac:dyDescent="0.25">
      <c r="A5446" t="s">
        <v>3</v>
      </c>
      <c r="B5446" t="s">
        <v>68</v>
      </c>
      <c r="C5446" t="s">
        <v>28</v>
      </c>
      <c r="D5446" s="14">
        <v>2876.61</v>
      </c>
      <c r="E5446" t="s">
        <v>75</v>
      </c>
      <c r="F5446" s="2">
        <v>44915</v>
      </c>
      <c r="G5446" s="15">
        <f>IF(A5446="2020",D5446/Escalation!$F$3,IF(A5446="2021",D5446/Escalation!$G$3,IF(A5446="2022",D5446/Escalation!$H$3,IF(A5446="2023",D5446/Escalation!$I$3))))</f>
        <v>3003.8084112778947</v>
      </c>
    </row>
    <row r="5447" spans="1:7" x14ac:dyDescent="0.25">
      <c r="A5447" t="s">
        <v>3</v>
      </c>
      <c r="B5447" t="s">
        <v>68</v>
      </c>
      <c r="C5447" t="s">
        <v>28</v>
      </c>
      <c r="D5447" s="14">
        <v>1950</v>
      </c>
      <c r="E5447" t="s">
        <v>75</v>
      </c>
      <c r="F5447" s="2">
        <v>44915</v>
      </c>
      <c r="G5447" s="15">
        <f>IF(A5447="2020",D5447/Escalation!$F$3,IF(A5447="2021",D5447/Escalation!$G$3,IF(A5447="2022",D5447/Escalation!$H$3,IF(A5447="2023",D5447/Escalation!$I$3))))</f>
        <v>2036.2254188061277</v>
      </c>
    </row>
    <row r="5448" spans="1:7" x14ac:dyDescent="0.25">
      <c r="A5448" t="s">
        <v>6</v>
      </c>
      <c r="B5448" t="s">
        <v>68</v>
      </c>
      <c r="C5448" t="s">
        <v>28</v>
      </c>
      <c r="D5448" s="14">
        <v>2850</v>
      </c>
      <c r="E5448" t="s">
        <v>75</v>
      </c>
      <c r="F5448" s="2">
        <v>44915</v>
      </c>
      <c r="G5448" s="15">
        <f>IF(A5448="2020",D5448/Escalation!$F$3,IF(A5448="2021",D5448/Escalation!$G$3,IF(A5448="2022",D5448/Escalation!$H$3,IF(A5448="2023",D5448/Escalation!$I$3))))</f>
        <v>2850</v>
      </c>
    </row>
    <row r="5449" spans="1:7" x14ac:dyDescent="0.25">
      <c r="A5449" t="s">
        <v>6</v>
      </c>
      <c r="B5449" t="s">
        <v>68</v>
      </c>
      <c r="C5449" t="s">
        <v>28</v>
      </c>
      <c r="D5449" s="14">
        <v>5250</v>
      </c>
      <c r="E5449" t="s">
        <v>75</v>
      </c>
      <c r="F5449" s="2">
        <v>44915</v>
      </c>
      <c r="G5449" s="15">
        <f>IF(A5449="2020",D5449/Escalation!$F$3,IF(A5449="2021",D5449/Escalation!$G$3,IF(A5449="2022",D5449/Escalation!$H$3,IF(A5449="2023",D5449/Escalation!$I$3))))</f>
        <v>5250</v>
      </c>
    </row>
    <row r="5450" spans="1:7" x14ac:dyDescent="0.25">
      <c r="A5450" t="s">
        <v>6</v>
      </c>
      <c r="B5450" t="s">
        <v>68</v>
      </c>
      <c r="C5450" t="s">
        <v>28</v>
      </c>
      <c r="D5450" s="14">
        <v>150</v>
      </c>
      <c r="E5450" t="s">
        <v>75</v>
      </c>
      <c r="F5450" s="2">
        <v>44915</v>
      </c>
      <c r="G5450" s="15">
        <f>IF(A5450="2020",D5450/Escalation!$F$3,IF(A5450="2021",D5450/Escalation!$G$3,IF(A5450="2022",D5450/Escalation!$H$3,IF(A5450="2023",D5450/Escalation!$I$3))))</f>
        <v>150</v>
      </c>
    </row>
    <row r="5451" spans="1:7" x14ac:dyDescent="0.25">
      <c r="A5451" t="s">
        <v>6</v>
      </c>
      <c r="B5451" t="s">
        <v>68</v>
      </c>
      <c r="C5451" t="s">
        <v>28</v>
      </c>
      <c r="D5451" s="14">
        <v>90</v>
      </c>
      <c r="E5451" t="s">
        <v>75</v>
      </c>
      <c r="F5451" s="2">
        <v>44915</v>
      </c>
      <c r="G5451" s="15">
        <f>IF(A5451="2020",D5451/Escalation!$F$3,IF(A5451="2021",D5451/Escalation!$G$3,IF(A5451="2022",D5451/Escalation!$H$3,IF(A5451="2023",D5451/Escalation!$I$3))))</f>
        <v>90</v>
      </c>
    </row>
    <row r="5452" spans="1:7" x14ac:dyDescent="0.25">
      <c r="A5452" t="s">
        <v>6</v>
      </c>
      <c r="B5452" t="s">
        <v>68</v>
      </c>
      <c r="C5452" t="s">
        <v>28</v>
      </c>
      <c r="D5452" s="14">
        <v>782.78</v>
      </c>
      <c r="E5452" t="s">
        <v>75</v>
      </c>
      <c r="F5452" s="2">
        <v>44915</v>
      </c>
      <c r="G5452" s="15">
        <f>IF(A5452="2020",D5452/Escalation!$F$3,IF(A5452="2021",D5452/Escalation!$G$3,IF(A5452="2022",D5452/Escalation!$H$3,IF(A5452="2023",D5452/Escalation!$I$3))))</f>
        <v>782.78</v>
      </c>
    </row>
    <row r="5453" spans="1:7" x14ac:dyDescent="0.25">
      <c r="A5453" t="s">
        <v>6</v>
      </c>
      <c r="B5453" t="s">
        <v>68</v>
      </c>
      <c r="C5453" t="s">
        <v>28</v>
      </c>
      <c r="D5453" s="14">
        <v>442</v>
      </c>
      <c r="E5453" t="s">
        <v>75</v>
      </c>
      <c r="F5453" s="2">
        <v>44915</v>
      </c>
      <c r="G5453" s="15">
        <f>IF(A5453="2020",D5453/Escalation!$F$3,IF(A5453="2021",D5453/Escalation!$G$3,IF(A5453="2022",D5453/Escalation!$H$3,IF(A5453="2023",D5453/Escalation!$I$3))))</f>
        <v>442</v>
      </c>
    </row>
    <row r="5454" spans="1:7" x14ac:dyDescent="0.25">
      <c r="A5454" t="s">
        <v>6</v>
      </c>
      <c r="B5454" t="s">
        <v>68</v>
      </c>
      <c r="C5454" t="s">
        <v>28</v>
      </c>
      <c r="D5454" s="14">
        <v>1221.92</v>
      </c>
      <c r="E5454" t="s">
        <v>75</v>
      </c>
      <c r="F5454" s="2">
        <v>44915</v>
      </c>
      <c r="G5454" s="15">
        <f>IF(A5454="2020",D5454/Escalation!$F$3,IF(A5454="2021",D5454/Escalation!$G$3,IF(A5454="2022",D5454/Escalation!$H$3,IF(A5454="2023",D5454/Escalation!$I$3))))</f>
        <v>1221.92</v>
      </c>
    </row>
    <row r="5455" spans="1:7" x14ac:dyDescent="0.25">
      <c r="A5455" t="s">
        <v>6</v>
      </c>
      <c r="B5455" t="s">
        <v>68</v>
      </c>
      <c r="C5455" t="s">
        <v>28</v>
      </c>
      <c r="D5455" s="14">
        <v>655.62</v>
      </c>
      <c r="E5455" t="s">
        <v>75</v>
      </c>
      <c r="F5455" s="2">
        <v>44915</v>
      </c>
      <c r="G5455" s="15">
        <f>IF(A5455="2020",D5455/Escalation!$F$3,IF(A5455="2021",D5455/Escalation!$G$3,IF(A5455="2022",D5455/Escalation!$H$3,IF(A5455="2023",D5455/Escalation!$I$3))))</f>
        <v>655.62</v>
      </c>
    </row>
    <row r="5456" spans="1:7" x14ac:dyDescent="0.25">
      <c r="A5456" t="s">
        <v>6</v>
      </c>
      <c r="B5456" t="s">
        <v>68</v>
      </c>
      <c r="C5456" t="s">
        <v>28</v>
      </c>
      <c r="D5456" s="14">
        <v>1221.92</v>
      </c>
      <c r="E5456" t="s">
        <v>75</v>
      </c>
      <c r="F5456" s="2">
        <v>44915</v>
      </c>
      <c r="G5456" s="15">
        <f>IF(A5456="2020",D5456/Escalation!$F$3,IF(A5456="2021",D5456/Escalation!$G$3,IF(A5456="2022",D5456/Escalation!$H$3,IF(A5456="2023",D5456/Escalation!$I$3))))</f>
        <v>1221.92</v>
      </c>
    </row>
    <row r="5457" spans="1:7" x14ac:dyDescent="0.25">
      <c r="A5457" t="s">
        <v>6</v>
      </c>
      <c r="B5457" t="s">
        <v>68</v>
      </c>
      <c r="C5457" t="s">
        <v>28</v>
      </c>
      <c r="D5457" s="14">
        <v>749.28</v>
      </c>
      <c r="E5457" t="s">
        <v>75</v>
      </c>
      <c r="F5457" s="2">
        <v>44915</v>
      </c>
      <c r="G5457" s="15">
        <f>IF(A5457="2020",D5457/Escalation!$F$3,IF(A5457="2021",D5457/Escalation!$G$3,IF(A5457="2022",D5457/Escalation!$H$3,IF(A5457="2023",D5457/Escalation!$I$3))))</f>
        <v>749.28</v>
      </c>
    </row>
    <row r="5458" spans="1:7" x14ac:dyDescent="0.25">
      <c r="A5458" t="s">
        <v>6</v>
      </c>
      <c r="B5458" t="s">
        <v>68</v>
      </c>
      <c r="C5458" t="s">
        <v>28</v>
      </c>
      <c r="D5458" s="14">
        <v>834.96</v>
      </c>
      <c r="E5458" t="s">
        <v>75</v>
      </c>
      <c r="F5458" s="2">
        <v>44915</v>
      </c>
      <c r="G5458" s="15">
        <f>IF(A5458="2020",D5458/Escalation!$F$3,IF(A5458="2021",D5458/Escalation!$G$3,IF(A5458="2022",D5458/Escalation!$H$3,IF(A5458="2023",D5458/Escalation!$I$3))))</f>
        <v>834.96</v>
      </c>
    </row>
    <row r="5459" spans="1:7" x14ac:dyDescent="0.25">
      <c r="A5459" t="s">
        <v>6</v>
      </c>
      <c r="B5459" t="s">
        <v>68</v>
      </c>
      <c r="C5459" t="s">
        <v>28</v>
      </c>
      <c r="D5459" s="14">
        <v>512.36</v>
      </c>
      <c r="E5459" t="s">
        <v>75</v>
      </c>
      <c r="F5459" s="2">
        <v>44915</v>
      </c>
      <c r="G5459" s="15">
        <f>IF(A5459="2020",D5459/Escalation!$F$3,IF(A5459="2021",D5459/Escalation!$G$3,IF(A5459="2022",D5459/Escalation!$H$3,IF(A5459="2023",D5459/Escalation!$I$3))))</f>
        <v>512.36</v>
      </c>
    </row>
    <row r="5460" spans="1:7" x14ac:dyDescent="0.25">
      <c r="A5460" t="s">
        <v>6</v>
      </c>
      <c r="B5460" t="s">
        <v>68</v>
      </c>
      <c r="C5460" t="s">
        <v>28</v>
      </c>
      <c r="D5460" s="14">
        <v>691.25</v>
      </c>
      <c r="E5460" t="s">
        <v>75</v>
      </c>
      <c r="F5460" s="2">
        <v>44915</v>
      </c>
      <c r="G5460" s="15">
        <f>IF(A5460="2020",D5460/Escalation!$F$3,IF(A5460="2021",D5460/Escalation!$G$3,IF(A5460="2022",D5460/Escalation!$H$3,IF(A5460="2023",D5460/Escalation!$I$3))))</f>
        <v>691.25</v>
      </c>
    </row>
    <row r="5461" spans="1:7" x14ac:dyDescent="0.25">
      <c r="A5461" t="s">
        <v>6</v>
      </c>
      <c r="B5461" t="s">
        <v>68</v>
      </c>
      <c r="C5461" t="s">
        <v>28</v>
      </c>
      <c r="D5461" s="14">
        <v>1221.92</v>
      </c>
      <c r="E5461" t="s">
        <v>75</v>
      </c>
      <c r="F5461" s="2">
        <v>44915</v>
      </c>
      <c r="G5461" s="15">
        <f>IF(A5461="2020",D5461/Escalation!$F$3,IF(A5461="2021",D5461/Escalation!$G$3,IF(A5461="2022",D5461/Escalation!$H$3,IF(A5461="2023",D5461/Escalation!$I$3))))</f>
        <v>1221.92</v>
      </c>
    </row>
    <row r="5462" spans="1:7" x14ac:dyDescent="0.25">
      <c r="A5462" t="s">
        <v>6</v>
      </c>
      <c r="B5462" t="s">
        <v>68</v>
      </c>
      <c r="C5462" t="s">
        <v>28</v>
      </c>
      <c r="D5462" s="14">
        <v>468.3</v>
      </c>
      <c r="E5462" t="s">
        <v>75</v>
      </c>
      <c r="F5462" s="2">
        <v>44915</v>
      </c>
      <c r="G5462" s="15">
        <f>IF(A5462="2020",D5462/Escalation!$F$3,IF(A5462="2021",D5462/Escalation!$G$3,IF(A5462="2022",D5462/Escalation!$H$3,IF(A5462="2023",D5462/Escalation!$I$3))))</f>
        <v>468.3</v>
      </c>
    </row>
    <row r="5463" spans="1:7" x14ac:dyDescent="0.25">
      <c r="A5463" t="s">
        <v>6</v>
      </c>
      <c r="B5463" t="s">
        <v>68</v>
      </c>
      <c r="C5463" t="s">
        <v>28</v>
      </c>
      <c r="D5463" s="14">
        <v>1601.92</v>
      </c>
      <c r="E5463" t="s">
        <v>75</v>
      </c>
      <c r="F5463" s="2">
        <v>44915</v>
      </c>
      <c r="G5463" s="15">
        <f>IF(A5463="2020",D5463/Escalation!$F$3,IF(A5463="2021",D5463/Escalation!$G$3,IF(A5463="2022",D5463/Escalation!$H$3,IF(A5463="2023",D5463/Escalation!$I$3))))</f>
        <v>1601.92</v>
      </c>
    </row>
    <row r="5464" spans="1:7" x14ac:dyDescent="0.25">
      <c r="A5464" t="s">
        <v>6</v>
      </c>
      <c r="B5464" t="s">
        <v>68</v>
      </c>
      <c r="C5464" t="s">
        <v>28</v>
      </c>
      <c r="D5464" s="14">
        <v>737.04</v>
      </c>
      <c r="E5464" t="s">
        <v>75</v>
      </c>
      <c r="F5464" s="2">
        <v>44915</v>
      </c>
      <c r="G5464" s="15">
        <f>IF(A5464="2020",D5464/Escalation!$F$3,IF(A5464="2021",D5464/Escalation!$G$3,IF(A5464="2022",D5464/Escalation!$H$3,IF(A5464="2023",D5464/Escalation!$I$3))))</f>
        <v>737.04</v>
      </c>
    </row>
    <row r="5465" spans="1:7" x14ac:dyDescent="0.25">
      <c r="A5465" t="s">
        <v>6</v>
      </c>
      <c r="B5465" t="s">
        <v>68</v>
      </c>
      <c r="C5465" t="s">
        <v>28</v>
      </c>
      <c r="D5465" s="14">
        <v>44</v>
      </c>
      <c r="E5465" t="s">
        <v>75</v>
      </c>
      <c r="F5465" s="2">
        <v>44915</v>
      </c>
      <c r="G5465" s="15">
        <f>IF(A5465="2020",D5465/Escalation!$F$3,IF(A5465="2021",D5465/Escalation!$G$3,IF(A5465="2022",D5465/Escalation!$H$3,IF(A5465="2023",D5465/Escalation!$I$3))))</f>
        <v>44</v>
      </c>
    </row>
    <row r="5466" spans="1:7" x14ac:dyDescent="0.25">
      <c r="A5466" t="s">
        <v>6</v>
      </c>
      <c r="B5466" t="s">
        <v>68</v>
      </c>
      <c r="C5466" t="s">
        <v>28</v>
      </c>
      <c r="D5466" s="14">
        <v>834.96</v>
      </c>
      <c r="E5466" t="s">
        <v>75</v>
      </c>
      <c r="F5466" s="2">
        <v>44915</v>
      </c>
      <c r="G5466" s="15">
        <f>IF(A5466="2020",D5466/Escalation!$F$3,IF(A5466="2021",D5466/Escalation!$G$3,IF(A5466="2022",D5466/Escalation!$H$3,IF(A5466="2023",D5466/Escalation!$I$3))))</f>
        <v>834.96</v>
      </c>
    </row>
    <row r="5467" spans="1:7" x14ac:dyDescent="0.25">
      <c r="A5467" t="s">
        <v>6</v>
      </c>
      <c r="B5467" t="s">
        <v>68</v>
      </c>
      <c r="C5467" t="s">
        <v>28</v>
      </c>
      <c r="D5467" s="14">
        <v>544</v>
      </c>
      <c r="E5467" t="s">
        <v>75</v>
      </c>
      <c r="F5467" s="2">
        <v>44915</v>
      </c>
      <c r="G5467" s="15">
        <f>IF(A5467="2020",D5467/Escalation!$F$3,IF(A5467="2021",D5467/Escalation!$G$3,IF(A5467="2022",D5467/Escalation!$H$3,IF(A5467="2023",D5467/Escalation!$I$3))))</f>
        <v>544</v>
      </c>
    </row>
    <row r="5468" spans="1:7" x14ac:dyDescent="0.25">
      <c r="A5468" t="s">
        <v>6</v>
      </c>
      <c r="B5468" t="s">
        <v>68</v>
      </c>
      <c r="C5468" t="s">
        <v>28</v>
      </c>
      <c r="D5468" s="14">
        <v>242.58</v>
      </c>
      <c r="E5468" t="s">
        <v>75</v>
      </c>
      <c r="F5468" s="2">
        <v>44915</v>
      </c>
      <c r="G5468" s="15">
        <f>IF(A5468="2020",D5468/Escalation!$F$3,IF(A5468="2021",D5468/Escalation!$G$3,IF(A5468="2022",D5468/Escalation!$H$3,IF(A5468="2023",D5468/Escalation!$I$3))))</f>
        <v>242.58</v>
      </c>
    </row>
    <row r="5469" spans="1:7" x14ac:dyDescent="0.25">
      <c r="A5469" t="s">
        <v>6</v>
      </c>
      <c r="B5469" t="s">
        <v>68</v>
      </c>
      <c r="C5469" t="s">
        <v>28</v>
      </c>
      <c r="D5469" s="14">
        <v>384.27</v>
      </c>
      <c r="E5469" t="s">
        <v>75</v>
      </c>
      <c r="F5469" s="2">
        <v>44915</v>
      </c>
      <c r="G5469" s="15">
        <f>IF(A5469="2020",D5469/Escalation!$F$3,IF(A5469="2021",D5469/Escalation!$G$3,IF(A5469="2022",D5469/Escalation!$H$3,IF(A5469="2023",D5469/Escalation!$I$3))))</f>
        <v>384.27</v>
      </c>
    </row>
    <row r="5470" spans="1:7" x14ac:dyDescent="0.25">
      <c r="A5470" t="s">
        <v>6</v>
      </c>
      <c r="B5470" t="s">
        <v>68</v>
      </c>
      <c r="C5470" t="s">
        <v>28</v>
      </c>
      <c r="D5470" s="14">
        <v>1221.92</v>
      </c>
      <c r="E5470" t="s">
        <v>75</v>
      </c>
      <c r="F5470" s="2">
        <v>44915</v>
      </c>
      <c r="G5470" s="15">
        <f>IF(A5470="2020",D5470/Escalation!$F$3,IF(A5470="2021",D5470/Escalation!$G$3,IF(A5470="2022",D5470/Escalation!$H$3,IF(A5470="2023",D5470/Escalation!$I$3))))</f>
        <v>1221.92</v>
      </c>
    </row>
    <row r="5471" spans="1:7" x14ac:dyDescent="0.25">
      <c r="A5471" t="s">
        <v>6</v>
      </c>
      <c r="B5471" t="s">
        <v>68</v>
      </c>
      <c r="C5471" t="s">
        <v>28</v>
      </c>
      <c r="D5471" s="14">
        <v>93.66</v>
      </c>
      <c r="E5471" t="s">
        <v>75</v>
      </c>
      <c r="F5471" s="2">
        <v>44915</v>
      </c>
      <c r="G5471" s="15">
        <f>IF(A5471="2020",D5471/Escalation!$F$3,IF(A5471="2021",D5471/Escalation!$G$3,IF(A5471="2022",D5471/Escalation!$H$3,IF(A5471="2023",D5471/Escalation!$I$3))))</f>
        <v>93.66</v>
      </c>
    </row>
    <row r="5472" spans="1:7" x14ac:dyDescent="0.25">
      <c r="A5472" t="s">
        <v>6</v>
      </c>
      <c r="B5472" t="s">
        <v>68</v>
      </c>
      <c r="C5472" t="s">
        <v>28</v>
      </c>
      <c r="D5472" s="14">
        <v>1221.92</v>
      </c>
      <c r="E5472" t="s">
        <v>75</v>
      </c>
      <c r="F5472" s="2">
        <v>44915</v>
      </c>
      <c r="G5472" s="15">
        <f>IF(A5472="2020",D5472/Escalation!$F$3,IF(A5472="2021",D5472/Escalation!$G$3,IF(A5472="2022",D5472/Escalation!$H$3,IF(A5472="2023",D5472/Escalation!$I$3))))</f>
        <v>1221.92</v>
      </c>
    </row>
    <row r="5473" spans="1:7" x14ac:dyDescent="0.25">
      <c r="A5473" t="s">
        <v>6</v>
      </c>
      <c r="B5473" t="s">
        <v>68</v>
      </c>
      <c r="C5473" t="s">
        <v>28</v>
      </c>
      <c r="D5473" s="14">
        <v>468.3</v>
      </c>
      <c r="E5473" t="s">
        <v>75</v>
      </c>
      <c r="F5473" s="2">
        <v>44915</v>
      </c>
      <c r="G5473" s="15">
        <f>IF(A5473="2020",D5473/Escalation!$F$3,IF(A5473="2021",D5473/Escalation!$G$3,IF(A5473="2022",D5473/Escalation!$H$3,IF(A5473="2023",D5473/Escalation!$I$3))))</f>
        <v>468.3</v>
      </c>
    </row>
    <row r="5474" spans="1:7" x14ac:dyDescent="0.25">
      <c r="A5474" t="s">
        <v>6</v>
      </c>
      <c r="B5474" t="s">
        <v>68</v>
      </c>
      <c r="C5474" t="s">
        <v>28</v>
      </c>
      <c r="D5474" s="14">
        <v>1221.92</v>
      </c>
      <c r="E5474" t="s">
        <v>75</v>
      </c>
      <c r="F5474" s="2">
        <v>44915</v>
      </c>
      <c r="G5474" s="15">
        <f>IF(A5474="2020",D5474/Escalation!$F$3,IF(A5474="2021",D5474/Escalation!$G$3,IF(A5474="2022",D5474/Escalation!$H$3,IF(A5474="2023",D5474/Escalation!$I$3))))</f>
        <v>1221.92</v>
      </c>
    </row>
    <row r="5475" spans="1:7" x14ac:dyDescent="0.25">
      <c r="A5475" t="s">
        <v>6</v>
      </c>
      <c r="B5475" t="s">
        <v>68</v>
      </c>
      <c r="C5475" t="s">
        <v>28</v>
      </c>
      <c r="D5475" s="14">
        <v>468.3</v>
      </c>
      <c r="E5475" t="s">
        <v>75</v>
      </c>
      <c r="F5475" s="2">
        <v>44915</v>
      </c>
      <c r="G5475" s="15">
        <f>IF(A5475="2020",D5475/Escalation!$F$3,IF(A5475="2021",D5475/Escalation!$G$3,IF(A5475="2022",D5475/Escalation!$H$3,IF(A5475="2023",D5475/Escalation!$I$3))))</f>
        <v>468.3</v>
      </c>
    </row>
    <row r="5476" spans="1:7" x14ac:dyDescent="0.25">
      <c r="A5476" t="s">
        <v>6</v>
      </c>
      <c r="B5476" t="s">
        <v>68</v>
      </c>
      <c r="C5476" t="s">
        <v>28</v>
      </c>
      <c r="D5476" s="14">
        <v>1221.92</v>
      </c>
      <c r="E5476" t="s">
        <v>75</v>
      </c>
      <c r="F5476" s="2">
        <v>44915</v>
      </c>
      <c r="G5476" s="15">
        <f>IF(A5476="2020",D5476/Escalation!$F$3,IF(A5476="2021",D5476/Escalation!$G$3,IF(A5476="2022",D5476/Escalation!$H$3,IF(A5476="2023",D5476/Escalation!$I$3))))</f>
        <v>1221.92</v>
      </c>
    </row>
    <row r="5477" spans="1:7" x14ac:dyDescent="0.25">
      <c r="A5477" t="s">
        <v>6</v>
      </c>
      <c r="B5477" t="s">
        <v>68</v>
      </c>
      <c r="C5477" t="s">
        <v>28</v>
      </c>
      <c r="D5477" s="14">
        <v>561.96</v>
      </c>
      <c r="E5477" t="s">
        <v>75</v>
      </c>
      <c r="F5477" s="2">
        <v>44915</v>
      </c>
      <c r="G5477" s="15">
        <f>IF(A5477="2020",D5477/Escalation!$F$3,IF(A5477="2021",D5477/Escalation!$G$3,IF(A5477="2022",D5477/Escalation!$H$3,IF(A5477="2023",D5477/Escalation!$I$3))))</f>
        <v>561.96</v>
      </c>
    </row>
    <row r="5478" spans="1:7" x14ac:dyDescent="0.25">
      <c r="A5478" t="s">
        <v>6</v>
      </c>
      <c r="B5478" t="s">
        <v>68</v>
      </c>
      <c r="C5478" t="s">
        <v>28</v>
      </c>
      <c r="D5478" s="14">
        <v>1221.92</v>
      </c>
      <c r="E5478" t="s">
        <v>75</v>
      </c>
      <c r="F5478" s="2">
        <v>44915</v>
      </c>
      <c r="G5478" s="15">
        <f>IF(A5478="2020",D5478/Escalation!$F$3,IF(A5478="2021",D5478/Escalation!$G$3,IF(A5478="2022",D5478/Escalation!$H$3,IF(A5478="2023",D5478/Escalation!$I$3))))</f>
        <v>1221.92</v>
      </c>
    </row>
    <row r="5479" spans="1:7" x14ac:dyDescent="0.25">
      <c r="A5479" t="s">
        <v>6</v>
      </c>
      <c r="B5479" t="s">
        <v>68</v>
      </c>
      <c r="C5479" t="s">
        <v>28</v>
      </c>
      <c r="D5479" s="14">
        <v>468.3</v>
      </c>
      <c r="E5479" t="s">
        <v>75</v>
      </c>
      <c r="F5479" s="2">
        <v>44915</v>
      </c>
      <c r="G5479" s="15">
        <f>IF(A5479="2020",D5479/Escalation!$F$3,IF(A5479="2021",D5479/Escalation!$G$3,IF(A5479="2022",D5479/Escalation!$H$3,IF(A5479="2023",D5479/Escalation!$I$3))))</f>
        <v>468.3</v>
      </c>
    </row>
    <row r="5480" spans="1:7" x14ac:dyDescent="0.25">
      <c r="A5480" t="s">
        <v>6</v>
      </c>
      <c r="B5480" t="s">
        <v>68</v>
      </c>
      <c r="C5480" t="s">
        <v>28</v>
      </c>
      <c r="D5480" s="14">
        <v>1221.92</v>
      </c>
      <c r="E5480" t="s">
        <v>75</v>
      </c>
      <c r="F5480" s="2">
        <v>44915</v>
      </c>
      <c r="G5480" s="15">
        <f>IF(A5480="2020",D5480/Escalation!$F$3,IF(A5480="2021",D5480/Escalation!$G$3,IF(A5480="2022",D5480/Escalation!$H$3,IF(A5480="2023",D5480/Escalation!$I$3))))</f>
        <v>1221.92</v>
      </c>
    </row>
    <row r="5481" spans="1:7" x14ac:dyDescent="0.25">
      <c r="A5481" t="s">
        <v>6</v>
      </c>
      <c r="B5481" t="s">
        <v>68</v>
      </c>
      <c r="C5481" t="s">
        <v>28</v>
      </c>
      <c r="D5481" s="14">
        <v>655.62</v>
      </c>
      <c r="E5481" t="s">
        <v>75</v>
      </c>
      <c r="F5481" s="2">
        <v>44915</v>
      </c>
      <c r="G5481" s="15">
        <f>IF(A5481="2020",D5481/Escalation!$F$3,IF(A5481="2021",D5481/Escalation!$G$3,IF(A5481="2022",D5481/Escalation!$H$3,IF(A5481="2023",D5481/Escalation!$I$3))))</f>
        <v>655.62</v>
      </c>
    </row>
    <row r="5482" spans="1:7" x14ac:dyDescent="0.25">
      <c r="A5482" t="s">
        <v>6</v>
      </c>
      <c r="B5482" t="s">
        <v>68</v>
      </c>
      <c r="C5482" t="s">
        <v>28</v>
      </c>
      <c r="D5482" s="14">
        <v>1221.92</v>
      </c>
      <c r="E5482" t="s">
        <v>75</v>
      </c>
      <c r="F5482" s="2">
        <v>44915</v>
      </c>
      <c r="G5482" s="15">
        <f>IF(A5482="2020",D5482/Escalation!$F$3,IF(A5482="2021",D5482/Escalation!$G$3,IF(A5482="2022",D5482/Escalation!$H$3,IF(A5482="2023",D5482/Escalation!$I$3))))</f>
        <v>1221.92</v>
      </c>
    </row>
    <row r="5483" spans="1:7" x14ac:dyDescent="0.25">
      <c r="A5483" t="s">
        <v>6</v>
      </c>
      <c r="B5483" t="s">
        <v>68</v>
      </c>
      <c r="C5483" t="s">
        <v>28</v>
      </c>
      <c r="D5483" s="14">
        <v>561.96</v>
      </c>
      <c r="E5483" t="s">
        <v>75</v>
      </c>
      <c r="F5483" s="2">
        <v>44915</v>
      </c>
      <c r="G5483" s="15">
        <f>IF(A5483="2020",D5483/Escalation!$F$3,IF(A5483="2021",D5483/Escalation!$G$3,IF(A5483="2022",D5483/Escalation!$H$3,IF(A5483="2023",D5483/Escalation!$I$3))))</f>
        <v>561.96</v>
      </c>
    </row>
    <row r="5484" spans="1:7" x14ac:dyDescent="0.25">
      <c r="A5484" t="s">
        <v>6</v>
      </c>
      <c r="B5484" t="s">
        <v>68</v>
      </c>
      <c r="C5484" t="s">
        <v>28</v>
      </c>
      <c r="D5484" s="14">
        <v>1601.92</v>
      </c>
      <c r="E5484" t="s">
        <v>75</v>
      </c>
      <c r="F5484" s="2">
        <v>44915</v>
      </c>
      <c r="G5484" s="15">
        <f>IF(A5484="2020",D5484/Escalation!$F$3,IF(A5484="2021",D5484/Escalation!$G$3,IF(A5484="2022",D5484/Escalation!$H$3,IF(A5484="2023",D5484/Escalation!$I$3))))</f>
        <v>1601.92</v>
      </c>
    </row>
    <row r="5485" spans="1:7" x14ac:dyDescent="0.25">
      <c r="A5485" t="s">
        <v>6</v>
      </c>
      <c r="B5485" t="s">
        <v>68</v>
      </c>
      <c r="C5485" t="s">
        <v>28</v>
      </c>
      <c r="D5485" s="14">
        <v>491.36</v>
      </c>
      <c r="E5485" t="s">
        <v>75</v>
      </c>
      <c r="F5485" s="2">
        <v>44915</v>
      </c>
      <c r="G5485" s="15">
        <f>IF(A5485="2020",D5485/Escalation!$F$3,IF(A5485="2021",D5485/Escalation!$G$3,IF(A5485="2022",D5485/Escalation!$H$3,IF(A5485="2023",D5485/Escalation!$I$3))))</f>
        <v>491.36</v>
      </c>
    </row>
    <row r="5486" spans="1:7" x14ac:dyDescent="0.25">
      <c r="A5486" t="s">
        <v>6</v>
      </c>
      <c r="B5486" t="s">
        <v>68</v>
      </c>
      <c r="C5486" t="s">
        <v>28</v>
      </c>
      <c r="D5486" s="14">
        <v>1221.92</v>
      </c>
      <c r="E5486" t="s">
        <v>75</v>
      </c>
      <c r="F5486" s="2">
        <v>44915</v>
      </c>
      <c r="G5486" s="15">
        <f>IF(A5486="2020",D5486/Escalation!$F$3,IF(A5486="2021",D5486/Escalation!$G$3,IF(A5486="2022",D5486/Escalation!$H$3,IF(A5486="2023",D5486/Escalation!$I$3))))</f>
        <v>1221.92</v>
      </c>
    </row>
    <row r="5487" spans="1:7" x14ac:dyDescent="0.25">
      <c r="A5487" t="s">
        <v>6</v>
      </c>
      <c r="B5487" t="s">
        <v>68</v>
      </c>
      <c r="C5487" t="s">
        <v>28</v>
      </c>
      <c r="D5487" s="14">
        <v>561.96</v>
      </c>
      <c r="E5487" t="s">
        <v>75</v>
      </c>
      <c r="F5487" s="2">
        <v>44915</v>
      </c>
      <c r="G5487" s="15">
        <f>IF(A5487="2020",D5487/Escalation!$F$3,IF(A5487="2021",D5487/Escalation!$G$3,IF(A5487="2022",D5487/Escalation!$H$3,IF(A5487="2023",D5487/Escalation!$I$3))))</f>
        <v>561.96</v>
      </c>
    </row>
    <row r="5488" spans="1:7" x14ac:dyDescent="0.25">
      <c r="A5488" t="s">
        <v>6</v>
      </c>
      <c r="B5488" t="s">
        <v>68</v>
      </c>
      <c r="C5488" t="s">
        <v>28</v>
      </c>
      <c r="D5488" s="14">
        <v>834.96</v>
      </c>
      <c r="E5488" t="s">
        <v>75</v>
      </c>
      <c r="F5488" s="2">
        <v>44915</v>
      </c>
      <c r="G5488" s="15">
        <f>IF(A5488="2020",D5488/Escalation!$F$3,IF(A5488="2021",D5488/Escalation!$G$3,IF(A5488="2022",D5488/Escalation!$H$3,IF(A5488="2023",D5488/Escalation!$I$3))))</f>
        <v>834.96</v>
      </c>
    </row>
    <row r="5489" spans="1:7" x14ac:dyDescent="0.25">
      <c r="A5489" t="s">
        <v>6</v>
      </c>
      <c r="B5489" t="s">
        <v>68</v>
      </c>
      <c r="C5489" t="s">
        <v>28</v>
      </c>
      <c r="D5489" s="14">
        <v>834.96</v>
      </c>
      <c r="E5489" t="s">
        <v>75</v>
      </c>
      <c r="F5489" s="2">
        <v>44915</v>
      </c>
      <c r="G5489" s="15">
        <f>IF(A5489="2020",D5489/Escalation!$F$3,IF(A5489="2021",D5489/Escalation!$G$3,IF(A5489="2022",D5489/Escalation!$H$3,IF(A5489="2023",D5489/Escalation!$I$3))))</f>
        <v>834.96</v>
      </c>
    </row>
    <row r="5490" spans="1:7" x14ac:dyDescent="0.25">
      <c r="A5490" t="s">
        <v>6</v>
      </c>
      <c r="B5490" t="s">
        <v>68</v>
      </c>
      <c r="C5490" t="s">
        <v>28</v>
      </c>
      <c r="D5490" s="14">
        <v>834.96</v>
      </c>
      <c r="E5490" t="s">
        <v>75</v>
      </c>
      <c r="F5490" s="2">
        <v>44915</v>
      </c>
      <c r="G5490" s="15">
        <f>IF(A5490="2020",D5490/Escalation!$F$3,IF(A5490="2021",D5490/Escalation!$G$3,IF(A5490="2022",D5490/Escalation!$H$3,IF(A5490="2023",D5490/Escalation!$I$3))))</f>
        <v>834.96</v>
      </c>
    </row>
    <row r="5491" spans="1:7" x14ac:dyDescent="0.25">
      <c r="A5491" t="s">
        <v>6</v>
      </c>
      <c r="B5491" t="s">
        <v>68</v>
      </c>
      <c r="C5491" t="s">
        <v>28</v>
      </c>
      <c r="D5491" s="14">
        <v>320.23</v>
      </c>
      <c r="E5491" t="s">
        <v>75</v>
      </c>
      <c r="F5491" s="2">
        <v>44915</v>
      </c>
      <c r="G5491" s="15">
        <f>IF(A5491="2020",D5491/Escalation!$F$3,IF(A5491="2021",D5491/Escalation!$G$3,IF(A5491="2022",D5491/Escalation!$H$3,IF(A5491="2023",D5491/Escalation!$I$3))))</f>
        <v>320.23</v>
      </c>
    </row>
    <row r="5492" spans="1:7" x14ac:dyDescent="0.25">
      <c r="A5492" t="s">
        <v>6</v>
      </c>
      <c r="B5492" t="s">
        <v>68</v>
      </c>
      <c r="C5492" t="s">
        <v>28</v>
      </c>
      <c r="D5492" s="14">
        <v>320.23</v>
      </c>
      <c r="E5492" t="s">
        <v>75</v>
      </c>
      <c r="F5492" s="2">
        <v>44915</v>
      </c>
      <c r="G5492" s="15">
        <f>IF(A5492="2020",D5492/Escalation!$F$3,IF(A5492="2021",D5492/Escalation!$G$3,IF(A5492="2022",D5492/Escalation!$H$3,IF(A5492="2023",D5492/Escalation!$I$3))))</f>
        <v>320.23</v>
      </c>
    </row>
    <row r="5493" spans="1:7" x14ac:dyDescent="0.25">
      <c r="A5493" t="s">
        <v>6</v>
      </c>
      <c r="B5493" t="s">
        <v>68</v>
      </c>
      <c r="C5493" t="s">
        <v>28</v>
      </c>
      <c r="D5493" s="14">
        <v>1221.92</v>
      </c>
      <c r="E5493" t="s">
        <v>75</v>
      </c>
      <c r="F5493" s="2">
        <v>44915</v>
      </c>
      <c r="G5493" s="15">
        <f>IF(A5493="2020",D5493/Escalation!$F$3,IF(A5493="2021",D5493/Escalation!$G$3,IF(A5493="2022",D5493/Escalation!$H$3,IF(A5493="2023",D5493/Escalation!$I$3))))</f>
        <v>1221.92</v>
      </c>
    </row>
    <row r="5494" spans="1:7" x14ac:dyDescent="0.25">
      <c r="A5494" t="s">
        <v>6</v>
      </c>
      <c r="B5494" t="s">
        <v>68</v>
      </c>
      <c r="C5494" t="s">
        <v>28</v>
      </c>
      <c r="D5494" s="14">
        <v>561.96</v>
      </c>
      <c r="E5494" t="s">
        <v>75</v>
      </c>
      <c r="F5494" s="2">
        <v>44915</v>
      </c>
      <c r="G5494" s="15">
        <f>IF(A5494="2020",D5494/Escalation!$F$3,IF(A5494="2021",D5494/Escalation!$G$3,IF(A5494="2022",D5494/Escalation!$H$3,IF(A5494="2023",D5494/Escalation!$I$3))))</f>
        <v>561.96</v>
      </c>
    </row>
    <row r="5495" spans="1:7" x14ac:dyDescent="0.25">
      <c r="A5495" t="s">
        <v>6</v>
      </c>
      <c r="B5495" t="s">
        <v>68</v>
      </c>
      <c r="C5495" t="s">
        <v>28</v>
      </c>
      <c r="D5495" s="14">
        <v>1221.92</v>
      </c>
      <c r="E5495" t="s">
        <v>75</v>
      </c>
      <c r="F5495" s="2">
        <v>44915</v>
      </c>
      <c r="G5495" s="15">
        <f>IF(A5495="2020",D5495/Escalation!$F$3,IF(A5495="2021",D5495/Escalation!$G$3,IF(A5495="2022",D5495/Escalation!$H$3,IF(A5495="2023",D5495/Escalation!$I$3))))</f>
        <v>1221.92</v>
      </c>
    </row>
    <row r="5496" spans="1:7" x14ac:dyDescent="0.25">
      <c r="A5496" t="s">
        <v>6</v>
      </c>
      <c r="B5496" t="s">
        <v>68</v>
      </c>
      <c r="C5496" t="s">
        <v>28</v>
      </c>
      <c r="D5496" s="14">
        <v>749.28</v>
      </c>
      <c r="E5496" t="s">
        <v>75</v>
      </c>
      <c r="F5496" s="2">
        <v>44915</v>
      </c>
      <c r="G5496" s="15">
        <f>IF(A5496="2020",D5496/Escalation!$F$3,IF(A5496="2021",D5496/Escalation!$G$3,IF(A5496="2022",D5496/Escalation!$H$3,IF(A5496="2023",D5496/Escalation!$I$3))))</f>
        <v>749.28</v>
      </c>
    </row>
    <row r="5497" spans="1:7" x14ac:dyDescent="0.25">
      <c r="A5497" t="s">
        <v>6</v>
      </c>
      <c r="B5497" t="s">
        <v>68</v>
      </c>
      <c r="C5497" t="s">
        <v>28</v>
      </c>
      <c r="D5497" s="14">
        <v>834.96</v>
      </c>
      <c r="E5497" t="s">
        <v>75</v>
      </c>
      <c r="F5497" s="2">
        <v>44915</v>
      </c>
      <c r="G5497" s="15">
        <f>IF(A5497="2020",D5497/Escalation!$F$3,IF(A5497="2021",D5497/Escalation!$G$3,IF(A5497="2022",D5497/Escalation!$H$3,IF(A5497="2023",D5497/Escalation!$I$3))))</f>
        <v>834.96</v>
      </c>
    </row>
    <row r="5498" spans="1:7" x14ac:dyDescent="0.25">
      <c r="A5498" t="s">
        <v>6</v>
      </c>
      <c r="B5498" t="s">
        <v>68</v>
      </c>
      <c r="C5498" t="s">
        <v>28</v>
      </c>
      <c r="D5498" s="14">
        <v>448.32</v>
      </c>
      <c r="E5498" t="s">
        <v>75</v>
      </c>
      <c r="F5498" s="2">
        <v>44915</v>
      </c>
      <c r="G5498" s="15">
        <f>IF(A5498="2020",D5498/Escalation!$F$3,IF(A5498="2021",D5498/Escalation!$G$3,IF(A5498="2022",D5498/Escalation!$H$3,IF(A5498="2023",D5498/Escalation!$I$3))))</f>
        <v>448.32</v>
      </c>
    </row>
    <row r="5499" spans="1:7" x14ac:dyDescent="0.25">
      <c r="A5499" t="s">
        <v>6</v>
      </c>
      <c r="B5499" t="s">
        <v>68</v>
      </c>
      <c r="C5499" t="s">
        <v>28</v>
      </c>
      <c r="D5499" s="14">
        <v>1221.92</v>
      </c>
      <c r="E5499" t="s">
        <v>75</v>
      </c>
      <c r="F5499" s="2">
        <v>44915</v>
      </c>
      <c r="G5499" s="15">
        <f>IF(A5499="2020",D5499/Escalation!$F$3,IF(A5499="2021",D5499/Escalation!$G$3,IF(A5499="2022",D5499/Escalation!$H$3,IF(A5499="2023",D5499/Escalation!$I$3))))</f>
        <v>1221.92</v>
      </c>
    </row>
    <row r="5500" spans="1:7" x14ac:dyDescent="0.25">
      <c r="A5500" t="s">
        <v>6</v>
      </c>
      <c r="B5500" t="s">
        <v>68</v>
      </c>
      <c r="C5500" t="s">
        <v>28</v>
      </c>
      <c r="D5500" s="14">
        <v>655.62</v>
      </c>
      <c r="E5500" t="s">
        <v>75</v>
      </c>
      <c r="F5500" s="2">
        <v>44915</v>
      </c>
      <c r="G5500" s="15">
        <f>IF(A5500="2020",D5500/Escalation!$F$3,IF(A5500="2021",D5500/Escalation!$G$3,IF(A5500="2022",D5500/Escalation!$H$3,IF(A5500="2023",D5500/Escalation!$I$3))))</f>
        <v>655.62</v>
      </c>
    </row>
    <row r="5501" spans="1:7" x14ac:dyDescent="0.25">
      <c r="A5501" t="s">
        <v>6</v>
      </c>
      <c r="B5501" t="s">
        <v>68</v>
      </c>
      <c r="C5501" t="s">
        <v>28</v>
      </c>
      <c r="D5501" s="14">
        <v>1069.18</v>
      </c>
      <c r="E5501" t="s">
        <v>75</v>
      </c>
      <c r="F5501" s="2">
        <v>44915</v>
      </c>
      <c r="G5501" s="15">
        <f>IF(A5501="2020",D5501/Escalation!$F$3,IF(A5501="2021",D5501/Escalation!$G$3,IF(A5501="2022",D5501/Escalation!$H$3,IF(A5501="2023",D5501/Escalation!$I$3))))</f>
        <v>1069.18</v>
      </c>
    </row>
    <row r="5502" spans="1:7" x14ac:dyDescent="0.25">
      <c r="A5502" t="s">
        <v>6</v>
      </c>
      <c r="B5502" t="s">
        <v>68</v>
      </c>
      <c r="C5502" t="s">
        <v>28</v>
      </c>
      <c r="D5502" s="14">
        <v>77</v>
      </c>
      <c r="E5502" t="s">
        <v>75</v>
      </c>
      <c r="F5502" s="2">
        <v>44915</v>
      </c>
      <c r="G5502" s="15">
        <f>IF(A5502="2020",D5502/Escalation!$F$3,IF(A5502="2021",D5502/Escalation!$G$3,IF(A5502="2022",D5502/Escalation!$H$3,IF(A5502="2023",D5502/Escalation!$I$3))))</f>
        <v>77</v>
      </c>
    </row>
    <row r="5503" spans="1:7" x14ac:dyDescent="0.25">
      <c r="A5503" t="s">
        <v>6</v>
      </c>
      <c r="B5503" t="s">
        <v>68</v>
      </c>
      <c r="C5503" t="s">
        <v>28</v>
      </c>
      <c r="D5503" s="14">
        <v>1221.92</v>
      </c>
      <c r="E5503" t="s">
        <v>75</v>
      </c>
      <c r="F5503" s="2">
        <v>44915</v>
      </c>
      <c r="G5503" s="15">
        <f>IF(A5503="2020",D5503/Escalation!$F$3,IF(A5503="2021",D5503/Escalation!$G$3,IF(A5503="2022",D5503/Escalation!$H$3,IF(A5503="2023",D5503/Escalation!$I$3))))</f>
        <v>1221.92</v>
      </c>
    </row>
    <row r="5504" spans="1:7" x14ac:dyDescent="0.25">
      <c r="A5504" t="s">
        <v>6</v>
      </c>
      <c r="B5504" t="s">
        <v>68</v>
      </c>
      <c r="C5504" t="s">
        <v>28</v>
      </c>
      <c r="D5504" s="14">
        <v>561.96</v>
      </c>
      <c r="E5504" t="s">
        <v>75</v>
      </c>
      <c r="F5504" s="2">
        <v>44915</v>
      </c>
      <c r="G5504" s="15">
        <f>IF(A5504="2020",D5504/Escalation!$F$3,IF(A5504="2021",D5504/Escalation!$G$3,IF(A5504="2022",D5504/Escalation!$H$3,IF(A5504="2023",D5504/Escalation!$I$3))))</f>
        <v>561.96</v>
      </c>
    </row>
    <row r="5505" spans="1:7" x14ac:dyDescent="0.25">
      <c r="A5505" t="s">
        <v>6</v>
      </c>
      <c r="B5505" t="s">
        <v>68</v>
      </c>
      <c r="C5505" t="s">
        <v>28</v>
      </c>
      <c r="D5505" s="14">
        <v>834.96</v>
      </c>
      <c r="E5505" t="s">
        <v>75</v>
      </c>
      <c r="F5505" s="2">
        <v>44915</v>
      </c>
      <c r="G5505" s="15">
        <f>IF(A5505="2020",D5505/Escalation!$F$3,IF(A5505="2021",D5505/Escalation!$G$3,IF(A5505="2022",D5505/Escalation!$H$3,IF(A5505="2023",D5505/Escalation!$I$3))))</f>
        <v>834.96</v>
      </c>
    </row>
    <row r="5506" spans="1:7" x14ac:dyDescent="0.25">
      <c r="A5506" t="s">
        <v>6</v>
      </c>
      <c r="B5506" t="s">
        <v>68</v>
      </c>
      <c r="C5506" t="s">
        <v>28</v>
      </c>
      <c r="D5506" s="14">
        <v>1221.92</v>
      </c>
      <c r="E5506" t="s">
        <v>75</v>
      </c>
      <c r="F5506" s="2">
        <v>44915</v>
      </c>
      <c r="G5506" s="15">
        <f>IF(A5506="2020",D5506/Escalation!$F$3,IF(A5506="2021",D5506/Escalation!$G$3,IF(A5506="2022",D5506/Escalation!$H$3,IF(A5506="2023",D5506/Escalation!$I$3))))</f>
        <v>1221.92</v>
      </c>
    </row>
    <row r="5507" spans="1:7" x14ac:dyDescent="0.25">
      <c r="A5507" t="s">
        <v>6</v>
      </c>
      <c r="B5507" t="s">
        <v>68</v>
      </c>
      <c r="C5507" t="s">
        <v>28</v>
      </c>
      <c r="D5507" s="14">
        <v>749.28</v>
      </c>
      <c r="E5507" t="s">
        <v>75</v>
      </c>
      <c r="F5507" s="2">
        <v>44915</v>
      </c>
      <c r="G5507" s="15">
        <f>IF(A5507="2020",D5507/Escalation!$F$3,IF(A5507="2021",D5507/Escalation!$G$3,IF(A5507="2022",D5507/Escalation!$H$3,IF(A5507="2023",D5507/Escalation!$I$3))))</f>
        <v>749.28</v>
      </c>
    </row>
    <row r="5508" spans="1:7" x14ac:dyDescent="0.25">
      <c r="A5508" t="s">
        <v>6</v>
      </c>
      <c r="B5508" t="s">
        <v>68</v>
      </c>
      <c r="C5508" t="s">
        <v>28</v>
      </c>
      <c r="D5508" s="14">
        <v>786.1</v>
      </c>
      <c r="E5508" t="s">
        <v>75</v>
      </c>
      <c r="F5508" s="2">
        <v>44915</v>
      </c>
      <c r="G5508" s="15">
        <f>IF(A5508="2020",D5508/Escalation!$F$3,IF(A5508="2021",D5508/Escalation!$G$3,IF(A5508="2022",D5508/Escalation!$H$3,IF(A5508="2023",D5508/Escalation!$I$3))))</f>
        <v>786.1</v>
      </c>
    </row>
    <row r="5509" spans="1:7" x14ac:dyDescent="0.25">
      <c r="A5509" t="s">
        <v>6</v>
      </c>
      <c r="B5509" t="s">
        <v>68</v>
      </c>
      <c r="C5509" t="s">
        <v>28</v>
      </c>
      <c r="D5509" s="14">
        <v>1221.92</v>
      </c>
      <c r="E5509" t="s">
        <v>75</v>
      </c>
      <c r="F5509" s="2">
        <v>44915</v>
      </c>
      <c r="G5509" s="15">
        <f>IF(A5509="2020",D5509/Escalation!$F$3,IF(A5509="2021",D5509/Escalation!$G$3,IF(A5509="2022",D5509/Escalation!$H$3,IF(A5509="2023",D5509/Escalation!$I$3))))</f>
        <v>1221.92</v>
      </c>
    </row>
    <row r="5510" spans="1:7" x14ac:dyDescent="0.25">
      <c r="A5510" t="s">
        <v>6</v>
      </c>
      <c r="B5510" t="s">
        <v>68</v>
      </c>
      <c r="C5510" t="s">
        <v>28</v>
      </c>
      <c r="D5510" s="14">
        <v>749.28</v>
      </c>
      <c r="E5510" t="s">
        <v>75</v>
      </c>
      <c r="F5510" s="2">
        <v>44915</v>
      </c>
      <c r="G5510" s="15">
        <f>IF(A5510="2020",D5510/Escalation!$F$3,IF(A5510="2021",D5510/Escalation!$G$3,IF(A5510="2022",D5510/Escalation!$H$3,IF(A5510="2023",D5510/Escalation!$I$3))))</f>
        <v>749.28</v>
      </c>
    </row>
    <row r="5511" spans="1:7" x14ac:dyDescent="0.25">
      <c r="A5511" t="s">
        <v>6</v>
      </c>
      <c r="B5511" t="s">
        <v>68</v>
      </c>
      <c r="C5511" t="s">
        <v>28</v>
      </c>
      <c r="D5511" s="14">
        <v>224.6</v>
      </c>
      <c r="E5511" t="s">
        <v>75</v>
      </c>
      <c r="F5511" s="2">
        <v>44915</v>
      </c>
      <c r="G5511" s="15">
        <f>IF(A5511="2020",D5511/Escalation!$F$3,IF(A5511="2021",D5511/Escalation!$G$3,IF(A5511="2022",D5511/Escalation!$H$3,IF(A5511="2023",D5511/Escalation!$I$3))))</f>
        <v>224.6</v>
      </c>
    </row>
    <row r="5512" spans="1:7" x14ac:dyDescent="0.25">
      <c r="A5512" t="s">
        <v>6</v>
      </c>
      <c r="B5512" t="s">
        <v>68</v>
      </c>
      <c r="C5512" t="s">
        <v>28</v>
      </c>
      <c r="D5512" s="14">
        <v>1221.92</v>
      </c>
      <c r="E5512" t="s">
        <v>75</v>
      </c>
      <c r="F5512" s="2">
        <v>44915</v>
      </c>
      <c r="G5512" s="15">
        <f>IF(A5512="2020",D5512/Escalation!$F$3,IF(A5512="2021",D5512/Escalation!$G$3,IF(A5512="2022",D5512/Escalation!$H$3,IF(A5512="2023",D5512/Escalation!$I$3))))</f>
        <v>1221.92</v>
      </c>
    </row>
    <row r="5513" spans="1:7" x14ac:dyDescent="0.25">
      <c r="A5513" t="s">
        <v>6</v>
      </c>
      <c r="B5513" t="s">
        <v>68</v>
      </c>
      <c r="C5513" t="s">
        <v>28</v>
      </c>
      <c r="D5513" s="14">
        <v>655.62</v>
      </c>
      <c r="E5513" t="s">
        <v>75</v>
      </c>
      <c r="F5513" s="2">
        <v>44915</v>
      </c>
      <c r="G5513" s="15">
        <f>IF(A5513="2020",D5513/Escalation!$F$3,IF(A5513="2021",D5513/Escalation!$G$3,IF(A5513="2022",D5513/Escalation!$H$3,IF(A5513="2023",D5513/Escalation!$I$3))))</f>
        <v>655.62</v>
      </c>
    </row>
    <row r="5514" spans="1:7" x14ac:dyDescent="0.25">
      <c r="A5514" t="s">
        <v>6</v>
      </c>
      <c r="B5514" t="s">
        <v>68</v>
      </c>
      <c r="C5514" t="s">
        <v>28</v>
      </c>
      <c r="D5514" s="14">
        <v>840.07</v>
      </c>
      <c r="E5514" t="s">
        <v>75</v>
      </c>
      <c r="F5514" s="2">
        <v>44915</v>
      </c>
      <c r="G5514" s="15">
        <f>IF(A5514="2020",D5514/Escalation!$F$3,IF(A5514="2021",D5514/Escalation!$G$3,IF(A5514="2022",D5514/Escalation!$H$3,IF(A5514="2023",D5514/Escalation!$I$3))))</f>
        <v>840.07</v>
      </c>
    </row>
    <row r="5515" spans="1:7" x14ac:dyDescent="0.25">
      <c r="A5515" t="s">
        <v>6</v>
      </c>
      <c r="B5515" t="s">
        <v>68</v>
      </c>
      <c r="C5515" t="s">
        <v>28</v>
      </c>
      <c r="D5515" s="14">
        <v>22</v>
      </c>
      <c r="E5515" t="s">
        <v>75</v>
      </c>
      <c r="F5515" s="2">
        <v>44915</v>
      </c>
      <c r="G5515" s="15">
        <f>IF(A5515="2020",D5515/Escalation!$F$3,IF(A5515="2021",D5515/Escalation!$G$3,IF(A5515="2022",D5515/Escalation!$H$3,IF(A5515="2023",D5515/Escalation!$I$3))))</f>
        <v>22</v>
      </c>
    </row>
    <row r="5516" spans="1:7" x14ac:dyDescent="0.25">
      <c r="A5516" t="s">
        <v>6</v>
      </c>
      <c r="B5516" t="s">
        <v>68</v>
      </c>
      <c r="C5516" t="s">
        <v>28</v>
      </c>
      <c r="D5516" s="14">
        <v>1221.92</v>
      </c>
      <c r="E5516" t="s">
        <v>75</v>
      </c>
      <c r="F5516" s="2">
        <v>44915</v>
      </c>
      <c r="G5516" s="15">
        <f>IF(A5516="2020",D5516/Escalation!$F$3,IF(A5516="2021",D5516/Escalation!$G$3,IF(A5516="2022",D5516/Escalation!$H$3,IF(A5516="2023",D5516/Escalation!$I$3))))</f>
        <v>1221.92</v>
      </c>
    </row>
    <row r="5517" spans="1:7" x14ac:dyDescent="0.25">
      <c r="A5517" t="s">
        <v>6</v>
      </c>
      <c r="B5517" t="s">
        <v>68</v>
      </c>
      <c r="C5517" t="s">
        <v>28</v>
      </c>
      <c r="D5517" s="14">
        <v>468.3</v>
      </c>
      <c r="E5517" t="s">
        <v>75</v>
      </c>
      <c r="F5517" s="2">
        <v>44915</v>
      </c>
      <c r="G5517" s="15">
        <f>IF(A5517="2020",D5517/Escalation!$F$3,IF(A5517="2021",D5517/Escalation!$G$3,IF(A5517="2022",D5517/Escalation!$H$3,IF(A5517="2023",D5517/Escalation!$I$3))))</f>
        <v>468.3</v>
      </c>
    </row>
    <row r="5518" spans="1:7" x14ac:dyDescent="0.25">
      <c r="A5518" t="s">
        <v>6</v>
      </c>
      <c r="B5518" t="s">
        <v>68</v>
      </c>
      <c r="C5518" t="s">
        <v>28</v>
      </c>
      <c r="D5518" s="14">
        <v>1221.92</v>
      </c>
      <c r="E5518" t="s">
        <v>75</v>
      </c>
      <c r="F5518" s="2">
        <v>44915</v>
      </c>
      <c r="G5518" s="15">
        <f>IF(A5518="2020",D5518/Escalation!$F$3,IF(A5518="2021",D5518/Escalation!$G$3,IF(A5518="2022",D5518/Escalation!$H$3,IF(A5518="2023",D5518/Escalation!$I$3))))</f>
        <v>1221.92</v>
      </c>
    </row>
    <row r="5519" spans="1:7" x14ac:dyDescent="0.25">
      <c r="A5519" t="s">
        <v>6</v>
      </c>
      <c r="B5519" t="s">
        <v>68</v>
      </c>
      <c r="C5519" t="s">
        <v>28</v>
      </c>
      <c r="D5519" s="14">
        <v>655.62</v>
      </c>
      <c r="E5519" t="s">
        <v>75</v>
      </c>
      <c r="F5519" s="2">
        <v>44915</v>
      </c>
      <c r="G5519" s="15">
        <f>IF(A5519="2020",D5519/Escalation!$F$3,IF(A5519="2021",D5519/Escalation!$G$3,IF(A5519="2022",D5519/Escalation!$H$3,IF(A5519="2023",D5519/Escalation!$I$3))))</f>
        <v>655.62</v>
      </c>
    </row>
    <row r="5520" spans="1:7" x14ac:dyDescent="0.25">
      <c r="A5520" t="s">
        <v>6</v>
      </c>
      <c r="B5520" t="s">
        <v>68</v>
      </c>
      <c r="C5520" t="s">
        <v>28</v>
      </c>
      <c r="D5520" s="14">
        <v>1221.92</v>
      </c>
      <c r="E5520" t="s">
        <v>75</v>
      </c>
      <c r="F5520" s="2">
        <v>44915</v>
      </c>
      <c r="G5520" s="15">
        <f>IF(A5520="2020",D5520/Escalation!$F$3,IF(A5520="2021",D5520/Escalation!$G$3,IF(A5520="2022",D5520/Escalation!$H$3,IF(A5520="2023",D5520/Escalation!$I$3))))</f>
        <v>1221.92</v>
      </c>
    </row>
    <row r="5521" spans="1:7" x14ac:dyDescent="0.25">
      <c r="A5521" t="s">
        <v>6</v>
      </c>
      <c r="B5521" t="s">
        <v>68</v>
      </c>
      <c r="C5521" t="s">
        <v>28</v>
      </c>
      <c r="D5521" s="14">
        <v>655.62</v>
      </c>
      <c r="E5521" t="s">
        <v>75</v>
      </c>
      <c r="F5521" s="2">
        <v>44915</v>
      </c>
      <c r="G5521" s="15">
        <f>IF(A5521="2020",D5521/Escalation!$F$3,IF(A5521="2021",D5521/Escalation!$G$3,IF(A5521="2022",D5521/Escalation!$H$3,IF(A5521="2023",D5521/Escalation!$I$3))))</f>
        <v>655.62</v>
      </c>
    </row>
    <row r="5522" spans="1:7" x14ac:dyDescent="0.25">
      <c r="A5522" t="s">
        <v>6</v>
      </c>
      <c r="B5522" t="s">
        <v>68</v>
      </c>
      <c r="C5522" t="s">
        <v>28</v>
      </c>
      <c r="D5522" s="14">
        <v>1221.92</v>
      </c>
      <c r="E5522" t="s">
        <v>75</v>
      </c>
      <c r="F5522" s="2">
        <v>44915</v>
      </c>
      <c r="G5522" s="15">
        <f>IF(A5522="2020",D5522/Escalation!$F$3,IF(A5522="2021",D5522/Escalation!$G$3,IF(A5522="2022",D5522/Escalation!$H$3,IF(A5522="2023",D5522/Escalation!$I$3))))</f>
        <v>1221.92</v>
      </c>
    </row>
    <row r="5523" spans="1:7" x14ac:dyDescent="0.25">
      <c r="A5523" t="s">
        <v>6</v>
      </c>
      <c r="B5523" t="s">
        <v>68</v>
      </c>
      <c r="C5523" t="s">
        <v>28</v>
      </c>
      <c r="D5523" s="14">
        <v>468.3</v>
      </c>
      <c r="E5523" t="s">
        <v>75</v>
      </c>
      <c r="F5523" s="2">
        <v>44915</v>
      </c>
      <c r="G5523" s="15">
        <f>IF(A5523="2020",D5523/Escalation!$F$3,IF(A5523="2021",D5523/Escalation!$G$3,IF(A5523="2022",D5523/Escalation!$H$3,IF(A5523="2023",D5523/Escalation!$I$3))))</f>
        <v>468.3</v>
      </c>
    </row>
    <row r="5524" spans="1:7" x14ac:dyDescent="0.25">
      <c r="A5524" t="s">
        <v>6</v>
      </c>
      <c r="B5524" t="s">
        <v>68</v>
      </c>
      <c r="C5524" t="s">
        <v>28</v>
      </c>
      <c r="D5524" s="14">
        <v>834.96</v>
      </c>
      <c r="E5524" t="s">
        <v>75</v>
      </c>
      <c r="F5524" s="2">
        <v>44915</v>
      </c>
      <c r="G5524" s="15">
        <f>IF(A5524="2020",D5524/Escalation!$F$3,IF(A5524="2021",D5524/Escalation!$G$3,IF(A5524="2022",D5524/Escalation!$H$3,IF(A5524="2023",D5524/Escalation!$I$3))))</f>
        <v>834.96</v>
      </c>
    </row>
    <row r="5525" spans="1:7" x14ac:dyDescent="0.25">
      <c r="A5525" t="s">
        <v>6</v>
      </c>
      <c r="B5525" t="s">
        <v>68</v>
      </c>
      <c r="C5525" t="s">
        <v>28</v>
      </c>
      <c r="D5525" s="14">
        <v>192.14</v>
      </c>
      <c r="E5525" t="s">
        <v>75</v>
      </c>
      <c r="F5525" s="2">
        <v>44915</v>
      </c>
      <c r="G5525" s="15">
        <f>IF(A5525="2020",D5525/Escalation!$F$3,IF(A5525="2021",D5525/Escalation!$G$3,IF(A5525="2022",D5525/Escalation!$H$3,IF(A5525="2023",D5525/Escalation!$I$3))))</f>
        <v>192.14</v>
      </c>
    </row>
    <row r="5526" spans="1:7" x14ac:dyDescent="0.25">
      <c r="A5526" t="s">
        <v>6</v>
      </c>
      <c r="B5526" t="s">
        <v>68</v>
      </c>
      <c r="C5526" t="s">
        <v>28</v>
      </c>
      <c r="D5526" s="14">
        <v>544</v>
      </c>
      <c r="E5526" t="s">
        <v>75</v>
      </c>
      <c r="F5526" s="2">
        <v>44915</v>
      </c>
      <c r="G5526" s="15">
        <f>IF(A5526="2020",D5526/Escalation!$F$3,IF(A5526="2021",D5526/Escalation!$G$3,IF(A5526="2022",D5526/Escalation!$H$3,IF(A5526="2023",D5526/Escalation!$I$3))))</f>
        <v>544</v>
      </c>
    </row>
    <row r="5527" spans="1:7" x14ac:dyDescent="0.25">
      <c r="A5527" t="s">
        <v>6</v>
      </c>
      <c r="B5527" t="s">
        <v>68</v>
      </c>
      <c r="C5527" t="s">
        <v>28</v>
      </c>
      <c r="D5527" s="14">
        <v>121.29</v>
      </c>
      <c r="E5527" t="s">
        <v>75</v>
      </c>
      <c r="F5527" s="2">
        <v>44915</v>
      </c>
      <c r="G5527" s="15">
        <f>IF(A5527="2020",D5527/Escalation!$F$3,IF(A5527="2021",D5527/Escalation!$G$3,IF(A5527="2022",D5527/Escalation!$H$3,IF(A5527="2023",D5527/Escalation!$I$3))))</f>
        <v>121.29</v>
      </c>
    </row>
    <row r="5528" spans="1:7" x14ac:dyDescent="0.25">
      <c r="A5528" t="s">
        <v>6</v>
      </c>
      <c r="B5528" t="s">
        <v>68</v>
      </c>
      <c r="C5528" t="s">
        <v>28</v>
      </c>
      <c r="D5528" s="14">
        <v>1221.92</v>
      </c>
      <c r="E5528" t="s">
        <v>75</v>
      </c>
      <c r="F5528" s="2">
        <v>44915</v>
      </c>
      <c r="G5528" s="15">
        <f>IF(A5528="2020",D5528/Escalation!$F$3,IF(A5528="2021",D5528/Escalation!$G$3,IF(A5528="2022",D5528/Escalation!$H$3,IF(A5528="2023",D5528/Escalation!$I$3))))</f>
        <v>1221.92</v>
      </c>
    </row>
    <row r="5529" spans="1:7" x14ac:dyDescent="0.25">
      <c r="A5529" t="s">
        <v>6</v>
      </c>
      <c r="B5529" t="s">
        <v>68</v>
      </c>
      <c r="C5529" t="s">
        <v>28</v>
      </c>
      <c r="D5529" s="14">
        <v>374.64</v>
      </c>
      <c r="E5529" t="s">
        <v>75</v>
      </c>
      <c r="F5529" s="2">
        <v>44915</v>
      </c>
      <c r="G5529" s="15">
        <f>IF(A5529="2020",D5529/Escalation!$F$3,IF(A5529="2021",D5529/Escalation!$G$3,IF(A5529="2022",D5529/Escalation!$H$3,IF(A5529="2023",D5529/Escalation!$I$3))))</f>
        <v>374.64</v>
      </c>
    </row>
    <row r="5530" spans="1:7" x14ac:dyDescent="0.25">
      <c r="A5530" t="s">
        <v>6</v>
      </c>
      <c r="B5530" t="s">
        <v>68</v>
      </c>
      <c r="C5530" t="s">
        <v>28</v>
      </c>
      <c r="D5530" s="14">
        <v>1221.92</v>
      </c>
      <c r="E5530" t="s">
        <v>75</v>
      </c>
      <c r="F5530" s="2">
        <v>44915</v>
      </c>
      <c r="G5530" s="15">
        <f>IF(A5530="2020",D5530/Escalation!$F$3,IF(A5530="2021",D5530/Escalation!$G$3,IF(A5530="2022",D5530/Escalation!$H$3,IF(A5530="2023",D5530/Escalation!$I$3))))</f>
        <v>1221.92</v>
      </c>
    </row>
    <row r="5531" spans="1:7" x14ac:dyDescent="0.25">
      <c r="A5531" t="s">
        <v>6</v>
      </c>
      <c r="B5531" t="s">
        <v>68</v>
      </c>
      <c r="C5531" t="s">
        <v>28</v>
      </c>
      <c r="D5531" s="14">
        <v>468.3</v>
      </c>
      <c r="E5531" t="s">
        <v>75</v>
      </c>
      <c r="F5531" s="2">
        <v>44915</v>
      </c>
      <c r="G5531" s="15">
        <f>IF(A5531="2020",D5531/Escalation!$F$3,IF(A5531="2021",D5531/Escalation!$G$3,IF(A5531="2022",D5531/Escalation!$H$3,IF(A5531="2023",D5531/Escalation!$I$3))))</f>
        <v>468.3</v>
      </c>
    </row>
    <row r="5532" spans="1:7" x14ac:dyDescent="0.25">
      <c r="A5532" t="s">
        <v>7</v>
      </c>
      <c r="B5532" t="s">
        <v>68</v>
      </c>
      <c r="C5532" t="s">
        <v>28</v>
      </c>
      <c r="D5532" s="14">
        <v>1221.92</v>
      </c>
      <c r="E5532" t="s">
        <v>75</v>
      </c>
      <c r="F5532" s="2">
        <v>44915</v>
      </c>
      <c r="G5532" s="15">
        <f>IF(A5532="2020",D5532/Escalation!$F$3,IF(A5532="2021",D5532/Escalation!$G$3,IF(A5532="2022",D5532/Escalation!$H$3,IF(A5532="2023",D5532/Escalation!$I$3))))</f>
        <v>1159.5001217111737</v>
      </c>
    </row>
    <row r="5533" spans="1:7" x14ac:dyDescent="0.25">
      <c r="A5533" t="s">
        <v>7</v>
      </c>
      <c r="B5533" t="s">
        <v>68</v>
      </c>
      <c r="C5533" t="s">
        <v>28</v>
      </c>
      <c r="D5533" s="14">
        <v>561.96</v>
      </c>
      <c r="E5533" t="s">
        <v>75</v>
      </c>
      <c r="F5533" s="2">
        <v>44915</v>
      </c>
      <c r="G5533" s="15">
        <f>IF(A5533="2020",D5533/Escalation!$F$3,IF(A5533="2021",D5533/Escalation!$G$3,IF(A5533="2022",D5533/Escalation!$H$3,IF(A5533="2023",D5533/Escalation!$I$3))))</f>
        <v>533.25314946707738</v>
      </c>
    </row>
    <row r="5534" spans="1:7" x14ac:dyDescent="0.25">
      <c r="A5534" t="s">
        <v>7</v>
      </c>
      <c r="B5534" t="s">
        <v>68</v>
      </c>
      <c r="C5534" t="s">
        <v>28</v>
      </c>
      <c r="D5534" s="14">
        <v>1221.92</v>
      </c>
      <c r="E5534" t="s">
        <v>75</v>
      </c>
      <c r="F5534" s="2">
        <v>44915</v>
      </c>
      <c r="G5534" s="15">
        <f>IF(A5534="2020",D5534/Escalation!$F$3,IF(A5534="2021",D5534/Escalation!$G$3,IF(A5534="2022",D5534/Escalation!$H$3,IF(A5534="2023",D5534/Escalation!$I$3))))</f>
        <v>1159.5001217111737</v>
      </c>
    </row>
    <row r="5535" spans="1:7" x14ac:dyDescent="0.25">
      <c r="A5535" t="s">
        <v>7</v>
      </c>
      <c r="B5535" t="s">
        <v>68</v>
      </c>
      <c r="C5535" t="s">
        <v>28</v>
      </c>
      <c r="D5535" s="14">
        <v>468.3</v>
      </c>
      <c r="E5535" t="s">
        <v>75</v>
      </c>
      <c r="F5535" s="2">
        <v>44915</v>
      </c>
      <c r="G5535" s="15">
        <f>IF(A5535="2020",D5535/Escalation!$F$3,IF(A5535="2021",D5535/Escalation!$G$3,IF(A5535="2022",D5535/Escalation!$H$3,IF(A5535="2023",D5535/Escalation!$I$3))))</f>
        <v>444.37762455589785</v>
      </c>
    </row>
    <row r="5536" spans="1:7" x14ac:dyDescent="0.25">
      <c r="A5536" t="s">
        <v>3</v>
      </c>
      <c r="B5536" t="s">
        <v>68</v>
      </c>
      <c r="C5536" t="s">
        <v>28</v>
      </c>
      <c r="D5536" s="14">
        <v>2800</v>
      </c>
      <c r="E5536" t="s">
        <v>75</v>
      </c>
      <c r="F5536" s="2">
        <v>44915</v>
      </c>
      <c r="G5536" s="15">
        <f>IF(A5536="2020",D5536/Escalation!$F$3,IF(A5536="2021",D5536/Escalation!$G$3,IF(A5536="2022",D5536/Escalation!$H$3,IF(A5536="2023",D5536/Escalation!$I$3))))</f>
        <v>2923.8108577729013</v>
      </c>
    </row>
    <row r="5537" spans="1:7" x14ac:dyDescent="0.25">
      <c r="A5537" t="s">
        <v>3</v>
      </c>
      <c r="B5537" t="s">
        <v>68</v>
      </c>
      <c r="C5537" t="s">
        <v>28</v>
      </c>
      <c r="D5537" s="14">
        <v>30</v>
      </c>
      <c r="E5537" t="s">
        <v>75</v>
      </c>
      <c r="F5537" s="2">
        <v>44915</v>
      </c>
      <c r="G5537" s="15">
        <f>IF(A5537="2020",D5537/Escalation!$F$3,IF(A5537="2021",D5537/Escalation!$G$3,IF(A5537="2022",D5537/Escalation!$H$3,IF(A5537="2023",D5537/Escalation!$I$3))))</f>
        <v>31.326544904709657</v>
      </c>
    </row>
    <row r="5538" spans="1:7" x14ac:dyDescent="0.25">
      <c r="A5538" t="s">
        <v>6</v>
      </c>
      <c r="B5538" t="s">
        <v>68</v>
      </c>
      <c r="C5538" t="s">
        <v>28</v>
      </c>
      <c r="D5538" s="14">
        <v>500</v>
      </c>
      <c r="E5538" t="s">
        <v>75</v>
      </c>
      <c r="F5538" s="2">
        <v>44915</v>
      </c>
      <c r="G5538" s="15">
        <f>IF(A5538="2020",D5538/Escalation!$F$3,IF(A5538="2021",D5538/Escalation!$G$3,IF(A5538="2022",D5538/Escalation!$H$3,IF(A5538="2023",D5538/Escalation!$I$3))))</f>
        <v>500</v>
      </c>
    </row>
    <row r="5539" spans="1:7" x14ac:dyDescent="0.25">
      <c r="A5539" t="s">
        <v>6</v>
      </c>
      <c r="B5539" t="s">
        <v>68</v>
      </c>
      <c r="C5539" t="s">
        <v>28</v>
      </c>
      <c r="D5539" s="14">
        <v>1000</v>
      </c>
      <c r="E5539" t="s">
        <v>75</v>
      </c>
      <c r="F5539" s="2">
        <v>44915</v>
      </c>
      <c r="G5539" s="15">
        <f>IF(A5539="2020",D5539/Escalation!$F$3,IF(A5539="2021",D5539/Escalation!$G$3,IF(A5539="2022",D5539/Escalation!$H$3,IF(A5539="2023",D5539/Escalation!$I$3))))</f>
        <v>1000</v>
      </c>
    </row>
    <row r="5540" spans="1:7" x14ac:dyDescent="0.25">
      <c r="A5540" t="s">
        <v>6</v>
      </c>
      <c r="B5540" t="s">
        <v>68</v>
      </c>
      <c r="C5540" t="s">
        <v>28</v>
      </c>
      <c r="D5540" s="14">
        <v>449</v>
      </c>
      <c r="E5540" t="s">
        <v>75</v>
      </c>
      <c r="F5540" s="2">
        <v>44915</v>
      </c>
      <c r="G5540" s="15">
        <f>IF(A5540="2020",D5540/Escalation!$F$3,IF(A5540="2021",D5540/Escalation!$G$3,IF(A5540="2022",D5540/Escalation!$H$3,IF(A5540="2023",D5540/Escalation!$I$3))))</f>
        <v>449</v>
      </c>
    </row>
    <row r="5541" spans="1:7" x14ac:dyDescent="0.25">
      <c r="A5541" t="s">
        <v>6</v>
      </c>
      <c r="B5541" t="s">
        <v>68</v>
      </c>
      <c r="C5541" t="s">
        <v>28</v>
      </c>
      <c r="D5541" s="14">
        <v>789.18</v>
      </c>
      <c r="E5541" t="s">
        <v>75</v>
      </c>
      <c r="F5541" s="2">
        <v>44915</v>
      </c>
      <c r="G5541" s="15">
        <f>IF(A5541="2020",D5541/Escalation!$F$3,IF(A5541="2021",D5541/Escalation!$G$3,IF(A5541="2022",D5541/Escalation!$H$3,IF(A5541="2023",D5541/Escalation!$I$3))))</f>
        <v>789.18</v>
      </c>
    </row>
    <row r="5542" spans="1:7" x14ac:dyDescent="0.25">
      <c r="A5542" t="s">
        <v>6</v>
      </c>
      <c r="B5542" t="s">
        <v>68</v>
      </c>
      <c r="C5542" t="s">
        <v>28</v>
      </c>
      <c r="D5542" s="14">
        <v>317.48</v>
      </c>
      <c r="E5542" t="s">
        <v>75</v>
      </c>
      <c r="F5542" s="2">
        <v>44915</v>
      </c>
      <c r="G5542" s="15">
        <f>IF(A5542="2020",D5542/Escalation!$F$3,IF(A5542="2021",D5542/Escalation!$G$3,IF(A5542="2022",D5542/Escalation!$H$3,IF(A5542="2023",D5542/Escalation!$I$3))))</f>
        <v>317.48</v>
      </c>
    </row>
    <row r="5543" spans="1:7" x14ac:dyDescent="0.25">
      <c r="A5543" t="s">
        <v>6</v>
      </c>
      <c r="B5543" t="s">
        <v>68</v>
      </c>
      <c r="C5543" t="s">
        <v>28</v>
      </c>
      <c r="D5543" s="14">
        <v>668.45</v>
      </c>
      <c r="E5543" t="s">
        <v>75</v>
      </c>
      <c r="F5543" s="2">
        <v>44915</v>
      </c>
      <c r="G5543" s="15">
        <f>IF(A5543="2020",D5543/Escalation!$F$3,IF(A5543="2021",D5543/Escalation!$G$3,IF(A5543="2022",D5543/Escalation!$H$3,IF(A5543="2023",D5543/Escalation!$I$3))))</f>
        <v>668.45</v>
      </c>
    </row>
    <row r="5544" spans="1:7" x14ac:dyDescent="0.25">
      <c r="A5544" t="s">
        <v>6</v>
      </c>
      <c r="B5544" t="s">
        <v>68</v>
      </c>
      <c r="C5544" t="s">
        <v>28</v>
      </c>
      <c r="D5544" s="14">
        <v>22344.31</v>
      </c>
      <c r="E5544" t="s">
        <v>75</v>
      </c>
      <c r="F5544" s="2">
        <v>44915</v>
      </c>
      <c r="G5544" s="15">
        <f>IF(A5544="2020",D5544/Escalation!$F$3,IF(A5544="2021",D5544/Escalation!$G$3,IF(A5544="2022",D5544/Escalation!$H$3,IF(A5544="2023",D5544/Escalation!$I$3))))</f>
        <v>22344.31</v>
      </c>
    </row>
    <row r="5545" spans="1:7" x14ac:dyDescent="0.25">
      <c r="A5545" t="s">
        <v>6</v>
      </c>
      <c r="B5545" t="s">
        <v>68</v>
      </c>
      <c r="C5545" t="s">
        <v>28</v>
      </c>
      <c r="D5545" s="14">
        <v>4038.38</v>
      </c>
      <c r="E5545" t="s">
        <v>75</v>
      </c>
      <c r="F5545" s="2">
        <v>44915</v>
      </c>
      <c r="G5545" s="15">
        <f>IF(A5545="2020",D5545/Escalation!$F$3,IF(A5545="2021",D5545/Escalation!$G$3,IF(A5545="2022",D5545/Escalation!$H$3,IF(A5545="2023",D5545/Escalation!$I$3))))</f>
        <v>4038.38</v>
      </c>
    </row>
    <row r="5546" spans="1:7" x14ac:dyDescent="0.25">
      <c r="A5546" t="s">
        <v>7</v>
      </c>
      <c r="B5546" t="s">
        <v>68</v>
      </c>
      <c r="C5546" t="s">
        <v>28</v>
      </c>
      <c r="D5546" s="14">
        <v>3928.99</v>
      </c>
      <c r="E5546" t="s">
        <v>75</v>
      </c>
      <c r="F5546" s="2">
        <v>44915</v>
      </c>
      <c r="G5546" s="15">
        <f>IF(A5546="2020",D5546/Escalation!$F$3,IF(A5546="2021",D5546/Escalation!$G$3,IF(A5546="2022",D5546/Escalation!$H$3,IF(A5546="2023",D5546/Escalation!$I$3))))</f>
        <v>3728.2836709457119</v>
      </c>
    </row>
    <row r="5547" spans="1:7" x14ac:dyDescent="0.25">
      <c r="A5547" t="s">
        <v>7</v>
      </c>
      <c r="B5547" t="s">
        <v>68</v>
      </c>
      <c r="C5547" t="s">
        <v>28</v>
      </c>
      <c r="D5547" s="14">
        <v>396.85</v>
      </c>
      <c r="E5547" t="s">
        <v>75</v>
      </c>
      <c r="F5547" s="2">
        <v>44915</v>
      </c>
      <c r="G5547" s="15">
        <f>IF(A5547="2020",D5547/Escalation!$F$3,IF(A5547="2021",D5547/Escalation!$G$3,IF(A5547="2022",D5547/Escalation!$H$3,IF(A5547="2023",D5547/Escalation!$I$3))))</f>
        <v>376.57753641897943</v>
      </c>
    </row>
    <row r="5548" spans="1:7" x14ac:dyDescent="0.25">
      <c r="A5548" t="s">
        <v>6</v>
      </c>
      <c r="B5548" t="s">
        <v>68</v>
      </c>
      <c r="C5548" t="s">
        <v>27</v>
      </c>
      <c r="D5548" s="14">
        <v>198131.16</v>
      </c>
      <c r="E5548" t="s">
        <v>75</v>
      </c>
      <c r="F5548" s="2">
        <v>44915</v>
      </c>
      <c r="G5548" s="15">
        <f>IF(A5548="2020",D5548/Escalation!$F$3,IF(A5548="2021",D5548/Escalation!$G$3,IF(A5548="2022",D5548/Escalation!$H$3,IF(A5548="2023",D5548/Escalation!$I$3))))</f>
        <v>198131.16</v>
      </c>
    </row>
    <row r="5549" spans="1:7" x14ac:dyDescent="0.25">
      <c r="A5549" t="s">
        <v>6</v>
      </c>
      <c r="B5549" t="s">
        <v>68</v>
      </c>
      <c r="C5549" t="s">
        <v>27</v>
      </c>
      <c r="D5549" s="14">
        <v>1068882</v>
      </c>
      <c r="E5549" t="s">
        <v>75</v>
      </c>
      <c r="F5549" s="2">
        <v>44915</v>
      </c>
      <c r="G5549" s="15">
        <f>IF(A5549="2020",D5549/Escalation!$F$3,IF(A5549="2021",D5549/Escalation!$G$3,IF(A5549="2022",D5549/Escalation!$H$3,IF(A5549="2023",D5549/Escalation!$I$3))))</f>
        <v>1068882</v>
      </c>
    </row>
    <row r="5550" spans="1:7" x14ac:dyDescent="0.25">
      <c r="A5550" t="s">
        <v>6</v>
      </c>
      <c r="B5550" t="s">
        <v>68</v>
      </c>
      <c r="C5550" t="s">
        <v>27</v>
      </c>
      <c r="D5550" s="14">
        <v>599689.54</v>
      </c>
      <c r="E5550" t="s">
        <v>75</v>
      </c>
      <c r="F5550" s="2">
        <v>44915</v>
      </c>
      <c r="G5550" s="15">
        <f>IF(A5550="2020",D5550/Escalation!$F$3,IF(A5550="2021",D5550/Escalation!$G$3,IF(A5550="2022",D5550/Escalation!$H$3,IF(A5550="2023",D5550/Escalation!$I$3))))</f>
        <v>599689.54</v>
      </c>
    </row>
    <row r="5551" spans="1:7" x14ac:dyDescent="0.25">
      <c r="A5551" t="s">
        <v>6</v>
      </c>
      <c r="B5551" t="s">
        <v>68</v>
      </c>
      <c r="C5551" t="s">
        <v>27</v>
      </c>
      <c r="D5551" s="14">
        <v>1422281.65</v>
      </c>
      <c r="E5551" t="s">
        <v>75</v>
      </c>
      <c r="F5551" s="2">
        <v>44915</v>
      </c>
      <c r="G5551" s="15">
        <f>IF(A5551="2020",D5551/Escalation!$F$3,IF(A5551="2021",D5551/Escalation!$G$3,IF(A5551="2022",D5551/Escalation!$H$3,IF(A5551="2023",D5551/Escalation!$I$3))))</f>
        <v>1422281.65</v>
      </c>
    </row>
    <row r="5552" spans="1:7" x14ac:dyDescent="0.25">
      <c r="A5552" t="s">
        <v>6</v>
      </c>
      <c r="B5552" t="s">
        <v>68</v>
      </c>
      <c r="C5552" t="s">
        <v>27</v>
      </c>
      <c r="D5552" s="14">
        <v>517350.2</v>
      </c>
      <c r="E5552" t="s">
        <v>75</v>
      </c>
      <c r="F5552" s="2">
        <v>44915</v>
      </c>
      <c r="G5552" s="15">
        <f>IF(A5552="2020",D5552/Escalation!$F$3,IF(A5552="2021",D5552/Escalation!$G$3,IF(A5552="2022",D5552/Escalation!$H$3,IF(A5552="2023",D5552/Escalation!$I$3))))</f>
        <v>517350.2</v>
      </c>
    </row>
    <row r="5553" spans="1:7" x14ac:dyDescent="0.25">
      <c r="A5553" t="s">
        <v>7</v>
      </c>
      <c r="B5553" t="s">
        <v>68</v>
      </c>
      <c r="C5553" t="s">
        <v>27</v>
      </c>
      <c r="D5553" s="14">
        <v>6950.32</v>
      </c>
      <c r="E5553" t="s">
        <v>75</v>
      </c>
      <c r="F5553" s="2">
        <v>44915</v>
      </c>
      <c r="G5553" s="15">
        <f>IF(A5553="2020",D5553/Escalation!$F$3,IF(A5553="2021",D5553/Escalation!$G$3,IF(A5553="2022",D5553/Escalation!$H$3,IF(A5553="2023",D5553/Escalation!$I$3))))</f>
        <v>6595.2737379956179</v>
      </c>
    </row>
    <row r="5554" spans="1:7" x14ac:dyDescent="0.25">
      <c r="A5554" t="s">
        <v>7</v>
      </c>
      <c r="B5554" t="s">
        <v>68</v>
      </c>
      <c r="C5554" t="s">
        <v>27</v>
      </c>
      <c r="D5554" s="14">
        <v>3434.54</v>
      </c>
      <c r="E5554" t="s">
        <v>75</v>
      </c>
      <c r="F5554" s="2">
        <v>44915</v>
      </c>
      <c r="G5554" s="15">
        <f>IF(A5554="2020",D5554/Escalation!$F$3,IF(A5554="2021",D5554/Escalation!$G$3,IF(A5554="2022",D5554/Escalation!$H$3,IF(A5554="2023",D5554/Escalation!$I$3))))</f>
        <v>3259.0918783732936</v>
      </c>
    </row>
    <row r="5555" spans="1:7" x14ac:dyDescent="0.25">
      <c r="A5555" t="s">
        <v>7</v>
      </c>
      <c r="B5555" t="s">
        <v>68</v>
      </c>
      <c r="C5555" t="s">
        <v>27</v>
      </c>
      <c r="D5555" s="14">
        <v>769129.2</v>
      </c>
      <c r="E5555" t="s">
        <v>75</v>
      </c>
      <c r="F5555" s="2">
        <v>44915</v>
      </c>
      <c r="G5555" s="15">
        <f>IF(A5555="2020",D5555/Escalation!$F$3,IF(A5555="2021",D5555/Escalation!$G$3,IF(A5555="2022",D5555/Escalation!$H$3,IF(A5555="2023",D5555/Escalation!$I$3))))</f>
        <v>729839.43385133042</v>
      </c>
    </row>
    <row r="5556" spans="1:7" x14ac:dyDescent="0.25">
      <c r="A5556" t="s">
        <v>3</v>
      </c>
      <c r="B5556" t="s">
        <v>68</v>
      </c>
      <c r="C5556" t="s">
        <v>27</v>
      </c>
      <c r="D5556" s="14">
        <v>207.08</v>
      </c>
      <c r="E5556" t="s">
        <v>75</v>
      </c>
      <c r="F5556" s="2">
        <v>44915</v>
      </c>
      <c r="G5556" s="15">
        <f>IF(A5556="2020",D5556/Escalation!$F$3,IF(A5556="2021",D5556/Escalation!$G$3,IF(A5556="2022",D5556/Escalation!$H$3,IF(A5556="2023",D5556/Escalation!$I$3))))</f>
        <v>216.23669729557585</v>
      </c>
    </row>
    <row r="5557" spans="1:7" x14ac:dyDescent="0.25">
      <c r="A5557" t="s">
        <v>3</v>
      </c>
      <c r="B5557" t="s">
        <v>68</v>
      </c>
      <c r="C5557" t="s">
        <v>27</v>
      </c>
      <c r="D5557" s="14">
        <v>207.08</v>
      </c>
      <c r="E5557" t="s">
        <v>75</v>
      </c>
      <c r="F5557" s="2">
        <v>44915</v>
      </c>
      <c r="G5557" s="15">
        <f>IF(A5557="2020",D5557/Escalation!$F$3,IF(A5557="2021",D5557/Escalation!$G$3,IF(A5557="2022",D5557/Escalation!$H$3,IF(A5557="2023",D5557/Escalation!$I$3))))</f>
        <v>216.23669729557585</v>
      </c>
    </row>
    <row r="5558" spans="1:7" x14ac:dyDescent="0.25">
      <c r="A5558" t="s">
        <v>3</v>
      </c>
      <c r="B5558" t="s">
        <v>68</v>
      </c>
      <c r="C5558" t="s">
        <v>27</v>
      </c>
      <c r="D5558" s="14">
        <v>207.08</v>
      </c>
      <c r="E5558" t="s">
        <v>75</v>
      </c>
      <c r="F5558" s="2">
        <v>44915</v>
      </c>
      <c r="G5558" s="15">
        <f>IF(A5558="2020",D5558/Escalation!$F$3,IF(A5558="2021",D5558/Escalation!$G$3,IF(A5558="2022",D5558/Escalation!$H$3,IF(A5558="2023",D5558/Escalation!$I$3))))</f>
        <v>216.23669729557585</v>
      </c>
    </row>
    <row r="5559" spans="1:7" x14ac:dyDescent="0.25">
      <c r="A5559" t="s">
        <v>3</v>
      </c>
      <c r="B5559" t="s">
        <v>68</v>
      </c>
      <c r="C5559" t="s">
        <v>27</v>
      </c>
      <c r="D5559" s="14">
        <v>207.08</v>
      </c>
      <c r="E5559" t="s">
        <v>75</v>
      </c>
      <c r="F5559" s="2">
        <v>44915</v>
      </c>
      <c r="G5559" s="15">
        <f>IF(A5559="2020",D5559/Escalation!$F$3,IF(A5559="2021",D5559/Escalation!$G$3,IF(A5559="2022",D5559/Escalation!$H$3,IF(A5559="2023",D5559/Escalation!$I$3))))</f>
        <v>216.23669729557585</v>
      </c>
    </row>
    <row r="5560" spans="1:7" x14ac:dyDescent="0.25">
      <c r="A5560" t="s">
        <v>3</v>
      </c>
      <c r="B5560" t="s">
        <v>68</v>
      </c>
      <c r="C5560" t="s">
        <v>27</v>
      </c>
      <c r="D5560" s="14">
        <v>1.28</v>
      </c>
      <c r="E5560" t="s">
        <v>75</v>
      </c>
      <c r="F5560" s="2">
        <v>44915</v>
      </c>
      <c r="G5560" s="15">
        <f>IF(A5560="2020",D5560/Escalation!$F$3,IF(A5560="2021",D5560/Escalation!$G$3,IF(A5560="2022",D5560/Escalation!$H$3,IF(A5560="2023",D5560/Escalation!$I$3))))</f>
        <v>1.336599249267612</v>
      </c>
    </row>
    <row r="5561" spans="1:7" x14ac:dyDescent="0.25">
      <c r="A5561" t="s">
        <v>6</v>
      </c>
      <c r="B5561" t="s">
        <v>68</v>
      </c>
      <c r="C5561" t="s">
        <v>27</v>
      </c>
      <c r="D5561" s="14">
        <v>129.43</v>
      </c>
      <c r="E5561" t="s">
        <v>75</v>
      </c>
      <c r="F5561" s="2">
        <v>44915</v>
      </c>
      <c r="G5561" s="15">
        <f>IF(A5561="2020",D5561/Escalation!$F$3,IF(A5561="2021",D5561/Escalation!$G$3,IF(A5561="2022",D5561/Escalation!$H$3,IF(A5561="2023",D5561/Escalation!$I$3))))</f>
        <v>129.43</v>
      </c>
    </row>
    <row r="5562" spans="1:7" x14ac:dyDescent="0.25">
      <c r="A5562" t="s">
        <v>6</v>
      </c>
      <c r="B5562" t="s">
        <v>68</v>
      </c>
      <c r="C5562" t="s">
        <v>27</v>
      </c>
      <c r="D5562" s="14">
        <v>181.2</v>
      </c>
      <c r="E5562" t="s">
        <v>75</v>
      </c>
      <c r="F5562" s="2">
        <v>44915</v>
      </c>
      <c r="G5562" s="15">
        <f>IF(A5562="2020",D5562/Escalation!$F$3,IF(A5562="2021",D5562/Escalation!$G$3,IF(A5562="2022",D5562/Escalation!$H$3,IF(A5562="2023",D5562/Escalation!$I$3))))</f>
        <v>181.2</v>
      </c>
    </row>
    <row r="5563" spans="1:7" x14ac:dyDescent="0.25">
      <c r="A5563" t="s">
        <v>6</v>
      </c>
      <c r="B5563" t="s">
        <v>68</v>
      </c>
      <c r="C5563" t="s">
        <v>27</v>
      </c>
      <c r="D5563" s="14">
        <v>-2.27</v>
      </c>
      <c r="E5563" t="s">
        <v>75</v>
      </c>
      <c r="F5563" s="2">
        <v>44915</v>
      </c>
      <c r="G5563" s="15">
        <f>IF(A5563="2020",D5563/Escalation!$F$3,IF(A5563="2021",D5563/Escalation!$G$3,IF(A5563="2022",D5563/Escalation!$H$3,IF(A5563="2023",D5563/Escalation!$I$3))))</f>
        <v>-2.27</v>
      </c>
    </row>
    <row r="5564" spans="1:7" x14ac:dyDescent="0.25">
      <c r="A5564" t="s">
        <v>6</v>
      </c>
      <c r="B5564" t="s">
        <v>68</v>
      </c>
      <c r="C5564" t="s">
        <v>27</v>
      </c>
      <c r="D5564" s="14">
        <v>214.48</v>
      </c>
      <c r="E5564" t="s">
        <v>75</v>
      </c>
      <c r="F5564" s="2">
        <v>44915</v>
      </c>
      <c r="G5564" s="15">
        <f>IF(A5564="2020",D5564/Escalation!$F$3,IF(A5564="2021",D5564/Escalation!$G$3,IF(A5564="2022",D5564/Escalation!$H$3,IF(A5564="2023",D5564/Escalation!$I$3))))</f>
        <v>214.48</v>
      </c>
    </row>
    <row r="5565" spans="1:7" x14ac:dyDescent="0.25">
      <c r="A5565" t="s">
        <v>6</v>
      </c>
      <c r="B5565" t="s">
        <v>68</v>
      </c>
      <c r="C5565" t="s">
        <v>27</v>
      </c>
      <c r="D5565" s="14">
        <v>214.48</v>
      </c>
      <c r="E5565" t="s">
        <v>75</v>
      </c>
      <c r="F5565" s="2">
        <v>44915</v>
      </c>
      <c r="G5565" s="15">
        <f>IF(A5565="2020",D5565/Escalation!$F$3,IF(A5565="2021",D5565/Escalation!$G$3,IF(A5565="2022",D5565/Escalation!$H$3,IF(A5565="2023",D5565/Escalation!$I$3))))</f>
        <v>214.48</v>
      </c>
    </row>
    <row r="5566" spans="1:7" x14ac:dyDescent="0.25">
      <c r="A5566" t="s">
        <v>6</v>
      </c>
      <c r="B5566" t="s">
        <v>68</v>
      </c>
      <c r="C5566" t="s">
        <v>27</v>
      </c>
      <c r="D5566" s="14">
        <v>107.24</v>
      </c>
      <c r="E5566" t="s">
        <v>75</v>
      </c>
      <c r="F5566" s="2">
        <v>44915</v>
      </c>
      <c r="G5566" s="15">
        <f>IF(A5566="2020",D5566/Escalation!$F$3,IF(A5566="2021",D5566/Escalation!$G$3,IF(A5566="2022",D5566/Escalation!$H$3,IF(A5566="2023",D5566/Escalation!$I$3))))</f>
        <v>107.24</v>
      </c>
    </row>
    <row r="5567" spans="1:7" x14ac:dyDescent="0.25">
      <c r="A5567" t="s">
        <v>6</v>
      </c>
      <c r="B5567" t="s">
        <v>68</v>
      </c>
      <c r="C5567" t="s">
        <v>27</v>
      </c>
      <c r="D5567" s="14">
        <v>107.24</v>
      </c>
      <c r="E5567" t="s">
        <v>75</v>
      </c>
      <c r="F5567" s="2">
        <v>44915</v>
      </c>
      <c r="G5567" s="15">
        <f>IF(A5567="2020",D5567/Escalation!$F$3,IF(A5567="2021",D5567/Escalation!$G$3,IF(A5567="2022",D5567/Escalation!$H$3,IF(A5567="2023",D5567/Escalation!$I$3))))</f>
        <v>107.24</v>
      </c>
    </row>
    <row r="5568" spans="1:7" x14ac:dyDescent="0.25">
      <c r="A5568" t="s">
        <v>6</v>
      </c>
      <c r="B5568" t="s">
        <v>68</v>
      </c>
      <c r="C5568" t="s">
        <v>27</v>
      </c>
      <c r="D5568" s="14">
        <v>80.430000000000007</v>
      </c>
      <c r="E5568" t="s">
        <v>75</v>
      </c>
      <c r="F5568" s="2">
        <v>44915</v>
      </c>
      <c r="G5568" s="15">
        <f>IF(A5568="2020",D5568/Escalation!$F$3,IF(A5568="2021",D5568/Escalation!$G$3,IF(A5568="2022",D5568/Escalation!$H$3,IF(A5568="2023",D5568/Escalation!$I$3))))</f>
        <v>80.430000000000007</v>
      </c>
    </row>
    <row r="5569" spans="1:7" x14ac:dyDescent="0.25">
      <c r="A5569" t="s">
        <v>6</v>
      </c>
      <c r="B5569" t="s">
        <v>68</v>
      </c>
      <c r="C5569" t="s">
        <v>27</v>
      </c>
      <c r="D5569" s="14">
        <v>4.05</v>
      </c>
      <c r="E5569" t="s">
        <v>75</v>
      </c>
      <c r="F5569" s="2">
        <v>44915</v>
      </c>
      <c r="G5569" s="15">
        <f>IF(A5569="2020",D5569/Escalation!$F$3,IF(A5569="2021",D5569/Escalation!$G$3,IF(A5569="2022",D5569/Escalation!$H$3,IF(A5569="2023",D5569/Escalation!$I$3))))</f>
        <v>4.05</v>
      </c>
    </row>
    <row r="5570" spans="1:7" x14ac:dyDescent="0.25">
      <c r="A5570" t="s">
        <v>6</v>
      </c>
      <c r="B5570" t="s">
        <v>68</v>
      </c>
      <c r="C5570" t="s">
        <v>27</v>
      </c>
      <c r="D5570" s="14">
        <v>80.430000000000007</v>
      </c>
      <c r="E5570" t="s">
        <v>75</v>
      </c>
      <c r="F5570" s="2">
        <v>44915</v>
      </c>
      <c r="G5570" s="15">
        <f>IF(A5570="2020",D5570/Escalation!$F$3,IF(A5570="2021",D5570/Escalation!$G$3,IF(A5570="2022",D5570/Escalation!$H$3,IF(A5570="2023",D5570/Escalation!$I$3))))</f>
        <v>80.430000000000007</v>
      </c>
    </row>
    <row r="5571" spans="1:7" x14ac:dyDescent="0.25">
      <c r="A5571" t="s">
        <v>6</v>
      </c>
      <c r="B5571" t="s">
        <v>68</v>
      </c>
      <c r="C5571" t="s">
        <v>27</v>
      </c>
      <c r="D5571" s="14">
        <v>187.67</v>
      </c>
      <c r="E5571" t="s">
        <v>75</v>
      </c>
      <c r="F5571" s="2">
        <v>44915</v>
      </c>
      <c r="G5571" s="15">
        <f>IF(A5571="2020",D5571/Escalation!$F$3,IF(A5571="2021",D5571/Escalation!$G$3,IF(A5571="2022",D5571/Escalation!$H$3,IF(A5571="2023",D5571/Escalation!$I$3))))</f>
        <v>187.67</v>
      </c>
    </row>
    <row r="5572" spans="1:7" x14ac:dyDescent="0.25">
      <c r="A5572" t="s">
        <v>6</v>
      </c>
      <c r="B5572" t="s">
        <v>68</v>
      </c>
      <c r="C5572" t="s">
        <v>27</v>
      </c>
      <c r="D5572" s="14">
        <v>187.67</v>
      </c>
      <c r="E5572" t="s">
        <v>75</v>
      </c>
      <c r="F5572" s="2">
        <v>44915</v>
      </c>
      <c r="G5572" s="15">
        <f>IF(A5572="2020",D5572/Escalation!$F$3,IF(A5572="2021",D5572/Escalation!$G$3,IF(A5572="2022",D5572/Escalation!$H$3,IF(A5572="2023",D5572/Escalation!$I$3))))</f>
        <v>187.67</v>
      </c>
    </row>
    <row r="5573" spans="1:7" x14ac:dyDescent="0.25">
      <c r="A5573" t="s">
        <v>6</v>
      </c>
      <c r="B5573" t="s">
        <v>68</v>
      </c>
      <c r="C5573" t="s">
        <v>27</v>
      </c>
      <c r="D5573" s="14">
        <v>187.67</v>
      </c>
      <c r="E5573" t="s">
        <v>75</v>
      </c>
      <c r="F5573" s="2">
        <v>44915</v>
      </c>
      <c r="G5573" s="15">
        <f>IF(A5573="2020",D5573/Escalation!$F$3,IF(A5573="2021",D5573/Escalation!$G$3,IF(A5573="2022",D5573/Escalation!$H$3,IF(A5573="2023",D5573/Escalation!$I$3))))</f>
        <v>187.67</v>
      </c>
    </row>
    <row r="5574" spans="1:7" x14ac:dyDescent="0.25">
      <c r="A5574" t="s">
        <v>6</v>
      </c>
      <c r="B5574" t="s">
        <v>68</v>
      </c>
      <c r="C5574" t="s">
        <v>27</v>
      </c>
      <c r="D5574" s="14">
        <v>107.24</v>
      </c>
      <c r="E5574" t="s">
        <v>75</v>
      </c>
      <c r="F5574" s="2">
        <v>44915</v>
      </c>
      <c r="G5574" s="15">
        <f>IF(A5574="2020",D5574/Escalation!$F$3,IF(A5574="2021",D5574/Escalation!$G$3,IF(A5574="2022",D5574/Escalation!$H$3,IF(A5574="2023",D5574/Escalation!$I$3))))</f>
        <v>107.24</v>
      </c>
    </row>
    <row r="5575" spans="1:7" x14ac:dyDescent="0.25">
      <c r="A5575" t="s">
        <v>6</v>
      </c>
      <c r="B5575" t="s">
        <v>68</v>
      </c>
      <c r="C5575" t="s">
        <v>27</v>
      </c>
      <c r="D5575" s="14">
        <v>3.48</v>
      </c>
      <c r="E5575" t="s">
        <v>75</v>
      </c>
      <c r="F5575" s="2">
        <v>44915</v>
      </c>
      <c r="G5575" s="15">
        <f>IF(A5575="2020",D5575/Escalation!$F$3,IF(A5575="2021",D5575/Escalation!$G$3,IF(A5575="2022",D5575/Escalation!$H$3,IF(A5575="2023",D5575/Escalation!$I$3))))</f>
        <v>3.48</v>
      </c>
    </row>
    <row r="5576" spans="1:7" x14ac:dyDescent="0.25">
      <c r="A5576" t="s">
        <v>6</v>
      </c>
      <c r="B5576" t="s">
        <v>68</v>
      </c>
      <c r="C5576" t="s">
        <v>27</v>
      </c>
      <c r="D5576" s="14">
        <v>60.69</v>
      </c>
      <c r="E5576" t="s">
        <v>75</v>
      </c>
      <c r="F5576" s="2">
        <v>44915</v>
      </c>
      <c r="G5576" s="15">
        <f>IF(A5576="2020",D5576/Escalation!$F$3,IF(A5576="2021",D5576/Escalation!$G$3,IF(A5576="2022",D5576/Escalation!$H$3,IF(A5576="2023",D5576/Escalation!$I$3))))</f>
        <v>60.69</v>
      </c>
    </row>
    <row r="5577" spans="1:7" x14ac:dyDescent="0.25">
      <c r="A5577" t="s">
        <v>6</v>
      </c>
      <c r="B5577" t="s">
        <v>68</v>
      </c>
      <c r="C5577" t="s">
        <v>27</v>
      </c>
      <c r="D5577" s="14">
        <v>60.69</v>
      </c>
      <c r="E5577" t="s">
        <v>75</v>
      </c>
      <c r="F5577" s="2">
        <v>44915</v>
      </c>
      <c r="G5577" s="15">
        <f>IF(A5577="2020",D5577/Escalation!$F$3,IF(A5577="2021",D5577/Escalation!$G$3,IF(A5577="2022",D5577/Escalation!$H$3,IF(A5577="2023",D5577/Escalation!$I$3))))</f>
        <v>60.69</v>
      </c>
    </row>
    <row r="5578" spans="1:7" x14ac:dyDescent="0.25">
      <c r="A5578" t="s">
        <v>6</v>
      </c>
      <c r="B5578" t="s">
        <v>68</v>
      </c>
      <c r="C5578" t="s">
        <v>27</v>
      </c>
      <c r="D5578" s="14">
        <v>60.69</v>
      </c>
      <c r="E5578" t="s">
        <v>75</v>
      </c>
      <c r="F5578" s="2">
        <v>44915</v>
      </c>
      <c r="G5578" s="15">
        <f>IF(A5578="2020",D5578/Escalation!$F$3,IF(A5578="2021",D5578/Escalation!$G$3,IF(A5578="2022",D5578/Escalation!$H$3,IF(A5578="2023",D5578/Escalation!$I$3))))</f>
        <v>60.69</v>
      </c>
    </row>
    <row r="5579" spans="1:7" x14ac:dyDescent="0.25">
      <c r="A5579" t="s">
        <v>6</v>
      </c>
      <c r="B5579" t="s">
        <v>68</v>
      </c>
      <c r="C5579" t="s">
        <v>27</v>
      </c>
      <c r="D5579" s="14">
        <v>60.69</v>
      </c>
      <c r="E5579" t="s">
        <v>75</v>
      </c>
      <c r="F5579" s="2">
        <v>44915</v>
      </c>
      <c r="G5579" s="15">
        <f>IF(A5579="2020",D5579/Escalation!$F$3,IF(A5579="2021",D5579/Escalation!$G$3,IF(A5579="2022",D5579/Escalation!$H$3,IF(A5579="2023",D5579/Escalation!$I$3))))</f>
        <v>60.69</v>
      </c>
    </row>
    <row r="5580" spans="1:7" x14ac:dyDescent="0.25">
      <c r="A5580" t="s">
        <v>6</v>
      </c>
      <c r="B5580" t="s">
        <v>68</v>
      </c>
      <c r="C5580" t="s">
        <v>27</v>
      </c>
      <c r="D5580" s="14">
        <v>60.69</v>
      </c>
      <c r="E5580" t="s">
        <v>75</v>
      </c>
      <c r="F5580" s="2">
        <v>44915</v>
      </c>
      <c r="G5580" s="15">
        <f>IF(A5580="2020",D5580/Escalation!$F$3,IF(A5580="2021",D5580/Escalation!$G$3,IF(A5580="2022",D5580/Escalation!$H$3,IF(A5580="2023",D5580/Escalation!$I$3))))</f>
        <v>60.69</v>
      </c>
    </row>
    <row r="5581" spans="1:7" x14ac:dyDescent="0.25">
      <c r="A5581" t="s">
        <v>6</v>
      </c>
      <c r="B5581" t="s">
        <v>68</v>
      </c>
      <c r="C5581" t="s">
        <v>27</v>
      </c>
      <c r="D5581" s="14">
        <v>187.67</v>
      </c>
      <c r="E5581" t="s">
        <v>75</v>
      </c>
      <c r="F5581" s="2">
        <v>44915</v>
      </c>
      <c r="G5581" s="15">
        <f>IF(A5581="2020",D5581/Escalation!$F$3,IF(A5581="2021",D5581/Escalation!$G$3,IF(A5581="2022",D5581/Escalation!$H$3,IF(A5581="2023",D5581/Escalation!$I$3))))</f>
        <v>187.67</v>
      </c>
    </row>
    <row r="5582" spans="1:7" x14ac:dyDescent="0.25">
      <c r="A5582" t="s">
        <v>6</v>
      </c>
      <c r="B5582" t="s">
        <v>68</v>
      </c>
      <c r="C5582" t="s">
        <v>27</v>
      </c>
      <c r="D5582" s="14">
        <v>187.67</v>
      </c>
      <c r="E5582" t="s">
        <v>75</v>
      </c>
      <c r="F5582" s="2">
        <v>44915</v>
      </c>
      <c r="G5582" s="15">
        <f>IF(A5582="2020",D5582/Escalation!$F$3,IF(A5582="2021",D5582/Escalation!$G$3,IF(A5582="2022",D5582/Escalation!$H$3,IF(A5582="2023",D5582/Escalation!$I$3))))</f>
        <v>187.67</v>
      </c>
    </row>
    <row r="5583" spans="1:7" x14ac:dyDescent="0.25">
      <c r="A5583" t="s">
        <v>6</v>
      </c>
      <c r="B5583" t="s">
        <v>68</v>
      </c>
      <c r="C5583" t="s">
        <v>27</v>
      </c>
      <c r="D5583" s="14">
        <v>134.05000000000001</v>
      </c>
      <c r="E5583" t="s">
        <v>75</v>
      </c>
      <c r="F5583" s="2">
        <v>44915</v>
      </c>
      <c r="G5583" s="15">
        <f>IF(A5583="2020",D5583/Escalation!$F$3,IF(A5583="2021",D5583/Escalation!$G$3,IF(A5583="2022",D5583/Escalation!$H$3,IF(A5583="2023",D5583/Escalation!$I$3))))</f>
        <v>134.05000000000001</v>
      </c>
    </row>
    <row r="5584" spans="1:7" x14ac:dyDescent="0.25">
      <c r="A5584" t="s">
        <v>6</v>
      </c>
      <c r="B5584" t="s">
        <v>68</v>
      </c>
      <c r="C5584" t="s">
        <v>27</v>
      </c>
      <c r="D5584" s="14">
        <v>187.67</v>
      </c>
      <c r="E5584" t="s">
        <v>75</v>
      </c>
      <c r="F5584" s="2">
        <v>44915</v>
      </c>
      <c r="G5584" s="15">
        <f>IF(A5584="2020",D5584/Escalation!$F$3,IF(A5584="2021",D5584/Escalation!$G$3,IF(A5584="2022",D5584/Escalation!$H$3,IF(A5584="2023",D5584/Escalation!$I$3))))</f>
        <v>187.67</v>
      </c>
    </row>
    <row r="5585" spans="1:7" x14ac:dyDescent="0.25">
      <c r="A5585" t="s">
        <v>6</v>
      </c>
      <c r="B5585" t="s">
        <v>68</v>
      </c>
      <c r="C5585" t="s">
        <v>27</v>
      </c>
      <c r="D5585" s="14">
        <v>134.05000000000001</v>
      </c>
      <c r="E5585" t="s">
        <v>75</v>
      </c>
      <c r="F5585" s="2">
        <v>44915</v>
      </c>
      <c r="G5585" s="15">
        <f>IF(A5585="2020",D5585/Escalation!$F$3,IF(A5585="2021",D5585/Escalation!$G$3,IF(A5585="2022",D5585/Escalation!$H$3,IF(A5585="2023",D5585/Escalation!$I$3))))</f>
        <v>134.05000000000001</v>
      </c>
    </row>
    <row r="5586" spans="1:7" x14ac:dyDescent="0.25">
      <c r="A5586" t="s">
        <v>6</v>
      </c>
      <c r="B5586" t="s">
        <v>68</v>
      </c>
      <c r="C5586" t="s">
        <v>27</v>
      </c>
      <c r="D5586" s="14">
        <v>187.67</v>
      </c>
      <c r="E5586" t="s">
        <v>75</v>
      </c>
      <c r="F5586" s="2">
        <v>44915</v>
      </c>
      <c r="G5586" s="15">
        <f>IF(A5586="2020",D5586/Escalation!$F$3,IF(A5586="2021",D5586/Escalation!$G$3,IF(A5586="2022",D5586/Escalation!$H$3,IF(A5586="2023",D5586/Escalation!$I$3))))</f>
        <v>187.67</v>
      </c>
    </row>
    <row r="5587" spans="1:7" x14ac:dyDescent="0.25">
      <c r="A5587" t="s">
        <v>6</v>
      </c>
      <c r="B5587" t="s">
        <v>68</v>
      </c>
      <c r="C5587" t="s">
        <v>27</v>
      </c>
      <c r="D5587" s="14">
        <v>80.430000000000007</v>
      </c>
      <c r="E5587" t="s">
        <v>75</v>
      </c>
      <c r="F5587" s="2">
        <v>44915</v>
      </c>
      <c r="G5587" s="15">
        <f>IF(A5587="2020",D5587/Escalation!$F$3,IF(A5587="2021",D5587/Escalation!$G$3,IF(A5587="2022",D5587/Escalation!$H$3,IF(A5587="2023",D5587/Escalation!$I$3))))</f>
        <v>80.430000000000007</v>
      </c>
    </row>
    <row r="5588" spans="1:7" x14ac:dyDescent="0.25">
      <c r="A5588" t="s">
        <v>6</v>
      </c>
      <c r="B5588" t="s">
        <v>68</v>
      </c>
      <c r="C5588" t="s">
        <v>27</v>
      </c>
      <c r="D5588" s="14">
        <v>187.67</v>
      </c>
      <c r="E5588" t="s">
        <v>75</v>
      </c>
      <c r="F5588" s="2">
        <v>44915</v>
      </c>
      <c r="G5588" s="15">
        <f>IF(A5588="2020",D5588/Escalation!$F$3,IF(A5588="2021",D5588/Escalation!$G$3,IF(A5588="2022",D5588/Escalation!$H$3,IF(A5588="2023",D5588/Escalation!$I$3))))</f>
        <v>187.67</v>
      </c>
    </row>
    <row r="5589" spans="1:7" x14ac:dyDescent="0.25">
      <c r="A5589" t="s">
        <v>6</v>
      </c>
      <c r="B5589" t="s">
        <v>68</v>
      </c>
      <c r="C5589" t="s">
        <v>27</v>
      </c>
      <c r="D5589" s="14">
        <v>80.430000000000007</v>
      </c>
      <c r="E5589" t="s">
        <v>75</v>
      </c>
      <c r="F5589" s="2">
        <v>44915</v>
      </c>
      <c r="G5589" s="15">
        <f>IF(A5589="2020",D5589/Escalation!$F$3,IF(A5589="2021",D5589/Escalation!$G$3,IF(A5589="2022",D5589/Escalation!$H$3,IF(A5589="2023",D5589/Escalation!$I$3))))</f>
        <v>80.430000000000007</v>
      </c>
    </row>
    <row r="5590" spans="1:7" x14ac:dyDescent="0.25">
      <c r="A5590" t="s">
        <v>6</v>
      </c>
      <c r="B5590" t="s">
        <v>68</v>
      </c>
      <c r="C5590" t="s">
        <v>27</v>
      </c>
      <c r="D5590" s="14">
        <v>141.61000000000001</v>
      </c>
      <c r="E5590" t="s">
        <v>75</v>
      </c>
      <c r="F5590" s="2">
        <v>44915</v>
      </c>
      <c r="G5590" s="15">
        <f>IF(A5590="2020",D5590/Escalation!$F$3,IF(A5590="2021",D5590/Escalation!$G$3,IF(A5590="2022",D5590/Escalation!$H$3,IF(A5590="2023",D5590/Escalation!$I$3))))</f>
        <v>141.61000000000001</v>
      </c>
    </row>
    <row r="5591" spans="1:7" x14ac:dyDescent="0.25">
      <c r="A5591" t="s">
        <v>6</v>
      </c>
      <c r="B5591" t="s">
        <v>68</v>
      </c>
      <c r="C5591" t="s">
        <v>27</v>
      </c>
      <c r="D5591" s="14">
        <v>80.92</v>
      </c>
      <c r="E5591" t="s">
        <v>75</v>
      </c>
      <c r="F5591" s="2">
        <v>44915</v>
      </c>
      <c r="G5591" s="15">
        <f>IF(A5591="2020",D5591/Escalation!$F$3,IF(A5591="2021",D5591/Escalation!$G$3,IF(A5591="2022",D5591/Escalation!$H$3,IF(A5591="2023",D5591/Escalation!$I$3))))</f>
        <v>80.92</v>
      </c>
    </row>
    <row r="5592" spans="1:7" x14ac:dyDescent="0.25">
      <c r="A5592" t="s">
        <v>6</v>
      </c>
      <c r="B5592" t="s">
        <v>68</v>
      </c>
      <c r="C5592" t="s">
        <v>27</v>
      </c>
      <c r="D5592" s="14">
        <v>80.92</v>
      </c>
      <c r="E5592" t="s">
        <v>75</v>
      </c>
      <c r="F5592" s="2">
        <v>44915</v>
      </c>
      <c r="G5592" s="15">
        <f>IF(A5592="2020",D5592/Escalation!$F$3,IF(A5592="2021",D5592/Escalation!$G$3,IF(A5592="2022",D5592/Escalation!$H$3,IF(A5592="2023",D5592/Escalation!$I$3))))</f>
        <v>80.92</v>
      </c>
    </row>
    <row r="5593" spans="1:7" x14ac:dyDescent="0.25">
      <c r="A5593" t="s">
        <v>6</v>
      </c>
      <c r="B5593" t="s">
        <v>68</v>
      </c>
      <c r="C5593" t="s">
        <v>27</v>
      </c>
      <c r="D5593" s="14">
        <v>80.92</v>
      </c>
      <c r="E5593" t="s">
        <v>75</v>
      </c>
      <c r="F5593" s="2">
        <v>44915</v>
      </c>
      <c r="G5593" s="15">
        <f>IF(A5593="2020",D5593/Escalation!$F$3,IF(A5593="2021",D5593/Escalation!$G$3,IF(A5593="2022",D5593/Escalation!$H$3,IF(A5593="2023",D5593/Escalation!$I$3))))</f>
        <v>80.92</v>
      </c>
    </row>
    <row r="5594" spans="1:7" x14ac:dyDescent="0.25">
      <c r="A5594" t="s">
        <v>6</v>
      </c>
      <c r="B5594" t="s">
        <v>68</v>
      </c>
      <c r="C5594" t="s">
        <v>27</v>
      </c>
      <c r="D5594" s="14">
        <v>187.67</v>
      </c>
      <c r="E5594" t="s">
        <v>75</v>
      </c>
      <c r="F5594" s="2">
        <v>44915</v>
      </c>
      <c r="G5594" s="15">
        <f>IF(A5594="2020",D5594/Escalation!$F$3,IF(A5594="2021",D5594/Escalation!$G$3,IF(A5594="2022",D5594/Escalation!$H$3,IF(A5594="2023",D5594/Escalation!$I$3))))</f>
        <v>187.67</v>
      </c>
    </row>
    <row r="5595" spans="1:7" x14ac:dyDescent="0.25">
      <c r="A5595" t="s">
        <v>6</v>
      </c>
      <c r="B5595" t="s">
        <v>68</v>
      </c>
      <c r="C5595" t="s">
        <v>27</v>
      </c>
      <c r="D5595" s="14">
        <v>107.24</v>
      </c>
      <c r="E5595" t="s">
        <v>75</v>
      </c>
      <c r="F5595" s="2">
        <v>44915</v>
      </c>
      <c r="G5595" s="15">
        <f>IF(A5595="2020",D5595/Escalation!$F$3,IF(A5595="2021",D5595/Escalation!$G$3,IF(A5595="2022",D5595/Escalation!$H$3,IF(A5595="2023",D5595/Escalation!$I$3))))</f>
        <v>107.24</v>
      </c>
    </row>
    <row r="5596" spans="1:7" x14ac:dyDescent="0.25">
      <c r="A5596" t="s">
        <v>6</v>
      </c>
      <c r="B5596" t="s">
        <v>68</v>
      </c>
      <c r="C5596" t="s">
        <v>27</v>
      </c>
      <c r="D5596" s="14">
        <v>187.67</v>
      </c>
      <c r="E5596" t="s">
        <v>75</v>
      </c>
      <c r="F5596" s="2">
        <v>44915</v>
      </c>
      <c r="G5596" s="15">
        <f>IF(A5596="2020",D5596/Escalation!$F$3,IF(A5596="2021",D5596/Escalation!$G$3,IF(A5596="2022",D5596/Escalation!$H$3,IF(A5596="2023",D5596/Escalation!$I$3))))</f>
        <v>187.67</v>
      </c>
    </row>
    <row r="5597" spans="1:7" x14ac:dyDescent="0.25">
      <c r="A5597" t="s">
        <v>6</v>
      </c>
      <c r="B5597" t="s">
        <v>68</v>
      </c>
      <c r="C5597" t="s">
        <v>27</v>
      </c>
      <c r="D5597" s="14">
        <v>107.24</v>
      </c>
      <c r="E5597" t="s">
        <v>75</v>
      </c>
      <c r="F5597" s="2">
        <v>44915</v>
      </c>
      <c r="G5597" s="15">
        <f>IF(A5597="2020",D5597/Escalation!$F$3,IF(A5597="2021",D5597/Escalation!$G$3,IF(A5597="2022",D5597/Escalation!$H$3,IF(A5597="2023",D5597/Escalation!$I$3))))</f>
        <v>107.24</v>
      </c>
    </row>
    <row r="5598" spans="1:7" x14ac:dyDescent="0.25">
      <c r="A5598" t="s">
        <v>6</v>
      </c>
      <c r="B5598" t="s">
        <v>68</v>
      </c>
      <c r="C5598" t="s">
        <v>27</v>
      </c>
      <c r="D5598" s="14">
        <v>187.67</v>
      </c>
      <c r="E5598" t="s">
        <v>75</v>
      </c>
      <c r="F5598" s="2">
        <v>44915</v>
      </c>
      <c r="G5598" s="15">
        <f>IF(A5598="2020",D5598/Escalation!$F$3,IF(A5598="2021",D5598/Escalation!$G$3,IF(A5598="2022",D5598/Escalation!$H$3,IF(A5598="2023",D5598/Escalation!$I$3))))</f>
        <v>187.67</v>
      </c>
    </row>
    <row r="5599" spans="1:7" x14ac:dyDescent="0.25">
      <c r="A5599" t="s">
        <v>6</v>
      </c>
      <c r="B5599" t="s">
        <v>68</v>
      </c>
      <c r="C5599" t="s">
        <v>27</v>
      </c>
      <c r="D5599" s="14">
        <v>107.24</v>
      </c>
      <c r="E5599" t="s">
        <v>75</v>
      </c>
      <c r="F5599" s="2">
        <v>44915</v>
      </c>
      <c r="G5599" s="15">
        <f>IF(A5599="2020",D5599/Escalation!$F$3,IF(A5599="2021",D5599/Escalation!$G$3,IF(A5599="2022",D5599/Escalation!$H$3,IF(A5599="2023",D5599/Escalation!$I$3))))</f>
        <v>107.24</v>
      </c>
    </row>
    <row r="5600" spans="1:7" x14ac:dyDescent="0.25">
      <c r="A5600" t="s">
        <v>6</v>
      </c>
      <c r="B5600" t="s">
        <v>68</v>
      </c>
      <c r="C5600" t="s">
        <v>27</v>
      </c>
      <c r="D5600" s="14">
        <v>134.05000000000001</v>
      </c>
      <c r="E5600" t="s">
        <v>75</v>
      </c>
      <c r="F5600" s="2">
        <v>44915</v>
      </c>
      <c r="G5600" s="15">
        <f>IF(A5600="2020",D5600/Escalation!$F$3,IF(A5600="2021",D5600/Escalation!$G$3,IF(A5600="2022",D5600/Escalation!$H$3,IF(A5600="2023",D5600/Escalation!$I$3))))</f>
        <v>134.05000000000001</v>
      </c>
    </row>
    <row r="5601" spans="1:7" x14ac:dyDescent="0.25">
      <c r="A5601" t="s">
        <v>6</v>
      </c>
      <c r="B5601" t="s">
        <v>68</v>
      </c>
      <c r="C5601" t="s">
        <v>27</v>
      </c>
      <c r="D5601" s="14">
        <v>107.24</v>
      </c>
      <c r="E5601" t="s">
        <v>75</v>
      </c>
      <c r="F5601" s="2">
        <v>44915</v>
      </c>
      <c r="G5601" s="15">
        <f>IF(A5601="2020",D5601/Escalation!$F$3,IF(A5601="2021",D5601/Escalation!$G$3,IF(A5601="2022",D5601/Escalation!$H$3,IF(A5601="2023",D5601/Escalation!$I$3))))</f>
        <v>107.24</v>
      </c>
    </row>
    <row r="5602" spans="1:7" x14ac:dyDescent="0.25">
      <c r="A5602" t="s">
        <v>6</v>
      </c>
      <c r="B5602" t="s">
        <v>68</v>
      </c>
      <c r="C5602" t="s">
        <v>27</v>
      </c>
      <c r="D5602" s="14">
        <v>80.430000000000007</v>
      </c>
      <c r="E5602" t="s">
        <v>75</v>
      </c>
      <c r="F5602" s="2">
        <v>44915</v>
      </c>
      <c r="G5602" s="15">
        <f>IF(A5602="2020",D5602/Escalation!$F$3,IF(A5602="2021",D5602/Escalation!$G$3,IF(A5602="2022",D5602/Escalation!$H$3,IF(A5602="2023",D5602/Escalation!$I$3))))</f>
        <v>80.430000000000007</v>
      </c>
    </row>
    <row r="5603" spans="1:7" x14ac:dyDescent="0.25">
      <c r="A5603" t="s">
        <v>6</v>
      </c>
      <c r="B5603" t="s">
        <v>68</v>
      </c>
      <c r="C5603" t="s">
        <v>27</v>
      </c>
      <c r="D5603" s="14">
        <v>80.430000000000007</v>
      </c>
      <c r="E5603" t="s">
        <v>75</v>
      </c>
      <c r="F5603" s="2">
        <v>44915</v>
      </c>
      <c r="G5603" s="15">
        <f>IF(A5603="2020",D5603/Escalation!$F$3,IF(A5603="2021",D5603/Escalation!$G$3,IF(A5603="2022",D5603/Escalation!$H$3,IF(A5603="2023",D5603/Escalation!$I$3))))</f>
        <v>80.430000000000007</v>
      </c>
    </row>
    <row r="5604" spans="1:7" x14ac:dyDescent="0.25">
      <c r="A5604" t="s">
        <v>6</v>
      </c>
      <c r="B5604" t="s">
        <v>68</v>
      </c>
      <c r="C5604" t="s">
        <v>27</v>
      </c>
      <c r="D5604" s="14">
        <v>107.24</v>
      </c>
      <c r="E5604" t="s">
        <v>75</v>
      </c>
      <c r="F5604" s="2">
        <v>44915</v>
      </c>
      <c r="G5604" s="15">
        <f>IF(A5604="2020",D5604/Escalation!$F$3,IF(A5604="2021",D5604/Escalation!$G$3,IF(A5604="2022",D5604/Escalation!$H$3,IF(A5604="2023",D5604/Escalation!$I$3))))</f>
        <v>107.24</v>
      </c>
    </row>
    <row r="5605" spans="1:7" x14ac:dyDescent="0.25">
      <c r="A5605" t="s">
        <v>6</v>
      </c>
      <c r="B5605" t="s">
        <v>68</v>
      </c>
      <c r="C5605" t="s">
        <v>27</v>
      </c>
      <c r="D5605" s="14">
        <v>80.430000000000007</v>
      </c>
      <c r="E5605" t="s">
        <v>75</v>
      </c>
      <c r="F5605" s="2">
        <v>44915</v>
      </c>
      <c r="G5605" s="15">
        <f>IF(A5605="2020",D5605/Escalation!$F$3,IF(A5605="2021",D5605/Escalation!$G$3,IF(A5605="2022",D5605/Escalation!$H$3,IF(A5605="2023",D5605/Escalation!$I$3))))</f>
        <v>80.430000000000007</v>
      </c>
    </row>
    <row r="5606" spans="1:7" x14ac:dyDescent="0.25">
      <c r="A5606" t="s">
        <v>6</v>
      </c>
      <c r="B5606" t="s">
        <v>68</v>
      </c>
      <c r="C5606" t="s">
        <v>27</v>
      </c>
      <c r="D5606" s="14">
        <v>107.24</v>
      </c>
      <c r="E5606" t="s">
        <v>75</v>
      </c>
      <c r="F5606" s="2">
        <v>44915</v>
      </c>
      <c r="G5606" s="15">
        <f>IF(A5606="2020",D5606/Escalation!$F$3,IF(A5606="2021",D5606/Escalation!$G$3,IF(A5606="2022",D5606/Escalation!$H$3,IF(A5606="2023",D5606/Escalation!$I$3))))</f>
        <v>107.24</v>
      </c>
    </row>
    <row r="5607" spans="1:7" x14ac:dyDescent="0.25">
      <c r="A5607" t="s">
        <v>6</v>
      </c>
      <c r="B5607" t="s">
        <v>68</v>
      </c>
      <c r="C5607" t="s">
        <v>27</v>
      </c>
      <c r="D5607" s="14">
        <v>107.24</v>
      </c>
      <c r="E5607" t="s">
        <v>75</v>
      </c>
      <c r="F5607" s="2">
        <v>44915</v>
      </c>
      <c r="G5607" s="15">
        <f>IF(A5607="2020",D5607/Escalation!$F$3,IF(A5607="2021",D5607/Escalation!$G$3,IF(A5607="2022",D5607/Escalation!$H$3,IF(A5607="2023",D5607/Escalation!$I$3))))</f>
        <v>107.24</v>
      </c>
    </row>
    <row r="5608" spans="1:7" x14ac:dyDescent="0.25">
      <c r="A5608" t="s">
        <v>6</v>
      </c>
      <c r="B5608" t="s">
        <v>68</v>
      </c>
      <c r="C5608" t="s">
        <v>27</v>
      </c>
      <c r="D5608" s="14">
        <v>80.430000000000007</v>
      </c>
      <c r="E5608" t="s">
        <v>75</v>
      </c>
      <c r="F5608" s="2">
        <v>44915</v>
      </c>
      <c r="G5608" s="15">
        <f>IF(A5608="2020",D5608/Escalation!$F$3,IF(A5608="2021",D5608/Escalation!$G$3,IF(A5608="2022",D5608/Escalation!$H$3,IF(A5608="2023",D5608/Escalation!$I$3))))</f>
        <v>80.430000000000007</v>
      </c>
    </row>
    <row r="5609" spans="1:7" x14ac:dyDescent="0.25">
      <c r="A5609" t="s">
        <v>6</v>
      </c>
      <c r="B5609" t="s">
        <v>68</v>
      </c>
      <c r="C5609" t="s">
        <v>27</v>
      </c>
      <c r="D5609" s="14">
        <v>107.24</v>
      </c>
      <c r="E5609" t="s">
        <v>75</v>
      </c>
      <c r="F5609" s="2">
        <v>44915</v>
      </c>
      <c r="G5609" s="15">
        <f>IF(A5609="2020",D5609/Escalation!$F$3,IF(A5609="2021",D5609/Escalation!$G$3,IF(A5609="2022",D5609/Escalation!$H$3,IF(A5609="2023",D5609/Escalation!$I$3))))</f>
        <v>107.24</v>
      </c>
    </row>
    <row r="5610" spans="1:7" x14ac:dyDescent="0.25">
      <c r="A5610" t="s">
        <v>6</v>
      </c>
      <c r="B5610" t="s">
        <v>68</v>
      </c>
      <c r="C5610" t="s">
        <v>27</v>
      </c>
      <c r="D5610" s="14">
        <v>107.24</v>
      </c>
      <c r="E5610" t="s">
        <v>75</v>
      </c>
      <c r="F5610" s="2">
        <v>44915</v>
      </c>
      <c r="G5610" s="15">
        <f>IF(A5610="2020",D5610/Escalation!$F$3,IF(A5610="2021",D5610/Escalation!$G$3,IF(A5610="2022",D5610/Escalation!$H$3,IF(A5610="2023",D5610/Escalation!$I$3))))</f>
        <v>107.24</v>
      </c>
    </row>
    <row r="5611" spans="1:7" x14ac:dyDescent="0.25">
      <c r="A5611" t="s">
        <v>6</v>
      </c>
      <c r="B5611" t="s">
        <v>68</v>
      </c>
      <c r="C5611" t="s">
        <v>27</v>
      </c>
      <c r="D5611" s="14">
        <v>80.430000000000007</v>
      </c>
      <c r="E5611" t="s">
        <v>75</v>
      </c>
      <c r="F5611" s="2">
        <v>44915</v>
      </c>
      <c r="G5611" s="15">
        <f>IF(A5611="2020",D5611/Escalation!$F$3,IF(A5611="2021",D5611/Escalation!$G$3,IF(A5611="2022",D5611/Escalation!$H$3,IF(A5611="2023",D5611/Escalation!$I$3))))</f>
        <v>80.430000000000007</v>
      </c>
    </row>
    <row r="5612" spans="1:7" x14ac:dyDescent="0.25">
      <c r="A5612" t="s">
        <v>6</v>
      </c>
      <c r="B5612" t="s">
        <v>68</v>
      </c>
      <c r="C5612" t="s">
        <v>27</v>
      </c>
      <c r="D5612" s="14">
        <v>53.62</v>
      </c>
      <c r="E5612" t="s">
        <v>75</v>
      </c>
      <c r="F5612" s="2">
        <v>44915</v>
      </c>
      <c r="G5612" s="15">
        <f>IF(A5612="2020",D5612/Escalation!$F$3,IF(A5612="2021",D5612/Escalation!$G$3,IF(A5612="2022",D5612/Escalation!$H$3,IF(A5612="2023",D5612/Escalation!$I$3))))</f>
        <v>53.62</v>
      </c>
    </row>
    <row r="5613" spans="1:7" x14ac:dyDescent="0.25">
      <c r="A5613" t="s">
        <v>6</v>
      </c>
      <c r="B5613" t="s">
        <v>68</v>
      </c>
      <c r="C5613" t="s">
        <v>27</v>
      </c>
      <c r="D5613" s="14">
        <v>187.67</v>
      </c>
      <c r="E5613" t="s">
        <v>75</v>
      </c>
      <c r="F5613" s="2">
        <v>44915</v>
      </c>
      <c r="G5613" s="15">
        <f>IF(A5613="2020",D5613/Escalation!$F$3,IF(A5613="2021",D5613/Escalation!$G$3,IF(A5613="2022",D5613/Escalation!$H$3,IF(A5613="2023",D5613/Escalation!$I$3))))</f>
        <v>187.67</v>
      </c>
    </row>
    <row r="5614" spans="1:7" x14ac:dyDescent="0.25">
      <c r="A5614" t="s">
        <v>6</v>
      </c>
      <c r="B5614" t="s">
        <v>68</v>
      </c>
      <c r="C5614" t="s">
        <v>27</v>
      </c>
      <c r="D5614" s="14">
        <v>134.05000000000001</v>
      </c>
      <c r="E5614" t="s">
        <v>75</v>
      </c>
      <c r="F5614" s="2">
        <v>44915</v>
      </c>
      <c r="G5614" s="15">
        <f>IF(A5614="2020",D5614/Escalation!$F$3,IF(A5614="2021",D5614/Escalation!$G$3,IF(A5614="2022",D5614/Escalation!$H$3,IF(A5614="2023",D5614/Escalation!$I$3))))</f>
        <v>134.05000000000001</v>
      </c>
    </row>
    <row r="5615" spans="1:7" x14ac:dyDescent="0.25">
      <c r="A5615" t="s">
        <v>6</v>
      </c>
      <c r="B5615" t="s">
        <v>68</v>
      </c>
      <c r="C5615" t="s">
        <v>27</v>
      </c>
      <c r="D5615" s="14">
        <v>53.62</v>
      </c>
      <c r="E5615" t="s">
        <v>75</v>
      </c>
      <c r="F5615" s="2">
        <v>44915</v>
      </c>
      <c r="G5615" s="15">
        <f>IF(A5615="2020",D5615/Escalation!$F$3,IF(A5615="2021",D5615/Escalation!$G$3,IF(A5615="2022",D5615/Escalation!$H$3,IF(A5615="2023",D5615/Escalation!$I$3))))</f>
        <v>53.62</v>
      </c>
    </row>
    <row r="5616" spans="1:7" x14ac:dyDescent="0.25">
      <c r="A5616" t="s">
        <v>6</v>
      </c>
      <c r="B5616" t="s">
        <v>68</v>
      </c>
      <c r="C5616" t="s">
        <v>27</v>
      </c>
      <c r="D5616" s="14">
        <v>107.24</v>
      </c>
      <c r="E5616" t="s">
        <v>75</v>
      </c>
      <c r="F5616" s="2">
        <v>44915</v>
      </c>
      <c r="G5616" s="15">
        <f>IF(A5616="2020",D5616/Escalation!$F$3,IF(A5616="2021",D5616/Escalation!$G$3,IF(A5616="2022",D5616/Escalation!$H$3,IF(A5616="2023",D5616/Escalation!$I$3))))</f>
        <v>107.24</v>
      </c>
    </row>
    <row r="5617" spans="1:7" x14ac:dyDescent="0.25">
      <c r="A5617" t="s">
        <v>6</v>
      </c>
      <c r="B5617" t="s">
        <v>68</v>
      </c>
      <c r="C5617" t="s">
        <v>27</v>
      </c>
      <c r="D5617" s="14">
        <v>107.24</v>
      </c>
      <c r="E5617" t="s">
        <v>75</v>
      </c>
      <c r="F5617" s="2">
        <v>44915</v>
      </c>
      <c r="G5617" s="15">
        <f>IF(A5617="2020",D5617/Escalation!$F$3,IF(A5617="2021",D5617/Escalation!$G$3,IF(A5617="2022",D5617/Escalation!$H$3,IF(A5617="2023",D5617/Escalation!$I$3))))</f>
        <v>107.24</v>
      </c>
    </row>
    <row r="5618" spans="1:7" x14ac:dyDescent="0.25">
      <c r="A5618" t="s">
        <v>6</v>
      </c>
      <c r="B5618" t="s">
        <v>68</v>
      </c>
      <c r="C5618" t="s">
        <v>27</v>
      </c>
      <c r="D5618" s="14">
        <v>107.24</v>
      </c>
      <c r="E5618" t="s">
        <v>75</v>
      </c>
      <c r="F5618" s="2">
        <v>44915</v>
      </c>
      <c r="G5618" s="15">
        <f>IF(A5618="2020",D5618/Escalation!$F$3,IF(A5618="2021",D5618/Escalation!$G$3,IF(A5618="2022",D5618/Escalation!$H$3,IF(A5618="2023",D5618/Escalation!$I$3))))</f>
        <v>107.24</v>
      </c>
    </row>
    <row r="5619" spans="1:7" x14ac:dyDescent="0.25">
      <c r="A5619" t="s">
        <v>6</v>
      </c>
      <c r="B5619" t="s">
        <v>68</v>
      </c>
      <c r="C5619" t="s">
        <v>27</v>
      </c>
      <c r="D5619" s="14">
        <v>17.5</v>
      </c>
      <c r="E5619" t="s">
        <v>75</v>
      </c>
      <c r="F5619" s="2">
        <v>44915</v>
      </c>
      <c r="G5619" s="15">
        <f>IF(A5619="2020",D5619/Escalation!$F$3,IF(A5619="2021",D5619/Escalation!$G$3,IF(A5619="2022",D5619/Escalation!$H$3,IF(A5619="2023",D5619/Escalation!$I$3))))</f>
        <v>17.5</v>
      </c>
    </row>
    <row r="5620" spans="1:7" x14ac:dyDescent="0.25">
      <c r="A5620" t="s">
        <v>6</v>
      </c>
      <c r="B5620" t="s">
        <v>68</v>
      </c>
      <c r="C5620" t="s">
        <v>27</v>
      </c>
      <c r="D5620" s="14">
        <v>0.55000000000000004</v>
      </c>
      <c r="E5620" t="s">
        <v>75</v>
      </c>
      <c r="F5620" s="2">
        <v>44915</v>
      </c>
      <c r="G5620" s="15">
        <f>IF(A5620="2020",D5620/Escalation!$F$3,IF(A5620="2021",D5620/Escalation!$G$3,IF(A5620="2022",D5620/Escalation!$H$3,IF(A5620="2023",D5620/Escalation!$I$3))))</f>
        <v>0.55000000000000004</v>
      </c>
    </row>
    <row r="5621" spans="1:7" x14ac:dyDescent="0.25">
      <c r="A5621" t="s">
        <v>6</v>
      </c>
      <c r="B5621" t="s">
        <v>68</v>
      </c>
      <c r="C5621" t="s">
        <v>27</v>
      </c>
      <c r="D5621" s="14">
        <v>80.430000000000007</v>
      </c>
      <c r="E5621" t="s">
        <v>75</v>
      </c>
      <c r="F5621" s="2">
        <v>44915</v>
      </c>
      <c r="G5621" s="15">
        <f>IF(A5621="2020",D5621/Escalation!$F$3,IF(A5621="2021",D5621/Escalation!$G$3,IF(A5621="2022",D5621/Escalation!$H$3,IF(A5621="2023",D5621/Escalation!$I$3))))</f>
        <v>80.430000000000007</v>
      </c>
    </row>
    <row r="5622" spans="1:7" x14ac:dyDescent="0.25">
      <c r="A5622" t="s">
        <v>6</v>
      </c>
      <c r="B5622" t="s">
        <v>68</v>
      </c>
      <c r="C5622" t="s">
        <v>27</v>
      </c>
      <c r="D5622" s="14">
        <v>107.24</v>
      </c>
      <c r="E5622" t="s">
        <v>75</v>
      </c>
      <c r="F5622" s="2">
        <v>44915</v>
      </c>
      <c r="G5622" s="15">
        <f>IF(A5622="2020",D5622/Escalation!$F$3,IF(A5622="2021",D5622/Escalation!$G$3,IF(A5622="2022",D5622/Escalation!$H$3,IF(A5622="2023",D5622/Escalation!$I$3))))</f>
        <v>107.24</v>
      </c>
    </row>
    <row r="5623" spans="1:7" x14ac:dyDescent="0.25">
      <c r="A5623" t="s">
        <v>6</v>
      </c>
      <c r="B5623" t="s">
        <v>68</v>
      </c>
      <c r="C5623" t="s">
        <v>27</v>
      </c>
      <c r="D5623" s="14">
        <v>107.24</v>
      </c>
      <c r="E5623" t="s">
        <v>75</v>
      </c>
      <c r="F5623" s="2">
        <v>44915</v>
      </c>
      <c r="G5623" s="15">
        <f>IF(A5623="2020",D5623/Escalation!$F$3,IF(A5623="2021",D5623/Escalation!$G$3,IF(A5623="2022",D5623/Escalation!$H$3,IF(A5623="2023",D5623/Escalation!$I$3))))</f>
        <v>107.24</v>
      </c>
    </row>
    <row r="5624" spans="1:7" x14ac:dyDescent="0.25">
      <c r="A5624" t="s">
        <v>6</v>
      </c>
      <c r="B5624" t="s">
        <v>68</v>
      </c>
      <c r="C5624" t="s">
        <v>27</v>
      </c>
      <c r="D5624" s="14">
        <v>107.24</v>
      </c>
      <c r="E5624" t="s">
        <v>75</v>
      </c>
      <c r="F5624" s="2">
        <v>44915</v>
      </c>
      <c r="G5624" s="15">
        <f>IF(A5624="2020",D5624/Escalation!$F$3,IF(A5624="2021",D5624/Escalation!$G$3,IF(A5624="2022",D5624/Escalation!$H$3,IF(A5624="2023",D5624/Escalation!$I$3))))</f>
        <v>107.24</v>
      </c>
    </row>
    <row r="5625" spans="1:7" x14ac:dyDescent="0.25">
      <c r="A5625" t="s">
        <v>6</v>
      </c>
      <c r="B5625" t="s">
        <v>68</v>
      </c>
      <c r="C5625" t="s">
        <v>27</v>
      </c>
      <c r="D5625" s="14">
        <v>107.24</v>
      </c>
      <c r="E5625" t="s">
        <v>75</v>
      </c>
      <c r="F5625" s="2">
        <v>44915</v>
      </c>
      <c r="G5625" s="15">
        <f>IF(A5625="2020",D5625/Escalation!$F$3,IF(A5625="2021",D5625/Escalation!$G$3,IF(A5625="2022",D5625/Escalation!$H$3,IF(A5625="2023",D5625/Escalation!$I$3))))</f>
        <v>107.24</v>
      </c>
    </row>
    <row r="5626" spans="1:7" x14ac:dyDescent="0.25">
      <c r="A5626" t="s">
        <v>6</v>
      </c>
      <c r="B5626" t="s">
        <v>68</v>
      </c>
      <c r="C5626" t="s">
        <v>27</v>
      </c>
      <c r="D5626" s="14">
        <v>107.24</v>
      </c>
      <c r="E5626" t="s">
        <v>75</v>
      </c>
      <c r="F5626" s="2">
        <v>44915</v>
      </c>
      <c r="G5626" s="15">
        <f>IF(A5626="2020",D5626/Escalation!$F$3,IF(A5626="2021",D5626/Escalation!$G$3,IF(A5626="2022",D5626/Escalation!$H$3,IF(A5626="2023",D5626/Escalation!$I$3))))</f>
        <v>107.24</v>
      </c>
    </row>
    <row r="5627" spans="1:7" x14ac:dyDescent="0.25">
      <c r="A5627" t="s">
        <v>6</v>
      </c>
      <c r="B5627" t="s">
        <v>68</v>
      </c>
      <c r="C5627" t="s">
        <v>27</v>
      </c>
      <c r="D5627" s="14">
        <v>80.430000000000007</v>
      </c>
      <c r="E5627" t="s">
        <v>75</v>
      </c>
      <c r="F5627" s="2">
        <v>44915</v>
      </c>
      <c r="G5627" s="15">
        <f>IF(A5627="2020",D5627/Escalation!$F$3,IF(A5627="2021",D5627/Escalation!$G$3,IF(A5627="2022",D5627/Escalation!$H$3,IF(A5627="2023",D5627/Escalation!$I$3))))</f>
        <v>80.430000000000007</v>
      </c>
    </row>
    <row r="5628" spans="1:7" x14ac:dyDescent="0.25">
      <c r="A5628" t="s">
        <v>6</v>
      </c>
      <c r="B5628" t="s">
        <v>68</v>
      </c>
      <c r="C5628" t="s">
        <v>27</v>
      </c>
      <c r="D5628" s="14">
        <v>107.24</v>
      </c>
      <c r="E5628" t="s">
        <v>75</v>
      </c>
      <c r="F5628" s="2">
        <v>44915</v>
      </c>
      <c r="G5628" s="15">
        <f>IF(A5628="2020",D5628/Escalation!$F$3,IF(A5628="2021",D5628/Escalation!$G$3,IF(A5628="2022",D5628/Escalation!$H$3,IF(A5628="2023",D5628/Escalation!$I$3))))</f>
        <v>107.24</v>
      </c>
    </row>
    <row r="5629" spans="1:7" x14ac:dyDescent="0.25">
      <c r="A5629" t="s">
        <v>6</v>
      </c>
      <c r="B5629" t="s">
        <v>68</v>
      </c>
      <c r="C5629" t="s">
        <v>27</v>
      </c>
      <c r="D5629" s="14">
        <v>80.430000000000007</v>
      </c>
      <c r="E5629" t="s">
        <v>75</v>
      </c>
      <c r="F5629" s="2">
        <v>44915</v>
      </c>
      <c r="G5629" s="15">
        <f>IF(A5629="2020",D5629/Escalation!$F$3,IF(A5629="2021",D5629/Escalation!$G$3,IF(A5629="2022",D5629/Escalation!$H$3,IF(A5629="2023",D5629/Escalation!$I$3))))</f>
        <v>80.430000000000007</v>
      </c>
    </row>
    <row r="5630" spans="1:7" x14ac:dyDescent="0.25">
      <c r="A5630" t="s">
        <v>6</v>
      </c>
      <c r="B5630" t="s">
        <v>68</v>
      </c>
      <c r="C5630" t="s">
        <v>27</v>
      </c>
      <c r="D5630" s="14">
        <v>187.67</v>
      </c>
      <c r="E5630" t="s">
        <v>75</v>
      </c>
      <c r="F5630" s="2">
        <v>44915</v>
      </c>
      <c r="G5630" s="15">
        <f>IF(A5630="2020",D5630/Escalation!$F$3,IF(A5630="2021",D5630/Escalation!$G$3,IF(A5630="2022",D5630/Escalation!$H$3,IF(A5630="2023",D5630/Escalation!$I$3))))</f>
        <v>187.67</v>
      </c>
    </row>
    <row r="5631" spans="1:7" x14ac:dyDescent="0.25">
      <c r="A5631" t="s">
        <v>6</v>
      </c>
      <c r="B5631" t="s">
        <v>68</v>
      </c>
      <c r="C5631" t="s">
        <v>27</v>
      </c>
      <c r="D5631" s="14">
        <v>187.67</v>
      </c>
      <c r="E5631" t="s">
        <v>75</v>
      </c>
      <c r="F5631" s="2">
        <v>44915</v>
      </c>
      <c r="G5631" s="15">
        <f>IF(A5631="2020",D5631/Escalation!$F$3,IF(A5631="2021",D5631/Escalation!$G$3,IF(A5631="2022",D5631/Escalation!$H$3,IF(A5631="2023",D5631/Escalation!$I$3))))</f>
        <v>187.67</v>
      </c>
    </row>
    <row r="5632" spans="1:7" x14ac:dyDescent="0.25">
      <c r="A5632" t="s">
        <v>6</v>
      </c>
      <c r="B5632" t="s">
        <v>68</v>
      </c>
      <c r="C5632" t="s">
        <v>27</v>
      </c>
      <c r="D5632" s="14">
        <v>187.67</v>
      </c>
      <c r="E5632" t="s">
        <v>75</v>
      </c>
      <c r="F5632" s="2">
        <v>44915</v>
      </c>
      <c r="G5632" s="15">
        <f>IF(A5632="2020",D5632/Escalation!$F$3,IF(A5632="2021",D5632/Escalation!$G$3,IF(A5632="2022",D5632/Escalation!$H$3,IF(A5632="2023",D5632/Escalation!$I$3))))</f>
        <v>187.67</v>
      </c>
    </row>
    <row r="5633" spans="1:7" x14ac:dyDescent="0.25">
      <c r="A5633" t="s">
        <v>6</v>
      </c>
      <c r="B5633" t="s">
        <v>68</v>
      </c>
      <c r="C5633" t="s">
        <v>27</v>
      </c>
      <c r="D5633" s="14">
        <v>53.62</v>
      </c>
      <c r="E5633" t="s">
        <v>75</v>
      </c>
      <c r="F5633" s="2">
        <v>44915</v>
      </c>
      <c r="G5633" s="15">
        <f>IF(A5633="2020",D5633/Escalation!$F$3,IF(A5633="2021",D5633/Escalation!$G$3,IF(A5633="2022",D5633/Escalation!$H$3,IF(A5633="2023",D5633/Escalation!$I$3))))</f>
        <v>53.62</v>
      </c>
    </row>
    <row r="5634" spans="1:7" x14ac:dyDescent="0.25">
      <c r="A5634" t="s">
        <v>6</v>
      </c>
      <c r="B5634" t="s">
        <v>68</v>
      </c>
      <c r="C5634" t="s">
        <v>27</v>
      </c>
      <c r="D5634" s="14">
        <v>-1.95</v>
      </c>
      <c r="E5634" t="s">
        <v>75</v>
      </c>
      <c r="F5634" s="2">
        <v>44915</v>
      </c>
      <c r="G5634" s="15">
        <f>IF(A5634="2020",D5634/Escalation!$F$3,IF(A5634="2021",D5634/Escalation!$G$3,IF(A5634="2022",D5634/Escalation!$H$3,IF(A5634="2023",D5634/Escalation!$I$3))))</f>
        <v>-1.95</v>
      </c>
    </row>
    <row r="5635" spans="1:7" x14ac:dyDescent="0.25">
      <c r="A5635" t="s">
        <v>6</v>
      </c>
      <c r="B5635" t="s">
        <v>68</v>
      </c>
      <c r="C5635" t="s">
        <v>27</v>
      </c>
      <c r="D5635" s="14">
        <v>187.67</v>
      </c>
      <c r="E5635" t="s">
        <v>75</v>
      </c>
      <c r="F5635" s="2">
        <v>44915</v>
      </c>
      <c r="G5635" s="15">
        <f>IF(A5635="2020",D5635/Escalation!$F$3,IF(A5635="2021",D5635/Escalation!$G$3,IF(A5635="2022",D5635/Escalation!$H$3,IF(A5635="2023",D5635/Escalation!$I$3))))</f>
        <v>187.67</v>
      </c>
    </row>
    <row r="5636" spans="1:7" x14ac:dyDescent="0.25">
      <c r="A5636" t="s">
        <v>6</v>
      </c>
      <c r="B5636" t="s">
        <v>68</v>
      </c>
      <c r="C5636" t="s">
        <v>27</v>
      </c>
      <c r="D5636" s="14">
        <v>53.62</v>
      </c>
      <c r="E5636" t="s">
        <v>75</v>
      </c>
      <c r="F5636" s="2">
        <v>44915</v>
      </c>
      <c r="G5636" s="15">
        <f>IF(A5636="2020",D5636/Escalation!$F$3,IF(A5636="2021",D5636/Escalation!$G$3,IF(A5636="2022",D5636/Escalation!$H$3,IF(A5636="2023",D5636/Escalation!$I$3))))</f>
        <v>53.62</v>
      </c>
    </row>
    <row r="5637" spans="1:7" x14ac:dyDescent="0.25">
      <c r="A5637" t="s">
        <v>6</v>
      </c>
      <c r="B5637" t="s">
        <v>68</v>
      </c>
      <c r="C5637" t="s">
        <v>27</v>
      </c>
      <c r="D5637" s="14">
        <v>107.24</v>
      </c>
      <c r="E5637" t="s">
        <v>75</v>
      </c>
      <c r="F5637" s="2">
        <v>44915</v>
      </c>
      <c r="G5637" s="15">
        <f>IF(A5637="2020",D5637/Escalation!$F$3,IF(A5637="2021",D5637/Escalation!$G$3,IF(A5637="2022",D5637/Escalation!$H$3,IF(A5637="2023",D5637/Escalation!$I$3))))</f>
        <v>107.24</v>
      </c>
    </row>
    <row r="5638" spans="1:7" x14ac:dyDescent="0.25">
      <c r="A5638" t="s">
        <v>6</v>
      </c>
      <c r="B5638" t="s">
        <v>68</v>
      </c>
      <c r="C5638" t="s">
        <v>27</v>
      </c>
      <c r="D5638" s="14">
        <v>80.92</v>
      </c>
      <c r="E5638" t="s">
        <v>75</v>
      </c>
      <c r="F5638" s="2">
        <v>44915</v>
      </c>
      <c r="G5638" s="15">
        <f>IF(A5638="2020",D5638/Escalation!$F$3,IF(A5638="2021",D5638/Escalation!$G$3,IF(A5638="2022",D5638/Escalation!$H$3,IF(A5638="2023",D5638/Escalation!$I$3))))</f>
        <v>80.92</v>
      </c>
    </row>
    <row r="5639" spans="1:7" x14ac:dyDescent="0.25">
      <c r="A5639" t="s">
        <v>6</v>
      </c>
      <c r="B5639" t="s">
        <v>68</v>
      </c>
      <c r="C5639" t="s">
        <v>27</v>
      </c>
      <c r="D5639" s="14">
        <v>80.430000000000007</v>
      </c>
      <c r="E5639" t="s">
        <v>75</v>
      </c>
      <c r="F5639" s="2">
        <v>44915</v>
      </c>
      <c r="G5639" s="15">
        <f>IF(A5639="2020",D5639/Escalation!$F$3,IF(A5639="2021",D5639/Escalation!$G$3,IF(A5639="2022",D5639/Escalation!$H$3,IF(A5639="2023",D5639/Escalation!$I$3))))</f>
        <v>80.430000000000007</v>
      </c>
    </row>
    <row r="5640" spans="1:7" x14ac:dyDescent="0.25">
      <c r="A5640" t="s">
        <v>6</v>
      </c>
      <c r="B5640" t="s">
        <v>68</v>
      </c>
      <c r="C5640" t="s">
        <v>27</v>
      </c>
      <c r="D5640" s="14">
        <v>80.430000000000007</v>
      </c>
      <c r="E5640" t="s">
        <v>75</v>
      </c>
      <c r="F5640" s="2">
        <v>44915</v>
      </c>
      <c r="G5640" s="15">
        <f>IF(A5640="2020",D5640/Escalation!$F$3,IF(A5640="2021",D5640/Escalation!$G$3,IF(A5640="2022",D5640/Escalation!$H$3,IF(A5640="2023",D5640/Escalation!$I$3))))</f>
        <v>80.430000000000007</v>
      </c>
    </row>
    <row r="5641" spans="1:7" x14ac:dyDescent="0.25">
      <c r="A5641" t="s">
        <v>6</v>
      </c>
      <c r="B5641" t="s">
        <v>68</v>
      </c>
      <c r="C5641" t="s">
        <v>27</v>
      </c>
      <c r="D5641" s="14">
        <v>80.430000000000007</v>
      </c>
      <c r="E5641" t="s">
        <v>75</v>
      </c>
      <c r="F5641" s="2">
        <v>44915</v>
      </c>
      <c r="G5641" s="15">
        <f>IF(A5641="2020",D5641/Escalation!$F$3,IF(A5641="2021",D5641/Escalation!$G$3,IF(A5641="2022",D5641/Escalation!$H$3,IF(A5641="2023",D5641/Escalation!$I$3))))</f>
        <v>80.430000000000007</v>
      </c>
    </row>
    <row r="5642" spans="1:7" x14ac:dyDescent="0.25">
      <c r="A5642" t="s">
        <v>6</v>
      </c>
      <c r="B5642" t="s">
        <v>68</v>
      </c>
      <c r="C5642" t="s">
        <v>27</v>
      </c>
      <c r="D5642" s="14">
        <v>107.24</v>
      </c>
      <c r="E5642" t="s">
        <v>75</v>
      </c>
      <c r="F5642" s="2">
        <v>44915</v>
      </c>
      <c r="G5642" s="15">
        <f>IF(A5642="2020",D5642/Escalation!$F$3,IF(A5642="2021",D5642/Escalation!$G$3,IF(A5642="2022",D5642/Escalation!$H$3,IF(A5642="2023",D5642/Escalation!$I$3))))</f>
        <v>107.24</v>
      </c>
    </row>
    <row r="5643" spans="1:7" x14ac:dyDescent="0.25">
      <c r="A5643" t="s">
        <v>6</v>
      </c>
      <c r="B5643" t="s">
        <v>68</v>
      </c>
      <c r="C5643" t="s">
        <v>27</v>
      </c>
      <c r="D5643" s="14">
        <v>80.430000000000007</v>
      </c>
      <c r="E5643" t="s">
        <v>75</v>
      </c>
      <c r="F5643" s="2">
        <v>44915</v>
      </c>
      <c r="G5643" s="15">
        <f>IF(A5643="2020",D5643/Escalation!$F$3,IF(A5643="2021",D5643/Escalation!$G$3,IF(A5643="2022",D5643/Escalation!$H$3,IF(A5643="2023",D5643/Escalation!$I$3))))</f>
        <v>80.430000000000007</v>
      </c>
    </row>
    <row r="5644" spans="1:7" x14ac:dyDescent="0.25">
      <c r="A5644" t="s">
        <v>6</v>
      </c>
      <c r="B5644" t="s">
        <v>68</v>
      </c>
      <c r="C5644" t="s">
        <v>27</v>
      </c>
      <c r="D5644" s="14">
        <v>187.67</v>
      </c>
      <c r="E5644" t="s">
        <v>75</v>
      </c>
      <c r="F5644" s="2">
        <v>44915</v>
      </c>
      <c r="G5644" s="15">
        <f>IF(A5644="2020",D5644/Escalation!$F$3,IF(A5644="2021",D5644/Escalation!$G$3,IF(A5644="2022",D5644/Escalation!$H$3,IF(A5644="2023",D5644/Escalation!$I$3))))</f>
        <v>187.67</v>
      </c>
    </row>
    <row r="5645" spans="1:7" x14ac:dyDescent="0.25">
      <c r="A5645" t="s">
        <v>6</v>
      </c>
      <c r="B5645" t="s">
        <v>68</v>
      </c>
      <c r="C5645" t="s">
        <v>27</v>
      </c>
      <c r="D5645" s="14">
        <v>187.67</v>
      </c>
      <c r="E5645" t="s">
        <v>75</v>
      </c>
      <c r="F5645" s="2">
        <v>44915</v>
      </c>
      <c r="G5645" s="15">
        <f>IF(A5645="2020",D5645/Escalation!$F$3,IF(A5645="2021",D5645/Escalation!$G$3,IF(A5645="2022",D5645/Escalation!$H$3,IF(A5645="2023",D5645/Escalation!$I$3))))</f>
        <v>187.67</v>
      </c>
    </row>
    <row r="5646" spans="1:7" x14ac:dyDescent="0.25">
      <c r="A5646" t="s">
        <v>6</v>
      </c>
      <c r="B5646" t="s">
        <v>68</v>
      </c>
      <c r="C5646" t="s">
        <v>27</v>
      </c>
      <c r="D5646" s="14">
        <v>80.430000000000007</v>
      </c>
      <c r="E5646" t="s">
        <v>75</v>
      </c>
      <c r="F5646" s="2">
        <v>44915</v>
      </c>
      <c r="G5646" s="15">
        <f>IF(A5646="2020",D5646/Escalation!$F$3,IF(A5646="2021",D5646/Escalation!$G$3,IF(A5646="2022",D5646/Escalation!$H$3,IF(A5646="2023",D5646/Escalation!$I$3))))</f>
        <v>80.430000000000007</v>
      </c>
    </row>
    <row r="5647" spans="1:7" x14ac:dyDescent="0.25">
      <c r="A5647" t="s">
        <v>6</v>
      </c>
      <c r="B5647" t="s">
        <v>68</v>
      </c>
      <c r="C5647" t="s">
        <v>27</v>
      </c>
      <c r="D5647" s="14">
        <v>107.24</v>
      </c>
      <c r="E5647" t="s">
        <v>75</v>
      </c>
      <c r="F5647" s="2">
        <v>44915</v>
      </c>
      <c r="G5647" s="15">
        <f>IF(A5647="2020",D5647/Escalation!$F$3,IF(A5647="2021",D5647/Escalation!$G$3,IF(A5647="2022",D5647/Escalation!$H$3,IF(A5647="2023",D5647/Escalation!$I$3))))</f>
        <v>107.24</v>
      </c>
    </row>
    <row r="5648" spans="1:7" x14ac:dyDescent="0.25">
      <c r="A5648" t="s">
        <v>6</v>
      </c>
      <c r="B5648" t="s">
        <v>68</v>
      </c>
      <c r="C5648" t="s">
        <v>27</v>
      </c>
      <c r="D5648" s="14">
        <v>0.11</v>
      </c>
      <c r="E5648" t="s">
        <v>75</v>
      </c>
      <c r="F5648" s="2">
        <v>44915</v>
      </c>
      <c r="G5648" s="15">
        <f>IF(A5648="2020",D5648/Escalation!$F$3,IF(A5648="2021",D5648/Escalation!$G$3,IF(A5648="2022",D5648/Escalation!$H$3,IF(A5648="2023",D5648/Escalation!$I$3))))</f>
        <v>0.11</v>
      </c>
    </row>
    <row r="5649" spans="1:7" x14ac:dyDescent="0.25">
      <c r="A5649" t="s">
        <v>6</v>
      </c>
      <c r="B5649" t="s">
        <v>68</v>
      </c>
      <c r="C5649" t="s">
        <v>27</v>
      </c>
      <c r="D5649" s="14">
        <v>-18.05</v>
      </c>
      <c r="E5649" t="s">
        <v>75</v>
      </c>
      <c r="F5649" s="2">
        <v>44915</v>
      </c>
      <c r="G5649" s="15">
        <f>IF(A5649="2020",D5649/Escalation!$F$3,IF(A5649="2021",D5649/Escalation!$G$3,IF(A5649="2022",D5649/Escalation!$H$3,IF(A5649="2023",D5649/Escalation!$I$3))))</f>
        <v>-18.05</v>
      </c>
    </row>
    <row r="5650" spans="1:7" x14ac:dyDescent="0.25">
      <c r="A5650" t="s">
        <v>6</v>
      </c>
      <c r="B5650" t="s">
        <v>68</v>
      </c>
      <c r="C5650" t="s">
        <v>27</v>
      </c>
      <c r="D5650" s="14">
        <v>187.67</v>
      </c>
      <c r="E5650" t="s">
        <v>75</v>
      </c>
      <c r="F5650" s="2">
        <v>44915</v>
      </c>
      <c r="G5650" s="15">
        <f>IF(A5650="2020",D5650/Escalation!$F$3,IF(A5650="2021",D5650/Escalation!$G$3,IF(A5650="2022",D5650/Escalation!$H$3,IF(A5650="2023",D5650/Escalation!$I$3))))</f>
        <v>187.67</v>
      </c>
    </row>
    <row r="5651" spans="1:7" x14ac:dyDescent="0.25">
      <c r="A5651" t="s">
        <v>6</v>
      </c>
      <c r="B5651" t="s">
        <v>68</v>
      </c>
      <c r="C5651" t="s">
        <v>27</v>
      </c>
      <c r="D5651" s="14">
        <v>187.67</v>
      </c>
      <c r="E5651" t="s">
        <v>75</v>
      </c>
      <c r="F5651" s="2">
        <v>44915</v>
      </c>
      <c r="G5651" s="15">
        <f>IF(A5651="2020",D5651/Escalation!$F$3,IF(A5651="2021",D5651/Escalation!$G$3,IF(A5651="2022",D5651/Escalation!$H$3,IF(A5651="2023",D5651/Escalation!$I$3))))</f>
        <v>187.67</v>
      </c>
    </row>
    <row r="5652" spans="1:7" x14ac:dyDescent="0.25">
      <c r="A5652" t="s">
        <v>6</v>
      </c>
      <c r="B5652" t="s">
        <v>68</v>
      </c>
      <c r="C5652" t="s">
        <v>27</v>
      </c>
      <c r="D5652" s="14">
        <v>53.62</v>
      </c>
      <c r="E5652" t="s">
        <v>75</v>
      </c>
      <c r="F5652" s="2">
        <v>44915</v>
      </c>
      <c r="G5652" s="15">
        <f>IF(A5652="2020",D5652/Escalation!$F$3,IF(A5652="2021",D5652/Escalation!$G$3,IF(A5652="2022",D5652/Escalation!$H$3,IF(A5652="2023",D5652/Escalation!$I$3))))</f>
        <v>53.62</v>
      </c>
    </row>
    <row r="5653" spans="1:7" x14ac:dyDescent="0.25">
      <c r="A5653" t="s">
        <v>6</v>
      </c>
      <c r="B5653" t="s">
        <v>68</v>
      </c>
      <c r="C5653" t="s">
        <v>27</v>
      </c>
      <c r="D5653" s="14">
        <v>53.62</v>
      </c>
      <c r="E5653" t="s">
        <v>75</v>
      </c>
      <c r="F5653" s="2">
        <v>44915</v>
      </c>
      <c r="G5653" s="15">
        <f>IF(A5653="2020",D5653/Escalation!$F$3,IF(A5653="2021",D5653/Escalation!$G$3,IF(A5653="2022",D5653/Escalation!$H$3,IF(A5653="2023",D5653/Escalation!$I$3))))</f>
        <v>53.62</v>
      </c>
    </row>
    <row r="5654" spans="1:7" x14ac:dyDescent="0.25">
      <c r="A5654" t="s">
        <v>6</v>
      </c>
      <c r="B5654" t="s">
        <v>68</v>
      </c>
      <c r="C5654" t="s">
        <v>27</v>
      </c>
      <c r="D5654" s="14">
        <v>187.67</v>
      </c>
      <c r="E5654" t="s">
        <v>75</v>
      </c>
      <c r="F5654" s="2">
        <v>44915</v>
      </c>
      <c r="G5654" s="15">
        <f>IF(A5654="2020",D5654/Escalation!$F$3,IF(A5654="2021",D5654/Escalation!$G$3,IF(A5654="2022",D5654/Escalation!$H$3,IF(A5654="2023",D5654/Escalation!$I$3))))</f>
        <v>187.67</v>
      </c>
    </row>
    <row r="5655" spans="1:7" x14ac:dyDescent="0.25">
      <c r="A5655" t="s">
        <v>6</v>
      </c>
      <c r="B5655" t="s">
        <v>68</v>
      </c>
      <c r="C5655" t="s">
        <v>27</v>
      </c>
      <c r="D5655" s="14">
        <v>187.67</v>
      </c>
      <c r="E5655" t="s">
        <v>75</v>
      </c>
      <c r="F5655" s="2">
        <v>44915</v>
      </c>
      <c r="G5655" s="15">
        <f>IF(A5655="2020",D5655/Escalation!$F$3,IF(A5655="2021",D5655/Escalation!$G$3,IF(A5655="2022",D5655/Escalation!$H$3,IF(A5655="2023",D5655/Escalation!$I$3))))</f>
        <v>187.67</v>
      </c>
    </row>
    <row r="5656" spans="1:7" x14ac:dyDescent="0.25">
      <c r="A5656" t="s">
        <v>6</v>
      </c>
      <c r="B5656" t="s">
        <v>68</v>
      </c>
      <c r="C5656" t="s">
        <v>27</v>
      </c>
      <c r="D5656" s="14">
        <v>187.67</v>
      </c>
      <c r="E5656" t="s">
        <v>75</v>
      </c>
      <c r="F5656" s="2">
        <v>44915</v>
      </c>
      <c r="G5656" s="15">
        <f>IF(A5656="2020",D5656/Escalation!$F$3,IF(A5656="2021",D5656/Escalation!$G$3,IF(A5656="2022",D5656/Escalation!$H$3,IF(A5656="2023",D5656/Escalation!$I$3))))</f>
        <v>187.67</v>
      </c>
    </row>
    <row r="5657" spans="1:7" x14ac:dyDescent="0.25">
      <c r="A5657" t="s">
        <v>6</v>
      </c>
      <c r="B5657" t="s">
        <v>68</v>
      </c>
      <c r="C5657" t="s">
        <v>27</v>
      </c>
      <c r="D5657" s="14">
        <v>187.67</v>
      </c>
      <c r="E5657" t="s">
        <v>75</v>
      </c>
      <c r="F5657" s="2">
        <v>44915</v>
      </c>
      <c r="G5657" s="15">
        <f>IF(A5657="2020",D5657/Escalation!$F$3,IF(A5657="2021",D5657/Escalation!$G$3,IF(A5657="2022",D5657/Escalation!$H$3,IF(A5657="2023",D5657/Escalation!$I$3))))</f>
        <v>187.67</v>
      </c>
    </row>
    <row r="5658" spans="1:7" x14ac:dyDescent="0.25">
      <c r="A5658" t="s">
        <v>6</v>
      </c>
      <c r="B5658" t="s">
        <v>68</v>
      </c>
      <c r="C5658" t="s">
        <v>27</v>
      </c>
      <c r="D5658" s="14">
        <v>107.24</v>
      </c>
      <c r="E5658" t="s">
        <v>75</v>
      </c>
      <c r="F5658" s="2">
        <v>44915</v>
      </c>
      <c r="G5658" s="15">
        <f>IF(A5658="2020",D5658/Escalation!$F$3,IF(A5658="2021",D5658/Escalation!$G$3,IF(A5658="2022",D5658/Escalation!$H$3,IF(A5658="2023",D5658/Escalation!$I$3))))</f>
        <v>107.24</v>
      </c>
    </row>
    <row r="5659" spans="1:7" x14ac:dyDescent="0.25">
      <c r="A5659" t="s">
        <v>6</v>
      </c>
      <c r="B5659" t="s">
        <v>68</v>
      </c>
      <c r="C5659" t="s">
        <v>27</v>
      </c>
      <c r="D5659" s="14">
        <v>107.24</v>
      </c>
      <c r="E5659" t="s">
        <v>75</v>
      </c>
      <c r="F5659" s="2">
        <v>44915</v>
      </c>
      <c r="G5659" s="15">
        <f>IF(A5659="2020",D5659/Escalation!$F$3,IF(A5659="2021",D5659/Escalation!$G$3,IF(A5659="2022",D5659/Escalation!$H$3,IF(A5659="2023",D5659/Escalation!$I$3))))</f>
        <v>107.24</v>
      </c>
    </row>
    <row r="5660" spans="1:7" x14ac:dyDescent="0.25">
      <c r="A5660" t="s">
        <v>6</v>
      </c>
      <c r="B5660" t="s">
        <v>68</v>
      </c>
      <c r="C5660" t="s">
        <v>27</v>
      </c>
      <c r="D5660" s="14">
        <v>-8.08</v>
      </c>
      <c r="E5660" t="s">
        <v>75</v>
      </c>
      <c r="F5660" s="2">
        <v>44915</v>
      </c>
      <c r="G5660" s="15">
        <f>IF(A5660="2020",D5660/Escalation!$F$3,IF(A5660="2021",D5660/Escalation!$G$3,IF(A5660="2022",D5660/Escalation!$H$3,IF(A5660="2023",D5660/Escalation!$I$3))))</f>
        <v>-8.08</v>
      </c>
    </row>
    <row r="5661" spans="1:7" x14ac:dyDescent="0.25">
      <c r="A5661" t="s">
        <v>7</v>
      </c>
      <c r="B5661" t="s">
        <v>68</v>
      </c>
      <c r="C5661" t="s">
        <v>27</v>
      </c>
      <c r="D5661" s="14">
        <v>107.24</v>
      </c>
      <c r="E5661" t="s">
        <v>75</v>
      </c>
      <c r="F5661" s="2">
        <v>44915</v>
      </c>
      <c r="G5661" s="15">
        <f>IF(A5661="2020",D5661/Escalation!$F$3,IF(A5661="2021",D5661/Escalation!$G$3,IF(A5661="2022",D5661/Escalation!$H$3,IF(A5661="2023",D5661/Escalation!$I$3))))</f>
        <v>101.76181178170934</v>
      </c>
    </row>
    <row r="5662" spans="1:7" x14ac:dyDescent="0.25">
      <c r="A5662" t="s">
        <v>7</v>
      </c>
      <c r="B5662" t="s">
        <v>68</v>
      </c>
      <c r="C5662" t="s">
        <v>27</v>
      </c>
      <c r="D5662" s="14">
        <v>80.430000000000007</v>
      </c>
      <c r="E5662" t="s">
        <v>75</v>
      </c>
      <c r="F5662" s="2">
        <v>44915</v>
      </c>
      <c r="G5662" s="15">
        <f>IF(A5662="2020",D5662/Escalation!$F$3,IF(A5662="2021",D5662/Escalation!$G$3,IF(A5662="2022",D5662/Escalation!$H$3,IF(A5662="2023",D5662/Escalation!$I$3))))</f>
        <v>76.321358836282016</v>
      </c>
    </row>
    <row r="5663" spans="1:7" x14ac:dyDescent="0.25">
      <c r="A5663" t="s">
        <v>7</v>
      </c>
      <c r="B5663" t="s">
        <v>68</v>
      </c>
      <c r="C5663" t="s">
        <v>27</v>
      </c>
      <c r="D5663" s="14">
        <v>-1.35</v>
      </c>
      <c r="E5663" t="s">
        <v>75</v>
      </c>
      <c r="F5663" s="2">
        <v>44915</v>
      </c>
      <c r="G5663" s="15">
        <f>IF(A5663="2020",D5663/Escalation!$F$3,IF(A5663="2021",D5663/Escalation!$G$3,IF(A5663="2022",D5663/Escalation!$H$3,IF(A5663="2023",D5663/Escalation!$I$3))))</f>
        <v>-1.281037354581384</v>
      </c>
    </row>
    <row r="5664" spans="1:7" x14ac:dyDescent="0.25">
      <c r="A5664" t="s">
        <v>7</v>
      </c>
      <c r="B5664" t="s">
        <v>68</v>
      </c>
      <c r="C5664" t="s">
        <v>27</v>
      </c>
      <c r="D5664" s="14">
        <v>187.67</v>
      </c>
      <c r="E5664" t="s">
        <v>75</v>
      </c>
      <c r="F5664" s="2">
        <v>44915</v>
      </c>
      <c r="G5664" s="15">
        <f>IF(A5664="2020",D5664/Escalation!$F$3,IF(A5664="2021",D5664/Escalation!$G$3,IF(A5664="2022",D5664/Escalation!$H$3,IF(A5664="2023",D5664/Escalation!$I$3))))</f>
        <v>178.08317061799133</v>
      </c>
    </row>
    <row r="5665" spans="1:7" x14ac:dyDescent="0.25">
      <c r="A5665" t="s">
        <v>7</v>
      </c>
      <c r="B5665" t="s">
        <v>68</v>
      </c>
      <c r="C5665" t="s">
        <v>27</v>
      </c>
      <c r="D5665" s="14">
        <v>80.430000000000007</v>
      </c>
      <c r="E5665" t="s">
        <v>75</v>
      </c>
      <c r="F5665" s="2">
        <v>44915</v>
      </c>
      <c r="G5665" s="15">
        <f>IF(A5665="2020",D5665/Escalation!$F$3,IF(A5665="2021",D5665/Escalation!$G$3,IF(A5665="2022",D5665/Escalation!$H$3,IF(A5665="2023",D5665/Escalation!$I$3))))</f>
        <v>76.321358836282016</v>
      </c>
    </row>
    <row r="5666" spans="1:7" x14ac:dyDescent="0.25">
      <c r="A5666" t="s">
        <v>7</v>
      </c>
      <c r="B5666" t="s">
        <v>68</v>
      </c>
      <c r="C5666" t="s">
        <v>27</v>
      </c>
      <c r="D5666" s="14">
        <v>160.86000000000001</v>
      </c>
      <c r="E5666" t="s">
        <v>75</v>
      </c>
      <c r="F5666" s="2">
        <v>44915</v>
      </c>
      <c r="G5666" s="15">
        <f>IF(A5666="2020",D5666/Escalation!$F$3,IF(A5666="2021",D5666/Escalation!$G$3,IF(A5666="2022",D5666/Escalation!$H$3,IF(A5666="2023",D5666/Escalation!$I$3))))</f>
        <v>152.64271767256403</v>
      </c>
    </row>
    <row r="5667" spans="1:7" x14ac:dyDescent="0.25">
      <c r="A5667" t="s">
        <v>7</v>
      </c>
      <c r="B5667" t="s">
        <v>68</v>
      </c>
      <c r="C5667" t="s">
        <v>27</v>
      </c>
      <c r="D5667" s="14">
        <v>107.24</v>
      </c>
      <c r="E5667" t="s">
        <v>75</v>
      </c>
      <c r="F5667" s="2">
        <v>44915</v>
      </c>
      <c r="G5667" s="15">
        <f>IF(A5667="2020",D5667/Escalation!$F$3,IF(A5667="2021",D5667/Escalation!$G$3,IF(A5667="2022",D5667/Escalation!$H$3,IF(A5667="2023",D5667/Escalation!$I$3))))</f>
        <v>101.76181178170934</v>
      </c>
    </row>
    <row r="5668" spans="1:7" x14ac:dyDescent="0.25">
      <c r="A5668" t="s">
        <v>7</v>
      </c>
      <c r="B5668" t="s">
        <v>68</v>
      </c>
      <c r="C5668" t="s">
        <v>27</v>
      </c>
      <c r="D5668" s="14">
        <v>-2.35</v>
      </c>
      <c r="E5668" t="s">
        <v>75</v>
      </c>
      <c r="F5668" s="2">
        <v>44915</v>
      </c>
      <c r="G5668" s="15">
        <f>IF(A5668="2020",D5668/Escalation!$F$3,IF(A5668="2021",D5668/Escalation!$G$3,IF(A5668="2022",D5668/Escalation!$H$3,IF(A5668="2023",D5668/Escalation!$I$3))))</f>
        <v>-2.2299539135305571</v>
      </c>
    </row>
    <row r="5669" spans="1:7" x14ac:dyDescent="0.25">
      <c r="A5669" t="s">
        <v>7</v>
      </c>
      <c r="B5669" t="s">
        <v>68</v>
      </c>
      <c r="C5669" t="s">
        <v>27</v>
      </c>
      <c r="D5669" s="14">
        <v>134.05000000000001</v>
      </c>
      <c r="E5669" t="s">
        <v>75</v>
      </c>
      <c r="F5669" s="2">
        <v>44915</v>
      </c>
      <c r="G5669" s="15">
        <f>IF(A5669="2020",D5669/Escalation!$F$3,IF(A5669="2021",D5669/Escalation!$G$3,IF(A5669="2022",D5669/Escalation!$H$3,IF(A5669="2023",D5669/Escalation!$I$3))))</f>
        <v>127.20226472713668</v>
      </c>
    </row>
    <row r="5670" spans="1:7" x14ac:dyDescent="0.25">
      <c r="A5670" t="s">
        <v>7</v>
      </c>
      <c r="B5670" t="s">
        <v>68</v>
      </c>
      <c r="C5670" t="s">
        <v>27</v>
      </c>
      <c r="D5670" s="14">
        <v>16.809999999999999</v>
      </c>
      <c r="E5670" t="s">
        <v>75</v>
      </c>
      <c r="F5670" s="2">
        <v>44915</v>
      </c>
      <c r="G5670" s="15">
        <f>IF(A5670="2020",D5670/Escalation!$F$3,IF(A5670="2021",D5670/Escalation!$G$3,IF(A5670="2022",D5670/Escalation!$H$3,IF(A5670="2023",D5670/Escalation!$I$3))))</f>
        <v>15.951287355935602</v>
      </c>
    </row>
    <row r="5671" spans="1:7" x14ac:dyDescent="0.25">
      <c r="A5671" t="s">
        <v>6</v>
      </c>
      <c r="B5671" t="s">
        <v>68</v>
      </c>
      <c r="C5671" t="s">
        <v>27</v>
      </c>
      <c r="D5671" s="14">
        <v>283.95999999999998</v>
      </c>
      <c r="E5671" t="s">
        <v>75</v>
      </c>
      <c r="F5671" s="2">
        <v>44915</v>
      </c>
      <c r="G5671" s="15">
        <f>IF(A5671="2020",D5671/Escalation!$F$3,IF(A5671="2021",D5671/Escalation!$G$3,IF(A5671="2022",D5671/Escalation!$H$3,IF(A5671="2023",D5671/Escalation!$I$3))))</f>
        <v>283.95999999999998</v>
      </c>
    </row>
    <row r="5672" spans="1:7" x14ac:dyDescent="0.25">
      <c r="A5672" t="s">
        <v>6</v>
      </c>
      <c r="B5672" t="s">
        <v>68</v>
      </c>
      <c r="C5672" t="s">
        <v>27</v>
      </c>
      <c r="D5672" s="14">
        <v>283.95999999999998</v>
      </c>
      <c r="E5672" t="s">
        <v>75</v>
      </c>
      <c r="F5672" s="2">
        <v>44915</v>
      </c>
      <c r="G5672" s="15">
        <f>IF(A5672="2020",D5672/Escalation!$F$3,IF(A5672="2021",D5672/Escalation!$G$3,IF(A5672="2022",D5672/Escalation!$H$3,IF(A5672="2023",D5672/Escalation!$I$3))))</f>
        <v>283.95999999999998</v>
      </c>
    </row>
    <row r="5673" spans="1:7" x14ac:dyDescent="0.25">
      <c r="A5673" t="s">
        <v>6</v>
      </c>
      <c r="B5673" t="s">
        <v>68</v>
      </c>
      <c r="C5673" t="s">
        <v>27</v>
      </c>
      <c r="D5673" s="14">
        <v>354.95</v>
      </c>
      <c r="E5673" t="s">
        <v>75</v>
      </c>
      <c r="F5673" s="2">
        <v>44915</v>
      </c>
      <c r="G5673" s="15">
        <f>IF(A5673="2020",D5673/Escalation!$F$3,IF(A5673="2021",D5673/Escalation!$G$3,IF(A5673="2022",D5673/Escalation!$H$3,IF(A5673="2023",D5673/Escalation!$I$3))))</f>
        <v>354.95</v>
      </c>
    </row>
    <row r="5674" spans="1:7" x14ac:dyDescent="0.25">
      <c r="A5674" t="s">
        <v>6</v>
      </c>
      <c r="B5674" t="s">
        <v>68</v>
      </c>
      <c r="C5674" t="s">
        <v>27</v>
      </c>
      <c r="D5674" s="14">
        <v>212.97</v>
      </c>
      <c r="E5674" t="s">
        <v>75</v>
      </c>
      <c r="F5674" s="2">
        <v>44915</v>
      </c>
      <c r="G5674" s="15">
        <f>IF(A5674="2020",D5674/Escalation!$F$3,IF(A5674="2021",D5674/Escalation!$G$3,IF(A5674="2022",D5674/Escalation!$H$3,IF(A5674="2023",D5674/Escalation!$I$3))))</f>
        <v>212.97</v>
      </c>
    </row>
    <row r="5675" spans="1:7" x14ac:dyDescent="0.25">
      <c r="A5675" t="s">
        <v>6</v>
      </c>
      <c r="B5675" t="s">
        <v>68</v>
      </c>
      <c r="C5675" t="s">
        <v>27</v>
      </c>
      <c r="D5675" s="14">
        <v>283.95999999999998</v>
      </c>
      <c r="E5675" t="s">
        <v>75</v>
      </c>
      <c r="F5675" s="2">
        <v>44915</v>
      </c>
      <c r="G5675" s="15">
        <f>IF(A5675="2020",D5675/Escalation!$F$3,IF(A5675="2021",D5675/Escalation!$G$3,IF(A5675="2022",D5675/Escalation!$H$3,IF(A5675="2023",D5675/Escalation!$I$3))))</f>
        <v>283.95999999999998</v>
      </c>
    </row>
    <row r="5676" spans="1:7" x14ac:dyDescent="0.25">
      <c r="A5676" t="s">
        <v>6</v>
      </c>
      <c r="B5676" t="s">
        <v>68</v>
      </c>
      <c r="C5676" t="s">
        <v>27</v>
      </c>
      <c r="D5676" s="14">
        <v>283.95999999999998</v>
      </c>
      <c r="E5676" t="s">
        <v>75</v>
      </c>
      <c r="F5676" s="2">
        <v>44915</v>
      </c>
      <c r="G5676" s="15">
        <f>IF(A5676="2020",D5676/Escalation!$F$3,IF(A5676="2021",D5676/Escalation!$G$3,IF(A5676="2022",D5676/Escalation!$H$3,IF(A5676="2023",D5676/Escalation!$I$3))))</f>
        <v>283.95999999999998</v>
      </c>
    </row>
    <row r="5677" spans="1:7" x14ac:dyDescent="0.25">
      <c r="A5677" t="s">
        <v>6</v>
      </c>
      <c r="B5677" t="s">
        <v>68</v>
      </c>
      <c r="C5677" t="s">
        <v>27</v>
      </c>
      <c r="D5677" s="14">
        <v>283.95999999999998</v>
      </c>
      <c r="E5677" t="s">
        <v>75</v>
      </c>
      <c r="F5677" s="2">
        <v>44915</v>
      </c>
      <c r="G5677" s="15">
        <f>IF(A5677="2020",D5677/Escalation!$F$3,IF(A5677="2021",D5677/Escalation!$G$3,IF(A5677="2022",D5677/Escalation!$H$3,IF(A5677="2023",D5677/Escalation!$I$3))))</f>
        <v>283.95999999999998</v>
      </c>
    </row>
    <row r="5678" spans="1:7" x14ac:dyDescent="0.25">
      <c r="A5678" t="s">
        <v>6</v>
      </c>
      <c r="B5678" t="s">
        <v>68</v>
      </c>
      <c r="C5678" t="s">
        <v>27</v>
      </c>
      <c r="D5678" s="14">
        <v>283.95999999999998</v>
      </c>
      <c r="E5678" t="s">
        <v>75</v>
      </c>
      <c r="F5678" s="2">
        <v>44915</v>
      </c>
      <c r="G5678" s="15">
        <f>IF(A5678="2020",D5678/Escalation!$F$3,IF(A5678="2021",D5678/Escalation!$G$3,IF(A5678="2022",D5678/Escalation!$H$3,IF(A5678="2023",D5678/Escalation!$I$3))))</f>
        <v>283.95999999999998</v>
      </c>
    </row>
    <row r="5679" spans="1:7" x14ac:dyDescent="0.25">
      <c r="A5679" t="s">
        <v>6</v>
      </c>
      <c r="B5679" t="s">
        <v>68</v>
      </c>
      <c r="C5679" t="s">
        <v>27</v>
      </c>
      <c r="D5679" s="14">
        <v>312.8</v>
      </c>
      <c r="E5679" t="s">
        <v>75</v>
      </c>
      <c r="F5679" s="2">
        <v>44915</v>
      </c>
      <c r="G5679" s="15">
        <f>IF(A5679="2020",D5679/Escalation!$F$3,IF(A5679="2021",D5679/Escalation!$G$3,IF(A5679="2022",D5679/Escalation!$H$3,IF(A5679="2023",D5679/Escalation!$I$3))))</f>
        <v>312.8</v>
      </c>
    </row>
    <row r="5680" spans="1:7" x14ac:dyDescent="0.25">
      <c r="A5680" t="s">
        <v>6</v>
      </c>
      <c r="B5680" t="s">
        <v>68</v>
      </c>
      <c r="C5680" t="s">
        <v>27</v>
      </c>
      <c r="D5680" s="14">
        <v>312.8</v>
      </c>
      <c r="E5680" t="s">
        <v>75</v>
      </c>
      <c r="F5680" s="2">
        <v>44915</v>
      </c>
      <c r="G5680" s="15">
        <f>IF(A5680="2020",D5680/Escalation!$F$3,IF(A5680="2021",D5680/Escalation!$G$3,IF(A5680="2022",D5680/Escalation!$H$3,IF(A5680="2023",D5680/Escalation!$I$3))))</f>
        <v>312.8</v>
      </c>
    </row>
    <row r="5681" spans="1:7" x14ac:dyDescent="0.25">
      <c r="A5681" t="s">
        <v>6</v>
      </c>
      <c r="B5681" t="s">
        <v>68</v>
      </c>
      <c r="C5681" t="s">
        <v>27</v>
      </c>
      <c r="D5681" s="14">
        <v>283.95999999999998</v>
      </c>
      <c r="E5681" t="s">
        <v>75</v>
      </c>
      <c r="F5681" s="2">
        <v>44915</v>
      </c>
      <c r="G5681" s="15">
        <f>IF(A5681="2020",D5681/Escalation!$F$3,IF(A5681="2021",D5681/Escalation!$G$3,IF(A5681="2022",D5681/Escalation!$H$3,IF(A5681="2023",D5681/Escalation!$I$3))))</f>
        <v>283.95999999999998</v>
      </c>
    </row>
    <row r="5682" spans="1:7" x14ac:dyDescent="0.25">
      <c r="A5682" t="s">
        <v>6</v>
      </c>
      <c r="B5682" t="s">
        <v>68</v>
      </c>
      <c r="C5682" t="s">
        <v>27</v>
      </c>
      <c r="D5682" s="14">
        <v>283.95999999999998</v>
      </c>
      <c r="E5682" t="s">
        <v>75</v>
      </c>
      <c r="F5682" s="2">
        <v>44915</v>
      </c>
      <c r="G5682" s="15">
        <f>IF(A5682="2020",D5682/Escalation!$F$3,IF(A5682="2021",D5682/Escalation!$G$3,IF(A5682="2022",D5682/Escalation!$H$3,IF(A5682="2023",D5682/Escalation!$I$3))))</f>
        <v>283.95999999999998</v>
      </c>
    </row>
    <row r="5683" spans="1:7" x14ac:dyDescent="0.25">
      <c r="A5683" t="s">
        <v>6</v>
      </c>
      <c r="B5683" t="s">
        <v>68</v>
      </c>
      <c r="C5683" t="s">
        <v>27</v>
      </c>
      <c r="D5683" s="14">
        <v>283.95999999999998</v>
      </c>
      <c r="E5683" t="s">
        <v>75</v>
      </c>
      <c r="F5683" s="2">
        <v>44915</v>
      </c>
      <c r="G5683" s="15">
        <f>IF(A5683="2020",D5683/Escalation!$F$3,IF(A5683="2021",D5683/Escalation!$G$3,IF(A5683="2022",D5683/Escalation!$H$3,IF(A5683="2023",D5683/Escalation!$I$3))))</f>
        <v>283.95999999999998</v>
      </c>
    </row>
    <row r="5684" spans="1:7" x14ac:dyDescent="0.25">
      <c r="A5684" t="s">
        <v>6</v>
      </c>
      <c r="B5684" t="s">
        <v>68</v>
      </c>
      <c r="C5684" t="s">
        <v>27</v>
      </c>
      <c r="D5684" s="14">
        <v>283.95999999999998</v>
      </c>
      <c r="E5684" t="s">
        <v>75</v>
      </c>
      <c r="F5684" s="2">
        <v>44915</v>
      </c>
      <c r="G5684" s="15">
        <f>IF(A5684="2020",D5684/Escalation!$F$3,IF(A5684="2021",D5684/Escalation!$G$3,IF(A5684="2022",D5684/Escalation!$H$3,IF(A5684="2023",D5684/Escalation!$I$3))))</f>
        <v>283.95999999999998</v>
      </c>
    </row>
    <row r="5685" spans="1:7" x14ac:dyDescent="0.25">
      <c r="A5685" t="s">
        <v>6</v>
      </c>
      <c r="B5685" t="s">
        <v>68</v>
      </c>
      <c r="C5685" t="s">
        <v>27</v>
      </c>
      <c r="D5685" s="14">
        <v>283.95999999999998</v>
      </c>
      <c r="E5685" t="s">
        <v>75</v>
      </c>
      <c r="F5685" s="2">
        <v>44915</v>
      </c>
      <c r="G5685" s="15">
        <f>IF(A5685="2020",D5685/Escalation!$F$3,IF(A5685="2021",D5685/Escalation!$G$3,IF(A5685="2022",D5685/Escalation!$H$3,IF(A5685="2023",D5685/Escalation!$I$3))))</f>
        <v>283.95999999999998</v>
      </c>
    </row>
    <row r="5686" spans="1:7" x14ac:dyDescent="0.25">
      <c r="A5686" t="s">
        <v>6</v>
      </c>
      <c r="B5686" t="s">
        <v>68</v>
      </c>
      <c r="C5686" t="s">
        <v>27</v>
      </c>
      <c r="D5686" s="14">
        <v>283.95999999999998</v>
      </c>
      <c r="E5686" t="s">
        <v>75</v>
      </c>
      <c r="F5686" s="2">
        <v>44915</v>
      </c>
      <c r="G5686" s="15">
        <f>IF(A5686="2020",D5686/Escalation!$F$3,IF(A5686="2021",D5686/Escalation!$G$3,IF(A5686="2022",D5686/Escalation!$H$3,IF(A5686="2023",D5686/Escalation!$I$3))))</f>
        <v>283.95999999999998</v>
      </c>
    </row>
    <row r="5687" spans="1:7" x14ac:dyDescent="0.25">
      <c r="A5687" t="s">
        <v>6</v>
      </c>
      <c r="B5687" t="s">
        <v>68</v>
      </c>
      <c r="C5687" t="s">
        <v>27</v>
      </c>
      <c r="D5687" s="14">
        <v>312.8</v>
      </c>
      <c r="E5687" t="s">
        <v>75</v>
      </c>
      <c r="F5687" s="2">
        <v>44915</v>
      </c>
      <c r="G5687" s="15">
        <f>IF(A5687="2020",D5687/Escalation!$F$3,IF(A5687="2021",D5687/Escalation!$G$3,IF(A5687="2022",D5687/Escalation!$H$3,IF(A5687="2023",D5687/Escalation!$I$3))))</f>
        <v>312.8</v>
      </c>
    </row>
    <row r="5688" spans="1:7" x14ac:dyDescent="0.25">
      <c r="A5688" t="s">
        <v>6</v>
      </c>
      <c r="B5688" t="s">
        <v>68</v>
      </c>
      <c r="C5688" t="s">
        <v>27</v>
      </c>
      <c r="D5688" s="14">
        <v>312.8</v>
      </c>
      <c r="E5688" t="s">
        <v>75</v>
      </c>
      <c r="F5688" s="2">
        <v>44915</v>
      </c>
      <c r="G5688" s="15">
        <f>IF(A5688="2020",D5688/Escalation!$F$3,IF(A5688="2021",D5688/Escalation!$G$3,IF(A5688="2022",D5688/Escalation!$H$3,IF(A5688="2023",D5688/Escalation!$I$3))))</f>
        <v>312.8</v>
      </c>
    </row>
    <row r="5689" spans="1:7" x14ac:dyDescent="0.25">
      <c r="A5689" t="s">
        <v>6</v>
      </c>
      <c r="B5689" t="s">
        <v>68</v>
      </c>
      <c r="C5689" t="s">
        <v>27</v>
      </c>
      <c r="D5689" s="14">
        <v>312.8</v>
      </c>
      <c r="E5689" t="s">
        <v>75</v>
      </c>
      <c r="F5689" s="2">
        <v>44915</v>
      </c>
      <c r="G5689" s="15">
        <f>IF(A5689="2020",D5689/Escalation!$F$3,IF(A5689="2021",D5689/Escalation!$G$3,IF(A5689="2022",D5689/Escalation!$H$3,IF(A5689="2023",D5689/Escalation!$I$3))))</f>
        <v>312.8</v>
      </c>
    </row>
    <row r="5690" spans="1:7" x14ac:dyDescent="0.25">
      <c r="A5690" t="s">
        <v>6</v>
      </c>
      <c r="B5690" t="s">
        <v>68</v>
      </c>
      <c r="C5690" t="s">
        <v>27</v>
      </c>
      <c r="D5690" s="14">
        <v>312.8</v>
      </c>
      <c r="E5690" t="s">
        <v>75</v>
      </c>
      <c r="F5690" s="2">
        <v>44915</v>
      </c>
      <c r="G5690" s="15">
        <f>IF(A5690="2020",D5690/Escalation!$F$3,IF(A5690="2021",D5690/Escalation!$G$3,IF(A5690="2022",D5690/Escalation!$H$3,IF(A5690="2023",D5690/Escalation!$I$3))))</f>
        <v>312.8</v>
      </c>
    </row>
    <row r="5691" spans="1:7" x14ac:dyDescent="0.25">
      <c r="A5691" t="s">
        <v>6</v>
      </c>
      <c r="B5691" t="s">
        <v>68</v>
      </c>
      <c r="C5691" t="s">
        <v>27</v>
      </c>
      <c r="D5691" s="14">
        <v>283.95999999999998</v>
      </c>
      <c r="E5691" t="s">
        <v>75</v>
      </c>
      <c r="F5691" s="2">
        <v>44915</v>
      </c>
      <c r="G5691" s="15">
        <f>IF(A5691="2020",D5691/Escalation!$F$3,IF(A5691="2021",D5691/Escalation!$G$3,IF(A5691="2022",D5691/Escalation!$H$3,IF(A5691="2023",D5691/Escalation!$I$3))))</f>
        <v>283.95999999999998</v>
      </c>
    </row>
    <row r="5692" spans="1:7" x14ac:dyDescent="0.25">
      <c r="A5692" t="s">
        <v>6</v>
      </c>
      <c r="B5692" t="s">
        <v>68</v>
      </c>
      <c r="C5692" t="s">
        <v>27</v>
      </c>
      <c r="D5692" s="14">
        <v>283.95999999999998</v>
      </c>
      <c r="E5692" t="s">
        <v>75</v>
      </c>
      <c r="F5692" s="2">
        <v>44915</v>
      </c>
      <c r="G5692" s="15">
        <f>IF(A5692="2020",D5692/Escalation!$F$3,IF(A5692="2021",D5692/Escalation!$G$3,IF(A5692="2022",D5692/Escalation!$H$3,IF(A5692="2023",D5692/Escalation!$I$3))))</f>
        <v>283.95999999999998</v>
      </c>
    </row>
    <row r="5693" spans="1:7" x14ac:dyDescent="0.25">
      <c r="A5693" t="s">
        <v>6</v>
      </c>
      <c r="B5693" t="s">
        <v>68</v>
      </c>
      <c r="C5693" t="s">
        <v>27</v>
      </c>
      <c r="D5693" s="14">
        <v>283.95999999999998</v>
      </c>
      <c r="E5693" t="s">
        <v>75</v>
      </c>
      <c r="F5693" s="2">
        <v>44915</v>
      </c>
      <c r="G5693" s="15">
        <f>IF(A5693="2020",D5693/Escalation!$F$3,IF(A5693="2021",D5693/Escalation!$G$3,IF(A5693="2022",D5693/Escalation!$H$3,IF(A5693="2023",D5693/Escalation!$I$3))))</f>
        <v>283.95999999999998</v>
      </c>
    </row>
    <row r="5694" spans="1:7" x14ac:dyDescent="0.25">
      <c r="A5694" t="s">
        <v>6</v>
      </c>
      <c r="B5694" t="s">
        <v>68</v>
      </c>
      <c r="C5694" t="s">
        <v>27</v>
      </c>
      <c r="D5694" s="14">
        <v>283.95999999999998</v>
      </c>
      <c r="E5694" t="s">
        <v>75</v>
      </c>
      <c r="F5694" s="2">
        <v>44915</v>
      </c>
      <c r="G5694" s="15">
        <f>IF(A5694="2020",D5694/Escalation!$F$3,IF(A5694="2021",D5694/Escalation!$G$3,IF(A5694="2022",D5694/Escalation!$H$3,IF(A5694="2023",D5694/Escalation!$I$3))))</f>
        <v>283.95999999999998</v>
      </c>
    </row>
    <row r="5695" spans="1:7" x14ac:dyDescent="0.25">
      <c r="A5695" t="s">
        <v>6</v>
      </c>
      <c r="B5695" t="s">
        <v>68</v>
      </c>
      <c r="C5695" t="s">
        <v>27</v>
      </c>
      <c r="D5695" s="14">
        <v>283.95999999999998</v>
      </c>
      <c r="E5695" t="s">
        <v>75</v>
      </c>
      <c r="F5695" s="2">
        <v>44915</v>
      </c>
      <c r="G5695" s="15">
        <f>IF(A5695="2020",D5695/Escalation!$F$3,IF(A5695="2021",D5695/Escalation!$G$3,IF(A5695="2022",D5695/Escalation!$H$3,IF(A5695="2023",D5695/Escalation!$I$3))))</f>
        <v>283.95999999999998</v>
      </c>
    </row>
    <row r="5696" spans="1:7" x14ac:dyDescent="0.25">
      <c r="A5696" t="s">
        <v>6</v>
      </c>
      <c r="B5696" t="s">
        <v>68</v>
      </c>
      <c r="C5696" t="s">
        <v>27</v>
      </c>
      <c r="D5696" s="14">
        <v>283.95999999999998</v>
      </c>
      <c r="E5696" t="s">
        <v>75</v>
      </c>
      <c r="F5696" s="2">
        <v>44915</v>
      </c>
      <c r="G5696" s="15">
        <f>IF(A5696="2020",D5696/Escalation!$F$3,IF(A5696="2021",D5696/Escalation!$G$3,IF(A5696="2022",D5696/Escalation!$H$3,IF(A5696="2023",D5696/Escalation!$I$3))))</f>
        <v>283.95999999999998</v>
      </c>
    </row>
    <row r="5697" spans="1:7" x14ac:dyDescent="0.25">
      <c r="A5697" t="s">
        <v>6</v>
      </c>
      <c r="B5697" t="s">
        <v>68</v>
      </c>
      <c r="C5697" t="s">
        <v>27</v>
      </c>
      <c r="D5697" s="14">
        <v>-68.47</v>
      </c>
      <c r="E5697" t="s">
        <v>75</v>
      </c>
      <c r="F5697" s="2">
        <v>44915</v>
      </c>
      <c r="G5697" s="15">
        <f>IF(A5697="2020",D5697/Escalation!$F$3,IF(A5697="2021",D5697/Escalation!$G$3,IF(A5697="2022",D5697/Escalation!$H$3,IF(A5697="2023",D5697/Escalation!$I$3))))</f>
        <v>-68.47</v>
      </c>
    </row>
    <row r="5698" spans="1:7" x14ac:dyDescent="0.25">
      <c r="A5698" t="s">
        <v>6</v>
      </c>
      <c r="B5698" t="s">
        <v>68</v>
      </c>
      <c r="C5698" t="s">
        <v>27</v>
      </c>
      <c r="D5698" s="14">
        <v>-298.95999999999998</v>
      </c>
      <c r="E5698" t="s">
        <v>75</v>
      </c>
      <c r="F5698" s="2">
        <v>44915</v>
      </c>
      <c r="G5698" s="15">
        <f>IF(A5698="2020",D5698/Escalation!$F$3,IF(A5698="2021",D5698/Escalation!$G$3,IF(A5698="2022",D5698/Escalation!$H$3,IF(A5698="2023",D5698/Escalation!$I$3))))</f>
        <v>-298.95999999999998</v>
      </c>
    </row>
    <row r="5699" spans="1:7" x14ac:dyDescent="0.25">
      <c r="A5699" t="s">
        <v>6</v>
      </c>
      <c r="B5699" t="s">
        <v>68</v>
      </c>
      <c r="C5699" t="s">
        <v>27</v>
      </c>
      <c r="D5699" s="14">
        <v>283.95999999999998</v>
      </c>
      <c r="E5699" t="s">
        <v>75</v>
      </c>
      <c r="F5699" s="2">
        <v>44915</v>
      </c>
      <c r="G5699" s="15">
        <f>IF(A5699="2020",D5699/Escalation!$F$3,IF(A5699="2021",D5699/Escalation!$G$3,IF(A5699="2022",D5699/Escalation!$H$3,IF(A5699="2023",D5699/Escalation!$I$3))))</f>
        <v>283.95999999999998</v>
      </c>
    </row>
    <row r="5700" spans="1:7" x14ac:dyDescent="0.25">
      <c r="A5700" t="s">
        <v>6</v>
      </c>
      <c r="B5700" t="s">
        <v>68</v>
      </c>
      <c r="C5700" t="s">
        <v>27</v>
      </c>
      <c r="D5700" s="14">
        <v>312.8</v>
      </c>
      <c r="E5700" t="s">
        <v>75</v>
      </c>
      <c r="F5700" s="2">
        <v>44915</v>
      </c>
      <c r="G5700" s="15">
        <f>IF(A5700="2020",D5700/Escalation!$F$3,IF(A5700="2021",D5700/Escalation!$G$3,IF(A5700="2022",D5700/Escalation!$H$3,IF(A5700="2023",D5700/Escalation!$I$3))))</f>
        <v>312.8</v>
      </c>
    </row>
    <row r="5701" spans="1:7" x14ac:dyDescent="0.25">
      <c r="A5701" t="s">
        <v>6</v>
      </c>
      <c r="B5701" t="s">
        <v>68</v>
      </c>
      <c r="C5701" t="s">
        <v>27</v>
      </c>
      <c r="D5701" s="14">
        <v>283.95999999999998</v>
      </c>
      <c r="E5701" t="s">
        <v>75</v>
      </c>
      <c r="F5701" s="2">
        <v>44915</v>
      </c>
      <c r="G5701" s="15">
        <f>IF(A5701="2020",D5701/Escalation!$F$3,IF(A5701="2021",D5701/Escalation!$G$3,IF(A5701="2022",D5701/Escalation!$H$3,IF(A5701="2023",D5701/Escalation!$I$3))))</f>
        <v>283.95999999999998</v>
      </c>
    </row>
    <row r="5702" spans="1:7" x14ac:dyDescent="0.25">
      <c r="A5702" t="s">
        <v>6</v>
      </c>
      <c r="B5702" t="s">
        <v>68</v>
      </c>
      <c r="C5702" t="s">
        <v>27</v>
      </c>
      <c r="D5702" s="14">
        <v>312.8</v>
      </c>
      <c r="E5702" t="s">
        <v>75</v>
      </c>
      <c r="F5702" s="2">
        <v>44915</v>
      </c>
      <c r="G5702" s="15">
        <f>IF(A5702="2020",D5702/Escalation!$F$3,IF(A5702="2021",D5702/Escalation!$G$3,IF(A5702="2022",D5702/Escalation!$H$3,IF(A5702="2023",D5702/Escalation!$I$3))))</f>
        <v>312.8</v>
      </c>
    </row>
    <row r="5703" spans="1:7" x14ac:dyDescent="0.25">
      <c r="A5703" t="s">
        <v>6</v>
      </c>
      <c r="B5703" t="s">
        <v>68</v>
      </c>
      <c r="C5703" t="s">
        <v>27</v>
      </c>
      <c r="D5703" s="14">
        <v>283.95999999999998</v>
      </c>
      <c r="E5703" t="s">
        <v>75</v>
      </c>
      <c r="F5703" s="2">
        <v>44915</v>
      </c>
      <c r="G5703" s="15">
        <f>IF(A5703="2020",D5703/Escalation!$F$3,IF(A5703="2021",D5703/Escalation!$G$3,IF(A5703="2022",D5703/Escalation!$H$3,IF(A5703="2023",D5703/Escalation!$I$3))))</f>
        <v>283.95999999999998</v>
      </c>
    </row>
    <row r="5704" spans="1:7" x14ac:dyDescent="0.25">
      <c r="A5704" t="s">
        <v>6</v>
      </c>
      <c r="B5704" t="s">
        <v>68</v>
      </c>
      <c r="C5704" t="s">
        <v>27</v>
      </c>
      <c r="D5704" s="14">
        <v>283.95999999999998</v>
      </c>
      <c r="E5704" t="s">
        <v>75</v>
      </c>
      <c r="F5704" s="2">
        <v>44915</v>
      </c>
      <c r="G5704" s="15">
        <f>IF(A5704="2020",D5704/Escalation!$F$3,IF(A5704="2021",D5704/Escalation!$G$3,IF(A5704="2022",D5704/Escalation!$H$3,IF(A5704="2023",D5704/Escalation!$I$3))))</f>
        <v>283.95999999999998</v>
      </c>
    </row>
    <row r="5705" spans="1:7" x14ac:dyDescent="0.25">
      <c r="A5705" t="s">
        <v>6</v>
      </c>
      <c r="B5705" t="s">
        <v>68</v>
      </c>
      <c r="C5705" t="s">
        <v>27</v>
      </c>
      <c r="D5705" s="14">
        <v>283.95999999999998</v>
      </c>
      <c r="E5705" t="s">
        <v>75</v>
      </c>
      <c r="F5705" s="2">
        <v>44915</v>
      </c>
      <c r="G5705" s="15">
        <f>IF(A5705="2020",D5705/Escalation!$F$3,IF(A5705="2021",D5705/Escalation!$G$3,IF(A5705="2022",D5705/Escalation!$H$3,IF(A5705="2023",D5705/Escalation!$I$3))))</f>
        <v>283.95999999999998</v>
      </c>
    </row>
    <row r="5706" spans="1:7" x14ac:dyDescent="0.25">
      <c r="A5706" t="s">
        <v>6</v>
      </c>
      <c r="B5706" t="s">
        <v>68</v>
      </c>
      <c r="C5706" t="s">
        <v>27</v>
      </c>
      <c r="D5706" s="14">
        <v>283.95999999999998</v>
      </c>
      <c r="E5706" t="s">
        <v>75</v>
      </c>
      <c r="F5706" s="2">
        <v>44915</v>
      </c>
      <c r="G5706" s="15">
        <f>IF(A5706="2020",D5706/Escalation!$F$3,IF(A5706="2021",D5706/Escalation!$G$3,IF(A5706="2022",D5706/Escalation!$H$3,IF(A5706="2023",D5706/Escalation!$I$3))))</f>
        <v>283.95999999999998</v>
      </c>
    </row>
    <row r="5707" spans="1:7" x14ac:dyDescent="0.25">
      <c r="A5707" t="s">
        <v>6</v>
      </c>
      <c r="B5707" t="s">
        <v>68</v>
      </c>
      <c r="C5707" t="s">
        <v>27</v>
      </c>
      <c r="D5707" s="14">
        <v>283.95999999999998</v>
      </c>
      <c r="E5707" t="s">
        <v>75</v>
      </c>
      <c r="F5707" s="2">
        <v>44915</v>
      </c>
      <c r="G5707" s="15">
        <f>IF(A5707="2020",D5707/Escalation!$F$3,IF(A5707="2021",D5707/Escalation!$G$3,IF(A5707="2022",D5707/Escalation!$H$3,IF(A5707="2023",D5707/Escalation!$I$3))))</f>
        <v>283.95999999999998</v>
      </c>
    </row>
    <row r="5708" spans="1:7" x14ac:dyDescent="0.25">
      <c r="A5708" t="s">
        <v>6</v>
      </c>
      <c r="B5708" t="s">
        <v>68</v>
      </c>
      <c r="C5708" t="s">
        <v>27</v>
      </c>
      <c r="D5708" s="14">
        <v>283.95999999999998</v>
      </c>
      <c r="E5708" t="s">
        <v>75</v>
      </c>
      <c r="F5708" s="2">
        <v>44915</v>
      </c>
      <c r="G5708" s="15">
        <f>IF(A5708="2020",D5708/Escalation!$F$3,IF(A5708="2021",D5708/Escalation!$G$3,IF(A5708="2022",D5708/Escalation!$H$3,IF(A5708="2023",D5708/Escalation!$I$3))))</f>
        <v>283.95999999999998</v>
      </c>
    </row>
    <row r="5709" spans="1:7" x14ac:dyDescent="0.25">
      <c r="A5709" t="s">
        <v>6</v>
      </c>
      <c r="B5709" t="s">
        <v>68</v>
      </c>
      <c r="C5709" t="s">
        <v>27</v>
      </c>
      <c r="D5709" s="14">
        <v>283.95999999999998</v>
      </c>
      <c r="E5709" t="s">
        <v>75</v>
      </c>
      <c r="F5709" s="2">
        <v>44915</v>
      </c>
      <c r="G5709" s="15">
        <f>IF(A5709="2020",D5709/Escalation!$F$3,IF(A5709="2021",D5709/Escalation!$G$3,IF(A5709="2022",D5709/Escalation!$H$3,IF(A5709="2023",D5709/Escalation!$I$3))))</f>
        <v>283.95999999999998</v>
      </c>
    </row>
    <row r="5710" spans="1:7" x14ac:dyDescent="0.25">
      <c r="A5710" t="s">
        <v>6</v>
      </c>
      <c r="B5710" t="s">
        <v>68</v>
      </c>
      <c r="C5710" t="s">
        <v>27</v>
      </c>
      <c r="D5710" s="14">
        <v>283.95999999999998</v>
      </c>
      <c r="E5710" t="s">
        <v>75</v>
      </c>
      <c r="F5710" s="2">
        <v>44915</v>
      </c>
      <c r="G5710" s="15">
        <f>IF(A5710="2020",D5710/Escalation!$F$3,IF(A5710="2021",D5710/Escalation!$G$3,IF(A5710="2022",D5710/Escalation!$H$3,IF(A5710="2023",D5710/Escalation!$I$3))))</f>
        <v>283.95999999999998</v>
      </c>
    </row>
    <row r="5711" spans="1:7" x14ac:dyDescent="0.25">
      <c r="A5711" t="s">
        <v>6</v>
      </c>
      <c r="B5711" t="s">
        <v>68</v>
      </c>
      <c r="C5711" t="s">
        <v>27</v>
      </c>
      <c r="D5711" s="14">
        <v>283.95999999999998</v>
      </c>
      <c r="E5711" t="s">
        <v>75</v>
      </c>
      <c r="F5711" s="2">
        <v>44915</v>
      </c>
      <c r="G5711" s="15">
        <f>IF(A5711="2020",D5711/Escalation!$F$3,IF(A5711="2021",D5711/Escalation!$G$3,IF(A5711="2022",D5711/Escalation!$H$3,IF(A5711="2023",D5711/Escalation!$I$3))))</f>
        <v>283.95999999999998</v>
      </c>
    </row>
    <row r="5712" spans="1:7" x14ac:dyDescent="0.25">
      <c r="A5712" t="s">
        <v>6</v>
      </c>
      <c r="B5712" t="s">
        <v>68</v>
      </c>
      <c r="C5712" t="s">
        <v>27</v>
      </c>
      <c r="D5712" s="14">
        <v>283.95999999999998</v>
      </c>
      <c r="E5712" t="s">
        <v>75</v>
      </c>
      <c r="F5712" s="2">
        <v>44915</v>
      </c>
      <c r="G5712" s="15">
        <f>IF(A5712="2020",D5712/Escalation!$F$3,IF(A5712="2021",D5712/Escalation!$G$3,IF(A5712="2022",D5712/Escalation!$H$3,IF(A5712="2023",D5712/Escalation!$I$3))))</f>
        <v>283.95999999999998</v>
      </c>
    </row>
    <row r="5713" spans="1:7" x14ac:dyDescent="0.25">
      <c r="A5713" t="s">
        <v>6</v>
      </c>
      <c r="B5713" t="s">
        <v>68</v>
      </c>
      <c r="C5713" t="s">
        <v>27</v>
      </c>
      <c r="D5713" s="14">
        <v>312.8</v>
      </c>
      <c r="E5713" t="s">
        <v>75</v>
      </c>
      <c r="F5713" s="2">
        <v>44915</v>
      </c>
      <c r="G5713" s="15">
        <f>IF(A5713="2020",D5713/Escalation!$F$3,IF(A5713="2021",D5713/Escalation!$G$3,IF(A5713="2022",D5713/Escalation!$H$3,IF(A5713="2023",D5713/Escalation!$I$3))))</f>
        <v>312.8</v>
      </c>
    </row>
    <row r="5714" spans="1:7" x14ac:dyDescent="0.25">
      <c r="A5714" t="s">
        <v>6</v>
      </c>
      <c r="B5714" t="s">
        <v>68</v>
      </c>
      <c r="C5714" t="s">
        <v>27</v>
      </c>
      <c r="D5714" s="14">
        <v>312.8</v>
      </c>
      <c r="E5714" t="s">
        <v>75</v>
      </c>
      <c r="F5714" s="2">
        <v>44915</v>
      </c>
      <c r="G5714" s="15">
        <f>IF(A5714="2020",D5714/Escalation!$F$3,IF(A5714="2021",D5714/Escalation!$G$3,IF(A5714="2022",D5714/Escalation!$H$3,IF(A5714="2023",D5714/Escalation!$I$3))))</f>
        <v>312.8</v>
      </c>
    </row>
    <row r="5715" spans="1:7" x14ac:dyDescent="0.25">
      <c r="A5715" t="s">
        <v>6</v>
      </c>
      <c r="B5715" t="s">
        <v>68</v>
      </c>
      <c r="C5715" t="s">
        <v>27</v>
      </c>
      <c r="D5715" s="14">
        <v>283.95999999999998</v>
      </c>
      <c r="E5715" t="s">
        <v>75</v>
      </c>
      <c r="F5715" s="2">
        <v>44915</v>
      </c>
      <c r="G5715" s="15">
        <f>IF(A5715="2020",D5715/Escalation!$F$3,IF(A5715="2021",D5715/Escalation!$G$3,IF(A5715="2022",D5715/Escalation!$H$3,IF(A5715="2023",D5715/Escalation!$I$3))))</f>
        <v>283.95999999999998</v>
      </c>
    </row>
    <row r="5716" spans="1:7" x14ac:dyDescent="0.25">
      <c r="A5716" t="s">
        <v>6</v>
      </c>
      <c r="B5716" t="s">
        <v>68</v>
      </c>
      <c r="C5716" t="s">
        <v>27</v>
      </c>
      <c r="D5716" s="14">
        <v>312.8</v>
      </c>
      <c r="E5716" t="s">
        <v>75</v>
      </c>
      <c r="F5716" s="2">
        <v>44915</v>
      </c>
      <c r="G5716" s="15">
        <f>IF(A5716="2020",D5716/Escalation!$F$3,IF(A5716="2021",D5716/Escalation!$G$3,IF(A5716="2022",D5716/Escalation!$H$3,IF(A5716="2023",D5716/Escalation!$I$3))))</f>
        <v>312.8</v>
      </c>
    </row>
    <row r="5717" spans="1:7" x14ac:dyDescent="0.25">
      <c r="A5717" t="s">
        <v>6</v>
      </c>
      <c r="B5717" t="s">
        <v>68</v>
      </c>
      <c r="C5717" t="s">
        <v>27</v>
      </c>
      <c r="D5717" s="14">
        <v>283.95999999999998</v>
      </c>
      <c r="E5717" t="s">
        <v>75</v>
      </c>
      <c r="F5717" s="2">
        <v>44915</v>
      </c>
      <c r="G5717" s="15">
        <f>IF(A5717="2020",D5717/Escalation!$F$3,IF(A5717="2021",D5717/Escalation!$G$3,IF(A5717="2022",D5717/Escalation!$H$3,IF(A5717="2023",D5717/Escalation!$I$3))))</f>
        <v>283.95999999999998</v>
      </c>
    </row>
    <row r="5718" spans="1:7" x14ac:dyDescent="0.25">
      <c r="A5718" t="s">
        <v>6</v>
      </c>
      <c r="B5718" t="s">
        <v>68</v>
      </c>
      <c r="C5718" t="s">
        <v>27</v>
      </c>
      <c r="D5718" s="14">
        <v>312.8</v>
      </c>
      <c r="E5718" t="s">
        <v>75</v>
      </c>
      <c r="F5718" s="2">
        <v>44915</v>
      </c>
      <c r="G5718" s="15">
        <f>IF(A5718="2020",D5718/Escalation!$F$3,IF(A5718="2021",D5718/Escalation!$G$3,IF(A5718="2022",D5718/Escalation!$H$3,IF(A5718="2023",D5718/Escalation!$I$3))))</f>
        <v>312.8</v>
      </c>
    </row>
    <row r="5719" spans="1:7" x14ac:dyDescent="0.25">
      <c r="A5719" t="s">
        <v>6</v>
      </c>
      <c r="B5719" t="s">
        <v>68</v>
      </c>
      <c r="C5719" t="s">
        <v>27</v>
      </c>
      <c r="D5719" s="14">
        <v>283.95999999999998</v>
      </c>
      <c r="E5719" t="s">
        <v>75</v>
      </c>
      <c r="F5719" s="2">
        <v>44915</v>
      </c>
      <c r="G5719" s="15">
        <f>IF(A5719="2020",D5719/Escalation!$F$3,IF(A5719="2021",D5719/Escalation!$G$3,IF(A5719="2022",D5719/Escalation!$H$3,IF(A5719="2023",D5719/Escalation!$I$3))))</f>
        <v>283.95999999999998</v>
      </c>
    </row>
    <row r="5720" spans="1:7" x14ac:dyDescent="0.25">
      <c r="A5720" t="s">
        <v>6</v>
      </c>
      <c r="B5720" t="s">
        <v>68</v>
      </c>
      <c r="C5720" t="s">
        <v>27</v>
      </c>
      <c r="D5720" s="14">
        <v>283.95999999999998</v>
      </c>
      <c r="E5720" t="s">
        <v>75</v>
      </c>
      <c r="F5720" s="2">
        <v>44915</v>
      </c>
      <c r="G5720" s="15">
        <f>IF(A5720="2020",D5720/Escalation!$F$3,IF(A5720="2021",D5720/Escalation!$G$3,IF(A5720="2022",D5720/Escalation!$H$3,IF(A5720="2023",D5720/Escalation!$I$3))))</f>
        <v>283.95999999999998</v>
      </c>
    </row>
    <row r="5721" spans="1:7" x14ac:dyDescent="0.25">
      <c r="A5721" t="s">
        <v>6</v>
      </c>
      <c r="B5721" t="s">
        <v>68</v>
      </c>
      <c r="C5721" t="s">
        <v>27</v>
      </c>
      <c r="D5721" s="14">
        <v>312.8</v>
      </c>
      <c r="E5721" t="s">
        <v>75</v>
      </c>
      <c r="F5721" s="2">
        <v>44915</v>
      </c>
      <c r="G5721" s="15">
        <f>IF(A5721="2020",D5721/Escalation!$F$3,IF(A5721="2021",D5721/Escalation!$G$3,IF(A5721="2022",D5721/Escalation!$H$3,IF(A5721="2023",D5721/Escalation!$I$3))))</f>
        <v>312.8</v>
      </c>
    </row>
    <row r="5722" spans="1:7" x14ac:dyDescent="0.25">
      <c r="A5722" t="s">
        <v>6</v>
      </c>
      <c r="B5722" t="s">
        <v>68</v>
      </c>
      <c r="C5722" t="s">
        <v>27</v>
      </c>
      <c r="D5722" s="14">
        <v>312.8</v>
      </c>
      <c r="E5722" t="s">
        <v>75</v>
      </c>
      <c r="F5722" s="2">
        <v>44915</v>
      </c>
      <c r="G5722" s="15">
        <f>IF(A5722="2020",D5722/Escalation!$F$3,IF(A5722="2021",D5722/Escalation!$G$3,IF(A5722="2022",D5722/Escalation!$H$3,IF(A5722="2023",D5722/Escalation!$I$3))))</f>
        <v>312.8</v>
      </c>
    </row>
    <row r="5723" spans="1:7" x14ac:dyDescent="0.25">
      <c r="A5723" t="s">
        <v>6</v>
      </c>
      <c r="B5723" t="s">
        <v>68</v>
      </c>
      <c r="C5723" t="s">
        <v>27</v>
      </c>
      <c r="D5723" s="14">
        <v>283.95999999999998</v>
      </c>
      <c r="E5723" t="s">
        <v>75</v>
      </c>
      <c r="F5723" s="2">
        <v>44915</v>
      </c>
      <c r="G5723" s="15">
        <f>IF(A5723="2020",D5723/Escalation!$F$3,IF(A5723="2021",D5723/Escalation!$G$3,IF(A5723="2022",D5723/Escalation!$H$3,IF(A5723="2023",D5723/Escalation!$I$3))))</f>
        <v>283.95999999999998</v>
      </c>
    </row>
    <row r="5724" spans="1:7" x14ac:dyDescent="0.25">
      <c r="A5724" t="s">
        <v>6</v>
      </c>
      <c r="B5724" t="s">
        <v>68</v>
      </c>
      <c r="C5724" t="s">
        <v>27</v>
      </c>
      <c r="D5724" s="14">
        <v>283.95999999999998</v>
      </c>
      <c r="E5724" t="s">
        <v>75</v>
      </c>
      <c r="F5724" s="2">
        <v>44915</v>
      </c>
      <c r="G5724" s="15">
        <f>IF(A5724="2020",D5724/Escalation!$F$3,IF(A5724="2021",D5724/Escalation!$G$3,IF(A5724="2022",D5724/Escalation!$H$3,IF(A5724="2023",D5724/Escalation!$I$3))))</f>
        <v>283.95999999999998</v>
      </c>
    </row>
    <row r="5725" spans="1:7" x14ac:dyDescent="0.25">
      <c r="A5725" t="s">
        <v>6</v>
      </c>
      <c r="B5725" t="s">
        <v>68</v>
      </c>
      <c r="C5725" t="s">
        <v>27</v>
      </c>
      <c r="D5725" s="14">
        <v>283.95999999999998</v>
      </c>
      <c r="E5725" t="s">
        <v>75</v>
      </c>
      <c r="F5725" s="2">
        <v>44915</v>
      </c>
      <c r="G5725" s="15">
        <f>IF(A5725="2020",D5725/Escalation!$F$3,IF(A5725="2021",D5725/Escalation!$G$3,IF(A5725="2022",D5725/Escalation!$H$3,IF(A5725="2023",D5725/Escalation!$I$3))))</f>
        <v>283.95999999999998</v>
      </c>
    </row>
    <row r="5726" spans="1:7" x14ac:dyDescent="0.25">
      <c r="A5726" t="s">
        <v>6</v>
      </c>
      <c r="B5726" t="s">
        <v>68</v>
      </c>
      <c r="C5726" t="s">
        <v>27</v>
      </c>
      <c r="D5726" s="14">
        <v>283.95999999999998</v>
      </c>
      <c r="E5726" t="s">
        <v>75</v>
      </c>
      <c r="F5726" s="2">
        <v>44915</v>
      </c>
      <c r="G5726" s="15">
        <f>IF(A5726="2020",D5726/Escalation!$F$3,IF(A5726="2021",D5726/Escalation!$G$3,IF(A5726="2022",D5726/Escalation!$H$3,IF(A5726="2023",D5726/Escalation!$I$3))))</f>
        <v>283.95999999999998</v>
      </c>
    </row>
    <row r="5727" spans="1:7" x14ac:dyDescent="0.25">
      <c r="A5727" t="s">
        <v>6</v>
      </c>
      <c r="B5727" t="s">
        <v>68</v>
      </c>
      <c r="C5727" t="s">
        <v>27</v>
      </c>
      <c r="D5727" s="14">
        <v>283.95999999999998</v>
      </c>
      <c r="E5727" t="s">
        <v>75</v>
      </c>
      <c r="F5727" s="2">
        <v>44915</v>
      </c>
      <c r="G5727" s="15">
        <f>IF(A5727="2020",D5727/Escalation!$F$3,IF(A5727="2021",D5727/Escalation!$G$3,IF(A5727="2022",D5727/Escalation!$H$3,IF(A5727="2023",D5727/Escalation!$I$3))))</f>
        <v>283.95999999999998</v>
      </c>
    </row>
    <row r="5728" spans="1:7" x14ac:dyDescent="0.25">
      <c r="A5728" t="s">
        <v>6</v>
      </c>
      <c r="B5728" t="s">
        <v>68</v>
      </c>
      <c r="C5728" t="s">
        <v>27</v>
      </c>
      <c r="D5728" s="14">
        <v>283.95999999999998</v>
      </c>
      <c r="E5728" t="s">
        <v>75</v>
      </c>
      <c r="F5728" s="2">
        <v>44915</v>
      </c>
      <c r="G5728" s="15">
        <f>IF(A5728="2020",D5728/Escalation!$F$3,IF(A5728="2021",D5728/Escalation!$G$3,IF(A5728="2022",D5728/Escalation!$H$3,IF(A5728="2023",D5728/Escalation!$I$3))))</f>
        <v>283.95999999999998</v>
      </c>
    </row>
    <row r="5729" spans="1:7" x14ac:dyDescent="0.25">
      <c r="A5729" t="s">
        <v>6</v>
      </c>
      <c r="B5729" t="s">
        <v>68</v>
      </c>
      <c r="C5729" t="s">
        <v>27</v>
      </c>
      <c r="D5729" s="14">
        <v>283.95999999999998</v>
      </c>
      <c r="E5729" t="s">
        <v>75</v>
      </c>
      <c r="F5729" s="2">
        <v>44915</v>
      </c>
      <c r="G5729" s="15">
        <f>IF(A5729="2020",D5729/Escalation!$F$3,IF(A5729="2021",D5729/Escalation!$G$3,IF(A5729="2022",D5729/Escalation!$H$3,IF(A5729="2023",D5729/Escalation!$I$3))))</f>
        <v>283.95999999999998</v>
      </c>
    </row>
    <row r="5730" spans="1:7" x14ac:dyDescent="0.25">
      <c r="A5730" t="s">
        <v>6</v>
      </c>
      <c r="B5730" t="s">
        <v>68</v>
      </c>
      <c r="C5730" t="s">
        <v>27</v>
      </c>
      <c r="D5730" s="14">
        <v>283.95999999999998</v>
      </c>
      <c r="E5730" t="s">
        <v>75</v>
      </c>
      <c r="F5730" s="2">
        <v>44915</v>
      </c>
      <c r="G5730" s="15">
        <f>IF(A5730="2020",D5730/Escalation!$F$3,IF(A5730="2021",D5730/Escalation!$G$3,IF(A5730="2022",D5730/Escalation!$H$3,IF(A5730="2023",D5730/Escalation!$I$3))))</f>
        <v>283.95999999999998</v>
      </c>
    </row>
    <row r="5731" spans="1:7" x14ac:dyDescent="0.25">
      <c r="A5731" t="s">
        <v>6</v>
      </c>
      <c r="B5731" t="s">
        <v>68</v>
      </c>
      <c r="C5731" t="s">
        <v>27</v>
      </c>
      <c r="D5731" s="14">
        <v>312.8</v>
      </c>
      <c r="E5731" t="s">
        <v>75</v>
      </c>
      <c r="F5731" s="2">
        <v>44915</v>
      </c>
      <c r="G5731" s="15">
        <f>IF(A5731="2020",D5731/Escalation!$F$3,IF(A5731="2021",D5731/Escalation!$G$3,IF(A5731="2022",D5731/Escalation!$H$3,IF(A5731="2023",D5731/Escalation!$I$3))))</f>
        <v>312.8</v>
      </c>
    </row>
    <row r="5732" spans="1:7" x14ac:dyDescent="0.25">
      <c r="A5732" t="s">
        <v>6</v>
      </c>
      <c r="B5732" t="s">
        <v>68</v>
      </c>
      <c r="C5732" t="s">
        <v>27</v>
      </c>
      <c r="D5732" s="14">
        <v>312.8</v>
      </c>
      <c r="E5732" t="s">
        <v>75</v>
      </c>
      <c r="F5732" s="2">
        <v>44915</v>
      </c>
      <c r="G5732" s="15">
        <f>IF(A5732="2020",D5732/Escalation!$F$3,IF(A5732="2021",D5732/Escalation!$G$3,IF(A5732="2022",D5732/Escalation!$H$3,IF(A5732="2023",D5732/Escalation!$I$3))))</f>
        <v>312.8</v>
      </c>
    </row>
    <row r="5733" spans="1:7" x14ac:dyDescent="0.25">
      <c r="A5733" t="s">
        <v>6</v>
      </c>
      <c r="B5733" t="s">
        <v>68</v>
      </c>
      <c r="C5733" t="s">
        <v>27</v>
      </c>
      <c r="D5733" s="14">
        <v>283.95999999999998</v>
      </c>
      <c r="E5733" t="s">
        <v>75</v>
      </c>
      <c r="F5733" s="2">
        <v>44915</v>
      </c>
      <c r="G5733" s="15">
        <f>IF(A5733="2020",D5733/Escalation!$F$3,IF(A5733="2021",D5733/Escalation!$G$3,IF(A5733="2022",D5733/Escalation!$H$3,IF(A5733="2023",D5733/Escalation!$I$3))))</f>
        <v>283.95999999999998</v>
      </c>
    </row>
    <row r="5734" spans="1:7" x14ac:dyDescent="0.25">
      <c r="A5734" t="s">
        <v>6</v>
      </c>
      <c r="B5734" t="s">
        <v>68</v>
      </c>
      <c r="C5734" t="s">
        <v>27</v>
      </c>
      <c r="D5734" s="14">
        <v>283.95999999999998</v>
      </c>
      <c r="E5734" t="s">
        <v>75</v>
      </c>
      <c r="F5734" s="2">
        <v>44915</v>
      </c>
      <c r="G5734" s="15">
        <f>IF(A5734="2020",D5734/Escalation!$F$3,IF(A5734="2021",D5734/Escalation!$G$3,IF(A5734="2022",D5734/Escalation!$H$3,IF(A5734="2023",D5734/Escalation!$I$3))))</f>
        <v>283.95999999999998</v>
      </c>
    </row>
    <row r="5735" spans="1:7" x14ac:dyDescent="0.25">
      <c r="A5735" t="s">
        <v>6</v>
      </c>
      <c r="B5735" t="s">
        <v>68</v>
      </c>
      <c r="C5735" t="s">
        <v>27</v>
      </c>
      <c r="D5735" s="14">
        <v>283.95999999999998</v>
      </c>
      <c r="E5735" t="s">
        <v>75</v>
      </c>
      <c r="F5735" s="2">
        <v>44915</v>
      </c>
      <c r="G5735" s="15">
        <f>IF(A5735="2020",D5735/Escalation!$F$3,IF(A5735="2021",D5735/Escalation!$G$3,IF(A5735="2022",D5735/Escalation!$H$3,IF(A5735="2023",D5735/Escalation!$I$3))))</f>
        <v>283.95999999999998</v>
      </c>
    </row>
    <row r="5736" spans="1:7" x14ac:dyDescent="0.25">
      <c r="A5736" t="s">
        <v>6</v>
      </c>
      <c r="B5736" t="s">
        <v>68</v>
      </c>
      <c r="C5736" t="s">
        <v>27</v>
      </c>
      <c r="D5736" s="14">
        <v>283.95999999999998</v>
      </c>
      <c r="E5736" t="s">
        <v>75</v>
      </c>
      <c r="F5736" s="2">
        <v>44915</v>
      </c>
      <c r="G5736" s="15">
        <f>IF(A5736="2020",D5736/Escalation!$F$3,IF(A5736="2021",D5736/Escalation!$G$3,IF(A5736="2022",D5736/Escalation!$H$3,IF(A5736="2023",D5736/Escalation!$I$3))))</f>
        <v>283.95999999999998</v>
      </c>
    </row>
    <row r="5737" spans="1:7" x14ac:dyDescent="0.25">
      <c r="A5737" t="s">
        <v>6</v>
      </c>
      <c r="B5737" t="s">
        <v>68</v>
      </c>
      <c r="C5737" t="s">
        <v>27</v>
      </c>
      <c r="D5737" s="14">
        <v>312.8</v>
      </c>
      <c r="E5737" t="s">
        <v>75</v>
      </c>
      <c r="F5737" s="2">
        <v>44915</v>
      </c>
      <c r="G5737" s="15">
        <f>IF(A5737="2020",D5737/Escalation!$F$3,IF(A5737="2021",D5737/Escalation!$G$3,IF(A5737="2022",D5737/Escalation!$H$3,IF(A5737="2023",D5737/Escalation!$I$3))))</f>
        <v>312.8</v>
      </c>
    </row>
    <row r="5738" spans="1:7" x14ac:dyDescent="0.25">
      <c r="A5738" t="s">
        <v>6</v>
      </c>
      <c r="B5738" t="s">
        <v>68</v>
      </c>
      <c r="C5738" t="s">
        <v>27</v>
      </c>
      <c r="D5738" s="14">
        <v>312.8</v>
      </c>
      <c r="E5738" t="s">
        <v>75</v>
      </c>
      <c r="F5738" s="2">
        <v>44915</v>
      </c>
      <c r="G5738" s="15">
        <f>IF(A5738="2020",D5738/Escalation!$F$3,IF(A5738="2021",D5738/Escalation!$G$3,IF(A5738="2022",D5738/Escalation!$H$3,IF(A5738="2023",D5738/Escalation!$I$3))))</f>
        <v>312.8</v>
      </c>
    </row>
    <row r="5739" spans="1:7" x14ac:dyDescent="0.25">
      <c r="A5739" t="s">
        <v>6</v>
      </c>
      <c r="B5739" t="s">
        <v>68</v>
      </c>
      <c r="C5739" t="s">
        <v>27</v>
      </c>
      <c r="D5739" s="14">
        <v>283.95999999999998</v>
      </c>
      <c r="E5739" t="s">
        <v>75</v>
      </c>
      <c r="F5739" s="2">
        <v>44915</v>
      </c>
      <c r="G5739" s="15">
        <f>IF(A5739="2020",D5739/Escalation!$F$3,IF(A5739="2021",D5739/Escalation!$G$3,IF(A5739="2022",D5739/Escalation!$H$3,IF(A5739="2023",D5739/Escalation!$I$3))))</f>
        <v>283.95999999999998</v>
      </c>
    </row>
    <row r="5740" spans="1:7" x14ac:dyDescent="0.25">
      <c r="A5740" t="s">
        <v>6</v>
      </c>
      <c r="B5740" t="s">
        <v>68</v>
      </c>
      <c r="C5740" t="s">
        <v>27</v>
      </c>
      <c r="D5740" s="14">
        <v>312.8</v>
      </c>
      <c r="E5740" t="s">
        <v>75</v>
      </c>
      <c r="F5740" s="2">
        <v>44915</v>
      </c>
      <c r="G5740" s="15">
        <f>IF(A5740="2020",D5740/Escalation!$F$3,IF(A5740="2021",D5740/Escalation!$G$3,IF(A5740="2022",D5740/Escalation!$H$3,IF(A5740="2023",D5740/Escalation!$I$3))))</f>
        <v>312.8</v>
      </c>
    </row>
    <row r="5741" spans="1:7" x14ac:dyDescent="0.25">
      <c r="A5741" t="s">
        <v>6</v>
      </c>
      <c r="B5741" t="s">
        <v>68</v>
      </c>
      <c r="C5741" t="s">
        <v>27</v>
      </c>
      <c r="D5741" s="14">
        <v>283.95999999999998</v>
      </c>
      <c r="E5741" t="s">
        <v>75</v>
      </c>
      <c r="F5741" s="2">
        <v>44915</v>
      </c>
      <c r="G5741" s="15">
        <f>IF(A5741="2020",D5741/Escalation!$F$3,IF(A5741="2021",D5741/Escalation!$G$3,IF(A5741="2022",D5741/Escalation!$H$3,IF(A5741="2023",D5741/Escalation!$I$3))))</f>
        <v>283.95999999999998</v>
      </c>
    </row>
    <row r="5742" spans="1:7" x14ac:dyDescent="0.25">
      <c r="A5742" t="s">
        <v>6</v>
      </c>
      <c r="B5742" t="s">
        <v>68</v>
      </c>
      <c r="C5742" t="s">
        <v>27</v>
      </c>
      <c r="D5742" s="14">
        <v>283.95999999999998</v>
      </c>
      <c r="E5742" t="s">
        <v>75</v>
      </c>
      <c r="F5742" s="2">
        <v>44915</v>
      </c>
      <c r="G5742" s="15">
        <f>IF(A5742="2020",D5742/Escalation!$F$3,IF(A5742="2021",D5742/Escalation!$G$3,IF(A5742="2022",D5742/Escalation!$H$3,IF(A5742="2023",D5742/Escalation!$I$3))))</f>
        <v>283.95999999999998</v>
      </c>
    </row>
    <row r="5743" spans="1:7" x14ac:dyDescent="0.25">
      <c r="A5743" t="s">
        <v>6</v>
      </c>
      <c r="B5743" t="s">
        <v>68</v>
      </c>
      <c r="C5743" t="s">
        <v>27</v>
      </c>
      <c r="D5743" s="14">
        <v>312.8</v>
      </c>
      <c r="E5743" t="s">
        <v>75</v>
      </c>
      <c r="F5743" s="2">
        <v>44915</v>
      </c>
      <c r="G5743" s="15">
        <f>IF(A5743="2020",D5743/Escalation!$F$3,IF(A5743="2021",D5743/Escalation!$G$3,IF(A5743="2022",D5743/Escalation!$H$3,IF(A5743="2023",D5743/Escalation!$I$3))))</f>
        <v>312.8</v>
      </c>
    </row>
    <row r="5744" spans="1:7" x14ac:dyDescent="0.25">
      <c r="A5744" t="s">
        <v>6</v>
      </c>
      <c r="B5744" t="s">
        <v>68</v>
      </c>
      <c r="C5744" t="s">
        <v>27</v>
      </c>
      <c r="D5744" s="14">
        <v>283.95999999999998</v>
      </c>
      <c r="E5744" t="s">
        <v>75</v>
      </c>
      <c r="F5744" s="2">
        <v>44915</v>
      </c>
      <c r="G5744" s="15">
        <f>IF(A5744="2020",D5744/Escalation!$F$3,IF(A5744="2021",D5744/Escalation!$G$3,IF(A5744="2022",D5744/Escalation!$H$3,IF(A5744="2023",D5744/Escalation!$I$3))))</f>
        <v>283.95999999999998</v>
      </c>
    </row>
    <row r="5745" spans="1:7" x14ac:dyDescent="0.25">
      <c r="A5745" t="s">
        <v>6</v>
      </c>
      <c r="B5745" t="s">
        <v>68</v>
      </c>
      <c r="C5745" t="s">
        <v>27</v>
      </c>
      <c r="D5745" s="14">
        <v>283.95999999999998</v>
      </c>
      <c r="E5745" t="s">
        <v>75</v>
      </c>
      <c r="F5745" s="2">
        <v>44915</v>
      </c>
      <c r="G5745" s="15">
        <f>IF(A5745="2020",D5745/Escalation!$F$3,IF(A5745="2021",D5745/Escalation!$G$3,IF(A5745="2022",D5745/Escalation!$H$3,IF(A5745="2023",D5745/Escalation!$I$3))))</f>
        <v>283.95999999999998</v>
      </c>
    </row>
    <row r="5746" spans="1:7" x14ac:dyDescent="0.25">
      <c r="A5746" t="s">
        <v>6</v>
      </c>
      <c r="B5746" t="s">
        <v>68</v>
      </c>
      <c r="C5746" t="s">
        <v>27</v>
      </c>
      <c r="D5746" s="14">
        <v>283.95999999999998</v>
      </c>
      <c r="E5746" t="s">
        <v>75</v>
      </c>
      <c r="F5746" s="2">
        <v>44915</v>
      </c>
      <c r="G5746" s="15">
        <f>IF(A5746="2020",D5746/Escalation!$F$3,IF(A5746="2021",D5746/Escalation!$G$3,IF(A5746="2022",D5746/Escalation!$H$3,IF(A5746="2023",D5746/Escalation!$I$3))))</f>
        <v>283.95999999999998</v>
      </c>
    </row>
    <row r="5747" spans="1:7" x14ac:dyDescent="0.25">
      <c r="A5747" t="s">
        <v>6</v>
      </c>
      <c r="B5747" t="s">
        <v>68</v>
      </c>
      <c r="C5747" t="s">
        <v>27</v>
      </c>
      <c r="D5747" s="14">
        <v>283.95999999999998</v>
      </c>
      <c r="E5747" t="s">
        <v>75</v>
      </c>
      <c r="F5747" s="2">
        <v>44915</v>
      </c>
      <c r="G5747" s="15">
        <f>IF(A5747="2020",D5747/Escalation!$F$3,IF(A5747="2021",D5747/Escalation!$G$3,IF(A5747="2022",D5747/Escalation!$H$3,IF(A5747="2023",D5747/Escalation!$I$3))))</f>
        <v>283.95999999999998</v>
      </c>
    </row>
    <row r="5748" spans="1:7" x14ac:dyDescent="0.25">
      <c r="A5748" t="s">
        <v>6</v>
      </c>
      <c r="B5748" t="s">
        <v>68</v>
      </c>
      <c r="C5748" t="s">
        <v>27</v>
      </c>
      <c r="D5748" s="14">
        <v>283.95999999999998</v>
      </c>
      <c r="E5748" t="s">
        <v>75</v>
      </c>
      <c r="F5748" s="2">
        <v>44915</v>
      </c>
      <c r="G5748" s="15">
        <f>IF(A5748="2020",D5748/Escalation!$F$3,IF(A5748="2021",D5748/Escalation!$G$3,IF(A5748="2022",D5748/Escalation!$H$3,IF(A5748="2023",D5748/Escalation!$I$3))))</f>
        <v>283.95999999999998</v>
      </c>
    </row>
    <row r="5749" spans="1:7" x14ac:dyDescent="0.25">
      <c r="A5749" t="s">
        <v>6</v>
      </c>
      <c r="B5749" t="s">
        <v>68</v>
      </c>
      <c r="C5749" t="s">
        <v>27</v>
      </c>
      <c r="D5749" s="14">
        <v>283.95999999999998</v>
      </c>
      <c r="E5749" t="s">
        <v>75</v>
      </c>
      <c r="F5749" s="2">
        <v>44915</v>
      </c>
      <c r="G5749" s="15">
        <f>IF(A5749="2020",D5749/Escalation!$F$3,IF(A5749="2021",D5749/Escalation!$G$3,IF(A5749="2022",D5749/Escalation!$H$3,IF(A5749="2023",D5749/Escalation!$I$3))))</f>
        <v>283.95999999999998</v>
      </c>
    </row>
    <row r="5750" spans="1:7" x14ac:dyDescent="0.25">
      <c r="A5750" t="s">
        <v>6</v>
      </c>
      <c r="B5750" t="s">
        <v>68</v>
      </c>
      <c r="C5750" t="s">
        <v>27</v>
      </c>
      <c r="D5750" s="14">
        <v>283.95999999999998</v>
      </c>
      <c r="E5750" t="s">
        <v>75</v>
      </c>
      <c r="F5750" s="2">
        <v>44915</v>
      </c>
      <c r="G5750" s="15">
        <f>IF(A5750="2020",D5750/Escalation!$F$3,IF(A5750="2021",D5750/Escalation!$G$3,IF(A5750="2022",D5750/Escalation!$H$3,IF(A5750="2023",D5750/Escalation!$I$3))))</f>
        <v>283.95999999999998</v>
      </c>
    </row>
    <row r="5751" spans="1:7" x14ac:dyDescent="0.25">
      <c r="A5751" t="s">
        <v>6</v>
      </c>
      <c r="B5751" t="s">
        <v>68</v>
      </c>
      <c r="C5751" t="s">
        <v>27</v>
      </c>
      <c r="D5751" s="14">
        <v>312.8</v>
      </c>
      <c r="E5751" t="s">
        <v>75</v>
      </c>
      <c r="F5751" s="2">
        <v>44915</v>
      </c>
      <c r="G5751" s="15">
        <f>IF(A5751="2020",D5751/Escalation!$F$3,IF(A5751="2021",D5751/Escalation!$G$3,IF(A5751="2022",D5751/Escalation!$H$3,IF(A5751="2023",D5751/Escalation!$I$3))))</f>
        <v>312.8</v>
      </c>
    </row>
    <row r="5752" spans="1:7" x14ac:dyDescent="0.25">
      <c r="A5752" t="s">
        <v>6</v>
      </c>
      <c r="B5752" t="s">
        <v>68</v>
      </c>
      <c r="C5752" t="s">
        <v>27</v>
      </c>
      <c r="D5752" s="14">
        <v>312.8</v>
      </c>
      <c r="E5752" t="s">
        <v>75</v>
      </c>
      <c r="F5752" s="2">
        <v>44915</v>
      </c>
      <c r="G5752" s="15">
        <f>IF(A5752="2020",D5752/Escalation!$F$3,IF(A5752="2021",D5752/Escalation!$G$3,IF(A5752="2022",D5752/Escalation!$H$3,IF(A5752="2023",D5752/Escalation!$I$3))))</f>
        <v>312.8</v>
      </c>
    </row>
    <row r="5753" spans="1:7" x14ac:dyDescent="0.25">
      <c r="A5753" t="s">
        <v>6</v>
      </c>
      <c r="B5753" t="s">
        <v>68</v>
      </c>
      <c r="C5753" t="s">
        <v>27</v>
      </c>
      <c r="D5753" s="14">
        <v>312.8</v>
      </c>
      <c r="E5753" t="s">
        <v>75</v>
      </c>
      <c r="F5753" s="2">
        <v>44915</v>
      </c>
      <c r="G5753" s="15">
        <f>IF(A5753="2020",D5753/Escalation!$F$3,IF(A5753="2021",D5753/Escalation!$G$3,IF(A5753="2022",D5753/Escalation!$H$3,IF(A5753="2023",D5753/Escalation!$I$3))))</f>
        <v>312.8</v>
      </c>
    </row>
    <row r="5754" spans="1:7" x14ac:dyDescent="0.25">
      <c r="A5754" t="s">
        <v>6</v>
      </c>
      <c r="B5754" t="s">
        <v>68</v>
      </c>
      <c r="C5754" t="s">
        <v>27</v>
      </c>
      <c r="D5754" s="14">
        <v>312.8</v>
      </c>
      <c r="E5754" t="s">
        <v>75</v>
      </c>
      <c r="F5754" s="2">
        <v>44915</v>
      </c>
      <c r="G5754" s="15">
        <f>IF(A5754="2020",D5754/Escalation!$F$3,IF(A5754="2021",D5754/Escalation!$G$3,IF(A5754="2022",D5754/Escalation!$H$3,IF(A5754="2023",D5754/Escalation!$I$3))))</f>
        <v>312.8</v>
      </c>
    </row>
    <row r="5755" spans="1:7" x14ac:dyDescent="0.25">
      <c r="A5755" t="s">
        <v>6</v>
      </c>
      <c r="B5755" t="s">
        <v>68</v>
      </c>
      <c r="C5755" t="s">
        <v>27</v>
      </c>
      <c r="D5755" s="14">
        <v>-512.09</v>
      </c>
      <c r="E5755" t="s">
        <v>75</v>
      </c>
      <c r="F5755" s="2">
        <v>44915</v>
      </c>
      <c r="G5755" s="15">
        <f>IF(A5755="2020",D5755/Escalation!$F$3,IF(A5755="2021",D5755/Escalation!$G$3,IF(A5755="2022",D5755/Escalation!$H$3,IF(A5755="2023",D5755/Escalation!$I$3))))</f>
        <v>-512.09</v>
      </c>
    </row>
    <row r="5756" spans="1:7" x14ac:dyDescent="0.25">
      <c r="A5756" t="s">
        <v>6</v>
      </c>
      <c r="B5756" t="s">
        <v>68</v>
      </c>
      <c r="C5756" t="s">
        <v>27</v>
      </c>
      <c r="D5756" s="14">
        <v>-1135.4100000000001</v>
      </c>
      <c r="E5756" t="s">
        <v>75</v>
      </c>
      <c r="F5756" s="2">
        <v>44915</v>
      </c>
      <c r="G5756" s="15">
        <f>IF(A5756="2020",D5756/Escalation!$F$3,IF(A5756="2021",D5756/Escalation!$G$3,IF(A5756="2022",D5756/Escalation!$H$3,IF(A5756="2023",D5756/Escalation!$I$3))))</f>
        <v>-1135.4100000000001</v>
      </c>
    </row>
    <row r="5757" spans="1:7" x14ac:dyDescent="0.25">
      <c r="A5757" t="s">
        <v>6</v>
      </c>
      <c r="B5757" t="s">
        <v>68</v>
      </c>
      <c r="C5757" t="s">
        <v>27</v>
      </c>
      <c r="D5757" s="14">
        <v>283.95999999999998</v>
      </c>
      <c r="E5757" t="s">
        <v>75</v>
      </c>
      <c r="F5757" s="2">
        <v>44915</v>
      </c>
      <c r="G5757" s="15">
        <f>IF(A5757="2020",D5757/Escalation!$F$3,IF(A5757="2021",D5757/Escalation!$G$3,IF(A5757="2022",D5757/Escalation!$H$3,IF(A5757="2023",D5757/Escalation!$I$3))))</f>
        <v>283.95999999999998</v>
      </c>
    </row>
    <row r="5758" spans="1:7" x14ac:dyDescent="0.25">
      <c r="A5758" t="s">
        <v>6</v>
      </c>
      <c r="B5758" t="s">
        <v>68</v>
      </c>
      <c r="C5758" t="s">
        <v>27</v>
      </c>
      <c r="D5758" s="14">
        <v>70.989999999999995</v>
      </c>
      <c r="E5758" t="s">
        <v>75</v>
      </c>
      <c r="F5758" s="2">
        <v>44915</v>
      </c>
      <c r="G5758" s="15">
        <f>IF(A5758="2020",D5758/Escalation!$F$3,IF(A5758="2021",D5758/Escalation!$G$3,IF(A5758="2022",D5758/Escalation!$H$3,IF(A5758="2023",D5758/Escalation!$I$3))))</f>
        <v>70.989999999999995</v>
      </c>
    </row>
    <row r="5759" spans="1:7" x14ac:dyDescent="0.25">
      <c r="A5759" t="s">
        <v>6</v>
      </c>
      <c r="B5759" t="s">
        <v>68</v>
      </c>
      <c r="C5759" t="s">
        <v>27</v>
      </c>
      <c r="D5759" s="14">
        <v>283.95999999999998</v>
      </c>
      <c r="E5759" t="s">
        <v>75</v>
      </c>
      <c r="F5759" s="2">
        <v>44915</v>
      </c>
      <c r="G5759" s="15">
        <f>IF(A5759="2020",D5759/Escalation!$F$3,IF(A5759="2021",D5759/Escalation!$G$3,IF(A5759="2022",D5759/Escalation!$H$3,IF(A5759="2023",D5759/Escalation!$I$3))))</f>
        <v>283.95999999999998</v>
      </c>
    </row>
    <row r="5760" spans="1:7" x14ac:dyDescent="0.25">
      <c r="A5760" t="s">
        <v>6</v>
      </c>
      <c r="B5760" t="s">
        <v>68</v>
      </c>
      <c r="C5760" t="s">
        <v>27</v>
      </c>
      <c r="D5760" s="14">
        <v>283.95999999999998</v>
      </c>
      <c r="E5760" t="s">
        <v>75</v>
      </c>
      <c r="F5760" s="2">
        <v>44915</v>
      </c>
      <c r="G5760" s="15">
        <f>IF(A5760="2020",D5760/Escalation!$F$3,IF(A5760="2021",D5760/Escalation!$G$3,IF(A5760="2022",D5760/Escalation!$H$3,IF(A5760="2023",D5760/Escalation!$I$3))))</f>
        <v>283.95999999999998</v>
      </c>
    </row>
    <row r="5761" spans="1:7" x14ac:dyDescent="0.25">
      <c r="A5761" t="s">
        <v>6</v>
      </c>
      <c r="B5761" t="s">
        <v>68</v>
      </c>
      <c r="C5761" t="s">
        <v>27</v>
      </c>
      <c r="D5761" s="14">
        <v>283.95999999999998</v>
      </c>
      <c r="E5761" t="s">
        <v>75</v>
      </c>
      <c r="F5761" s="2">
        <v>44915</v>
      </c>
      <c r="G5761" s="15">
        <f>IF(A5761="2020",D5761/Escalation!$F$3,IF(A5761="2021",D5761/Escalation!$G$3,IF(A5761="2022",D5761/Escalation!$H$3,IF(A5761="2023",D5761/Escalation!$I$3))))</f>
        <v>283.95999999999998</v>
      </c>
    </row>
    <row r="5762" spans="1:7" x14ac:dyDescent="0.25">
      <c r="A5762" t="s">
        <v>6</v>
      </c>
      <c r="B5762" t="s">
        <v>68</v>
      </c>
      <c r="C5762" t="s">
        <v>27</v>
      </c>
      <c r="D5762" s="14">
        <v>283.95999999999998</v>
      </c>
      <c r="E5762" t="s">
        <v>75</v>
      </c>
      <c r="F5762" s="2">
        <v>44915</v>
      </c>
      <c r="G5762" s="15">
        <f>IF(A5762="2020",D5762/Escalation!$F$3,IF(A5762="2021",D5762/Escalation!$G$3,IF(A5762="2022",D5762/Escalation!$H$3,IF(A5762="2023",D5762/Escalation!$I$3))))</f>
        <v>283.95999999999998</v>
      </c>
    </row>
    <row r="5763" spans="1:7" x14ac:dyDescent="0.25">
      <c r="A5763" t="s">
        <v>6</v>
      </c>
      <c r="B5763" t="s">
        <v>68</v>
      </c>
      <c r="C5763" t="s">
        <v>27</v>
      </c>
      <c r="D5763" s="14">
        <v>283.95999999999998</v>
      </c>
      <c r="E5763" t="s">
        <v>75</v>
      </c>
      <c r="F5763" s="2">
        <v>44915</v>
      </c>
      <c r="G5763" s="15">
        <f>IF(A5763="2020",D5763/Escalation!$F$3,IF(A5763="2021",D5763/Escalation!$G$3,IF(A5763="2022",D5763/Escalation!$H$3,IF(A5763="2023",D5763/Escalation!$I$3))))</f>
        <v>283.95999999999998</v>
      </c>
    </row>
    <row r="5764" spans="1:7" x14ac:dyDescent="0.25">
      <c r="A5764" t="s">
        <v>6</v>
      </c>
      <c r="B5764" t="s">
        <v>68</v>
      </c>
      <c r="C5764" t="s">
        <v>27</v>
      </c>
      <c r="D5764" s="14">
        <v>283.95999999999998</v>
      </c>
      <c r="E5764" t="s">
        <v>75</v>
      </c>
      <c r="F5764" s="2">
        <v>44915</v>
      </c>
      <c r="G5764" s="15">
        <f>IF(A5764="2020",D5764/Escalation!$F$3,IF(A5764="2021",D5764/Escalation!$G$3,IF(A5764="2022",D5764/Escalation!$H$3,IF(A5764="2023",D5764/Escalation!$I$3))))</f>
        <v>283.95999999999998</v>
      </c>
    </row>
    <row r="5765" spans="1:7" x14ac:dyDescent="0.25">
      <c r="A5765" t="s">
        <v>6</v>
      </c>
      <c r="B5765" t="s">
        <v>68</v>
      </c>
      <c r="C5765" t="s">
        <v>27</v>
      </c>
      <c r="D5765" s="14">
        <v>283.95999999999998</v>
      </c>
      <c r="E5765" t="s">
        <v>75</v>
      </c>
      <c r="F5765" s="2">
        <v>44915</v>
      </c>
      <c r="G5765" s="15">
        <f>IF(A5765="2020",D5765/Escalation!$F$3,IF(A5765="2021",D5765/Escalation!$G$3,IF(A5765="2022",D5765/Escalation!$H$3,IF(A5765="2023",D5765/Escalation!$I$3))))</f>
        <v>283.95999999999998</v>
      </c>
    </row>
    <row r="5766" spans="1:7" x14ac:dyDescent="0.25">
      <c r="A5766" t="s">
        <v>6</v>
      </c>
      <c r="B5766" t="s">
        <v>68</v>
      </c>
      <c r="C5766" t="s">
        <v>27</v>
      </c>
      <c r="D5766" s="14">
        <v>283.95999999999998</v>
      </c>
      <c r="E5766" t="s">
        <v>75</v>
      </c>
      <c r="F5766" s="2">
        <v>44915</v>
      </c>
      <c r="G5766" s="15">
        <f>IF(A5766="2020",D5766/Escalation!$F$3,IF(A5766="2021",D5766/Escalation!$G$3,IF(A5766="2022",D5766/Escalation!$H$3,IF(A5766="2023",D5766/Escalation!$I$3))))</f>
        <v>283.95999999999998</v>
      </c>
    </row>
    <row r="5767" spans="1:7" x14ac:dyDescent="0.25">
      <c r="A5767" t="s">
        <v>6</v>
      </c>
      <c r="B5767" t="s">
        <v>68</v>
      </c>
      <c r="C5767" t="s">
        <v>27</v>
      </c>
      <c r="D5767" s="14">
        <v>283.95999999999998</v>
      </c>
      <c r="E5767" t="s">
        <v>75</v>
      </c>
      <c r="F5767" s="2">
        <v>44915</v>
      </c>
      <c r="G5767" s="15">
        <f>IF(A5767="2020",D5767/Escalation!$F$3,IF(A5767="2021",D5767/Escalation!$G$3,IF(A5767="2022",D5767/Escalation!$H$3,IF(A5767="2023",D5767/Escalation!$I$3))))</f>
        <v>283.95999999999998</v>
      </c>
    </row>
    <row r="5768" spans="1:7" x14ac:dyDescent="0.25">
      <c r="A5768" t="s">
        <v>6</v>
      </c>
      <c r="B5768" t="s">
        <v>68</v>
      </c>
      <c r="C5768" t="s">
        <v>27</v>
      </c>
      <c r="D5768" s="14">
        <v>283.95999999999998</v>
      </c>
      <c r="E5768" t="s">
        <v>75</v>
      </c>
      <c r="F5768" s="2">
        <v>44915</v>
      </c>
      <c r="G5768" s="15">
        <f>IF(A5768="2020",D5768/Escalation!$F$3,IF(A5768="2021",D5768/Escalation!$G$3,IF(A5768="2022",D5768/Escalation!$H$3,IF(A5768="2023",D5768/Escalation!$I$3))))</f>
        <v>283.95999999999998</v>
      </c>
    </row>
    <row r="5769" spans="1:7" x14ac:dyDescent="0.25">
      <c r="A5769" t="s">
        <v>6</v>
      </c>
      <c r="B5769" t="s">
        <v>68</v>
      </c>
      <c r="C5769" t="s">
        <v>27</v>
      </c>
      <c r="D5769" s="14">
        <v>283.95999999999998</v>
      </c>
      <c r="E5769" t="s">
        <v>75</v>
      </c>
      <c r="F5769" s="2">
        <v>44915</v>
      </c>
      <c r="G5769" s="15">
        <f>IF(A5769="2020",D5769/Escalation!$F$3,IF(A5769="2021",D5769/Escalation!$G$3,IF(A5769="2022",D5769/Escalation!$H$3,IF(A5769="2023",D5769/Escalation!$I$3))))</f>
        <v>283.95999999999998</v>
      </c>
    </row>
    <row r="5770" spans="1:7" x14ac:dyDescent="0.25">
      <c r="A5770" t="s">
        <v>6</v>
      </c>
      <c r="B5770" t="s">
        <v>68</v>
      </c>
      <c r="C5770" t="s">
        <v>27</v>
      </c>
      <c r="D5770" s="14">
        <v>283.95999999999998</v>
      </c>
      <c r="E5770" t="s">
        <v>75</v>
      </c>
      <c r="F5770" s="2">
        <v>44915</v>
      </c>
      <c r="G5770" s="15">
        <f>IF(A5770="2020",D5770/Escalation!$F$3,IF(A5770="2021",D5770/Escalation!$G$3,IF(A5770="2022",D5770/Escalation!$H$3,IF(A5770="2023",D5770/Escalation!$I$3))))</f>
        <v>283.95999999999998</v>
      </c>
    </row>
    <row r="5771" spans="1:7" x14ac:dyDescent="0.25">
      <c r="A5771" t="s">
        <v>6</v>
      </c>
      <c r="B5771" t="s">
        <v>68</v>
      </c>
      <c r="C5771" t="s">
        <v>27</v>
      </c>
      <c r="D5771" s="14">
        <v>283.95999999999998</v>
      </c>
      <c r="E5771" t="s">
        <v>75</v>
      </c>
      <c r="F5771" s="2">
        <v>44915</v>
      </c>
      <c r="G5771" s="15">
        <f>IF(A5771="2020",D5771/Escalation!$F$3,IF(A5771="2021",D5771/Escalation!$G$3,IF(A5771="2022",D5771/Escalation!$H$3,IF(A5771="2023",D5771/Escalation!$I$3))))</f>
        <v>283.95999999999998</v>
      </c>
    </row>
    <row r="5772" spans="1:7" x14ac:dyDescent="0.25">
      <c r="A5772" t="s">
        <v>6</v>
      </c>
      <c r="B5772" t="s">
        <v>68</v>
      </c>
      <c r="C5772" t="s">
        <v>27</v>
      </c>
      <c r="D5772" s="14">
        <v>283.95999999999998</v>
      </c>
      <c r="E5772" t="s">
        <v>75</v>
      </c>
      <c r="F5772" s="2">
        <v>44915</v>
      </c>
      <c r="G5772" s="15">
        <f>IF(A5772="2020",D5772/Escalation!$F$3,IF(A5772="2021",D5772/Escalation!$G$3,IF(A5772="2022",D5772/Escalation!$H$3,IF(A5772="2023",D5772/Escalation!$I$3))))</f>
        <v>283.95999999999998</v>
      </c>
    </row>
    <row r="5773" spans="1:7" x14ac:dyDescent="0.25">
      <c r="A5773" t="s">
        <v>6</v>
      </c>
      <c r="B5773" t="s">
        <v>68</v>
      </c>
      <c r="C5773" t="s">
        <v>27</v>
      </c>
      <c r="D5773" s="14">
        <v>283.95999999999998</v>
      </c>
      <c r="E5773" t="s">
        <v>75</v>
      </c>
      <c r="F5773" s="2">
        <v>44915</v>
      </c>
      <c r="G5773" s="15">
        <f>IF(A5773="2020",D5773/Escalation!$F$3,IF(A5773="2021",D5773/Escalation!$G$3,IF(A5773="2022",D5773/Escalation!$H$3,IF(A5773="2023",D5773/Escalation!$I$3))))</f>
        <v>283.95999999999998</v>
      </c>
    </row>
    <row r="5774" spans="1:7" x14ac:dyDescent="0.25">
      <c r="A5774" t="s">
        <v>6</v>
      </c>
      <c r="B5774" t="s">
        <v>68</v>
      </c>
      <c r="C5774" t="s">
        <v>27</v>
      </c>
      <c r="D5774" s="14">
        <v>283.95999999999998</v>
      </c>
      <c r="E5774" t="s">
        <v>75</v>
      </c>
      <c r="F5774" s="2">
        <v>44915</v>
      </c>
      <c r="G5774" s="15">
        <f>IF(A5774="2020",D5774/Escalation!$F$3,IF(A5774="2021",D5774/Escalation!$G$3,IF(A5774="2022",D5774/Escalation!$H$3,IF(A5774="2023",D5774/Escalation!$I$3))))</f>
        <v>283.95999999999998</v>
      </c>
    </row>
    <row r="5775" spans="1:7" x14ac:dyDescent="0.25">
      <c r="A5775" t="s">
        <v>6</v>
      </c>
      <c r="B5775" t="s">
        <v>68</v>
      </c>
      <c r="C5775" t="s">
        <v>27</v>
      </c>
      <c r="D5775" s="14">
        <v>283.95999999999998</v>
      </c>
      <c r="E5775" t="s">
        <v>75</v>
      </c>
      <c r="F5775" s="2">
        <v>44915</v>
      </c>
      <c r="G5775" s="15">
        <f>IF(A5775="2020",D5775/Escalation!$F$3,IF(A5775="2021",D5775/Escalation!$G$3,IF(A5775="2022",D5775/Escalation!$H$3,IF(A5775="2023",D5775/Escalation!$I$3))))</f>
        <v>283.95999999999998</v>
      </c>
    </row>
    <row r="5776" spans="1:7" x14ac:dyDescent="0.25">
      <c r="A5776" t="s">
        <v>6</v>
      </c>
      <c r="B5776" t="s">
        <v>68</v>
      </c>
      <c r="C5776" t="s">
        <v>27</v>
      </c>
      <c r="D5776" s="14">
        <v>283.95999999999998</v>
      </c>
      <c r="E5776" t="s">
        <v>75</v>
      </c>
      <c r="F5776" s="2">
        <v>44915</v>
      </c>
      <c r="G5776" s="15">
        <f>IF(A5776="2020",D5776/Escalation!$F$3,IF(A5776="2021",D5776/Escalation!$G$3,IF(A5776="2022",D5776/Escalation!$H$3,IF(A5776="2023",D5776/Escalation!$I$3))))</f>
        <v>283.95999999999998</v>
      </c>
    </row>
    <row r="5777" spans="1:7" x14ac:dyDescent="0.25">
      <c r="A5777" t="s">
        <v>6</v>
      </c>
      <c r="B5777" t="s">
        <v>68</v>
      </c>
      <c r="C5777" t="s">
        <v>27</v>
      </c>
      <c r="D5777" s="14">
        <v>283.95999999999998</v>
      </c>
      <c r="E5777" t="s">
        <v>75</v>
      </c>
      <c r="F5777" s="2">
        <v>44915</v>
      </c>
      <c r="G5777" s="15">
        <f>IF(A5777="2020",D5777/Escalation!$F$3,IF(A5777="2021",D5777/Escalation!$G$3,IF(A5777="2022",D5777/Escalation!$H$3,IF(A5777="2023",D5777/Escalation!$I$3))))</f>
        <v>283.95999999999998</v>
      </c>
    </row>
    <row r="5778" spans="1:7" x14ac:dyDescent="0.25">
      <c r="A5778" t="s">
        <v>6</v>
      </c>
      <c r="B5778" t="s">
        <v>68</v>
      </c>
      <c r="C5778" t="s">
        <v>27</v>
      </c>
      <c r="D5778" s="14">
        <v>283.95999999999998</v>
      </c>
      <c r="E5778" t="s">
        <v>75</v>
      </c>
      <c r="F5778" s="2">
        <v>44915</v>
      </c>
      <c r="G5778" s="15">
        <f>IF(A5778="2020",D5778/Escalation!$F$3,IF(A5778="2021",D5778/Escalation!$G$3,IF(A5778="2022",D5778/Escalation!$H$3,IF(A5778="2023",D5778/Escalation!$I$3))))</f>
        <v>283.95999999999998</v>
      </c>
    </row>
    <row r="5779" spans="1:7" x14ac:dyDescent="0.25">
      <c r="A5779" t="s">
        <v>6</v>
      </c>
      <c r="B5779" t="s">
        <v>68</v>
      </c>
      <c r="C5779" t="s">
        <v>27</v>
      </c>
      <c r="D5779" s="14">
        <v>283.95999999999998</v>
      </c>
      <c r="E5779" t="s">
        <v>75</v>
      </c>
      <c r="F5779" s="2">
        <v>44915</v>
      </c>
      <c r="G5779" s="15">
        <f>IF(A5779="2020",D5779/Escalation!$F$3,IF(A5779="2021",D5779/Escalation!$G$3,IF(A5779="2022",D5779/Escalation!$H$3,IF(A5779="2023",D5779/Escalation!$I$3))))</f>
        <v>283.95999999999998</v>
      </c>
    </row>
    <row r="5780" spans="1:7" x14ac:dyDescent="0.25">
      <c r="A5780" t="s">
        <v>6</v>
      </c>
      <c r="B5780" t="s">
        <v>68</v>
      </c>
      <c r="C5780" t="s">
        <v>27</v>
      </c>
      <c r="D5780" s="14">
        <v>283.95999999999998</v>
      </c>
      <c r="E5780" t="s">
        <v>75</v>
      </c>
      <c r="F5780" s="2">
        <v>44915</v>
      </c>
      <c r="G5780" s="15">
        <f>IF(A5780="2020",D5780/Escalation!$F$3,IF(A5780="2021",D5780/Escalation!$G$3,IF(A5780="2022",D5780/Escalation!$H$3,IF(A5780="2023",D5780/Escalation!$I$3))))</f>
        <v>283.95999999999998</v>
      </c>
    </row>
    <row r="5781" spans="1:7" x14ac:dyDescent="0.25">
      <c r="A5781" t="s">
        <v>6</v>
      </c>
      <c r="B5781" t="s">
        <v>68</v>
      </c>
      <c r="C5781" t="s">
        <v>27</v>
      </c>
      <c r="D5781" s="14">
        <v>283.95999999999998</v>
      </c>
      <c r="E5781" t="s">
        <v>75</v>
      </c>
      <c r="F5781" s="2">
        <v>44915</v>
      </c>
      <c r="G5781" s="15">
        <f>IF(A5781="2020",D5781/Escalation!$F$3,IF(A5781="2021",D5781/Escalation!$G$3,IF(A5781="2022",D5781/Escalation!$H$3,IF(A5781="2023",D5781/Escalation!$I$3))))</f>
        <v>283.95999999999998</v>
      </c>
    </row>
    <row r="5782" spans="1:7" x14ac:dyDescent="0.25">
      <c r="A5782" t="s">
        <v>6</v>
      </c>
      <c r="B5782" t="s">
        <v>68</v>
      </c>
      <c r="C5782" t="s">
        <v>27</v>
      </c>
      <c r="D5782" s="14">
        <v>283.95999999999998</v>
      </c>
      <c r="E5782" t="s">
        <v>75</v>
      </c>
      <c r="F5782" s="2">
        <v>44915</v>
      </c>
      <c r="G5782" s="15">
        <f>IF(A5782="2020",D5782/Escalation!$F$3,IF(A5782="2021",D5782/Escalation!$G$3,IF(A5782="2022",D5782/Escalation!$H$3,IF(A5782="2023",D5782/Escalation!$I$3))))</f>
        <v>283.95999999999998</v>
      </c>
    </row>
    <row r="5783" spans="1:7" x14ac:dyDescent="0.25">
      <c r="A5783" t="s">
        <v>6</v>
      </c>
      <c r="B5783" t="s">
        <v>68</v>
      </c>
      <c r="C5783" t="s">
        <v>27</v>
      </c>
      <c r="D5783" s="14">
        <v>283.95999999999998</v>
      </c>
      <c r="E5783" t="s">
        <v>75</v>
      </c>
      <c r="F5783" s="2">
        <v>44915</v>
      </c>
      <c r="G5783" s="15">
        <f>IF(A5783="2020",D5783/Escalation!$F$3,IF(A5783="2021",D5783/Escalation!$G$3,IF(A5783="2022",D5783/Escalation!$H$3,IF(A5783="2023",D5783/Escalation!$I$3))))</f>
        <v>283.95999999999998</v>
      </c>
    </row>
    <row r="5784" spans="1:7" x14ac:dyDescent="0.25">
      <c r="A5784" t="s">
        <v>6</v>
      </c>
      <c r="B5784" t="s">
        <v>68</v>
      </c>
      <c r="C5784" t="s">
        <v>27</v>
      </c>
      <c r="D5784" s="14">
        <v>283.95999999999998</v>
      </c>
      <c r="E5784" t="s">
        <v>75</v>
      </c>
      <c r="F5784" s="2">
        <v>44915</v>
      </c>
      <c r="G5784" s="15">
        <f>IF(A5784="2020",D5784/Escalation!$F$3,IF(A5784="2021",D5784/Escalation!$G$3,IF(A5784="2022",D5784/Escalation!$H$3,IF(A5784="2023",D5784/Escalation!$I$3))))</f>
        <v>283.95999999999998</v>
      </c>
    </row>
    <row r="5785" spans="1:7" x14ac:dyDescent="0.25">
      <c r="A5785" t="s">
        <v>6</v>
      </c>
      <c r="B5785" t="s">
        <v>68</v>
      </c>
      <c r="C5785" t="s">
        <v>27</v>
      </c>
      <c r="D5785" s="14">
        <v>312.8</v>
      </c>
      <c r="E5785" t="s">
        <v>75</v>
      </c>
      <c r="F5785" s="2">
        <v>44915</v>
      </c>
      <c r="G5785" s="15">
        <f>IF(A5785="2020",D5785/Escalation!$F$3,IF(A5785="2021",D5785/Escalation!$G$3,IF(A5785="2022",D5785/Escalation!$H$3,IF(A5785="2023",D5785/Escalation!$I$3))))</f>
        <v>312.8</v>
      </c>
    </row>
    <row r="5786" spans="1:7" x14ac:dyDescent="0.25">
      <c r="A5786" t="s">
        <v>6</v>
      </c>
      <c r="B5786" t="s">
        <v>68</v>
      </c>
      <c r="C5786" t="s">
        <v>27</v>
      </c>
      <c r="D5786" s="14">
        <v>312.8</v>
      </c>
      <c r="E5786" t="s">
        <v>75</v>
      </c>
      <c r="F5786" s="2">
        <v>44915</v>
      </c>
      <c r="G5786" s="15">
        <f>IF(A5786="2020",D5786/Escalation!$F$3,IF(A5786="2021",D5786/Escalation!$G$3,IF(A5786="2022",D5786/Escalation!$H$3,IF(A5786="2023",D5786/Escalation!$I$3))))</f>
        <v>312.8</v>
      </c>
    </row>
    <row r="5787" spans="1:7" x14ac:dyDescent="0.25">
      <c r="A5787" t="s">
        <v>6</v>
      </c>
      <c r="B5787" t="s">
        <v>68</v>
      </c>
      <c r="C5787" t="s">
        <v>27</v>
      </c>
      <c r="D5787" s="14">
        <v>312.8</v>
      </c>
      <c r="E5787" t="s">
        <v>75</v>
      </c>
      <c r="F5787" s="2">
        <v>44915</v>
      </c>
      <c r="G5787" s="15">
        <f>IF(A5787="2020",D5787/Escalation!$F$3,IF(A5787="2021",D5787/Escalation!$G$3,IF(A5787="2022",D5787/Escalation!$H$3,IF(A5787="2023",D5787/Escalation!$I$3))))</f>
        <v>312.8</v>
      </c>
    </row>
    <row r="5788" spans="1:7" x14ac:dyDescent="0.25">
      <c r="A5788" t="s">
        <v>6</v>
      </c>
      <c r="B5788" t="s">
        <v>68</v>
      </c>
      <c r="C5788" t="s">
        <v>27</v>
      </c>
      <c r="D5788" s="14">
        <v>312.8</v>
      </c>
      <c r="E5788" t="s">
        <v>75</v>
      </c>
      <c r="F5788" s="2">
        <v>44915</v>
      </c>
      <c r="G5788" s="15">
        <f>IF(A5788="2020",D5788/Escalation!$F$3,IF(A5788="2021",D5788/Escalation!$G$3,IF(A5788="2022",D5788/Escalation!$H$3,IF(A5788="2023",D5788/Escalation!$I$3))))</f>
        <v>312.8</v>
      </c>
    </row>
    <row r="5789" spans="1:7" x14ac:dyDescent="0.25">
      <c r="A5789" t="s">
        <v>6</v>
      </c>
      <c r="B5789" t="s">
        <v>68</v>
      </c>
      <c r="C5789" t="s">
        <v>27</v>
      </c>
      <c r="D5789" s="14">
        <v>312.8</v>
      </c>
      <c r="E5789" t="s">
        <v>75</v>
      </c>
      <c r="F5789" s="2">
        <v>44915</v>
      </c>
      <c r="G5789" s="15">
        <f>IF(A5789="2020",D5789/Escalation!$F$3,IF(A5789="2021",D5789/Escalation!$G$3,IF(A5789="2022",D5789/Escalation!$H$3,IF(A5789="2023",D5789/Escalation!$I$3))))</f>
        <v>312.8</v>
      </c>
    </row>
    <row r="5790" spans="1:7" x14ac:dyDescent="0.25">
      <c r="A5790" t="s">
        <v>6</v>
      </c>
      <c r="B5790" t="s">
        <v>68</v>
      </c>
      <c r="C5790" t="s">
        <v>27</v>
      </c>
      <c r="D5790" s="14">
        <v>78.2</v>
      </c>
      <c r="E5790" t="s">
        <v>75</v>
      </c>
      <c r="F5790" s="2">
        <v>44915</v>
      </c>
      <c r="G5790" s="15">
        <f>IF(A5790="2020",D5790/Escalation!$F$3,IF(A5790="2021",D5790/Escalation!$G$3,IF(A5790="2022",D5790/Escalation!$H$3,IF(A5790="2023",D5790/Escalation!$I$3))))</f>
        <v>78.2</v>
      </c>
    </row>
    <row r="5791" spans="1:7" x14ac:dyDescent="0.25">
      <c r="A5791" t="s">
        <v>6</v>
      </c>
      <c r="B5791" t="s">
        <v>68</v>
      </c>
      <c r="C5791" t="s">
        <v>27</v>
      </c>
      <c r="D5791" s="14">
        <v>283.95999999999998</v>
      </c>
      <c r="E5791" t="s">
        <v>75</v>
      </c>
      <c r="F5791" s="2">
        <v>44915</v>
      </c>
      <c r="G5791" s="15">
        <f>IF(A5791="2020",D5791/Escalation!$F$3,IF(A5791="2021",D5791/Escalation!$G$3,IF(A5791="2022",D5791/Escalation!$H$3,IF(A5791="2023",D5791/Escalation!$I$3))))</f>
        <v>283.95999999999998</v>
      </c>
    </row>
    <row r="5792" spans="1:7" x14ac:dyDescent="0.25">
      <c r="A5792" t="s">
        <v>6</v>
      </c>
      <c r="B5792" t="s">
        <v>68</v>
      </c>
      <c r="C5792" t="s">
        <v>27</v>
      </c>
      <c r="D5792" s="14">
        <v>70.989999999999995</v>
      </c>
      <c r="E5792" t="s">
        <v>75</v>
      </c>
      <c r="F5792" s="2">
        <v>44915</v>
      </c>
      <c r="G5792" s="15">
        <f>IF(A5792="2020",D5792/Escalation!$F$3,IF(A5792="2021",D5792/Escalation!$G$3,IF(A5792="2022",D5792/Escalation!$H$3,IF(A5792="2023",D5792/Escalation!$I$3))))</f>
        <v>70.989999999999995</v>
      </c>
    </row>
    <row r="5793" spans="1:7" x14ac:dyDescent="0.25">
      <c r="A5793" t="s">
        <v>6</v>
      </c>
      <c r="B5793" t="s">
        <v>68</v>
      </c>
      <c r="C5793" t="s">
        <v>27</v>
      </c>
      <c r="D5793" s="14">
        <v>283.95999999999998</v>
      </c>
      <c r="E5793" t="s">
        <v>75</v>
      </c>
      <c r="F5793" s="2">
        <v>44915</v>
      </c>
      <c r="G5793" s="15">
        <f>IF(A5793="2020",D5793/Escalation!$F$3,IF(A5793="2021",D5793/Escalation!$G$3,IF(A5793="2022",D5793/Escalation!$H$3,IF(A5793="2023",D5793/Escalation!$I$3))))</f>
        <v>283.95999999999998</v>
      </c>
    </row>
    <row r="5794" spans="1:7" x14ac:dyDescent="0.25">
      <c r="A5794" t="s">
        <v>6</v>
      </c>
      <c r="B5794" t="s">
        <v>68</v>
      </c>
      <c r="C5794" t="s">
        <v>27</v>
      </c>
      <c r="D5794" s="14">
        <v>283.95999999999998</v>
      </c>
      <c r="E5794" t="s">
        <v>75</v>
      </c>
      <c r="F5794" s="2">
        <v>44915</v>
      </c>
      <c r="G5794" s="15">
        <f>IF(A5794="2020",D5794/Escalation!$F$3,IF(A5794="2021",D5794/Escalation!$G$3,IF(A5794="2022",D5794/Escalation!$H$3,IF(A5794="2023",D5794/Escalation!$I$3))))</f>
        <v>283.95999999999998</v>
      </c>
    </row>
    <row r="5795" spans="1:7" x14ac:dyDescent="0.25">
      <c r="A5795" t="s">
        <v>6</v>
      </c>
      <c r="B5795" t="s">
        <v>68</v>
      </c>
      <c r="C5795" t="s">
        <v>27</v>
      </c>
      <c r="D5795" s="14">
        <v>283.95999999999998</v>
      </c>
      <c r="E5795" t="s">
        <v>75</v>
      </c>
      <c r="F5795" s="2">
        <v>44915</v>
      </c>
      <c r="G5795" s="15">
        <f>IF(A5795="2020",D5795/Escalation!$F$3,IF(A5795="2021",D5795/Escalation!$G$3,IF(A5795="2022",D5795/Escalation!$H$3,IF(A5795="2023",D5795/Escalation!$I$3))))</f>
        <v>283.95999999999998</v>
      </c>
    </row>
    <row r="5796" spans="1:7" x14ac:dyDescent="0.25">
      <c r="A5796" t="s">
        <v>6</v>
      </c>
      <c r="B5796" t="s">
        <v>68</v>
      </c>
      <c r="C5796" t="s">
        <v>27</v>
      </c>
      <c r="D5796" s="14">
        <v>283.95999999999998</v>
      </c>
      <c r="E5796" t="s">
        <v>75</v>
      </c>
      <c r="F5796" s="2">
        <v>44915</v>
      </c>
      <c r="G5796" s="15">
        <f>IF(A5796="2020",D5796/Escalation!$F$3,IF(A5796="2021",D5796/Escalation!$G$3,IF(A5796="2022",D5796/Escalation!$H$3,IF(A5796="2023",D5796/Escalation!$I$3))))</f>
        <v>283.95999999999998</v>
      </c>
    </row>
    <row r="5797" spans="1:7" x14ac:dyDescent="0.25">
      <c r="A5797" t="s">
        <v>6</v>
      </c>
      <c r="B5797" t="s">
        <v>68</v>
      </c>
      <c r="C5797" t="s">
        <v>27</v>
      </c>
      <c r="D5797" s="14">
        <v>312.8</v>
      </c>
      <c r="E5797" t="s">
        <v>75</v>
      </c>
      <c r="F5797" s="2">
        <v>44915</v>
      </c>
      <c r="G5797" s="15">
        <f>IF(A5797="2020",D5797/Escalation!$F$3,IF(A5797="2021",D5797/Escalation!$G$3,IF(A5797="2022",D5797/Escalation!$H$3,IF(A5797="2023",D5797/Escalation!$I$3))))</f>
        <v>312.8</v>
      </c>
    </row>
    <row r="5798" spans="1:7" x14ac:dyDescent="0.25">
      <c r="A5798" t="s">
        <v>6</v>
      </c>
      <c r="B5798" t="s">
        <v>68</v>
      </c>
      <c r="C5798" t="s">
        <v>27</v>
      </c>
      <c r="D5798" s="14">
        <v>312.8</v>
      </c>
      <c r="E5798" t="s">
        <v>75</v>
      </c>
      <c r="F5798" s="2">
        <v>44915</v>
      </c>
      <c r="G5798" s="15">
        <f>IF(A5798="2020",D5798/Escalation!$F$3,IF(A5798="2021",D5798/Escalation!$G$3,IF(A5798="2022",D5798/Escalation!$H$3,IF(A5798="2023",D5798/Escalation!$I$3))))</f>
        <v>312.8</v>
      </c>
    </row>
    <row r="5799" spans="1:7" x14ac:dyDescent="0.25">
      <c r="A5799" t="s">
        <v>6</v>
      </c>
      <c r="B5799" t="s">
        <v>68</v>
      </c>
      <c r="C5799" t="s">
        <v>27</v>
      </c>
      <c r="D5799" s="14">
        <v>283.95999999999998</v>
      </c>
      <c r="E5799" t="s">
        <v>75</v>
      </c>
      <c r="F5799" s="2">
        <v>44915</v>
      </c>
      <c r="G5799" s="15">
        <f>IF(A5799="2020",D5799/Escalation!$F$3,IF(A5799="2021",D5799/Escalation!$G$3,IF(A5799="2022",D5799/Escalation!$H$3,IF(A5799="2023",D5799/Escalation!$I$3))))</f>
        <v>283.95999999999998</v>
      </c>
    </row>
    <row r="5800" spans="1:7" x14ac:dyDescent="0.25">
      <c r="A5800" t="s">
        <v>6</v>
      </c>
      <c r="B5800" t="s">
        <v>68</v>
      </c>
      <c r="C5800" t="s">
        <v>27</v>
      </c>
      <c r="D5800" s="14">
        <v>283.95999999999998</v>
      </c>
      <c r="E5800" t="s">
        <v>75</v>
      </c>
      <c r="F5800" s="2">
        <v>44915</v>
      </c>
      <c r="G5800" s="15">
        <f>IF(A5800="2020",D5800/Escalation!$F$3,IF(A5800="2021",D5800/Escalation!$G$3,IF(A5800="2022",D5800/Escalation!$H$3,IF(A5800="2023",D5800/Escalation!$I$3))))</f>
        <v>283.95999999999998</v>
      </c>
    </row>
    <row r="5801" spans="1:7" x14ac:dyDescent="0.25">
      <c r="A5801" t="s">
        <v>6</v>
      </c>
      <c r="B5801" t="s">
        <v>68</v>
      </c>
      <c r="C5801" t="s">
        <v>27</v>
      </c>
      <c r="D5801" s="14">
        <v>312.8</v>
      </c>
      <c r="E5801" t="s">
        <v>75</v>
      </c>
      <c r="F5801" s="2">
        <v>44915</v>
      </c>
      <c r="G5801" s="15">
        <f>IF(A5801="2020",D5801/Escalation!$F$3,IF(A5801="2021",D5801/Escalation!$G$3,IF(A5801="2022",D5801/Escalation!$H$3,IF(A5801="2023",D5801/Escalation!$I$3))))</f>
        <v>312.8</v>
      </c>
    </row>
    <row r="5802" spans="1:7" x14ac:dyDescent="0.25">
      <c r="A5802" t="s">
        <v>6</v>
      </c>
      <c r="B5802" t="s">
        <v>68</v>
      </c>
      <c r="C5802" t="s">
        <v>27</v>
      </c>
      <c r="D5802" s="14">
        <v>312.8</v>
      </c>
      <c r="E5802" t="s">
        <v>75</v>
      </c>
      <c r="F5802" s="2">
        <v>44915</v>
      </c>
      <c r="G5802" s="15">
        <f>IF(A5802="2020",D5802/Escalation!$F$3,IF(A5802="2021",D5802/Escalation!$G$3,IF(A5802="2022",D5802/Escalation!$H$3,IF(A5802="2023",D5802/Escalation!$I$3))))</f>
        <v>312.8</v>
      </c>
    </row>
    <row r="5803" spans="1:7" x14ac:dyDescent="0.25">
      <c r="A5803" t="s">
        <v>6</v>
      </c>
      <c r="B5803" t="s">
        <v>68</v>
      </c>
      <c r="C5803" t="s">
        <v>27</v>
      </c>
      <c r="D5803" s="14">
        <v>312.8</v>
      </c>
      <c r="E5803" t="s">
        <v>75</v>
      </c>
      <c r="F5803" s="2">
        <v>44915</v>
      </c>
      <c r="G5803" s="15">
        <f>IF(A5803="2020",D5803/Escalation!$F$3,IF(A5803="2021",D5803/Escalation!$G$3,IF(A5803="2022",D5803/Escalation!$H$3,IF(A5803="2023",D5803/Escalation!$I$3))))</f>
        <v>312.8</v>
      </c>
    </row>
    <row r="5804" spans="1:7" x14ac:dyDescent="0.25">
      <c r="A5804" t="s">
        <v>6</v>
      </c>
      <c r="B5804" t="s">
        <v>68</v>
      </c>
      <c r="C5804" t="s">
        <v>27</v>
      </c>
      <c r="D5804" s="14">
        <v>312.8</v>
      </c>
      <c r="E5804" t="s">
        <v>75</v>
      </c>
      <c r="F5804" s="2">
        <v>44915</v>
      </c>
      <c r="G5804" s="15">
        <f>IF(A5804="2020",D5804/Escalation!$F$3,IF(A5804="2021",D5804/Escalation!$G$3,IF(A5804="2022",D5804/Escalation!$H$3,IF(A5804="2023",D5804/Escalation!$I$3))))</f>
        <v>312.8</v>
      </c>
    </row>
    <row r="5805" spans="1:7" x14ac:dyDescent="0.25">
      <c r="A5805" t="s">
        <v>6</v>
      </c>
      <c r="B5805" t="s">
        <v>68</v>
      </c>
      <c r="C5805" t="s">
        <v>27</v>
      </c>
      <c r="D5805" s="14">
        <v>283.95999999999998</v>
      </c>
      <c r="E5805" t="s">
        <v>75</v>
      </c>
      <c r="F5805" s="2">
        <v>44915</v>
      </c>
      <c r="G5805" s="15">
        <f>IF(A5805="2020",D5805/Escalation!$F$3,IF(A5805="2021",D5805/Escalation!$G$3,IF(A5805="2022",D5805/Escalation!$H$3,IF(A5805="2023",D5805/Escalation!$I$3))))</f>
        <v>283.95999999999998</v>
      </c>
    </row>
    <row r="5806" spans="1:7" x14ac:dyDescent="0.25">
      <c r="A5806" t="s">
        <v>6</v>
      </c>
      <c r="B5806" t="s">
        <v>68</v>
      </c>
      <c r="C5806" t="s">
        <v>27</v>
      </c>
      <c r="D5806" s="14">
        <v>283.95999999999998</v>
      </c>
      <c r="E5806" t="s">
        <v>75</v>
      </c>
      <c r="F5806" s="2">
        <v>44915</v>
      </c>
      <c r="G5806" s="15">
        <f>IF(A5806="2020",D5806/Escalation!$F$3,IF(A5806="2021",D5806/Escalation!$G$3,IF(A5806="2022",D5806/Escalation!$H$3,IF(A5806="2023",D5806/Escalation!$I$3))))</f>
        <v>283.95999999999998</v>
      </c>
    </row>
    <row r="5807" spans="1:7" x14ac:dyDescent="0.25">
      <c r="A5807" t="s">
        <v>6</v>
      </c>
      <c r="B5807" t="s">
        <v>68</v>
      </c>
      <c r="C5807" t="s">
        <v>27</v>
      </c>
      <c r="D5807" s="14">
        <v>283.95999999999998</v>
      </c>
      <c r="E5807" t="s">
        <v>75</v>
      </c>
      <c r="F5807" s="2">
        <v>44915</v>
      </c>
      <c r="G5807" s="15">
        <f>IF(A5807="2020",D5807/Escalation!$F$3,IF(A5807="2021",D5807/Escalation!$G$3,IF(A5807="2022",D5807/Escalation!$H$3,IF(A5807="2023",D5807/Escalation!$I$3))))</f>
        <v>283.95999999999998</v>
      </c>
    </row>
    <row r="5808" spans="1:7" x14ac:dyDescent="0.25">
      <c r="A5808" t="s">
        <v>6</v>
      </c>
      <c r="B5808" t="s">
        <v>68</v>
      </c>
      <c r="C5808" t="s">
        <v>27</v>
      </c>
      <c r="D5808" s="14">
        <v>283.95999999999998</v>
      </c>
      <c r="E5808" t="s">
        <v>75</v>
      </c>
      <c r="F5808" s="2">
        <v>44915</v>
      </c>
      <c r="G5808" s="15">
        <f>IF(A5808="2020",D5808/Escalation!$F$3,IF(A5808="2021",D5808/Escalation!$G$3,IF(A5808="2022",D5808/Escalation!$H$3,IF(A5808="2023",D5808/Escalation!$I$3))))</f>
        <v>283.95999999999998</v>
      </c>
    </row>
    <row r="5809" spans="1:7" x14ac:dyDescent="0.25">
      <c r="A5809" t="s">
        <v>6</v>
      </c>
      <c r="B5809" t="s">
        <v>68</v>
      </c>
      <c r="C5809" t="s">
        <v>27</v>
      </c>
      <c r="D5809" s="14">
        <v>283.95999999999998</v>
      </c>
      <c r="E5809" t="s">
        <v>75</v>
      </c>
      <c r="F5809" s="2">
        <v>44915</v>
      </c>
      <c r="G5809" s="15">
        <f>IF(A5809="2020",D5809/Escalation!$F$3,IF(A5809="2021",D5809/Escalation!$G$3,IF(A5809="2022",D5809/Escalation!$H$3,IF(A5809="2023",D5809/Escalation!$I$3))))</f>
        <v>283.95999999999998</v>
      </c>
    </row>
    <row r="5810" spans="1:7" x14ac:dyDescent="0.25">
      <c r="A5810" t="s">
        <v>6</v>
      </c>
      <c r="B5810" t="s">
        <v>68</v>
      </c>
      <c r="C5810" t="s">
        <v>27</v>
      </c>
      <c r="D5810" s="14">
        <v>70.989999999999995</v>
      </c>
      <c r="E5810" t="s">
        <v>75</v>
      </c>
      <c r="F5810" s="2">
        <v>44915</v>
      </c>
      <c r="G5810" s="15">
        <f>IF(A5810="2020",D5810/Escalation!$F$3,IF(A5810="2021",D5810/Escalation!$G$3,IF(A5810="2022",D5810/Escalation!$H$3,IF(A5810="2023",D5810/Escalation!$I$3))))</f>
        <v>70.989999999999995</v>
      </c>
    </row>
    <row r="5811" spans="1:7" x14ac:dyDescent="0.25">
      <c r="A5811" t="s">
        <v>6</v>
      </c>
      <c r="B5811" t="s">
        <v>68</v>
      </c>
      <c r="C5811" t="s">
        <v>27</v>
      </c>
      <c r="D5811" s="14">
        <v>283.95999999999998</v>
      </c>
      <c r="E5811" t="s">
        <v>75</v>
      </c>
      <c r="F5811" s="2">
        <v>44915</v>
      </c>
      <c r="G5811" s="15">
        <f>IF(A5811="2020",D5811/Escalation!$F$3,IF(A5811="2021",D5811/Escalation!$G$3,IF(A5811="2022",D5811/Escalation!$H$3,IF(A5811="2023",D5811/Escalation!$I$3))))</f>
        <v>283.95999999999998</v>
      </c>
    </row>
    <row r="5812" spans="1:7" x14ac:dyDescent="0.25">
      <c r="A5812" t="s">
        <v>6</v>
      </c>
      <c r="B5812" t="s">
        <v>68</v>
      </c>
      <c r="C5812" t="s">
        <v>27</v>
      </c>
      <c r="D5812" s="14">
        <v>283.95999999999998</v>
      </c>
      <c r="E5812" t="s">
        <v>75</v>
      </c>
      <c r="F5812" s="2">
        <v>44915</v>
      </c>
      <c r="G5812" s="15">
        <f>IF(A5812="2020",D5812/Escalation!$F$3,IF(A5812="2021",D5812/Escalation!$G$3,IF(A5812="2022",D5812/Escalation!$H$3,IF(A5812="2023",D5812/Escalation!$I$3))))</f>
        <v>283.95999999999998</v>
      </c>
    </row>
    <row r="5813" spans="1:7" x14ac:dyDescent="0.25">
      <c r="A5813" t="s">
        <v>6</v>
      </c>
      <c r="B5813" t="s">
        <v>68</v>
      </c>
      <c r="C5813" t="s">
        <v>27</v>
      </c>
      <c r="D5813" s="14">
        <v>283.95999999999998</v>
      </c>
      <c r="E5813" t="s">
        <v>75</v>
      </c>
      <c r="F5813" s="2">
        <v>44915</v>
      </c>
      <c r="G5813" s="15">
        <f>IF(A5813="2020",D5813/Escalation!$F$3,IF(A5813="2021",D5813/Escalation!$G$3,IF(A5813="2022",D5813/Escalation!$H$3,IF(A5813="2023",D5813/Escalation!$I$3))))</f>
        <v>283.95999999999998</v>
      </c>
    </row>
    <row r="5814" spans="1:7" x14ac:dyDescent="0.25">
      <c r="A5814" t="s">
        <v>6</v>
      </c>
      <c r="B5814" t="s">
        <v>68</v>
      </c>
      <c r="C5814" t="s">
        <v>27</v>
      </c>
      <c r="D5814" s="14">
        <v>283.95999999999998</v>
      </c>
      <c r="E5814" t="s">
        <v>75</v>
      </c>
      <c r="F5814" s="2">
        <v>44915</v>
      </c>
      <c r="G5814" s="15">
        <f>IF(A5814="2020",D5814/Escalation!$F$3,IF(A5814="2021",D5814/Escalation!$G$3,IF(A5814="2022",D5814/Escalation!$H$3,IF(A5814="2023",D5814/Escalation!$I$3))))</f>
        <v>283.95999999999998</v>
      </c>
    </row>
    <row r="5815" spans="1:7" x14ac:dyDescent="0.25">
      <c r="A5815" t="s">
        <v>6</v>
      </c>
      <c r="B5815" t="s">
        <v>68</v>
      </c>
      <c r="C5815" t="s">
        <v>27</v>
      </c>
      <c r="D5815" s="14">
        <v>283.95999999999998</v>
      </c>
      <c r="E5815" t="s">
        <v>75</v>
      </c>
      <c r="F5815" s="2">
        <v>44915</v>
      </c>
      <c r="G5815" s="15">
        <f>IF(A5815="2020",D5815/Escalation!$F$3,IF(A5815="2021",D5815/Escalation!$G$3,IF(A5815="2022",D5815/Escalation!$H$3,IF(A5815="2023",D5815/Escalation!$I$3))))</f>
        <v>283.95999999999998</v>
      </c>
    </row>
    <row r="5816" spans="1:7" x14ac:dyDescent="0.25">
      <c r="A5816" t="s">
        <v>6</v>
      </c>
      <c r="B5816" t="s">
        <v>68</v>
      </c>
      <c r="C5816" t="s">
        <v>27</v>
      </c>
      <c r="D5816" s="14">
        <v>283.95999999999998</v>
      </c>
      <c r="E5816" t="s">
        <v>75</v>
      </c>
      <c r="F5816" s="2">
        <v>44915</v>
      </c>
      <c r="G5816" s="15">
        <f>IF(A5816="2020",D5816/Escalation!$F$3,IF(A5816="2021",D5816/Escalation!$G$3,IF(A5816="2022",D5816/Escalation!$H$3,IF(A5816="2023",D5816/Escalation!$I$3))))</f>
        <v>283.95999999999998</v>
      </c>
    </row>
    <row r="5817" spans="1:7" x14ac:dyDescent="0.25">
      <c r="A5817" t="s">
        <v>6</v>
      </c>
      <c r="B5817" t="s">
        <v>68</v>
      </c>
      <c r="C5817" t="s">
        <v>27</v>
      </c>
      <c r="D5817" s="14">
        <v>70.989999999999995</v>
      </c>
      <c r="E5817" t="s">
        <v>75</v>
      </c>
      <c r="F5817" s="2">
        <v>44915</v>
      </c>
      <c r="G5817" s="15">
        <f>IF(A5817="2020",D5817/Escalation!$F$3,IF(A5817="2021",D5817/Escalation!$G$3,IF(A5817="2022",D5817/Escalation!$H$3,IF(A5817="2023",D5817/Escalation!$I$3))))</f>
        <v>70.989999999999995</v>
      </c>
    </row>
    <row r="5818" spans="1:7" x14ac:dyDescent="0.25">
      <c r="A5818" t="s">
        <v>6</v>
      </c>
      <c r="B5818" t="s">
        <v>68</v>
      </c>
      <c r="C5818" t="s">
        <v>27</v>
      </c>
      <c r="D5818" s="14">
        <v>283.95999999999998</v>
      </c>
      <c r="E5818" t="s">
        <v>75</v>
      </c>
      <c r="F5818" s="2">
        <v>44915</v>
      </c>
      <c r="G5818" s="15">
        <f>IF(A5818="2020",D5818/Escalation!$F$3,IF(A5818="2021",D5818/Escalation!$G$3,IF(A5818="2022",D5818/Escalation!$H$3,IF(A5818="2023",D5818/Escalation!$I$3))))</f>
        <v>283.95999999999998</v>
      </c>
    </row>
    <row r="5819" spans="1:7" x14ac:dyDescent="0.25">
      <c r="A5819" t="s">
        <v>6</v>
      </c>
      <c r="B5819" t="s">
        <v>68</v>
      </c>
      <c r="C5819" t="s">
        <v>27</v>
      </c>
      <c r="D5819" s="14">
        <v>283.95999999999998</v>
      </c>
      <c r="E5819" t="s">
        <v>75</v>
      </c>
      <c r="F5819" s="2">
        <v>44915</v>
      </c>
      <c r="G5819" s="15">
        <f>IF(A5819="2020",D5819/Escalation!$F$3,IF(A5819="2021",D5819/Escalation!$G$3,IF(A5819="2022",D5819/Escalation!$H$3,IF(A5819="2023",D5819/Escalation!$I$3))))</f>
        <v>283.95999999999998</v>
      </c>
    </row>
    <row r="5820" spans="1:7" x14ac:dyDescent="0.25">
      <c r="A5820" t="s">
        <v>6</v>
      </c>
      <c r="B5820" t="s">
        <v>68</v>
      </c>
      <c r="C5820" t="s">
        <v>27</v>
      </c>
      <c r="D5820" s="14">
        <v>312.8</v>
      </c>
      <c r="E5820" t="s">
        <v>75</v>
      </c>
      <c r="F5820" s="2">
        <v>44915</v>
      </c>
      <c r="G5820" s="15">
        <f>IF(A5820="2020",D5820/Escalation!$F$3,IF(A5820="2021",D5820/Escalation!$G$3,IF(A5820="2022",D5820/Escalation!$H$3,IF(A5820="2023",D5820/Escalation!$I$3))))</f>
        <v>312.8</v>
      </c>
    </row>
    <row r="5821" spans="1:7" x14ac:dyDescent="0.25">
      <c r="A5821" t="s">
        <v>6</v>
      </c>
      <c r="B5821" t="s">
        <v>68</v>
      </c>
      <c r="C5821" t="s">
        <v>27</v>
      </c>
      <c r="D5821" s="14">
        <v>312.8</v>
      </c>
      <c r="E5821" t="s">
        <v>75</v>
      </c>
      <c r="F5821" s="2">
        <v>44915</v>
      </c>
      <c r="G5821" s="15">
        <f>IF(A5821="2020",D5821/Escalation!$F$3,IF(A5821="2021",D5821/Escalation!$G$3,IF(A5821="2022",D5821/Escalation!$H$3,IF(A5821="2023",D5821/Escalation!$I$3))))</f>
        <v>312.8</v>
      </c>
    </row>
    <row r="5822" spans="1:7" x14ac:dyDescent="0.25">
      <c r="A5822" t="s">
        <v>6</v>
      </c>
      <c r="B5822" t="s">
        <v>68</v>
      </c>
      <c r="C5822" t="s">
        <v>27</v>
      </c>
      <c r="D5822" s="14">
        <v>283.95999999999998</v>
      </c>
      <c r="E5822" t="s">
        <v>75</v>
      </c>
      <c r="F5822" s="2">
        <v>44915</v>
      </c>
      <c r="G5822" s="15">
        <f>IF(A5822="2020",D5822/Escalation!$F$3,IF(A5822="2021",D5822/Escalation!$G$3,IF(A5822="2022",D5822/Escalation!$H$3,IF(A5822="2023",D5822/Escalation!$I$3))))</f>
        <v>283.95999999999998</v>
      </c>
    </row>
    <row r="5823" spans="1:7" x14ac:dyDescent="0.25">
      <c r="A5823" t="s">
        <v>6</v>
      </c>
      <c r="B5823" t="s">
        <v>68</v>
      </c>
      <c r="C5823" t="s">
        <v>27</v>
      </c>
      <c r="D5823" s="14">
        <v>283.95999999999998</v>
      </c>
      <c r="E5823" t="s">
        <v>75</v>
      </c>
      <c r="F5823" s="2">
        <v>44915</v>
      </c>
      <c r="G5823" s="15">
        <f>IF(A5823="2020",D5823/Escalation!$F$3,IF(A5823="2021",D5823/Escalation!$G$3,IF(A5823="2022",D5823/Escalation!$H$3,IF(A5823="2023",D5823/Escalation!$I$3))))</f>
        <v>283.95999999999998</v>
      </c>
    </row>
    <row r="5824" spans="1:7" x14ac:dyDescent="0.25">
      <c r="A5824" t="s">
        <v>6</v>
      </c>
      <c r="B5824" t="s">
        <v>68</v>
      </c>
      <c r="C5824" t="s">
        <v>27</v>
      </c>
      <c r="D5824" s="14">
        <v>312.8</v>
      </c>
      <c r="E5824" t="s">
        <v>75</v>
      </c>
      <c r="F5824" s="2">
        <v>44915</v>
      </c>
      <c r="G5824" s="15">
        <f>IF(A5824="2020",D5824/Escalation!$F$3,IF(A5824="2021",D5824/Escalation!$G$3,IF(A5824="2022",D5824/Escalation!$H$3,IF(A5824="2023",D5824/Escalation!$I$3))))</f>
        <v>312.8</v>
      </c>
    </row>
    <row r="5825" spans="1:7" x14ac:dyDescent="0.25">
      <c r="A5825" t="s">
        <v>6</v>
      </c>
      <c r="B5825" t="s">
        <v>68</v>
      </c>
      <c r="C5825" t="s">
        <v>27</v>
      </c>
      <c r="D5825" s="14">
        <v>312.8</v>
      </c>
      <c r="E5825" t="s">
        <v>75</v>
      </c>
      <c r="F5825" s="2">
        <v>44915</v>
      </c>
      <c r="G5825" s="15">
        <f>IF(A5825="2020",D5825/Escalation!$F$3,IF(A5825="2021",D5825/Escalation!$G$3,IF(A5825="2022",D5825/Escalation!$H$3,IF(A5825="2023",D5825/Escalation!$I$3))))</f>
        <v>312.8</v>
      </c>
    </row>
    <row r="5826" spans="1:7" x14ac:dyDescent="0.25">
      <c r="A5826" t="s">
        <v>6</v>
      </c>
      <c r="B5826" t="s">
        <v>68</v>
      </c>
      <c r="C5826" t="s">
        <v>27</v>
      </c>
      <c r="D5826" s="14">
        <v>283.95999999999998</v>
      </c>
      <c r="E5826" t="s">
        <v>75</v>
      </c>
      <c r="F5826" s="2">
        <v>44915</v>
      </c>
      <c r="G5826" s="15">
        <f>IF(A5826="2020",D5826/Escalation!$F$3,IF(A5826="2021",D5826/Escalation!$G$3,IF(A5826="2022",D5826/Escalation!$H$3,IF(A5826="2023",D5826/Escalation!$I$3))))</f>
        <v>283.95999999999998</v>
      </c>
    </row>
    <row r="5827" spans="1:7" x14ac:dyDescent="0.25">
      <c r="A5827" t="s">
        <v>6</v>
      </c>
      <c r="B5827" t="s">
        <v>68</v>
      </c>
      <c r="C5827" t="s">
        <v>27</v>
      </c>
      <c r="D5827" s="14">
        <v>283.95999999999998</v>
      </c>
      <c r="E5827" t="s">
        <v>75</v>
      </c>
      <c r="F5827" s="2">
        <v>44915</v>
      </c>
      <c r="G5827" s="15">
        <f>IF(A5827="2020",D5827/Escalation!$F$3,IF(A5827="2021",D5827/Escalation!$G$3,IF(A5827="2022",D5827/Escalation!$H$3,IF(A5827="2023",D5827/Escalation!$I$3))))</f>
        <v>283.95999999999998</v>
      </c>
    </row>
    <row r="5828" spans="1:7" x14ac:dyDescent="0.25">
      <c r="A5828" t="s">
        <v>6</v>
      </c>
      <c r="B5828" t="s">
        <v>68</v>
      </c>
      <c r="C5828" t="s">
        <v>27</v>
      </c>
      <c r="D5828" s="14">
        <v>283.95999999999998</v>
      </c>
      <c r="E5828" t="s">
        <v>75</v>
      </c>
      <c r="F5828" s="2">
        <v>44915</v>
      </c>
      <c r="G5828" s="15">
        <f>IF(A5828="2020",D5828/Escalation!$F$3,IF(A5828="2021",D5828/Escalation!$G$3,IF(A5828="2022",D5828/Escalation!$H$3,IF(A5828="2023",D5828/Escalation!$I$3))))</f>
        <v>283.95999999999998</v>
      </c>
    </row>
    <row r="5829" spans="1:7" x14ac:dyDescent="0.25">
      <c r="A5829" t="s">
        <v>6</v>
      </c>
      <c r="B5829" t="s">
        <v>68</v>
      </c>
      <c r="C5829" t="s">
        <v>27</v>
      </c>
      <c r="D5829" s="14">
        <v>283.95999999999998</v>
      </c>
      <c r="E5829" t="s">
        <v>75</v>
      </c>
      <c r="F5829" s="2">
        <v>44915</v>
      </c>
      <c r="G5829" s="15">
        <f>IF(A5829="2020",D5829/Escalation!$F$3,IF(A5829="2021",D5829/Escalation!$G$3,IF(A5829="2022",D5829/Escalation!$H$3,IF(A5829="2023",D5829/Escalation!$I$3))))</f>
        <v>283.95999999999998</v>
      </c>
    </row>
    <row r="5830" spans="1:7" x14ac:dyDescent="0.25">
      <c r="A5830" t="s">
        <v>6</v>
      </c>
      <c r="B5830" t="s">
        <v>68</v>
      </c>
      <c r="C5830" t="s">
        <v>27</v>
      </c>
      <c r="D5830" s="14">
        <v>78.2</v>
      </c>
      <c r="E5830" t="s">
        <v>75</v>
      </c>
      <c r="F5830" s="2">
        <v>44915</v>
      </c>
      <c r="G5830" s="15">
        <f>IF(A5830="2020",D5830/Escalation!$F$3,IF(A5830="2021",D5830/Escalation!$G$3,IF(A5830="2022",D5830/Escalation!$H$3,IF(A5830="2023",D5830/Escalation!$I$3))))</f>
        <v>78.2</v>
      </c>
    </row>
    <row r="5831" spans="1:7" x14ac:dyDescent="0.25">
      <c r="A5831" t="s">
        <v>6</v>
      </c>
      <c r="B5831" t="s">
        <v>68</v>
      </c>
      <c r="C5831" t="s">
        <v>27</v>
      </c>
      <c r="D5831" s="14">
        <v>312.8</v>
      </c>
      <c r="E5831" t="s">
        <v>75</v>
      </c>
      <c r="F5831" s="2">
        <v>44915</v>
      </c>
      <c r="G5831" s="15">
        <f>IF(A5831="2020",D5831/Escalation!$F$3,IF(A5831="2021",D5831/Escalation!$G$3,IF(A5831="2022",D5831/Escalation!$H$3,IF(A5831="2023",D5831/Escalation!$I$3))))</f>
        <v>312.8</v>
      </c>
    </row>
    <row r="5832" spans="1:7" x14ac:dyDescent="0.25">
      <c r="A5832" t="s">
        <v>6</v>
      </c>
      <c r="B5832" t="s">
        <v>68</v>
      </c>
      <c r="C5832" t="s">
        <v>27</v>
      </c>
      <c r="D5832" s="14">
        <v>312.8</v>
      </c>
      <c r="E5832" t="s">
        <v>75</v>
      </c>
      <c r="F5832" s="2">
        <v>44915</v>
      </c>
      <c r="G5832" s="15">
        <f>IF(A5832="2020",D5832/Escalation!$F$3,IF(A5832="2021",D5832/Escalation!$G$3,IF(A5832="2022",D5832/Escalation!$H$3,IF(A5832="2023",D5832/Escalation!$I$3))))</f>
        <v>312.8</v>
      </c>
    </row>
    <row r="5833" spans="1:7" x14ac:dyDescent="0.25">
      <c r="A5833" t="s">
        <v>6</v>
      </c>
      <c r="B5833" t="s">
        <v>68</v>
      </c>
      <c r="C5833" t="s">
        <v>27</v>
      </c>
      <c r="D5833" s="14">
        <v>283.95999999999998</v>
      </c>
      <c r="E5833" t="s">
        <v>75</v>
      </c>
      <c r="F5833" s="2">
        <v>44915</v>
      </c>
      <c r="G5833" s="15">
        <f>IF(A5833="2020",D5833/Escalation!$F$3,IF(A5833="2021",D5833/Escalation!$G$3,IF(A5833="2022",D5833/Escalation!$H$3,IF(A5833="2023",D5833/Escalation!$I$3))))</f>
        <v>283.95999999999998</v>
      </c>
    </row>
    <row r="5834" spans="1:7" x14ac:dyDescent="0.25">
      <c r="A5834" t="s">
        <v>6</v>
      </c>
      <c r="B5834" t="s">
        <v>68</v>
      </c>
      <c r="C5834" t="s">
        <v>27</v>
      </c>
      <c r="D5834" s="14">
        <v>283.95999999999998</v>
      </c>
      <c r="E5834" t="s">
        <v>75</v>
      </c>
      <c r="F5834" s="2">
        <v>44915</v>
      </c>
      <c r="G5834" s="15">
        <f>IF(A5834="2020",D5834/Escalation!$F$3,IF(A5834="2021",D5834/Escalation!$G$3,IF(A5834="2022",D5834/Escalation!$H$3,IF(A5834="2023",D5834/Escalation!$I$3))))</f>
        <v>283.95999999999998</v>
      </c>
    </row>
    <row r="5835" spans="1:7" x14ac:dyDescent="0.25">
      <c r="A5835" t="s">
        <v>6</v>
      </c>
      <c r="B5835" t="s">
        <v>68</v>
      </c>
      <c r="C5835" t="s">
        <v>27</v>
      </c>
      <c r="D5835" s="14">
        <v>283.95999999999998</v>
      </c>
      <c r="E5835" t="s">
        <v>75</v>
      </c>
      <c r="F5835" s="2">
        <v>44915</v>
      </c>
      <c r="G5835" s="15">
        <f>IF(A5835="2020",D5835/Escalation!$F$3,IF(A5835="2021",D5835/Escalation!$G$3,IF(A5835="2022",D5835/Escalation!$H$3,IF(A5835="2023",D5835/Escalation!$I$3))))</f>
        <v>283.95999999999998</v>
      </c>
    </row>
    <row r="5836" spans="1:7" x14ac:dyDescent="0.25">
      <c r="A5836" t="s">
        <v>6</v>
      </c>
      <c r="B5836" t="s">
        <v>68</v>
      </c>
      <c r="C5836" t="s">
        <v>27</v>
      </c>
      <c r="D5836" s="14">
        <v>283.95999999999998</v>
      </c>
      <c r="E5836" t="s">
        <v>75</v>
      </c>
      <c r="F5836" s="2">
        <v>44915</v>
      </c>
      <c r="G5836" s="15">
        <f>IF(A5836="2020",D5836/Escalation!$F$3,IF(A5836="2021",D5836/Escalation!$G$3,IF(A5836="2022",D5836/Escalation!$H$3,IF(A5836="2023",D5836/Escalation!$I$3))))</f>
        <v>283.95999999999998</v>
      </c>
    </row>
    <row r="5837" spans="1:7" x14ac:dyDescent="0.25">
      <c r="A5837" t="s">
        <v>6</v>
      </c>
      <c r="B5837" t="s">
        <v>68</v>
      </c>
      <c r="C5837" t="s">
        <v>27</v>
      </c>
      <c r="D5837" s="14">
        <v>283.95999999999998</v>
      </c>
      <c r="E5837" t="s">
        <v>75</v>
      </c>
      <c r="F5837" s="2">
        <v>44915</v>
      </c>
      <c r="G5837" s="15">
        <f>IF(A5837="2020",D5837/Escalation!$F$3,IF(A5837="2021",D5837/Escalation!$G$3,IF(A5837="2022",D5837/Escalation!$H$3,IF(A5837="2023",D5837/Escalation!$I$3))))</f>
        <v>283.95999999999998</v>
      </c>
    </row>
    <row r="5838" spans="1:7" x14ac:dyDescent="0.25">
      <c r="A5838" t="s">
        <v>6</v>
      </c>
      <c r="B5838" t="s">
        <v>68</v>
      </c>
      <c r="C5838" t="s">
        <v>27</v>
      </c>
      <c r="D5838" s="14">
        <v>312.8</v>
      </c>
      <c r="E5838" t="s">
        <v>75</v>
      </c>
      <c r="F5838" s="2">
        <v>44915</v>
      </c>
      <c r="G5838" s="15">
        <f>IF(A5838="2020",D5838/Escalation!$F$3,IF(A5838="2021",D5838/Escalation!$G$3,IF(A5838="2022",D5838/Escalation!$H$3,IF(A5838="2023",D5838/Escalation!$I$3))))</f>
        <v>312.8</v>
      </c>
    </row>
    <row r="5839" spans="1:7" x14ac:dyDescent="0.25">
      <c r="A5839" t="s">
        <v>6</v>
      </c>
      <c r="B5839" t="s">
        <v>68</v>
      </c>
      <c r="C5839" t="s">
        <v>27</v>
      </c>
      <c r="D5839" s="14">
        <v>312.8</v>
      </c>
      <c r="E5839" t="s">
        <v>75</v>
      </c>
      <c r="F5839" s="2">
        <v>44915</v>
      </c>
      <c r="G5839" s="15">
        <f>IF(A5839="2020",D5839/Escalation!$F$3,IF(A5839="2021",D5839/Escalation!$G$3,IF(A5839="2022",D5839/Escalation!$H$3,IF(A5839="2023",D5839/Escalation!$I$3))))</f>
        <v>312.8</v>
      </c>
    </row>
    <row r="5840" spans="1:7" x14ac:dyDescent="0.25">
      <c r="A5840" t="s">
        <v>6</v>
      </c>
      <c r="B5840" t="s">
        <v>68</v>
      </c>
      <c r="C5840" t="s">
        <v>27</v>
      </c>
      <c r="D5840" s="14">
        <v>283.95999999999998</v>
      </c>
      <c r="E5840" t="s">
        <v>75</v>
      </c>
      <c r="F5840" s="2">
        <v>44915</v>
      </c>
      <c r="G5840" s="15">
        <f>IF(A5840="2020",D5840/Escalation!$F$3,IF(A5840="2021",D5840/Escalation!$G$3,IF(A5840="2022",D5840/Escalation!$H$3,IF(A5840="2023",D5840/Escalation!$I$3))))</f>
        <v>283.95999999999998</v>
      </c>
    </row>
    <row r="5841" spans="1:7" x14ac:dyDescent="0.25">
      <c r="A5841" t="s">
        <v>6</v>
      </c>
      <c r="B5841" t="s">
        <v>68</v>
      </c>
      <c r="C5841" t="s">
        <v>27</v>
      </c>
      <c r="D5841" s="14">
        <v>283.95999999999998</v>
      </c>
      <c r="E5841" t="s">
        <v>75</v>
      </c>
      <c r="F5841" s="2">
        <v>44915</v>
      </c>
      <c r="G5841" s="15">
        <f>IF(A5841="2020",D5841/Escalation!$F$3,IF(A5841="2021",D5841/Escalation!$G$3,IF(A5841="2022",D5841/Escalation!$H$3,IF(A5841="2023",D5841/Escalation!$I$3))))</f>
        <v>283.95999999999998</v>
      </c>
    </row>
    <row r="5842" spans="1:7" x14ac:dyDescent="0.25">
      <c r="A5842" t="s">
        <v>6</v>
      </c>
      <c r="B5842" t="s">
        <v>68</v>
      </c>
      <c r="C5842" t="s">
        <v>27</v>
      </c>
      <c r="D5842" s="14">
        <v>312.8</v>
      </c>
      <c r="E5842" t="s">
        <v>75</v>
      </c>
      <c r="F5842" s="2">
        <v>44915</v>
      </c>
      <c r="G5842" s="15">
        <f>IF(A5842="2020",D5842/Escalation!$F$3,IF(A5842="2021",D5842/Escalation!$G$3,IF(A5842="2022",D5842/Escalation!$H$3,IF(A5842="2023",D5842/Escalation!$I$3))))</f>
        <v>312.8</v>
      </c>
    </row>
    <row r="5843" spans="1:7" x14ac:dyDescent="0.25">
      <c r="A5843" t="s">
        <v>6</v>
      </c>
      <c r="B5843" t="s">
        <v>68</v>
      </c>
      <c r="C5843" t="s">
        <v>27</v>
      </c>
      <c r="D5843" s="14">
        <v>283.95999999999998</v>
      </c>
      <c r="E5843" t="s">
        <v>75</v>
      </c>
      <c r="F5843" s="2">
        <v>44915</v>
      </c>
      <c r="G5843" s="15">
        <f>IF(A5843="2020",D5843/Escalation!$F$3,IF(A5843="2021",D5843/Escalation!$G$3,IF(A5843="2022",D5843/Escalation!$H$3,IF(A5843="2023",D5843/Escalation!$I$3))))</f>
        <v>283.95999999999998</v>
      </c>
    </row>
    <row r="5844" spans="1:7" x14ac:dyDescent="0.25">
      <c r="A5844" t="s">
        <v>6</v>
      </c>
      <c r="B5844" t="s">
        <v>68</v>
      </c>
      <c r="C5844" t="s">
        <v>27</v>
      </c>
      <c r="D5844" s="14">
        <v>312.8</v>
      </c>
      <c r="E5844" t="s">
        <v>75</v>
      </c>
      <c r="F5844" s="2">
        <v>44915</v>
      </c>
      <c r="G5844" s="15">
        <f>IF(A5844="2020",D5844/Escalation!$F$3,IF(A5844="2021",D5844/Escalation!$G$3,IF(A5844="2022",D5844/Escalation!$H$3,IF(A5844="2023",D5844/Escalation!$I$3))))</f>
        <v>312.8</v>
      </c>
    </row>
    <row r="5845" spans="1:7" x14ac:dyDescent="0.25">
      <c r="A5845" t="s">
        <v>6</v>
      </c>
      <c r="B5845" t="s">
        <v>68</v>
      </c>
      <c r="C5845" t="s">
        <v>27</v>
      </c>
      <c r="D5845" s="14">
        <v>312.8</v>
      </c>
      <c r="E5845" t="s">
        <v>75</v>
      </c>
      <c r="F5845" s="2">
        <v>44915</v>
      </c>
      <c r="G5845" s="15">
        <f>IF(A5845="2020",D5845/Escalation!$F$3,IF(A5845="2021",D5845/Escalation!$G$3,IF(A5845="2022",D5845/Escalation!$H$3,IF(A5845="2023",D5845/Escalation!$I$3))))</f>
        <v>312.8</v>
      </c>
    </row>
    <row r="5846" spans="1:7" x14ac:dyDescent="0.25">
      <c r="A5846" t="s">
        <v>6</v>
      </c>
      <c r="B5846" t="s">
        <v>68</v>
      </c>
      <c r="C5846" t="s">
        <v>27</v>
      </c>
      <c r="D5846" s="14">
        <v>283.95999999999998</v>
      </c>
      <c r="E5846" t="s">
        <v>75</v>
      </c>
      <c r="F5846" s="2">
        <v>44915</v>
      </c>
      <c r="G5846" s="15">
        <f>IF(A5846="2020",D5846/Escalation!$F$3,IF(A5846="2021",D5846/Escalation!$G$3,IF(A5846="2022",D5846/Escalation!$H$3,IF(A5846="2023",D5846/Escalation!$I$3))))</f>
        <v>283.95999999999998</v>
      </c>
    </row>
    <row r="5847" spans="1:7" x14ac:dyDescent="0.25">
      <c r="A5847" t="s">
        <v>6</v>
      </c>
      <c r="B5847" t="s">
        <v>68</v>
      </c>
      <c r="C5847" t="s">
        <v>27</v>
      </c>
      <c r="D5847" s="14">
        <v>283.95999999999998</v>
      </c>
      <c r="E5847" t="s">
        <v>75</v>
      </c>
      <c r="F5847" s="2">
        <v>44915</v>
      </c>
      <c r="G5847" s="15">
        <f>IF(A5847="2020",D5847/Escalation!$F$3,IF(A5847="2021",D5847/Escalation!$G$3,IF(A5847="2022",D5847/Escalation!$H$3,IF(A5847="2023",D5847/Escalation!$I$3))))</f>
        <v>283.95999999999998</v>
      </c>
    </row>
    <row r="5848" spans="1:7" x14ac:dyDescent="0.25">
      <c r="A5848" t="s">
        <v>6</v>
      </c>
      <c r="B5848" t="s">
        <v>68</v>
      </c>
      <c r="C5848" t="s">
        <v>27</v>
      </c>
      <c r="D5848" s="14">
        <v>-370.67</v>
      </c>
      <c r="E5848" t="s">
        <v>75</v>
      </c>
      <c r="F5848" s="2">
        <v>44915</v>
      </c>
      <c r="G5848" s="15">
        <f>IF(A5848="2020",D5848/Escalation!$F$3,IF(A5848="2021",D5848/Escalation!$G$3,IF(A5848="2022",D5848/Escalation!$H$3,IF(A5848="2023",D5848/Escalation!$I$3))))</f>
        <v>-370.67</v>
      </c>
    </row>
    <row r="5849" spans="1:7" x14ac:dyDescent="0.25">
      <c r="A5849" t="s">
        <v>6</v>
      </c>
      <c r="B5849" t="s">
        <v>68</v>
      </c>
      <c r="C5849" t="s">
        <v>27</v>
      </c>
      <c r="D5849" s="14">
        <v>-1108.97</v>
      </c>
      <c r="E5849" t="s">
        <v>75</v>
      </c>
      <c r="F5849" s="2">
        <v>44915</v>
      </c>
      <c r="G5849" s="15">
        <f>IF(A5849="2020",D5849/Escalation!$F$3,IF(A5849="2021",D5849/Escalation!$G$3,IF(A5849="2022",D5849/Escalation!$H$3,IF(A5849="2023",D5849/Escalation!$I$3))))</f>
        <v>-1108.97</v>
      </c>
    </row>
    <row r="5850" spans="1:7" x14ac:dyDescent="0.25">
      <c r="A5850" t="s">
        <v>6</v>
      </c>
      <c r="B5850" t="s">
        <v>68</v>
      </c>
      <c r="C5850" t="s">
        <v>27</v>
      </c>
      <c r="D5850" s="14">
        <v>168.56</v>
      </c>
      <c r="E5850" t="s">
        <v>75</v>
      </c>
      <c r="F5850" s="2">
        <v>44915</v>
      </c>
      <c r="G5850" s="15">
        <f>IF(A5850="2020",D5850/Escalation!$F$3,IF(A5850="2021",D5850/Escalation!$G$3,IF(A5850="2022",D5850/Escalation!$H$3,IF(A5850="2023",D5850/Escalation!$I$3))))</f>
        <v>168.56</v>
      </c>
    </row>
    <row r="5851" spans="1:7" x14ac:dyDescent="0.25">
      <c r="A5851" t="s">
        <v>6</v>
      </c>
      <c r="B5851" t="s">
        <v>68</v>
      </c>
      <c r="C5851" t="s">
        <v>27</v>
      </c>
      <c r="D5851" s="14">
        <v>168.56</v>
      </c>
      <c r="E5851" t="s">
        <v>75</v>
      </c>
      <c r="F5851" s="2">
        <v>44915</v>
      </c>
      <c r="G5851" s="15">
        <f>IF(A5851="2020",D5851/Escalation!$F$3,IF(A5851="2021",D5851/Escalation!$G$3,IF(A5851="2022",D5851/Escalation!$H$3,IF(A5851="2023",D5851/Escalation!$I$3))))</f>
        <v>168.56</v>
      </c>
    </row>
    <row r="5852" spans="1:7" x14ac:dyDescent="0.25">
      <c r="A5852" t="s">
        <v>6</v>
      </c>
      <c r="B5852" t="s">
        <v>68</v>
      </c>
      <c r="C5852" t="s">
        <v>27</v>
      </c>
      <c r="D5852" s="14">
        <v>135.80000000000001</v>
      </c>
      <c r="E5852" t="s">
        <v>75</v>
      </c>
      <c r="F5852" s="2">
        <v>44915</v>
      </c>
      <c r="G5852" s="15">
        <f>IF(A5852="2020",D5852/Escalation!$F$3,IF(A5852="2021",D5852/Escalation!$G$3,IF(A5852="2022",D5852/Escalation!$H$3,IF(A5852="2023",D5852/Escalation!$I$3))))</f>
        <v>135.80000000000001</v>
      </c>
    </row>
    <row r="5853" spans="1:7" x14ac:dyDescent="0.25">
      <c r="A5853" t="s">
        <v>6</v>
      </c>
      <c r="B5853" t="s">
        <v>68</v>
      </c>
      <c r="C5853" t="s">
        <v>27</v>
      </c>
      <c r="D5853" s="14">
        <v>135.80000000000001</v>
      </c>
      <c r="E5853" t="s">
        <v>75</v>
      </c>
      <c r="F5853" s="2">
        <v>44915</v>
      </c>
      <c r="G5853" s="15">
        <f>IF(A5853="2020",D5853/Escalation!$F$3,IF(A5853="2021",D5853/Escalation!$G$3,IF(A5853="2022",D5853/Escalation!$H$3,IF(A5853="2023",D5853/Escalation!$I$3))))</f>
        <v>135.80000000000001</v>
      </c>
    </row>
    <row r="5854" spans="1:7" x14ac:dyDescent="0.25">
      <c r="A5854" t="s">
        <v>6</v>
      </c>
      <c r="B5854" t="s">
        <v>68</v>
      </c>
      <c r="C5854" t="s">
        <v>27</v>
      </c>
      <c r="D5854" s="14">
        <v>168.56</v>
      </c>
      <c r="E5854" t="s">
        <v>75</v>
      </c>
      <c r="F5854" s="2">
        <v>44915</v>
      </c>
      <c r="G5854" s="15">
        <f>IF(A5854="2020",D5854/Escalation!$F$3,IF(A5854="2021",D5854/Escalation!$G$3,IF(A5854="2022",D5854/Escalation!$H$3,IF(A5854="2023",D5854/Escalation!$I$3))))</f>
        <v>168.56</v>
      </c>
    </row>
    <row r="5855" spans="1:7" x14ac:dyDescent="0.25">
      <c r="A5855" t="s">
        <v>6</v>
      </c>
      <c r="B5855" t="s">
        <v>68</v>
      </c>
      <c r="C5855" t="s">
        <v>27</v>
      </c>
      <c r="D5855" s="14">
        <v>168.56</v>
      </c>
      <c r="E5855" t="s">
        <v>75</v>
      </c>
      <c r="F5855" s="2">
        <v>44915</v>
      </c>
      <c r="G5855" s="15">
        <f>IF(A5855="2020",D5855/Escalation!$F$3,IF(A5855="2021",D5855/Escalation!$G$3,IF(A5855="2022",D5855/Escalation!$H$3,IF(A5855="2023",D5855/Escalation!$I$3))))</f>
        <v>168.56</v>
      </c>
    </row>
    <row r="5856" spans="1:7" x14ac:dyDescent="0.25">
      <c r="A5856" t="s">
        <v>6</v>
      </c>
      <c r="B5856" t="s">
        <v>68</v>
      </c>
      <c r="C5856" t="s">
        <v>27</v>
      </c>
      <c r="D5856" s="14">
        <v>135.80000000000001</v>
      </c>
      <c r="E5856" t="s">
        <v>75</v>
      </c>
      <c r="F5856" s="2">
        <v>44915</v>
      </c>
      <c r="G5856" s="15">
        <f>IF(A5856="2020",D5856/Escalation!$F$3,IF(A5856="2021",D5856/Escalation!$G$3,IF(A5856="2022",D5856/Escalation!$H$3,IF(A5856="2023",D5856/Escalation!$I$3))))</f>
        <v>135.80000000000001</v>
      </c>
    </row>
    <row r="5857" spans="1:7" x14ac:dyDescent="0.25">
      <c r="A5857" t="s">
        <v>6</v>
      </c>
      <c r="B5857" t="s">
        <v>68</v>
      </c>
      <c r="C5857" t="s">
        <v>27</v>
      </c>
      <c r="D5857" s="14">
        <v>135.80000000000001</v>
      </c>
      <c r="E5857" t="s">
        <v>75</v>
      </c>
      <c r="F5857" s="2">
        <v>44915</v>
      </c>
      <c r="G5857" s="15">
        <f>IF(A5857="2020",D5857/Escalation!$F$3,IF(A5857="2021",D5857/Escalation!$G$3,IF(A5857="2022",D5857/Escalation!$H$3,IF(A5857="2023",D5857/Escalation!$I$3))))</f>
        <v>135.80000000000001</v>
      </c>
    </row>
    <row r="5858" spans="1:7" x14ac:dyDescent="0.25">
      <c r="A5858" t="s">
        <v>6</v>
      </c>
      <c r="B5858" t="s">
        <v>68</v>
      </c>
      <c r="C5858" t="s">
        <v>27</v>
      </c>
      <c r="D5858" s="14">
        <v>135.80000000000001</v>
      </c>
      <c r="E5858" t="s">
        <v>75</v>
      </c>
      <c r="F5858" s="2">
        <v>44915</v>
      </c>
      <c r="G5858" s="15">
        <f>IF(A5858="2020",D5858/Escalation!$F$3,IF(A5858="2021",D5858/Escalation!$G$3,IF(A5858="2022",D5858/Escalation!$H$3,IF(A5858="2023",D5858/Escalation!$I$3))))</f>
        <v>135.80000000000001</v>
      </c>
    </row>
    <row r="5859" spans="1:7" x14ac:dyDescent="0.25">
      <c r="A5859" t="s">
        <v>6</v>
      </c>
      <c r="B5859" t="s">
        <v>68</v>
      </c>
      <c r="C5859" t="s">
        <v>27</v>
      </c>
      <c r="D5859" s="14">
        <v>135.80000000000001</v>
      </c>
      <c r="E5859" t="s">
        <v>75</v>
      </c>
      <c r="F5859" s="2">
        <v>44915</v>
      </c>
      <c r="G5859" s="15">
        <f>IF(A5859="2020",D5859/Escalation!$F$3,IF(A5859="2021",D5859/Escalation!$G$3,IF(A5859="2022",D5859/Escalation!$H$3,IF(A5859="2023",D5859/Escalation!$I$3))))</f>
        <v>135.80000000000001</v>
      </c>
    </row>
    <row r="5860" spans="1:7" x14ac:dyDescent="0.25">
      <c r="A5860" t="s">
        <v>6</v>
      </c>
      <c r="B5860" t="s">
        <v>68</v>
      </c>
      <c r="C5860" t="s">
        <v>27</v>
      </c>
      <c r="D5860" s="14">
        <v>-3.99</v>
      </c>
      <c r="E5860" t="s">
        <v>75</v>
      </c>
      <c r="F5860" s="2">
        <v>44915</v>
      </c>
      <c r="G5860" s="15">
        <f>IF(A5860="2020",D5860/Escalation!$F$3,IF(A5860="2021",D5860/Escalation!$G$3,IF(A5860="2022",D5860/Escalation!$H$3,IF(A5860="2023",D5860/Escalation!$I$3))))</f>
        <v>-3.99</v>
      </c>
    </row>
    <row r="5861" spans="1:7" x14ac:dyDescent="0.25">
      <c r="A5861" t="s">
        <v>6</v>
      </c>
      <c r="B5861" t="s">
        <v>68</v>
      </c>
      <c r="C5861" t="s">
        <v>27</v>
      </c>
      <c r="D5861" s="14">
        <v>-54.1</v>
      </c>
      <c r="E5861" t="s">
        <v>75</v>
      </c>
      <c r="F5861" s="2">
        <v>44915</v>
      </c>
      <c r="G5861" s="15">
        <f>IF(A5861="2020",D5861/Escalation!$F$3,IF(A5861="2021",D5861/Escalation!$G$3,IF(A5861="2022",D5861/Escalation!$H$3,IF(A5861="2023",D5861/Escalation!$I$3))))</f>
        <v>-54.1</v>
      </c>
    </row>
    <row r="5862" spans="1:7" x14ac:dyDescent="0.25">
      <c r="A5862" t="s">
        <v>6</v>
      </c>
      <c r="B5862" t="s">
        <v>68</v>
      </c>
      <c r="C5862" t="s">
        <v>27</v>
      </c>
      <c r="D5862" s="14">
        <v>135.80000000000001</v>
      </c>
      <c r="E5862" t="s">
        <v>75</v>
      </c>
      <c r="F5862" s="2">
        <v>44915</v>
      </c>
      <c r="G5862" s="15">
        <f>IF(A5862="2020",D5862/Escalation!$F$3,IF(A5862="2021",D5862/Escalation!$G$3,IF(A5862="2022",D5862/Escalation!$H$3,IF(A5862="2023",D5862/Escalation!$I$3))))</f>
        <v>135.80000000000001</v>
      </c>
    </row>
    <row r="5863" spans="1:7" x14ac:dyDescent="0.25">
      <c r="A5863" t="s">
        <v>6</v>
      </c>
      <c r="B5863" t="s">
        <v>68</v>
      </c>
      <c r="C5863" t="s">
        <v>27</v>
      </c>
      <c r="D5863" s="14">
        <v>135.80000000000001</v>
      </c>
      <c r="E5863" t="s">
        <v>75</v>
      </c>
      <c r="F5863" s="2">
        <v>44915</v>
      </c>
      <c r="G5863" s="15">
        <f>IF(A5863="2020",D5863/Escalation!$F$3,IF(A5863="2021",D5863/Escalation!$G$3,IF(A5863="2022",D5863/Escalation!$H$3,IF(A5863="2023",D5863/Escalation!$I$3))))</f>
        <v>135.80000000000001</v>
      </c>
    </row>
    <row r="5864" spans="1:7" x14ac:dyDescent="0.25">
      <c r="A5864" t="s">
        <v>6</v>
      </c>
      <c r="B5864" t="s">
        <v>68</v>
      </c>
      <c r="C5864" t="s">
        <v>27</v>
      </c>
      <c r="D5864" s="14">
        <v>168.56</v>
      </c>
      <c r="E5864" t="s">
        <v>75</v>
      </c>
      <c r="F5864" s="2">
        <v>44915</v>
      </c>
      <c r="G5864" s="15">
        <f>IF(A5864="2020",D5864/Escalation!$F$3,IF(A5864="2021",D5864/Escalation!$G$3,IF(A5864="2022",D5864/Escalation!$H$3,IF(A5864="2023",D5864/Escalation!$I$3))))</f>
        <v>168.56</v>
      </c>
    </row>
    <row r="5865" spans="1:7" x14ac:dyDescent="0.25">
      <c r="A5865" t="s">
        <v>6</v>
      </c>
      <c r="B5865" t="s">
        <v>68</v>
      </c>
      <c r="C5865" t="s">
        <v>27</v>
      </c>
      <c r="D5865" s="14">
        <v>168.56</v>
      </c>
      <c r="E5865" t="s">
        <v>75</v>
      </c>
      <c r="F5865" s="2">
        <v>44915</v>
      </c>
      <c r="G5865" s="15">
        <f>IF(A5865="2020",D5865/Escalation!$F$3,IF(A5865="2021",D5865/Escalation!$G$3,IF(A5865="2022",D5865/Escalation!$H$3,IF(A5865="2023",D5865/Escalation!$I$3))))</f>
        <v>168.56</v>
      </c>
    </row>
    <row r="5866" spans="1:7" x14ac:dyDescent="0.25">
      <c r="A5866" t="s">
        <v>6</v>
      </c>
      <c r="B5866" t="s">
        <v>68</v>
      </c>
      <c r="C5866" t="s">
        <v>27</v>
      </c>
      <c r="D5866" s="14">
        <v>135.80000000000001</v>
      </c>
      <c r="E5866" t="s">
        <v>75</v>
      </c>
      <c r="F5866" s="2">
        <v>44915</v>
      </c>
      <c r="G5866" s="15">
        <f>IF(A5866="2020",D5866/Escalation!$F$3,IF(A5866="2021",D5866/Escalation!$G$3,IF(A5866="2022",D5866/Escalation!$H$3,IF(A5866="2023",D5866/Escalation!$I$3))))</f>
        <v>135.80000000000001</v>
      </c>
    </row>
    <row r="5867" spans="1:7" x14ac:dyDescent="0.25">
      <c r="A5867" t="s">
        <v>6</v>
      </c>
      <c r="B5867" t="s">
        <v>68</v>
      </c>
      <c r="C5867" t="s">
        <v>27</v>
      </c>
      <c r="D5867" s="14">
        <v>135.80000000000001</v>
      </c>
      <c r="E5867" t="s">
        <v>75</v>
      </c>
      <c r="F5867" s="2">
        <v>44915</v>
      </c>
      <c r="G5867" s="15">
        <f>IF(A5867="2020",D5867/Escalation!$F$3,IF(A5867="2021",D5867/Escalation!$G$3,IF(A5867="2022",D5867/Escalation!$H$3,IF(A5867="2023",D5867/Escalation!$I$3))))</f>
        <v>135.80000000000001</v>
      </c>
    </row>
    <row r="5868" spans="1:7" x14ac:dyDescent="0.25">
      <c r="A5868" t="s">
        <v>6</v>
      </c>
      <c r="B5868" t="s">
        <v>68</v>
      </c>
      <c r="C5868" t="s">
        <v>27</v>
      </c>
      <c r="D5868" s="14">
        <v>168.56</v>
      </c>
      <c r="E5868" t="s">
        <v>75</v>
      </c>
      <c r="F5868" s="2">
        <v>44915</v>
      </c>
      <c r="G5868" s="15">
        <f>IF(A5868="2020",D5868/Escalation!$F$3,IF(A5868="2021",D5868/Escalation!$G$3,IF(A5868="2022",D5868/Escalation!$H$3,IF(A5868="2023",D5868/Escalation!$I$3))))</f>
        <v>168.56</v>
      </c>
    </row>
    <row r="5869" spans="1:7" x14ac:dyDescent="0.25">
      <c r="A5869" t="s">
        <v>6</v>
      </c>
      <c r="B5869" t="s">
        <v>68</v>
      </c>
      <c r="C5869" t="s">
        <v>27</v>
      </c>
      <c r="D5869" s="14">
        <v>168.56</v>
      </c>
      <c r="E5869" t="s">
        <v>75</v>
      </c>
      <c r="F5869" s="2">
        <v>44915</v>
      </c>
      <c r="G5869" s="15">
        <f>IF(A5869="2020",D5869/Escalation!$F$3,IF(A5869="2021",D5869/Escalation!$G$3,IF(A5869="2022",D5869/Escalation!$H$3,IF(A5869="2023",D5869/Escalation!$I$3))))</f>
        <v>168.56</v>
      </c>
    </row>
    <row r="5870" spans="1:7" x14ac:dyDescent="0.25">
      <c r="A5870" t="s">
        <v>6</v>
      </c>
      <c r="B5870" t="s">
        <v>68</v>
      </c>
      <c r="C5870" t="s">
        <v>27</v>
      </c>
      <c r="D5870" s="14">
        <v>135.80000000000001</v>
      </c>
      <c r="E5870" t="s">
        <v>75</v>
      </c>
      <c r="F5870" s="2">
        <v>44915</v>
      </c>
      <c r="G5870" s="15">
        <f>IF(A5870="2020",D5870/Escalation!$F$3,IF(A5870="2021",D5870/Escalation!$G$3,IF(A5870="2022",D5870/Escalation!$H$3,IF(A5870="2023",D5870/Escalation!$I$3))))</f>
        <v>135.80000000000001</v>
      </c>
    </row>
    <row r="5871" spans="1:7" x14ac:dyDescent="0.25">
      <c r="A5871" t="s">
        <v>6</v>
      </c>
      <c r="B5871" t="s">
        <v>68</v>
      </c>
      <c r="C5871" t="s">
        <v>27</v>
      </c>
      <c r="D5871" s="14">
        <v>135.80000000000001</v>
      </c>
      <c r="E5871" t="s">
        <v>75</v>
      </c>
      <c r="F5871" s="2">
        <v>44915</v>
      </c>
      <c r="G5871" s="15">
        <f>IF(A5871="2020",D5871/Escalation!$F$3,IF(A5871="2021",D5871/Escalation!$G$3,IF(A5871="2022",D5871/Escalation!$H$3,IF(A5871="2023",D5871/Escalation!$I$3))))</f>
        <v>135.80000000000001</v>
      </c>
    </row>
    <row r="5872" spans="1:7" x14ac:dyDescent="0.25">
      <c r="A5872" t="s">
        <v>6</v>
      </c>
      <c r="B5872" t="s">
        <v>68</v>
      </c>
      <c r="C5872" t="s">
        <v>27</v>
      </c>
      <c r="D5872" s="14">
        <v>135.80000000000001</v>
      </c>
      <c r="E5872" t="s">
        <v>75</v>
      </c>
      <c r="F5872" s="2">
        <v>44915</v>
      </c>
      <c r="G5872" s="15">
        <f>IF(A5872="2020",D5872/Escalation!$F$3,IF(A5872="2021",D5872/Escalation!$G$3,IF(A5872="2022",D5872/Escalation!$H$3,IF(A5872="2023",D5872/Escalation!$I$3))))</f>
        <v>135.80000000000001</v>
      </c>
    </row>
    <row r="5873" spans="1:7" x14ac:dyDescent="0.25">
      <c r="A5873" t="s">
        <v>6</v>
      </c>
      <c r="B5873" t="s">
        <v>68</v>
      </c>
      <c r="C5873" t="s">
        <v>27</v>
      </c>
      <c r="D5873" s="14">
        <v>135.80000000000001</v>
      </c>
      <c r="E5873" t="s">
        <v>75</v>
      </c>
      <c r="F5873" s="2">
        <v>44915</v>
      </c>
      <c r="G5873" s="15">
        <f>IF(A5873="2020",D5873/Escalation!$F$3,IF(A5873="2021",D5873/Escalation!$G$3,IF(A5873="2022",D5873/Escalation!$H$3,IF(A5873="2023",D5873/Escalation!$I$3))))</f>
        <v>135.80000000000001</v>
      </c>
    </row>
    <row r="5874" spans="1:7" x14ac:dyDescent="0.25">
      <c r="A5874" t="s">
        <v>6</v>
      </c>
      <c r="B5874" t="s">
        <v>68</v>
      </c>
      <c r="C5874" t="s">
        <v>27</v>
      </c>
      <c r="D5874" s="14">
        <v>168.56</v>
      </c>
      <c r="E5874" t="s">
        <v>75</v>
      </c>
      <c r="F5874" s="2">
        <v>44915</v>
      </c>
      <c r="G5874" s="15">
        <f>IF(A5874="2020",D5874/Escalation!$F$3,IF(A5874="2021",D5874/Escalation!$G$3,IF(A5874="2022",D5874/Escalation!$H$3,IF(A5874="2023",D5874/Escalation!$I$3))))</f>
        <v>168.56</v>
      </c>
    </row>
    <row r="5875" spans="1:7" x14ac:dyDescent="0.25">
      <c r="A5875" t="s">
        <v>6</v>
      </c>
      <c r="B5875" t="s">
        <v>68</v>
      </c>
      <c r="C5875" t="s">
        <v>27</v>
      </c>
      <c r="D5875" s="14">
        <v>168.56</v>
      </c>
      <c r="E5875" t="s">
        <v>75</v>
      </c>
      <c r="F5875" s="2">
        <v>44915</v>
      </c>
      <c r="G5875" s="15">
        <f>IF(A5875="2020",D5875/Escalation!$F$3,IF(A5875="2021",D5875/Escalation!$G$3,IF(A5875="2022",D5875/Escalation!$H$3,IF(A5875="2023",D5875/Escalation!$I$3))))</f>
        <v>168.56</v>
      </c>
    </row>
    <row r="5876" spans="1:7" x14ac:dyDescent="0.25">
      <c r="A5876" t="s">
        <v>6</v>
      </c>
      <c r="B5876" t="s">
        <v>68</v>
      </c>
      <c r="C5876" t="s">
        <v>27</v>
      </c>
      <c r="D5876" s="14">
        <v>168.56</v>
      </c>
      <c r="E5876" t="s">
        <v>75</v>
      </c>
      <c r="F5876" s="2">
        <v>44915</v>
      </c>
      <c r="G5876" s="15">
        <f>IF(A5876="2020",D5876/Escalation!$F$3,IF(A5876="2021",D5876/Escalation!$G$3,IF(A5876="2022",D5876/Escalation!$H$3,IF(A5876="2023",D5876/Escalation!$I$3))))</f>
        <v>168.56</v>
      </c>
    </row>
    <row r="5877" spans="1:7" x14ac:dyDescent="0.25">
      <c r="A5877" t="s">
        <v>6</v>
      </c>
      <c r="B5877" t="s">
        <v>68</v>
      </c>
      <c r="C5877" t="s">
        <v>27</v>
      </c>
      <c r="D5877" s="14">
        <v>168.56</v>
      </c>
      <c r="E5877" t="s">
        <v>75</v>
      </c>
      <c r="F5877" s="2">
        <v>44915</v>
      </c>
      <c r="G5877" s="15">
        <f>IF(A5877="2020",D5877/Escalation!$F$3,IF(A5877="2021",D5877/Escalation!$G$3,IF(A5877="2022",D5877/Escalation!$H$3,IF(A5877="2023",D5877/Escalation!$I$3))))</f>
        <v>168.56</v>
      </c>
    </row>
    <row r="5878" spans="1:7" x14ac:dyDescent="0.25">
      <c r="A5878" t="s">
        <v>6</v>
      </c>
      <c r="B5878" t="s">
        <v>68</v>
      </c>
      <c r="C5878" t="s">
        <v>27</v>
      </c>
      <c r="D5878" s="14">
        <v>168.56</v>
      </c>
      <c r="E5878" t="s">
        <v>75</v>
      </c>
      <c r="F5878" s="2">
        <v>44915</v>
      </c>
      <c r="G5878" s="15">
        <f>IF(A5878="2020",D5878/Escalation!$F$3,IF(A5878="2021",D5878/Escalation!$G$3,IF(A5878="2022",D5878/Escalation!$H$3,IF(A5878="2023",D5878/Escalation!$I$3))))</f>
        <v>168.56</v>
      </c>
    </row>
    <row r="5879" spans="1:7" x14ac:dyDescent="0.25">
      <c r="A5879" t="s">
        <v>6</v>
      </c>
      <c r="B5879" t="s">
        <v>68</v>
      </c>
      <c r="C5879" t="s">
        <v>27</v>
      </c>
      <c r="D5879" s="14">
        <v>168.56</v>
      </c>
      <c r="E5879" t="s">
        <v>75</v>
      </c>
      <c r="F5879" s="2">
        <v>44915</v>
      </c>
      <c r="G5879" s="15">
        <f>IF(A5879="2020",D5879/Escalation!$F$3,IF(A5879="2021",D5879/Escalation!$G$3,IF(A5879="2022",D5879/Escalation!$H$3,IF(A5879="2023",D5879/Escalation!$I$3))))</f>
        <v>168.56</v>
      </c>
    </row>
    <row r="5880" spans="1:7" x14ac:dyDescent="0.25">
      <c r="A5880" t="s">
        <v>6</v>
      </c>
      <c r="B5880" t="s">
        <v>68</v>
      </c>
      <c r="C5880" t="s">
        <v>27</v>
      </c>
      <c r="D5880" s="14">
        <v>168.56</v>
      </c>
      <c r="E5880" t="s">
        <v>75</v>
      </c>
      <c r="F5880" s="2">
        <v>44915</v>
      </c>
      <c r="G5880" s="15">
        <f>IF(A5880="2020",D5880/Escalation!$F$3,IF(A5880="2021",D5880/Escalation!$G$3,IF(A5880="2022",D5880/Escalation!$H$3,IF(A5880="2023",D5880/Escalation!$I$3))))</f>
        <v>168.56</v>
      </c>
    </row>
    <row r="5881" spans="1:7" x14ac:dyDescent="0.25">
      <c r="A5881" t="s">
        <v>6</v>
      </c>
      <c r="B5881" t="s">
        <v>68</v>
      </c>
      <c r="C5881" t="s">
        <v>27</v>
      </c>
      <c r="D5881" s="14">
        <v>168.56</v>
      </c>
      <c r="E5881" t="s">
        <v>75</v>
      </c>
      <c r="F5881" s="2">
        <v>44915</v>
      </c>
      <c r="G5881" s="15">
        <f>IF(A5881="2020",D5881/Escalation!$F$3,IF(A5881="2021",D5881/Escalation!$G$3,IF(A5881="2022",D5881/Escalation!$H$3,IF(A5881="2023",D5881/Escalation!$I$3))))</f>
        <v>168.56</v>
      </c>
    </row>
    <row r="5882" spans="1:7" x14ac:dyDescent="0.25">
      <c r="A5882" t="s">
        <v>6</v>
      </c>
      <c r="B5882" t="s">
        <v>68</v>
      </c>
      <c r="C5882" t="s">
        <v>27</v>
      </c>
      <c r="D5882" s="14">
        <v>168.56</v>
      </c>
      <c r="E5882" t="s">
        <v>75</v>
      </c>
      <c r="F5882" s="2">
        <v>44915</v>
      </c>
      <c r="G5882" s="15">
        <f>IF(A5882="2020",D5882/Escalation!$F$3,IF(A5882="2021",D5882/Escalation!$G$3,IF(A5882="2022",D5882/Escalation!$H$3,IF(A5882="2023",D5882/Escalation!$I$3))))</f>
        <v>168.56</v>
      </c>
    </row>
    <row r="5883" spans="1:7" x14ac:dyDescent="0.25">
      <c r="A5883" t="s">
        <v>6</v>
      </c>
      <c r="B5883" t="s">
        <v>68</v>
      </c>
      <c r="C5883" t="s">
        <v>27</v>
      </c>
      <c r="D5883" s="14">
        <v>168.56</v>
      </c>
      <c r="E5883" t="s">
        <v>75</v>
      </c>
      <c r="F5883" s="2">
        <v>44915</v>
      </c>
      <c r="G5883" s="15">
        <f>IF(A5883="2020",D5883/Escalation!$F$3,IF(A5883="2021",D5883/Escalation!$G$3,IF(A5883="2022",D5883/Escalation!$H$3,IF(A5883="2023",D5883/Escalation!$I$3))))</f>
        <v>168.56</v>
      </c>
    </row>
    <row r="5884" spans="1:7" x14ac:dyDescent="0.25">
      <c r="A5884" t="s">
        <v>6</v>
      </c>
      <c r="B5884" t="s">
        <v>68</v>
      </c>
      <c r="C5884" t="s">
        <v>27</v>
      </c>
      <c r="D5884" s="14">
        <v>168.56</v>
      </c>
      <c r="E5884" t="s">
        <v>75</v>
      </c>
      <c r="F5884" s="2">
        <v>44915</v>
      </c>
      <c r="G5884" s="15">
        <f>IF(A5884="2020",D5884/Escalation!$F$3,IF(A5884="2021",D5884/Escalation!$G$3,IF(A5884="2022",D5884/Escalation!$H$3,IF(A5884="2023",D5884/Escalation!$I$3))))</f>
        <v>168.56</v>
      </c>
    </row>
    <row r="5885" spans="1:7" x14ac:dyDescent="0.25">
      <c r="A5885" t="s">
        <v>6</v>
      </c>
      <c r="B5885" t="s">
        <v>68</v>
      </c>
      <c r="C5885" t="s">
        <v>27</v>
      </c>
      <c r="D5885" s="14">
        <v>168.56</v>
      </c>
      <c r="E5885" t="s">
        <v>75</v>
      </c>
      <c r="F5885" s="2">
        <v>44915</v>
      </c>
      <c r="G5885" s="15">
        <f>IF(A5885="2020",D5885/Escalation!$F$3,IF(A5885="2021",D5885/Escalation!$G$3,IF(A5885="2022",D5885/Escalation!$H$3,IF(A5885="2023",D5885/Escalation!$I$3))))</f>
        <v>168.56</v>
      </c>
    </row>
    <row r="5886" spans="1:7" x14ac:dyDescent="0.25">
      <c r="A5886" t="s">
        <v>6</v>
      </c>
      <c r="B5886" t="s">
        <v>68</v>
      </c>
      <c r="C5886" t="s">
        <v>27</v>
      </c>
      <c r="D5886" s="14">
        <v>135.80000000000001</v>
      </c>
      <c r="E5886" t="s">
        <v>75</v>
      </c>
      <c r="F5886" s="2">
        <v>44915</v>
      </c>
      <c r="G5886" s="15">
        <f>IF(A5886="2020",D5886/Escalation!$F$3,IF(A5886="2021",D5886/Escalation!$G$3,IF(A5886="2022",D5886/Escalation!$H$3,IF(A5886="2023",D5886/Escalation!$I$3))))</f>
        <v>135.80000000000001</v>
      </c>
    </row>
    <row r="5887" spans="1:7" x14ac:dyDescent="0.25">
      <c r="A5887" t="s">
        <v>6</v>
      </c>
      <c r="B5887" t="s">
        <v>68</v>
      </c>
      <c r="C5887" t="s">
        <v>27</v>
      </c>
      <c r="D5887" s="14">
        <v>135.80000000000001</v>
      </c>
      <c r="E5887" t="s">
        <v>75</v>
      </c>
      <c r="F5887" s="2">
        <v>44915</v>
      </c>
      <c r="G5887" s="15">
        <f>IF(A5887="2020",D5887/Escalation!$F$3,IF(A5887="2021",D5887/Escalation!$G$3,IF(A5887="2022",D5887/Escalation!$H$3,IF(A5887="2023",D5887/Escalation!$I$3))))</f>
        <v>135.80000000000001</v>
      </c>
    </row>
    <row r="5888" spans="1:7" x14ac:dyDescent="0.25">
      <c r="A5888" t="s">
        <v>6</v>
      </c>
      <c r="B5888" t="s">
        <v>68</v>
      </c>
      <c r="C5888" t="s">
        <v>27</v>
      </c>
      <c r="D5888" s="14">
        <v>-44.9</v>
      </c>
      <c r="E5888" t="s">
        <v>75</v>
      </c>
      <c r="F5888" s="2">
        <v>44915</v>
      </c>
      <c r="G5888" s="15">
        <f>IF(A5888="2020",D5888/Escalation!$F$3,IF(A5888="2021",D5888/Escalation!$G$3,IF(A5888="2022",D5888/Escalation!$H$3,IF(A5888="2023",D5888/Escalation!$I$3))))</f>
        <v>-44.9</v>
      </c>
    </row>
    <row r="5889" spans="1:7" x14ac:dyDescent="0.25">
      <c r="A5889" t="s">
        <v>6</v>
      </c>
      <c r="B5889" t="s">
        <v>68</v>
      </c>
      <c r="C5889" t="s">
        <v>27</v>
      </c>
      <c r="D5889" s="14">
        <v>-250.85</v>
      </c>
      <c r="E5889" t="s">
        <v>75</v>
      </c>
      <c r="F5889" s="2">
        <v>44915</v>
      </c>
      <c r="G5889" s="15">
        <f>IF(A5889="2020",D5889/Escalation!$F$3,IF(A5889="2021",D5889/Escalation!$G$3,IF(A5889="2022",D5889/Escalation!$H$3,IF(A5889="2023",D5889/Escalation!$I$3))))</f>
        <v>-250.85</v>
      </c>
    </row>
    <row r="5890" spans="1:7" x14ac:dyDescent="0.25">
      <c r="A5890" t="s">
        <v>6</v>
      </c>
      <c r="B5890" t="s">
        <v>68</v>
      </c>
      <c r="C5890" t="s">
        <v>27</v>
      </c>
      <c r="D5890" s="14">
        <v>168.56</v>
      </c>
      <c r="E5890" t="s">
        <v>75</v>
      </c>
      <c r="F5890" s="2">
        <v>44915</v>
      </c>
      <c r="G5890" s="15">
        <f>IF(A5890="2020",D5890/Escalation!$F$3,IF(A5890="2021",D5890/Escalation!$G$3,IF(A5890="2022",D5890/Escalation!$H$3,IF(A5890="2023",D5890/Escalation!$I$3))))</f>
        <v>168.56</v>
      </c>
    </row>
    <row r="5891" spans="1:7" x14ac:dyDescent="0.25">
      <c r="A5891" t="s">
        <v>6</v>
      </c>
      <c r="B5891" t="s">
        <v>68</v>
      </c>
      <c r="C5891" t="s">
        <v>27</v>
      </c>
      <c r="D5891" s="14">
        <v>168.56</v>
      </c>
      <c r="E5891" t="s">
        <v>75</v>
      </c>
      <c r="F5891" s="2">
        <v>44915</v>
      </c>
      <c r="G5891" s="15">
        <f>IF(A5891="2020",D5891/Escalation!$F$3,IF(A5891="2021",D5891/Escalation!$G$3,IF(A5891="2022",D5891/Escalation!$H$3,IF(A5891="2023",D5891/Escalation!$I$3))))</f>
        <v>168.56</v>
      </c>
    </row>
    <row r="5892" spans="1:7" x14ac:dyDescent="0.25">
      <c r="A5892" t="s">
        <v>6</v>
      </c>
      <c r="B5892" t="s">
        <v>68</v>
      </c>
      <c r="C5892" t="s">
        <v>27</v>
      </c>
      <c r="D5892" s="14">
        <v>168.56</v>
      </c>
      <c r="E5892" t="s">
        <v>75</v>
      </c>
      <c r="F5892" s="2">
        <v>44915</v>
      </c>
      <c r="G5892" s="15">
        <f>IF(A5892="2020",D5892/Escalation!$F$3,IF(A5892="2021",D5892/Escalation!$G$3,IF(A5892="2022",D5892/Escalation!$H$3,IF(A5892="2023",D5892/Escalation!$I$3))))</f>
        <v>168.56</v>
      </c>
    </row>
    <row r="5893" spans="1:7" x14ac:dyDescent="0.25">
      <c r="A5893" t="s">
        <v>6</v>
      </c>
      <c r="B5893" t="s">
        <v>68</v>
      </c>
      <c r="C5893" t="s">
        <v>27</v>
      </c>
      <c r="D5893" s="14">
        <v>168.56</v>
      </c>
      <c r="E5893" t="s">
        <v>75</v>
      </c>
      <c r="F5893" s="2">
        <v>44915</v>
      </c>
      <c r="G5893" s="15">
        <f>IF(A5893="2020",D5893/Escalation!$F$3,IF(A5893="2021",D5893/Escalation!$G$3,IF(A5893="2022",D5893/Escalation!$H$3,IF(A5893="2023",D5893/Escalation!$I$3))))</f>
        <v>168.56</v>
      </c>
    </row>
    <row r="5894" spans="1:7" x14ac:dyDescent="0.25">
      <c r="A5894" t="s">
        <v>6</v>
      </c>
      <c r="B5894" t="s">
        <v>68</v>
      </c>
      <c r="C5894" t="s">
        <v>27</v>
      </c>
      <c r="D5894" s="14">
        <v>168.56</v>
      </c>
      <c r="E5894" t="s">
        <v>75</v>
      </c>
      <c r="F5894" s="2">
        <v>44915</v>
      </c>
      <c r="G5894" s="15">
        <f>IF(A5894="2020",D5894/Escalation!$F$3,IF(A5894="2021",D5894/Escalation!$G$3,IF(A5894="2022",D5894/Escalation!$H$3,IF(A5894="2023",D5894/Escalation!$I$3))))</f>
        <v>168.56</v>
      </c>
    </row>
    <row r="5895" spans="1:7" x14ac:dyDescent="0.25">
      <c r="A5895" t="s">
        <v>6</v>
      </c>
      <c r="B5895" t="s">
        <v>68</v>
      </c>
      <c r="C5895" t="s">
        <v>27</v>
      </c>
      <c r="D5895" s="14">
        <v>168.56</v>
      </c>
      <c r="E5895" t="s">
        <v>75</v>
      </c>
      <c r="F5895" s="2">
        <v>44915</v>
      </c>
      <c r="G5895" s="15">
        <f>IF(A5895="2020",D5895/Escalation!$F$3,IF(A5895="2021",D5895/Escalation!$G$3,IF(A5895="2022",D5895/Escalation!$H$3,IF(A5895="2023",D5895/Escalation!$I$3))))</f>
        <v>168.56</v>
      </c>
    </row>
    <row r="5896" spans="1:7" x14ac:dyDescent="0.25">
      <c r="A5896" t="s">
        <v>6</v>
      </c>
      <c r="B5896" t="s">
        <v>68</v>
      </c>
      <c r="C5896" t="s">
        <v>27</v>
      </c>
      <c r="D5896" s="14">
        <v>168.56</v>
      </c>
      <c r="E5896" t="s">
        <v>75</v>
      </c>
      <c r="F5896" s="2">
        <v>44915</v>
      </c>
      <c r="G5896" s="15">
        <f>IF(A5896="2020",D5896/Escalation!$F$3,IF(A5896="2021",D5896/Escalation!$G$3,IF(A5896="2022",D5896/Escalation!$H$3,IF(A5896="2023",D5896/Escalation!$I$3))))</f>
        <v>168.56</v>
      </c>
    </row>
    <row r="5897" spans="1:7" x14ac:dyDescent="0.25">
      <c r="A5897" t="s">
        <v>6</v>
      </c>
      <c r="B5897" t="s">
        <v>68</v>
      </c>
      <c r="C5897" t="s">
        <v>27</v>
      </c>
      <c r="D5897" s="14">
        <v>42.14</v>
      </c>
      <c r="E5897" t="s">
        <v>75</v>
      </c>
      <c r="F5897" s="2">
        <v>44915</v>
      </c>
      <c r="G5897" s="15">
        <f>IF(A5897="2020",D5897/Escalation!$F$3,IF(A5897="2021",D5897/Escalation!$G$3,IF(A5897="2022",D5897/Escalation!$H$3,IF(A5897="2023",D5897/Escalation!$I$3))))</f>
        <v>42.14</v>
      </c>
    </row>
    <row r="5898" spans="1:7" x14ac:dyDescent="0.25">
      <c r="A5898" t="s">
        <v>6</v>
      </c>
      <c r="B5898" t="s">
        <v>68</v>
      </c>
      <c r="C5898" t="s">
        <v>27</v>
      </c>
      <c r="D5898" s="14">
        <v>168.56</v>
      </c>
      <c r="E5898" t="s">
        <v>75</v>
      </c>
      <c r="F5898" s="2">
        <v>44915</v>
      </c>
      <c r="G5898" s="15">
        <f>IF(A5898="2020",D5898/Escalation!$F$3,IF(A5898="2021",D5898/Escalation!$G$3,IF(A5898="2022",D5898/Escalation!$H$3,IF(A5898="2023",D5898/Escalation!$I$3))))</f>
        <v>168.56</v>
      </c>
    </row>
    <row r="5899" spans="1:7" x14ac:dyDescent="0.25">
      <c r="A5899" t="s">
        <v>6</v>
      </c>
      <c r="B5899" t="s">
        <v>68</v>
      </c>
      <c r="C5899" t="s">
        <v>27</v>
      </c>
      <c r="D5899" s="14">
        <v>168.56</v>
      </c>
      <c r="E5899" t="s">
        <v>75</v>
      </c>
      <c r="F5899" s="2">
        <v>44915</v>
      </c>
      <c r="G5899" s="15">
        <f>IF(A5899="2020",D5899/Escalation!$F$3,IF(A5899="2021",D5899/Escalation!$G$3,IF(A5899="2022",D5899/Escalation!$H$3,IF(A5899="2023",D5899/Escalation!$I$3))))</f>
        <v>168.56</v>
      </c>
    </row>
    <row r="5900" spans="1:7" x14ac:dyDescent="0.25">
      <c r="A5900" t="s">
        <v>6</v>
      </c>
      <c r="B5900" t="s">
        <v>68</v>
      </c>
      <c r="C5900" t="s">
        <v>27</v>
      </c>
      <c r="D5900" s="14">
        <v>168.56</v>
      </c>
      <c r="E5900" t="s">
        <v>75</v>
      </c>
      <c r="F5900" s="2">
        <v>44915</v>
      </c>
      <c r="G5900" s="15">
        <f>IF(A5900="2020",D5900/Escalation!$F$3,IF(A5900="2021",D5900/Escalation!$G$3,IF(A5900="2022",D5900/Escalation!$H$3,IF(A5900="2023",D5900/Escalation!$I$3))))</f>
        <v>168.56</v>
      </c>
    </row>
    <row r="5901" spans="1:7" x14ac:dyDescent="0.25">
      <c r="A5901" t="s">
        <v>6</v>
      </c>
      <c r="B5901" t="s">
        <v>68</v>
      </c>
      <c r="C5901" t="s">
        <v>27</v>
      </c>
      <c r="D5901" s="14">
        <v>168.56</v>
      </c>
      <c r="E5901" t="s">
        <v>75</v>
      </c>
      <c r="F5901" s="2">
        <v>44915</v>
      </c>
      <c r="G5901" s="15">
        <f>IF(A5901="2020",D5901/Escalation!$F$3,IF(A5901="2021",D5901/Escalation!$G$3,IF(A5901="2022",D5901/Escalation!$H$3,IF(A5901="2023",D5901/Escalation!$I$3))))</f>
        <v>168.56</v>
      </c>
    </row>
    <row r="5902" spans="1:7" x14ac:dyDescent="0.25">
      <c r="A5902" t="s">
        <v>6</v>
      </c>
      <c r="B5902" t="s">
        <v>68</v>
      </c>
      <c r="C5902" t="s">
        <v>27</v>
      </c>
      <c r="D5902" s="14">
        <v>168.56</v>
      </c>
      <c r="E5902" t="s">
        <v>75</v>
      </c>
      <c r="F5902" s="2">
        <v>44915</v>
      </c>
      <c r="G5902" s="15">
        <f>IF(A5902="2020",D5902/Escalation!$F$3,IF(A5902="2021",D5902/Escalation!$G$3,IF(A5902="2022",D5902/Escalation!$H$3,IF(A5902="2023",D5902/Escalation!$I$3))))</f>
        <v>168.56</v>
      </c>
    </row>
    <row r="5903" spans="1:7" x14ac:dyDescent="0.25">
      <c r="A5903" t="s">
        <v>6</v>
      </c>
      <c r="B5903" t="s">
        <v>68</v>
      </c>
      <c r="C5903" t="s">
        <v>27</v>
      </c>
      <c r="D5903" s="14">
        <v>168.56</v>
      </c>
      <c r="E5903" t="s">
        <v>75</v>
      </c>
      <c r="F5903" s="2">
        <v>44915</v>
      </c>
      <c r="G5903" s="15">
        <f>IF(A5903="2020",D5903/Escalation!$F$3,IF(A5903="2021",D5903/Escalation!$G$3,IF(A5903="2022",D5903/Escalation!$H$3,IF(A5903="2023",D5903/Escalation!$I$3))))</f>
        <v>168.56</v>
      </c>
    </row>
    <row r="5904" spans="1:7" x14ac:dyDescent="0.25">
      <c r="A5904" t="s">
        <v>6</v>
      </c>
      <c r="B5904" t="s">
        <v>68</v>
      </c>
      <c r="C5904" t="s">
        <v>27</v>
      </c>
      <c r="D5904" s="14">
        <v>168.56</v>
      </c>
      <c r="E5904" t="s">
        <v>75</v>
      </c>
      <c r="F5904" s="2">
        <v>44915</v>
      </c>
      <c r="G5904" s="15">
        <f>IF(A5904="2020",D5904/Escalation!$F$3,IF(A5904="2021",D5904/Escalation!$G$3,IF(A5904="2022",D5904/Escalation!$H$3,IF(A5904="2023",D5904/Escalation!$I$3))))</f>
        <v>168.56</v>
      </c>
    </row>
    <row r="5905" spans="1:7" x14ac:dyDescent="0.25">
      <c r="A5905" t="s">
        <v>6</v>
      </c>
      <c r="B5905" t="s">
        <v>68</v>
      </c>
      <c r="C5905" t="s">
        <v>27</v>
      </c>
      <c r="D5905" s="14">
        <v>168.56</v>
      </c>
      <c r="E5905" t="s">
        <v>75</v>
      </c>
      <c r="F5905" s="2">
        <v>44915</v>
      </c>
      <c r="G5905" s="15">
        <f>IF(A5905="2020",D5905/Escalation!$F$3,IF(A5905="2021",D5905/Escalation!$G$3,IF(A5905="2022",D5905/Escalation!$H$3,IF(A5905="2023",D5905/Escalation!$I$3))))</f>
        <v>168.56</v>
      </c>
    </row>
    <row r="5906" spans="1:7" x14ac:dyDescent="0.25">
      <c r="A5906" t="s">
        <v>6</v>
      </c>
      <c r="B5906" t="s">
        <v>68</v>
      </c>
      <c r="C5906" t="s">
        <v>27</v>
      </c>
      <c r="D5906" s="14">
        <v>168.56</v>
      </c>
      <c r="E5906" t="s">
        <v>75</v>
      </c>
      <c r="F5906" s="2">
        <v>44915</v>
      </c>
      <c r="G5906" s="15">
        <f>IF(A5906="2020",D5906/Escalation!$F$3,IF(A5906="2021",D5906/Escalation!$G$3,IF(A5906="2022",D5906/Escalation!$H$3,IF(A5906="2023",D5906/Escalation!$I$3))))</f>
        <v>168.56</v>
      </c>
    </row>
    <row r="5907" spans="1:7" x14ac:dyDescent="0.25">
      <c r="A5907" t="s">
        <v>6</v>
      </c>
      <c r="B5907" t="s">
        <v>68</v>
      </c>
      <c r="C5907" t="s">
        <v>27</v>
      </c>
      <c r="D5907" s="14">
        <v>168.56</v>
      </c>
      <c r="E5907" t="s">
        <v>75</v>
      </c>
      <c r="F5907" s="2">
        <v>44915</v>
      </c>
      <c r="G5907" s="15">
        <f>IF(A5907="2020",D5907/Escalation!$F$3,IF(A5907="2021",D5907/Escalation!$G$3,IF(A5907="2022",D5907/Escalation!$H$3,IF(A5907="2023",D5907/Escalation!$I$3))))</f>
        <v>168.56</v>
      </c>
    </row>
    <row r="5908" spans="1:7" x14ac:dyDescent="0.25">
      <c r="A5908" t="s">
        <v>6</v>
      </c>
      <c r="B5908" t="s">
        <v>68</v>
      </c>
      <c r="C5908" t="s">
        <v>27</v>
      </c>
      <c r="D5908" s="14">
        <v>168.56</v>
      </c>
      <c r="E5908" t="s">
        <v>75</v>
      </c>
      <c r="F5908" s="2">
        <v>44915</v>
      </c>
      <c r="G5908" s="15">
        <f>IF(A5908="2020",D5908/Escalation!$F$3,IF(A5908="2021",D5908/Escalation!$G$3,IF(A5908="2022",D5908/Escalation!$H$3,IF(A5908="2023",D5908/Escalation!$I$3))))</f>
        <v>168.56</v>
      </c>
    </row>
    <row r="5909" spans="1:7" x14ac:dyDescent="0.25">
      <c r="A5909" t="s">
        <v>6</v>
      </c>
      <c r="B5909" t="s">
        <v>68</v>
      </c>
      <c r="C5909" t="s">
        <v>27</v>
      </c>
      <c r="D5909" s="14">
        <v>168.56</v>
      </c>
      <c r="E5909" t="s">
        <v>75</v>
      </c>
      <c r="F5909" s="2">
        <v>44915</v>
      </c>
      <c r="G5909" s="15">
        <f>IF(A5909="2020",D5909/Escalation!$F$3,IF(A5909="2021",D5909/Escalation!$G$3,IF(A5909="2022",D5909/Escalation!$H$3,IF(A5909="2023",D5909/Escalation!$I$3))))</f>
        <v>168.56</v>
      </c>
    </row>
    <row r="5910" spans="1:7" x14ac:dyDescent="0.25">
      <c r="A5910" t="s">
        <v>6</v>
      </c>
      <c r="B5910" t="s">
        <v>68</v>
      </c>
      <c r="C5910" t="s">
        <v>27</v>
      </c>
      <c r="D5910" s="14">
        <v>168.56</v>
      </c>
      <c r="E5910" t="s">
        <v>75</v>
      </c>
      <c r="F5910" s="2">
        <v>44915</v>
      </c>
      <c r="G5910" s="15">
        <f>IF(A5910="2020",D5910/Escalation!$F$3,IF(A5910="2021",D5910/Escalation!$G$3,IF(A5910="2022",D5910/Escalation!$H$3,IF(A5910="2023",D5910/Escalation!$I$3))))</f>
        <v>168.56</v>
      </c>
    </row>
    <row r="5911" spans="1:7" x14ac:dyDescent="0.25">
      <c r="A5911" t="s">
        <v>6</v>
      </c>
      <c r="B5911" t="s">
        <v>68</v>
      </c>
      <c r="C5911" t="s">
        <v>27</v>
      </c>
      <c r="D5911" s="14">
        <v>168.56</v>
      </c>
      <c r="E5911" t="s">
        <v>75</v>
      </c>
      <c r="F5911" s="2">
        <v>44915</v>
      </c>
      <c r="G5911" s="15">
        <f>IF(A5911="2020",D5911/Escalation!$F$3,IF(A5911="2021",D5911/Escalation!$G$3,IF(A5911="2022",D5911/Escalation!$H$3,IF(A5911="2023",D5911/Escalation!$I$3))))</f>
        <v>168.56</v>
      </c>
    </row>
    <row r="5912" spans="1:7" x14ac:dyDescent="0.25">
      <c r="A5912" t="s">
        <v>6</v>
      </c>
      <c r="B5912" t="s">
        <v>68</v>
      </c>
      <c r="C5912" t="s">
        <v>27</v>
      </c>
      <c r="D5912" s="14">
        <v>168.56</v>
      </c>
      <c r="E5912" t="s">
        <v>75</v>
      </c>
      <c r="F5912" s="2">
        <v>44915</v>
      </c>
      <c r="G5912" s="15">
        <f>IF(A5912="2020",D5912/Escalation!$F$3,IF(A5912="2021",D5912/Escalation!$G$3,IF(A5912="2022",D5912/Escalation!$H$3,IF(A5912="2023",D5912/Escalation!$I$3))))</f>
        <v>168.56</v>
      </c>
    </row>
    <row r="5913" spans="1:7" x14ac:dyDescent="0.25">
      <c r="A5913" t="s">
        <v>6</v>
      </c>
      <c r="B5913" t="s">
        <v>68</v>
      </c>
      <c r="C5913" t="s">
        <v>27</v>
      </c>
      <c r="D5913" s="14">
        <v>168.56</v>
      </c>
      <c r="E5913" t="s">
        <v>75</v>
      </c>
      <c r="F5913" s="2">
        <v>44915</v>
      </c>
      <c r="G5913" s="15">
        <f>IF(A5913="2020",D5913/Escalation!$F$3,IF(A5913="2021",D5913/Escalation!$G$3,IF(A5913="2022",D5913/Escalation!$H$3,IF(A5913="2023",D5913/Escalation!$I$3))))</f>
        <v>168.56</v>
      </c>
    </row>
    <row r="5914" spans="1:7" x14ac:dyDescent="0.25">
      <c r="A5914" t="s">
        <v>6</v>
      </c>
      <c r="B5914" t="s">
        <v>68</v>
      </c>
      <c r="C5914" t="s">
        <v>27</v>
      </c>
      <c r="D5914" s="14">
        <v>35.82</v>
      </c>
      <c r="E5914" t="s">
        <v>75</v>
      </c>
      <c r="F5914" s="2">
        <v>44915</v>
      </c>
      <c r="G5914" s="15">
        <f>IF(A5914="2020",D5914/Escalation!$F$3,IF(A5914="2021",D5914/Escalation!$G$3,IF(A5914="2022",D5914/Escalation!$H$3,IF(A5914="2023",D5914/Escalation!$I$3))))</f>
        <v>35.82</v>
      </c>
    </row>
    <row r="5915" spans="1:7" x14ac:dyDescent="0.25">
      <c r="A5915" t="s">
        <v>6</v>
      </c>
      <c r="B5915" t="s">
        <v>68</v>
      </c>
      <c r="C5915" t="s">
        <v>27</v>
      </c>
      <c r="D5915" s="14">
        <v>135.80000000000001</v>
      </c>
      <c r="E5915" t="s">
        <v>75</v>
      </c>
      <c r="F5915" s="2">
        <v>44915</v>
      </c>
      <c r="G5915" s="15">
        <f>IF(A5915="2020",D5915/Escalation!$F$3,IF(A5915="2021",D5915/Escalation!$G$3,IF(A5915="2022",D5915/Escalation!$H$3,IF(A5915="2023",D5915/Escalation!$I$3))))</f>
        <v>135.80000000000001</v>
      </c>
    </row>
    <row r="5916" spans="1:7" x14ac:dyDescent="0.25">
      <c r="A5916" t="s">
        <v>6</v>
      </c>
      <c r="B5916" t="s">
        <v>68</v>
      </c>
      <c r="C5916" t="s">
        <v>27</v>
      </c>
      <c r="D5916" s="14">
        <v>135.80000000000001</v>
      </c>
      <c r="E5916" t="s">
        <v>75</v>
      </c>
      <c r="F5916" s="2">
        <v>44915</v>
      </c>
      <c r="G5916" s="15">
        <f>IF(A5916="2020",D5916/Escalation!$F$3,IF(A5916="2021",D5916/Escalation!$G$3,IF(A5916="2022",D5916/Escalation!$H$3,IF(A5916="2023",D5916/Escalation!$I$3))))</f>
        <v>135.80000000000001</v>
      </c>
    </row>
    <row r="5917" spans="1:7" x14ac:dyDescent="0.25">
      <c r="A5917" t="s">
        <v>6</v>
      </c>
      <c r="B5917" t="s">
        <v>68</v>
      </c>
      <c r="C5917" t="s">
        <v>27</v>
      </c>
      <c r="D5917" s="14">
        <v>135.80000000000001</v>
      </c>
      <c r="E5917" t="s">
        <v>75</v>
      </c>
      <c r="F5917" s="2">
        <v>44915</v>
      </c>
      <c r="G5917" s="15">
        <f>IF(A5917="2020",D5917/Escalation!$F$3,IF(A5917="2021",D5917/Escalation!$G$3,IF(A5917="2022",D5917/Escalation!$H$3,IF(A5917="2023",D5917/Escalation!$I$3))))</f>
        <v>135.80000000000001</v>
      </c>
    </row>
    <row r="5918" spans="1:7" x14ac:dyDescent="0.25">
      <c r="A5918" t="s">
        <v>6</v>
      </c>
      <c r="B5918" t="s">
        <v>68</v>
      </c>
      <c r="C5918" t="s">
        <v>27</v>
      </c>
      <c r="D5918" s="14">
        <v>135.80000000000001</v>
      </c>
      <c r="E5918" t="s">
        <v>75</v>
      </c>
      <c r="F5918" s="2">
        <v>44915</v>
      </c>
      <c r="G5918" s="15">
        <f>IF(A5918="2020",D5918/Escalation!$F$3,IF(A5918="2021",D5918/Escalation!$G$3,IF(A5918="2022",D5918/Escalation!$H$3,IF(A5918="2023",D5918/Escalation!$I$3))))</f>
        <v>135.80000000000001</v>
      </c>
    </row>
    <row r="5919" spans="1:7" x14ac:dyDescent="0.25">
      <c r="A5919" t="s">
        <v>6</v>
      </c>
      <c r="B5919" t="s">
        <v>68</v>
      </c>
      <c r="C5919" t="s">
        <v>27</v>
      </c>
      <c r="D5919" s="14">
        <v>168.56</v>
      </c>
      <c r="E5919" t="s">
        <v>75</v>
      </c>
      <c r="F5919" s="2">
        <v>44915</v>
      </c>
      <c r="G5919" s="15">
        <f>IF(A5919="2020",D5919/Escalation!$F$3,IF(A5919="2021",D5919/Escalation!$G$3,IF(A5919="2022",D5919/Escalation!$H$3,IF(A5919="2023",D5919/Escalation!$I$3))))</f>
        <v>168.56</v>
      </c>
    </row>
    <row r="5920" spans="1:7" x14ac:dyDescent="0.25">
      <c r="A5920" t="s">
        <v>6</v>
      </c>
      <c r="B5920" t="s">
        <v>68</v>
      </c>
      <c r="C5920" t="s">
        <v>27</v>
      </c>
      <c r="D5920" s="14">
        <v>168.56</v>
      </c>
      <c r="E5920" t="s">
        <v>75</v>
      </c>
      <c r="F5920" s="2">
        <v>44915</v>
      </c>
      <c r="G5920" s="15">
        <f>IF(A5920="2020",D5920/Escalation!$F$3,IF(A5920="2021",D5920/Escalation!$G$3,IF(A5920="2022",D5920/Escalation!$H$3,IF(A5920="2023",D5920/Escalation!$I$3))))</f>
        <v>168.56</v>
      </c>
    </row>
    <row r="5921" spans="1:7" x14ac:dyDescent="0.25">
      <c r="A5921" t="s">
        <v>6</v>
      </c>
      <c r="B5921" t="s">
        <v>68</v>
      </c>
      <c r="C5921" t="s">
        <v>27</v>
      </c>
      <c r="D5921" s="14">
        <v>168.56</v>
      </c>
      <c r="E5921" t="s">
        <v>75</v>
      </c>
      <c r="F5921" s="2">
        <v>44915</v>
      </c>
      <c r="G5921" s="15">
        <f>IF(A5921="2020",D5921/Escalation!$F$3,IF(A5921="2021",D5921/Escalation!$G$3,IF(A5921="2022",D5921/Escalation!$H$3,IF(A5921="2023",D5921/Escalation!$I$3))))</f>
        <v>168.56</v>
      </c>
    </row>
    <row r="5922" spans="1:7" x14ac:dyDescent="0.25">
      <c r="A5922" t="s">
        <v>6</v>
      </c>
      <c r="B5922" t="s">
        <v>68</v>
      </c>
      <c r="C5922" t="s">
        <v>27</v>
      </c>
      <c r="D5922" s="14">
        <v>168.56</v>
      </c>
      <c r="E5922" t="s">
        <v>75</v>
      </c>
      <c r="F5922" s="2">
        <v>44915</v>
      </c>
      <c r="G5922" s="15">
        <f>IF(A5922="2020",D5922/Escalation!$F$3,IF(A5922="2021",D5922/Escalation!$G$3,IF(A5922="2022",D5922/Escalation!$H$3,IF(A5922="2023",D5922/Escalation!$I$3))))</f>
        <v>168.56</v>
      </c>
    </row>
    <row r="5923" spans="1:7" x14ac:dyDescent="0.25">
      <c r="A5923" t="s">
        <v>6</v>
      </c>
      <c r="B5923" t="s">
        <v>68</v>
      </c>
      <c r="C5923" t="s">
        <v>27</v>
      </c>
      <c r="D5923" s="14">
        <v>168.56</v>
      </c>
      <c r="E5923" t="s">
        <v>75</v>
      </c>
      <c r="F5923" s="2">
        <v>44915</v>
      </c>
      <c r="G5923" s="15">
        <f>IF(A5923="2020",D5923/Escalation!$F$3,IF(A5923="2021",D5923/Escalation!$G$3,IF(A5923="2022",D5923/Escalation!$H$3,IF(A5923="2023",D5923/Escalation!$I$3))))</f>
        <v>168.56</v>
      </c>
    </row>
    <row r="5924" spans="1:7" x14ac:dyDescent="0.25">
      <c r="A5924" t="s">
        <v>6</v>
      </c>
      <c r="B5924" t="s">
        <v>68</v>
      </c>
      <c r="C5924" t="s">
        <v>27</v>
      </c>
      <c r="D5924" s="14">
        <v>168.56</v>
      </c>
      <c r="E5924" t="s">
        <v>75</v>
      </c>
      <c r="F5924" s="2">
        <v>44915</v>
      </c>
      <c r="G5924" s="15">
        <f>IF(A5924="2020",D5924/Escalation!$F$3,IF(A5924="2021",D5924/Escalation!$G$3,IF(A5924="2022",D5924/Escalation!$H$3,IF(A5924="2023",D5924/Escalation!$I$3))))</f>
        <v>168.56</v>
      </c>
    </row>
    <row r="5925" spans="1:7" x14ac:dyDescent="0.25">
      <c r="A5925" t="s">
        <v>6</v>
      </c>
      <c r="B5925" t="s">
        <v>68</v>
      </c>
      <c r="C5925" t="s">
        <v>27</v>
      </c>
      <c r="D5925" s="14">
        <v>168.56</v>
      </c>
      <c r="E5925" t="s">
        <v>75</v>
      </c>
      <c r="F5925" s="2">
        <v>44915</v>
      </c>
      <c r="G5925" s="15">
        <f>IF(A5925="2020",D5925/Escalation!$F$3,IF(A5925="2021",D5925/Escalation!$G$3,IF(A5925="2022",D5925/Escalation!$H$3,IF(A5925="2023",D5925/Escalation!$I$3))))</f>
        <v>168.56</v>
      </c>
    </row>
    <row r="5926" spans="1:7" x14ac:dyDescent="0.25">
      <c r="A5926" t="s">
        <v>6</v>
      </c>
      <c r="B5926" t="s">
        <v>68</v>
      </c>
      <c r="C5926" t="s">
        <v>27</v>
      </c>
      <c r="D5926" s="14">
        <v>135.80000000000001</v>
      </c>
      <c r="E5926" t="s">
        <v>75</v>
      </c>
      <c r="F5926" s="2">
        <v>44915</v>
      </c>
      <c r="G5926" s="15">
        <f>IF(A5926="2020",D5926/Escalation!$F$3,IF(A5926="2021",D5926/Escalation!$G$3,IF(A5926="2022",D5926/Escalation!$H$3,IF(A5926="2023",D5926/Escalation!$I$3))))</f>
        <v>135.80000000000001</v>
      </c>
    </row>
    <row r="5927" spans="1:7" x14ac:dyDescent="0.25">
      <c r="A5927" t="s">
        <v>6</v>
      </c>
      <c r="B5927" t="s">
        <v>68</v>
      </c>
      <c r="C5927" t="s">
        <v>27</v>
      </c>
      <c r="D5927" s="14">
        <v>168.56</v>
      </c>
      <c r="E5927" t="s">
        <v>75</v>
      </c>
      <c r="F5927" s="2">
        <v>44915</v>
      </c>
      <c r="G5927" s="15">
        <f>IF(A5927="2020",D5927/Escalation!$F$3,IF(A5927="2021",D5927/Escalation!$G$3,IF(A5927="2022",D5927/Escalation!$H$3,IF(A5927="2023",D5927/Escalation!$I$3))))</f>
        <v>168.56</v>
      </c>
    </row>
    <row r="5928" spans="1:7" x14ac:dyDescent="0.25">
      <c r="A5928" t="s">
        <v>6</v>
      </c>
      <c r="B5928" t="s">
        <v>68</v>
      </c>
      <c r="C5928" t="s">
        <v>27</v>
      </c>
      <c r="D5928" s="14">
        <v>168.56</v>
      </c>
      <c r="E5928" t="s">
        <v>75</v>
      </c>
      <c r="F5928" s="2">
        <v>44915</v>
      </c>
      <c r="G5928" s="15">
        <f>IF(A5928="2020",D5928/Escalation!$F$3,IF(A5928="2021",D5928/Escalation!$G$3,IF(A5928="2022",D5928/Escalation!$H$3,IF(A5928="2023",D5928/Escalation!$I$3))))</f>
        <v>168.56</v>
      </c>
    </row>
    <row r="5929" spans="1:7" x14ac:dyDescent="0.25">
      <c r="A5929" t="s">
        <v>6</v>
      </c>
      <c r="B5929" t="s">
        <v>68</v>
      </c>
      <c r="C5929" t="s">
        <v>27</v>
      </c>
      <c r="D5929" s="14">
        <v>-0.33</v>
      </c>
      <c r="E5929" t="s">
        <v>75</v>
      </c>
      <c r="F5929" s="2">
        <v>44915</v>
      </c>
      <c r="G5929" s="15">
        <f>IF(A5929="2020",D5929/Escalation!$F$3,IF(A5929="2021",D5929/Escalation!$G$3,IF(A5929="2022",D5929/Escalation!$H$3,IF(A5929="2023",D5929/Escalation!$I$3))))</f>
        <v>-0.33</v>
      </c>
    </row>
    <row r="5930" spans="1:7" x14ac:dyDescent="0.25">
      <c r="A5930" t="s">
        <v>6</v>
      </c>
      <c r="B5930" t="s">
        <v>68</v>
      </c>
      <c r="C5930" t="s">
        <v>27</v>
      </c>
      <c r="D5930" s="14">
        <v>-0.48</v>
      </c>
      <c r="E5930" t="s">
        <v>75</v>
      </c>
      <c r="F5930" s="2">
        <v>44915</v>
      </c>
      <c r="G5930" s="15">
        <f>IF(A5930="2020",D5930/Escalation!$F$3,IF(A5930="2021",D5930/Escalation!$G$3,IF(A5930="2022",D5930/Escalation!$H$3,IF(A5930="2023",D5930/Escalation!$I$3))))</f>
        <v>-0.48</v>
      </c>
    </row>
    <row r="5931" spans="1:7" x14ac:dyDescent="0.25">
      <c r="A5931" t="s">
        <v>6</v>
      </c>
      <c r="B5931" t="s">
        <v>68</v>
      </c>
      <c r="C5931" t="s">
        <v>27</v>
      </c>
      <c r="D5931" s="14">
        <v>-321.7</v>
      </c>
      <c r="E5931" t="s">
        <v>75</v>
      </c>
      <c r="F5931" s="2">
        <v>44915</v>
      </c>
      <c r="G5931" s="15">
        <f>IF(A5931="2020",D5931/Escalation!$F$3,IF(A5931="2021",D5931/Escalation!$G$3,IF(A5931="2022",D5931/Escalation!$H$3,IF(A5931="2023",D5931/Escalation!$I$3))))</f>
        <v>-321.7</v>
      </c>
    </row>
    <row r="5932" spans="1:7" x14ac:dyDescent="0.25">
      <c r="A5932" t="s">
        <v>6</v>
      </c>
      <c r="B5932" t="s">
        <v>68</v>
      </c>
      <c r="C5932" t="s">
        <v>27</v>
      </c>
      <c r="D5932" s="14">
        <v>165.44</v>
      </c>
      <c r="E5932" t="s">
        <v>75</v>
      </c>
      <c r="F5932" s="2">
        <v>44915</v>
      </c>
      <c r="G5932" s="15">
        <f>IF(A5932="2020",D5932/Escalation!$F$3,IF(A5932="2021",D5932/Escalation!$G$3,IF(A5932="2022",D5932/Escalation!$H$3,IF(A5932="2023",D5932/Escalation!$I$3))))</f>
        <v>165.44</v>
      </c>
    </row>
    <row r="5933" spans="1:7" x14ac:dyDescent="0.25">
      <c r="A5933" t="s">
        <v>6</v>
      </c>
      <c r="B5933" t="s">
        <v>68</v>
      </c>
      <c r="C5933" t="s">
        <v>27</v>
      </c>
      <c r="D5933" s="14">
        <v>165.44</v>
      </c>
      <c r="E5933" t="s">
        <v>75</v>
      </c>
      <c r="F5933" s="2">
        <v>44915</v>
      </c>
      <c r="G5933" s="15">
        <f>IF(A5933="2020",D5933/Escalation!$F$3,IF(A5933="2021",D5933/Escalation!$G$3,IF(A5933="2022",D5933/Escalation!$H$3,IF(A5933="2023",D5933/Escalation!$I$3))))</f>
        <v>165.44</v>
      </c>
    </row>
    <row r="5934" spans="1:7" x14ac:dyDescent="0.25">
      <c r="A5934" t="s">
        <v>6</v>
      </c>
      <c r="B5934" t="s">
        <v>68</v>
      </c>
      <c r="C5934" t="s">
        <v>27</v>
      </c>
      <c r="D5934" s="14">
        <v>2.88</v>
      </c>
      <c r="E5934" t="s">
        <v>75</v>
      </c>
      <c r="F5934" s="2">
        <v>44915</v>
      </c>
      <c r="G5934" s="15">
        <f>IF(A5934="2020",D5934/Escalation!$F$3,IF(A5934="2021",D5934/Escalation!$G$3,IF(A5934="2022",D5934/Escalation!$H$3,IF(A5934="2023",D5934/Escalation!$I$3))))</f>
        <v>2.88</v>
      </c>
    </row>
    <row r="5935" spans="1:7" x14ac:dyDescent="0.25">
      <c r="A5935" t="s">
        <v>6</v>
      </c>
      <c r="B5935" t="s">
        <v>68</v>
      </c>
      <c r="C5935" t="s">
        <v>27</v>
      </c>
      <c r="D5935" s="14">
        <v>165.44</v>
      </c>
      <c r="E5935" t="s">
        <v>75</v>
      </c>
      <c r="F5935" s="2">
        <v>44915</v>
      </c>
      <c r="G5935" s="15">
        <f>IF(A5935="2020",D5935/Escalation!$F$3,IF(A5935="2021",D5935/Escalation!$G$3,IF(A5935="2022",D5935/Escalation!$H$3,IF(A5935="2023",D5935/Escalation!$I$3))))</f>
        <v>165.44</v>
      </c>
    </row>
    <row r="5936" spans="1:7" x14ac:dyDescent="0.25">
      <c r="A5936" t="s">
        <v>6</v>
      </c>
      <c r="B5936" t="s">
        <v>68</v>
      </c>
      <c r="C5936" t="s">
        <v>27</v>
      </c>
      <c r="D5936" s="14">
        <v>165.44</v>
      </c>
      <c r="E5936" t="s">
        <v>75</v>
      </c>
      <c r="F5936" s="2">
        <v>44915</v>
      </c>
      <c r="G5936" s="15">
        <f>IF(A5936="2020",D5936/Escalation!$F$3,IF(A5936="2021",D5936/Escalation!$G$3,IF(A5936="2022",D5936/Escalation!$H$3,IF(A5936="2023",D5936/Escalation!$I$3))))</f>
        <v>165.44</v>
      </c>
    </row>
    <row r="5937" spans="1:7" x14ac:dyDescent="0.25">
      <c r="A5937" t="s">
        <v>6</v>
      </c>
      <c r="B5937" t="s">
        <v>68</v>
      </c>
      <c r="C5937" t="s">
        <v>27</v>
      </c>
      <c r="D5937" s="14">
        <v>185.04</v>
      </c>
      <c r="E5937" t="s">
        <v>75</v>
      </c>
      <c r="F5937" s="2">
        <v>44915</v>
      </c>
      <c r="G5937" s="15">
        <f>IF(A5937="2020",D5937/Escalation!$F$3,IF(A5937="2021",D5937/Escalation!$G$3,IF(A5937="2022",D5937/Escalation!$H$3,IF(A5937="2023",D5937/Escalation!$I$3))))</f>
        <v>185.04</v>
      </c>
    </row>
    <row r="5938" spans="1:7" x14ac:dyDescent="0.25">
      <c r="A5938" t="s">
        <v>6</v>
      </c>
      <c r="B5938" t="s">
        <v>68</v>
      </c>
      <c r="C5938" t="s">
        <v>27</v>
      </c>
      <c r="D5938" s="14">
        <v>185.04</v>
      </c>
      <c r="E5938" t="s">
        <v>75</v>
      </c>
      <c r="F5938" s="2">
        <v>44915</v>
      </c>
      <c r="G5938" s="15">
        <f>IF(A5938="2020",D5938/Escalation!$F$3,IF(A5938="2021",D5938/Escalation!$G$3,IF(A5938="2022",D5938/Escalation!$H$3,IF(A5938="2023",D5938/Escalation!$I$3))))</f>
        <v>185.04</v>
      </c>
    </row>
    <row r="5939" spans="1:7" x14ac:dyDescent="0.25">
      <c r="A5939" t="s">
        <v>6</v>
      </c>
      <c r="B5939" t="s">
        <v>68</v>
      </c>
      <c r="C5939" t="s">
        <v>27</v>
      </c>
      <c r="D5939" s="14">
        <v>-5.34</v>
      </c>
      <c r="E5939" t="s">
        <v>75</v>
      </c>
      <c r="F5939" s="2">
        <v>44915</v>
      </c>
      <c r="G5939" s="15">
        <f>IF(A5939="2020",D5939/Escalation!$F$3,IF(A5939="2021",D5939/Escalation!$G$3,IF(A5939="2022",D5939/Escalation!$H$3,IF(A5939="2023",D5939/Escalation!$I$3))))</f>
        <v>-5.34</v>
      </c>
    </row>
    <row r="5940" spans="1:7" x14ac:dyDescent="0.25">
      <c r="A5940" t="s">
        <v>6</v>
      </c>
      <c r="B5940" t="s">
        <v>68</v>
      </c>
      <c r="C5940" t="s">
        <v>27</v>
      </c>
      <c r="D5940" s="14">
        <v>-8.59</v>
      </c>
      <c r="E5940" t="s">
        <v>75</v>
      </c>
      <c r="F5940" s="2">
        <v>44915</v>
      </c>
      <c r="G5940" s="15">
        <f>IF(A5940="2020",D5940/Escalation!$F$3,IF(A5940="2021",D5940/Escalation!$G$3,IF(A5940="2022",D5940/Escalation!$H$3,IF(A5940="2023",D5940/Escalation!$I$3))))</f>
        <v>-8.59</v>
      </c>
    </row>
    <row r="5941" spans="1:7" x14ac:dyDescent="0.25">
      <c r="A5941" t="s">
        <v>6</v>
      </c>
      <c r="B5941" t="s">
        <v>68</v>
      </c>
      <c r="C5941" t="s">
        <v>27</v>
      </c>
      <c r="D5941" s="14">
        <v>165.44</v>
      </c>
      <c r="E5941" t="s">
        <v>75</v>
      </c>
      <c r="F5941" s="2">
        <v>44915</v>
      </c>
      <c r="G5941" s="15">
        <f>IF(A5941="2020",D5941/Escalation!$F$3,IF(A5941="2021",D5941/Escalation!$G$3,IF(A5941="2022",D5941/Escalation!$H$3,IF(A5941="2023",D5941/Escalation!$I$3))))</f>
        <v>165.44</v>
      </c>
    </row>
    <row r="5942" spans="1:7" x14ac:dyDescent="0.25">
      <c r="A5942" t="s">
        <v>6</v>
      </c>
      <c r="B5942" t="s">
        <v>68</v>
      </c>
      <c r="C5942" t="s">
        <v>27</v>
      </c>
      <c r="D5942" s="14">
        <v>165.44</v>
      </c>
      <c r="E5942" t="s">
        <v>75</v>
      </c>
      <c r="F5942" s="2">
        <v>44915</v>
      </c>
      <c r="G5942" s="15">
        <f>IF(A5942="2020",D5942/Escalation!$F$3,IF(A5942="2021",D5942/Escalation!$G$3,IF(A5942="2022",D5942/Escalation!$H$3,IF(A5942="2023",D5942/Escalation!$I$3))))</f>
        <v>165.44</v>
      </c>
    </row>
    <row r="5943" spans="1:7" x14ac:dyDescent="0.25">
      <c r="A5943" t="s">
        <v>6</v>
      </c>
      <c r="B5943" t="s">
        <v>68</v>
      </c>
      <c r="C5943" t="s">
        <v>27</v>
      </c>
      <c r="D5943" s="14">
        <v>41.36</v>
      </c>
      <c r="E5943" t="s">
        <v>75</v>
      </c>
      <c r="F5943" s="2">
        <v>44915</v>
      </c>
      <c r="G5943" s="15">
        <f>IF(A5943="2020",D5943/Escalation!$F$3,IF(A5943="2021",D5943/Escalation!$G$3,IF(A5943="2022",D5943/Escalation!$H$3,IF(A5943="2023",D5943/Escalation!$I$3))))</f>
        <v>41.36</v>
      </c>
    </row>
    <row r="5944" spans="1:7" x14ac:dyDescent="0.25">
      <c r="A5944" t="s">
        <v>6</v>
      </c>
      <c r="B5944" t="s">
        <v>68</v>
      </c>
      <c r="C5944" t="s">
        <v>27</v>
      </c>
      <c r="D5944" s="14">
        <v>165.44</v>
      </c>
      <c r="E5944" t="s">
        <v>75</v>
      </c>
      <c r="F5944" s="2">
        <v>44915</v>
      </c>
      <c r="G5944" s="15">
        <f>IF(A5944="2020",D5944/Escalation!$F$3,IF(A5944="2021",D5944/Escalation!$G$3,IF(A5944="2022",D5944/Escalation!$H$3,IF(A5944="2023",D5944/Escalation!$I$3))))</f>
        <v>165.44</v>
      </c>
    </row>
    <row r="5945" spans="1:7" x14ac:dyDescent="0.25">
      <c r="A5945" t="s">
        <v>6</v>
      </c>
      <c r="B5945" t="s">
        <v>68</v>
      </c>
      <c r="C5945" t="s">
        <v>27</v>
      </c>
      <c r="D5945" s="14">
        <v>165.44</v>
      </c>
      <c r="E5945" t="s">
        <v>75</v>
      </c>
      <c r="F5945" s="2">
        <v>44915</v>
      </c>
      <c r="G5945" s="15">
        <f>IF(A5945="2020",D5945/Escalation!$F$3,IF(A5945="2021",D5945/Escalation!$G$3,IF(A5945="2022",D5945/Escalation!$H$3,IF(A5945="2023",D5945/Escalation!$I$3))))</f>
        <v>165.44</v>
      </c>
    </row>
    <row r="5946" spans="1:7" x14ac:dyDescent="0.25">
      <c r="A5946" t="s">
        <v>6</v>
      </c>
      <c r="B5946" t="s">
        <v>68</v>
      </c>
      <c r="C5946" t="s">
        <v>27</v>
      </c>
      <c r="D5946" s="14">
        <v>165.44</v>
      </c>
      <c r="E5946" t="s">
        <v>75</v>
      </c>
      <c r="F5946" s="2">
        <v>44915</v>
      </c>
      <c r="G5946" s="15">
        <f>IF(A5946="2020",D5946/Escalation!$F$3,IF(A5946="2021",D5946/Escalation!$G$3,IF(A5946="2022",D5946/Escalation!$H$3,IF(A5946="2023",D5946/Escalation!$I$3))))</f>
        <v>165.44</v>
      </c>
    </row>
    <row r="5947" spans="1:7" x14ac:dyDescent="0.25">
      <c r="A5947" t="s">
        <v>6</v>
      </c>
      <c r="B5947" t="s">
        <v>68</v>
      </c>
      <c r="C5947" t="s">
        <v>27</v>
      </c>
      <c r="D5947" s="14">
        <v>165.44</v>
      </c>
      <c r="E5947" t="s">
        <v>75</v>
      </c>
      <c r="F5947" s="2">
        <v>44915</v>
      </c>
      <c r="G5947" s="15">
        <f>IF(A5947="2020",D5947/Escalation!$F$3,IF(A5947="2021",D5947/Escalation!$G$3,IF(A5947="2022",D5947/Escalation!$H$3,IF(A5947="2023",D5947/Escalation!$I$3))))</f>
        <v>165.44</v>
      </c>
    </row>
    <row r="5948" spans="1:7" x14ac:dyDescent="0.25">
      <c r="A5948" t="s">
        <v>6</v>
      </c>
      <c r="B5948" t="s">
        <v>68</v>
      </c>
      <c r="C5948" t="s">
        <v>27</v>
      </c>
      <c r="D5948" s="14">
        <v>165.44</v>
      </c>
      <c r="E5948" t="s">
        <v>75</v>
      </c>
      <c r="F5948" s="2">
        <v>44915</v>
      </c>
      <c r="G5948" s="15">
        <f>IF(A5948="2020",D5948/Escalation!$F$3,IF(A5948="2021",D5948/Escalation!$G$3,IF(A5948="2022",D5948/Escalation!$H$3,IF(A5948="2023",D5948/Escalation!$I$3))))</f>
        <v>165.44</v>
      </c>
    </row>
    <row r="5949" spans="1:7" x14ac:dyDescent="0.25">
      <c r="A5949" t="s">
        <v>6</v>
      </c>
      <c r="B5949" t="s">
        <v>68</v>
      </c>
      <c r="C5949" t="s">
        <v>27</v>
      </c>
      <c r="D5949" s="14">
        <v>-13.32</v>
      </c>
      <c r="E5949" t="s">
        <v>75</v>
      </c>
      <c r="F5949" s="2">
        <v>44915</v>
      </c>
      <c r="G5949" s="15">
        <f>IF(A5949="2020",D5949/Escalation!$F$3,IF(A5949="2021",D5949/Escalation!$G$3,IF(A5949="2022",D5949/Escalation!$H$3,IF(A5949="2023",D5949/Escalation!$I$3))))</f>
        <v>-13.32</v>
      </c>
    </row>
    <row r="5950" spans="1:7" x14ac:dyDescent="0.25">
      <c r="A5950" t="s">
        <v>6</v>
      </c>
      <c r="B5950" t="s">
        <v>68</v>
      </c>
      <c r="C5950" t="s">
        <v>27</v>
      </c>
      <c r="D5950" s="14">
        <v>300.8</v>
      </c>
      <c r="E5950" t="s">
        <v>75</v>
      </c>
      <c r="F5950" s="2">
        <v>44915</v>
      </c>
      <c r="G5950" s="15">
        <f>IF(A5950="2020",D5950/Escalation!$F$3,IF(A5950="2021",D5950/Escalation!$G$3,IF(A5950="2022",D5950/Escalation!$H$3,IF(A5950="2023",D5950/Escalation!$I$3))))</f>
        <v>300.8</v>
      </c>
    </row>
    <row r="5951" spans="1:7" x14ac:dyDescent="0.25">
      <c r="A5951" t="s">
        <v>6</v>
      </c>
      <c r="B5951" t="s">
        <v>68</v>
      </c>
      <c r="C5951" t="s">
        <v>27</v>
      </c>
      <c r="D5951" s="14">
        <v>300.8</v>
      </c>
      <c r="E5951" t="s">
        <v>75</v>
      </c>
      <c r="F5951" s="2">
        <v>44915</v>
      </c>
      <c r="G5951" s="15">
        <f>IF(A5951="2020",D5951/Escalation!$F$3,IF(A5951="2021",D5951/Escalation!$G$3,IF(A5951="2022",D5951/Escalation!$H$3,IF(A5951="2023",D5951/Escalation!$I$3))))</f>
        <v>300.8</v>
      </c>
    </row>
    <row r="5952" spans="1:7" x14ac:dyDescent="0.25">
      <c r="A5952" t="s">
        <v>6</v>
      </c>
      <c r="B5952" t="s">
        <v>68</v>
      </c>
      <c r="C5952" t="s">
        <v>27</v>
      </c>
      <c r="D5952" s="14">
        <v>-28.75</v>
      </c>
      <c r="E5952" t="s">
        <v>75</v>
      </c>
      <c r="F5952" s="2">
        <v>44915</v>
      </c>
      <c r="G5952" s="15">
        <f>IF(A5952="2020",D5952/Escalation!$F$3,IF(A5952="2021",D5952/Escalation!$G$3,IF(A5952="2022",D5952/Escalation!$H$3,IF(A5952="2023",D5952/Escalation!$I$3))))</f>
        <v>-28.75</v>
      </c>
    </row>
    <row r="5953" spans="1:7" x14ac:dyDescent="0.25">
      <c r="A5953" t="s">
        <v>3</v>
      </c>
      <c r="B5953" t="s">
        <v>68</v>
      </c>
      <c r="C5953" t="s">
        <v>27</v>
      </c>
      <c r="D5953" s="14">
        <v>351.98</v>
      </c>
      <c r="E5953" t="s">
        <v>75</v>
      </c>
      <c r="F5953" s="2">
        <v>44915</v>
      </c>
      <c r="G5953" s="15">
        <f>IF(A5953="2020",D5953/Escalation!$F$3,IF(A5953="2021",D5953/Escalation!$G$3,IF(A5953="2022",D5953/Escalation!$H$3,IF(A5953="2023",D5953/Escalation!$I$3))))</f>
        <v>367.54390918532351</v>
      </c>
    </row>
    <row r="5954" spans="1:7" x14ac:dyDescent="0.25">
      <c r="A5954" t="s">
        <v>3</v>
      </c>
      <c r="B5954" t="s">
        <v>68</v>
      </c>
      <c r="C5954" t="s">
        <v>27</v>
      </c>
      <c r="D5954" s="14">
        <v>-351.98</v>
      </c>
      <c r="E5954" t="s">
        <v>75</v>
      </c>
      <c r="F5954" s="2">
        <v>44915</v>
      </c>
      <c r="G5954" s="15">
        <f>IF(A5954="2020",D5954/Escalation!$F$3,IF(A5954="2021",D5954/Escalation!$G$3,IF(A5954="2022",D5954/Escalation!$H$3,IF(A5954="2023",D5954/Escalation!$I$3))))</f>
        <v>-367.54390918532351</v>
      </c>
    </row>
    <row r="5955" spans="1:7" x14ac:dyDescent="0.25">
      <c r="A5955" t="s">
        <v>6</v>
      </c>
      <c r="B5955" t="s">
        <v>68</v>
      </c>
      <c r="C5955" t="s">
        <v>27</v>
      </c>
      <c r="D5955" s="14">
        <v>21.18</v>
      </c>
      <c r="E5955" t="s">
        <v>75</v>
      </c>
      <c r="F5955" s="2">
        <v>44915</v>
      </c>
      <c r="G5955" s="15">
        <f>IF(A5955="2020",D5955/Escalation!$F$3,IF(A5955="2021",D5955/Escalation!$G$3,IF(A5955="2022",D5955/Escalation!$H$3,IF(A5955="2023",D5955/Escalation!$I$3))))</f>
        <v>21.18</v>
      </c>
    </row>
    <row r="5956" spans="1:7" x14ac:dyDescent="0.25">
      <c r="A5956" t="s">
        <v>6</v>
      </c>
      <c r="B5956" t="s">
        <v>68</v>
      </c>
      <c r="C5956" t="s">
        <v>27</v>
      </c>
      <c r="D5956" s="14">
        <v>-21.18</v>
      </c>
      <c r="E5956" t="s">
        <v>75</v>
      </c>
      <c r="F5956" s="2">
        <v>44915</v>
      </c>
      <c r="G5956" s="15">
        <f>IF(A5956="2020",D5956/Escalation!$F$3,IF(A5956="2021",D5956/Escalation!$G$3,IF(A5956="2022",D5956/Escalation!$H$3,IF(A5956="2023",D5956/Escalation!$I$3))))</f>
        <v>-21.18</v>
      </c>
    </row>
    <row r="5957" spans="1:7" x14ac:dyDescent="0.25">
      <c r="A5957" t="s">
        <v>6</v>
      </c>
      <c r="B5957" t="s">
        <v>68</v>
      </c>
      <c r="C5957" t="s">
        <v>27</v>
      </c>
      <c r="D5957" s="14">
        <v>293.7</v>
      </c>
      <c r="E5957" t="s">
        <v>75</v>
      </c>
      <c r="F5957" s="2">
        <v>44915</v>
      </c>
      <c r="G5957" s="15">
        <f>IF(A5957="2020",D5957/Escalation!$F$3,IF(A5957="2021",D5957/Escalation!$G$3,IF(A5957="2022",D5957/Escalation!$H$3,IF(A5957="2023",D5957/Escalation!$I$3))))</f>
        <v>293.7</v>
      </c>
    </row>
    <row r="5958" spans="1:7" x14ac:dyDescent="0.25">
      <c r="A5958" t="s">
        <v>6</v>
      </c>
      <c r="B5958" t="s">
        <v>68</v>
      </c>
      <c r="C5958" t="s">
        <v>27</v>
      </c>
      <c r="D5958" s="14">
        <v>-293.7</v>
      </c>
      <c r="E5958" t="s">
        <v>75</v>
      </c>
      <c r="F5958" s="2">
        <v>44915</v>
      </c>
      <c r="G5958" s="15">
        <f>IF(A5958="2020",D5958/Escalation!$F$3,IF(A5958="2021",D5958/Escalation!$G$3,IF(A5958="2022",D5958/Escalation!$H$3,IF(A5958="2023",D5958/Escalation!$I$3))))</f>
        <v>-293.7</v>
      </c>
    </row>
    <row r="5959" spans="1:7" x14ac:dyDescent="0.25">
      <c r="A5959" t="s">
        <v>6</v>
      </c>
      <c r="B5959" t="s">
        <v>68</v>
      </c>
      <c r="C5959" t="s">
        <v>27</v>
      </c>
      <c r="D5959" s="14">
        <v>2.64</v>
      </c>
      <c r="E5959" t="s">
        <v>75</v>
      </c>
      <c r="F5959" s="2">
        <v>44915</v>
      </c>
      <c r="G5959" s="15">
        <f>IF(A5959="2020",D5959/Escalation!$F$3,IF(A5959="2021",D5959/Escalation!$G$3,IF(A5959="2022",D5959/Escalation!$H$3,IF(A5959="2023",D5959/Escalation!$I$3))))</f>
        <v>2.64</v>
      </c>
    </row>
    <row r="5960" spans="1:7" x14ac:dyDescent="0.25">
      <c r="A5960" t="s">
        <v>6</v>
      </c>
      <c r="B5960" t="s">
        <v>68</v>
      </c>
      <c r="C5960" t="s">
        <v>27</v>
      </c>
      <c r="D5960" s="14">
        <v>-2.64</v>
      </c>
      <c r="E5960" t="s">
        <v>75</v>
      </c>
      <c r="F5960" s="2">
        <v>44915</v>
      </c>
      <c r="G5960" s="15">
        <f>IF(A5960="2020",D5960/Escalation!$F$3,IF(A5960="2021",D5960/Escalation!$G$3,IF(A5960="2022",D5960/Escalation!$H$3,IF(A5960="2023",D5960/Escalation!$I$3))))</f>
        <v>-2.64</v>
      </c>
    </row>
    <row r="5961" spans="1:7" x14ac:dyDescent="0.25">
      <c r="A5961" t="s">
        <v>6</v>
      </c>
      <c r="B5961" t="s">
        <v>68</v>
      </c>
      <c r="C5961" t="s">
        <v>27</v>
      </c>
      <c r="D5961" s="14">
        <v>23.77</v>
      </c>
      <c r="E5961" t="s">
        <v>75</v>
      </c>
      <c r="F5961" s="2">
        <v>44915</v>
      </c>
      <c r="G5961" s="15">
        <f>IF(A5961="2020",D5961/Escalation!$F$3,IF(A5961="2021",D5961/Escalation!$G$3,IF(A5961="2022",D5961/Escalation!$H$3,IF(A5961="2023",D5961/Escalation!$I$3))))</f>
        <v>23.77</v>
      </c>
    </row>
    <row r="5962" spans="1:7" x14ac:dyDescent="0.25">
      <c r="A5962" t="s">
        <v>6</v>
      </c>
      <c r="B5962" t="s">
        <v>68</v>
      </c>
      <c r="C5962" t="s">
        <v>27</v>
      </c>
      <c r="D5962" s="14">
        <v>-23.77</v>
      </c>
      <c r="E5962" t="s">
        <v>75</v>
      </c>
      <c r="F5962" s="2">
        <v>44915</v>
      </c>
      <c r="G5962" s="15">
        <f>IF(A5962="2020",D5962/Escalation!$F$3,IF(A5962="2021",D5962/Escalation!$G$3,IF(A5962="2022",D5962/Escalation!$H$3,IF(A5962="2023",D5962/Escalation!$I$3))))</f>
        <v>-23.77</v>
      </c>
    </row>
    <row r="5963" spans="1:7" x14ac:dyDescent="0.25">
      <c r="A5963" t="s">
        <v>6</v>
      </c>
      <c r="B5963" t="s">
        <v>68</v>
      </c>
      <c r="C5963" t="s">
        <v>27</v>
      </c>
      <c r="D5963" s="14">
        <v>2.34</v>
      </c>
      <c r="E5963" t="s">
        <v>75</v>
      </c>
      <c r="F5963" s="2">
        <v>44915</v>
      </c>
      <c r="G5963" s="15">
        <f>IF(A5963="2020",D5963/Escalation!$F$3,IF(A5963="2021",D5963/Escalation!$G$3,IF(A5963="2022",D5963/Escalation!$H$3,IF(A5963="2023",D5963/Escalation!$I$3))))</f>
        <v>2.34</v>
      </c>
    </row>
    <row r="5964" spans="1:7" x14ac:dyDescent="0.25">
      <c r="A5964" t="s">
        <v>6</v>
      </c>
      <c r="B5964" t="s">
        <v>68</v>
      </c>
      <c r="C5964" t="s">
        <v>27</v>
      </c>
      <c r="D5964" s="14">
        <v>-2.34</v>
      </c>
      <c r="E5964" t="s">
        <v>75</v>
      </c>
      <c r="F5964" s="2">
        <v>44915</v>
      </c>
      <c r="G5964" s="15">
        <f>IF(A5964="2020",D5964/Escalation!$F$3,IF(A5964="2021",D5964/Escalation!$G$3,IF(A5964="2022",D5964/Escalation!$H$3,IF(A5964="2023",D5964/Escalation!$I$3))))</f>
        <v>-2.34</v>
      </c>
    </row>
    <row r="5965" spans="1:7" x14ac:dyDescent="0.25">
      <c r="A5965" t="s">
        <v>6</v>
      </c>
      <c r="B5965" t="s">
        <v>68</v>
      </c>
      <c r="C5965" t="s">
        <v>27</v>
      </c>
      <c r="D5965" s="14">
        <v>355.72</v>
      </c>
      <c r="E5965" t="s">
        <v>75</v>
      </c>
      <c r="F5965" s="2">
        <v>44915</v>
      </c>
      <c r="G5965" s="15">
        <f>IF(A5965="2020",D5965/Escalation!$F$3,IF(A5965="2021",D5965/Escalation!$G$3,IF(A5965="2022",D5965/Escalation!$H$3,IF(A5965="2023",D5965/Escalation!$I$3))))</f>
        <v>355.72</v>
      </c>
    </row>
    <row r="5966" spans="1:7" x14ac:dyDescent="0.25">
      <c r="A5966" t="s">
        <v>6</v>
      </c>
      <c r="B5966" t="s">
        <v>68</v>
      </c>
      <c r="C5966" t="s">
        <v>27</v>
      </c>
      <c r="D5966" s="14">
        <v>-355.72</v>
      </c>
      <c r="E5966" t="s">
        <v>75</v>
      </c>
      <c r="F5966" s="2">
        <v>44915</v>
      </c>
      <c r="G5966" s="15">
        <f>IF(A5966="2020",D5966/Escalation!$F$3,IF(A5966="2021",D5966/Escalation!$G$3,IF(A5966="2022",D5966/Escalation!$H$3,IF(A5966="2023",D5966/Escalation!$I$3))))</f>
        <v>-355.72</v>
      </c>
    </row>
    <row r="5967" spans="1:7" x14ac:dyDescent="0.25">
      <c r="A5967" t="s">
        <v>6</v>
      </c>
      <c r="B5967" t="s">
        <v>68</v>
      </c>
      <c r="C5967" t="s">
        <v>27</v>
      </c>
      <c r="D5967" s="14">
        <v>1218.3699999999999</v>
      </c>
      <c r="E5967" t="s">
        <v>75</v>
      </c>
      <c r="F5967" s="2">
        <v>44915</v>
      </c>
      <c r="G5967" s="15">
        <f>IF(A5967="2020",D5967/Escalation!$F$3,IF(A5967="2021",D5967/Escalation!$G$3,IF(A5967="2022",D5967/Escalation!$H$3,IF(A5967="2023",D5967/Escalation!$I$3))))</f>
        <v>1218.3699999999999</v>
      </c>
    </row>
    <row r="5968" spans="1:7" x14ac:dyDescent="0.25">
      <c r="A5968" t="s">
        <v>6</v>
      </c>
      <c r="B5968" t="s">
        <v>68</v>
      </c>
      <c r="C5968" t="s">
        <v>27</v>
      </c>
      <c r="D5968" s="14">
        <v>-1218.3699999999999</v>
      </c>
      <c r="E5968" t="s">
        <v>75</v>
      </c>
      <c r="F5968" s="2">
        <v>44915</v>
      </c>
      <c r="G5968" s="15">
        <f>IF(A5968="2020",D5968/Escalation!$F$3,IF(A5968="2021",D5968/Escalation!$G$3,IF(A5968="2022",D5968/Escalation!$H$3,IF(A5968="2023",D5968/Escalation!$I$3))))</f>
        <v>-1218.3699999999999</v>
      </c>
    </row>
    <row r="5969" spans="1:7" x14ac:dyDescent="0.25">
      <c r="A5969" t="s">
        <v>6</v>
      </c>
      <c r="B5969" t="s">
        <v>68</v>
      </c>
      <c r="C5969" t="s">
        <v>27</v>
      </c>
      <c r="D5969" s="14">
        <v>219.25</v>
      </c>
      <c r="E5969" t="s">
        <v>75</v>
      </c>
      <c r="F5969" s="2">
        <v>44915</v>
      </c>
      <c r="G5969" s="15">
        <f>IF(A5969="2020",D5969/Escalation!$F$3,IF(A5969="2021",D5969/Escalation!$G$3,IF(A5969="2022",D5969/Escalation!$H$3,IF(A5969="2023",D5969/Escalation!$I$3))))</f>
        <v>219.25</v>
      </c>
    </row>
    <row r="5970" spans="1:7" x14ac:dyDescent="0.25">
      <c r="A5970" t="s">
        <v>6</v>
      </c>
      <c r="B5970" t="s">
        <v>68</v>
      </c>
      <c r="C5970" t="s">
        <v>27</v>
      </c>
      <c r="D5970" s="14">
        <v>-219.25</v>
      </c>
      <c r="E5970" t="s">
        <v>75</v>
      </c>
      <c r="F5970" s="2">
        <v>44915</v>
      </c>
      <c r="G5970" s="15">
        <f>IF(A5970="2020",D5970/Escalation!$F$3,IF(A5970="2021",D5970/Escalation!$G$3,IF(A5970="2022",D5970/Escalation!$H$3,IF(A5970="2023",D5970/Escalation!$I$3))))</f>
        <v>-219.25</v>
      </c>
    </row>
    <row r="5971" spans="1:7" x14ac:dyDescent="0.25">
      <c r="A5971" t="s">
        <v>6</v>
      </c>
      <c r="B5971" t="s">
        <v>68</v>
      </c>
      <c r="C5971" t="s">
        <v>27</v>
      </c>
      <c r="D5971" s="14">
        <v>339.78</v>
      </c>
      <c r="E5971" t="s">
        <v>75</v>
      </c>
      <c r="F5971" s="2">
        <v>44915</v>
      </c>
      <c r="G5971" s="15">
        <f>IF(A5971="2020",D5971/Escalation!$F$3,IF(A5971="2021",D5971/Escalation!$G$3,IF(A5971="2022",D5971/Escalation!$H$3,IF(A5971="2023",D5971/Escalation!$I$3))))</f>
        <v>339.78</v>
      </c>
    </row>
    <row r="5972" spans="1:7" x14ac:dyDescent="0.25">
      <c r="A5972" t="s">
        <v>6</v>
      </c>
      <c r="B5972" t="s">
        <v>68</v>
      </c>
      <c r="C5972" t="s">
        <v>27</v>
      </c>
      <c r="D5972" s="14">
        <v>-339.78</v>
      </c>
      <c r="E5972" t="s">
        <v>75</v>
      </c>
      <c r="F5972" s="2">
        <v>44915</v>
      </c>
      <c r="G5972" s="15">
        <f>IF(A5972="2020",D5972/Escalation!$F$3,IF(A5972="2021",D5972/Escalation!$G$3,IF(A5972="2022",D5972/Escalation!$H$3,IF(A5972="2023",D5972/Escalation!$I$3))))</f>
        <v>-339.78</v>
      </c>
    </row>
    <row r="5973" spans="1:7" x14ac:dyDescent="0.25">
      <c r="A5973" t="s">
        <v>6</v>
      </c>
      <c r="B5973" t="s">
        <v>68</v>
      </c>
      <c r="C5973" t="s">
        <v>27</v>
      </c>
      <c r="D5973" s="14">
        <v>63.79</v>
      </c>
      <c r="E5973" t="s">
        <v>75</v>
      </c>
      <c r="F5973" s="2">
        <v>44915</v>
      </c>
      <c r="G5973" s="15">
        <f>IF(A5973="2020",D5973/Escalation!$F$3,IF(A5973="2021",D5973/Escalation!$G$3,IF(A5973="2022",D5973/Escalation!$H$3,IF(A5973="2023",D5973/Escalation!$I$3))))</f>
        <v>63.79</v>
      </c>
    </row>
    <row r="5974" spans="1:7" x14ac:dyDescent="0.25">
      <c r="A5974" t="s">
        <v>6</v>
      </c>
      <c r="B5974" t="s">
        <v>68</v>
      </c>
      <c r="C5974" t="s">
        <v>27</v>
      </c>
      <c r="D5974" s="14">
        <v>-63.79</v>
      </c>
      <c r="E5974" t="s">
        <v>75</v>
      </c>
      <c r="F5974" s="2">
        <v>44915</v>
      </c>
      <c r="G5974" s="15">
        <f>IF(A5974="2020",D5974/Escalation!$F$3,IF(A5974="2021",D5974/Escalation!$G$3,IF(A5974="2022",D5974/Escalation!$H$3,IF(A5974="2023",D5974/Escalation!$I$3))))</f>
        <v>-63.79</v>
      </c>
    </row>
    <row r="5975" spans="1:7" x14ac:dyDescent="0.25">
      <c r="A5975" t="s">
        <v>6</v>
      </c>
      <c r="B5975" t="s">
        <v>68</v>
      </c>
      <c r="C5975" t="s">
        <v>27</v>
      </c>
      <c r="D5975" s="14">
        <v>178.08</v>
      </c>
      <c r="E5975" t="s">
        <v>75</v>
      </c>
      <c r="F5975" s="2">
        <v>44915</v>
      </c>
      <c r="G5975" s="15">
        <f>IF(A5975="2020",D5975/Escalation!$F$3,IF(A5975="2021",D5975/Escalation!$G$3,IF(A5975="2022",D5975/Escalation!$H$3,IF(A5975="2023",D5975/Escalation!$I$3))))</f>
        <v>178.08</v>
      </c>
    </row>
    <row r="5976" spans="1:7" x14ac:dyDescent="0.25">
      <c r="A5976" t="s">
        <v>6</v>
      </c>
      <c r="B5976" t="s">
        <v>68</v>
      </c>
      <c r="C5976" t="s">
        <v>27</v>
      </c>
      <c r="D5976" s="14">
        <v>-178.08</v>
      </c>
      <c r="E5976" t="s">
        <v>75</v>
      </c>
      <c r="F5976" s="2">
        <v>44915</v>
      </c>
      <c r="G5976" s="15">
        <f>IF(A5976="2020",D5976/Escalation!$F$3,IF(A5976="2021",D5976/Escalation!$G$3,IF(A5976="2022",D5976/Escalation!$H$3,IF(A5976="2023",D5976/Escalation!$I$3))))</f>
        <v>-178.08</v>
      </c>
    </row>
    <row r="5977" spans="1:7" x14ac:dyDescent="0.25">
      <c r="A5977" t="s">
        <v>6</v>
      </c>
      <c r="B5977" t="s">
        <v>68</v>
      </c>
      <c r="C5977" t="s">
        <v>27</v>
      </c>
      <c r="D5977" s="14">
        <v>3030.77</v>
      </c>
      <c r="E5977" t="s">
        <v>75</v>
      </c>
      <c r="F5977" s="2">
        <v>44915</v>
      </c>
      <c r="G5977" s="15">
        <f>IF(A5977="2020",D5977/Escalation!$F$3,IF(A5977="2021",D5977/Escalation!$G$3,IF(A5977="2022",D5977/Escalation!$H$3,IF(A5977="2023",D5977/Escalation!$I$3))))</f>
        <v>3030.77</v>
      </c>
    </row>
    <row r="5978" spans="1:7" x14ac:dyDescent="0.25">
      <c r="A5978" t="s">
        <v>6</v>
      </c>
      <c r="B5978" t="s">
        <v>68</v>
      </c>
      <c r="C5978" t="s">
        <v>27</v>
      </c>
      <c r="D5978" s="14">
        <v>-3030.77</v>
      </c>
      <c r="E5978" t="s">
        <v>75</v>
      </c>
      <c r="F5978" s="2">
        <v>44915</v>
      </c>
      <c r="G5978" s="15">
        <f>IF(A5978="2020",D5978/Escalation!$F$3,IF(A5978="2021",D5978/Escalation!$G$3,IF(A5978="2022",D5978/Escalation!$H$3,IF(A5978="2023",D5978/Escalation!$I$3))))</f>
        <v>-3030.77</v>
      </c>
    </row>
    <row r="5979" spans="1:7" x14ac:dyDescent="0.25">
      <c r="A5979" t="s">
        <v>6</v>
      </c>
      <c r="B5979" t="s">
        <v>68</v>
      </c>
      <c r="C5979" t="s">
        <v>27</v>
      </c>
      <c r="D5979" s="14">
        <v>11305.27</v>
      </c>
      <c r="E5979" t="s">
        <v>75</v>
      </c>
      <c r="F5979" s="2">
        <v>44915</v>
      </c>
      <c r="G5979" s="15">
        <f>IF(A5979="2020",D5979/Escalation!$F$3,IF(A5979="2021",D5979/Escalation!$G$3,IF(A5979="2022",D5979/Escalation!$H$3,IF(A5979="2023",D5979/Escalation!$I$3))))</f>
        <v>11305.27</v>
      </c>
    </row>
    <row r="5980" spans="1:7" x14ac:dyDescent="0.25">
      <c r="A5980" t="s">
        <v>6</v>
      </c>
      <c r="B5980" t="s">
        <v>68</v>
      </c>
      <c r="C5980" t="s">
        <v>27</v>
      </c>
      <c r="D5980" s="14">
        <v>-11305.27</v>
      </c>
      <c r="E5980" t="s">
        <v>75</v>
      </c>
      <c r="F5980" s="2">
        <v>44915</v>
      </c>
      <c r="G5980" s="15">
        <f>IF(A5980="2020",D5980/Escalation!$F$3,IF(A5980="2021",D5980/Escalation!$G$3,IF(A5980="2022",D5980/Escalation!$H$3,IF(A5980="2023",D5980/Escalation!$I$3))))</f>
        <v>-11305.27</v>
      </c>
    </row>
    <row r="5981" spans="1:7" x14ac:dyDescent="0.25">
      <c r="A5981" t="s">
        <v>6</v>
      </c>
      <c r="B5981" t="s">
        <v>68</v>
      </c>
      <c r="C5981" t="s">
        <v>27</v>
      </c>
      <c r="D5981" s="14">
        <v>1566.53</v>
      </c>
      <c r="E5981" t="s">
        <v>75</v>
      </c>
      <c r="F5981" s="2">
        <v>44915</v>
      </c>
      <c r="G5981" s="15">
        <f>IF(A5981="2020",D5981/Escalation!$F$3,IF(A5981="2021",D5981/Escalation!$G$3,IF(A5981="2022",D5981/Escalation!$H$3,IF(A5981="2023",D5981/Escalation!$I$3))))</f>
        <v>1566.53</v>
      </c>
    </row>
    <row r="5982" spans="1:7" x14ac:dyDescent="0.25">
      <c r="A5982" t="s">
        <v>6</v>
      </c>
      <c r="B5982" t="s">
        <v>68</v>
      </c>
      <c r="C5982" t="s">
        <v>27</v>
      </c>
      <c r="D5982" s="14">
        <v>-1566.53</v>
      </c>
      <c r="E5982" t="s">
        <v>75</v>
      </c>
      <c r="F5982" s="2">
        <v>44915</v>
      </c>
      <c r="G5982" s="15">
        <f>IF(A5982="2020",D5982/Escalation!$F$3,IF(A5982="2021",D5982/Escalation!$G$3,IF(A5982="2022",D5982/Escalation!$H$3,IF(A5982="2023",D5982/Escalation!$I$3))))</f>
        <v>-1566.53</v>
      </c>
    </row>
    <row r="5983" spans="1:7" x14ac:dyDescent="0.25">
      <c r="A5983" t="s">
        <v>6</v>
      </c>
      <c r="B5983" t="s">
        <v>68</v>
      </c>
      <c r="C5983" t="s">
        <v>27</v>
      </c>
      <c r="D5983" s="14">
        <v>505.46</v>
      </c>
      <c r="E5983" t="s">
        <v>75</v>
      </c>
      <c r="F5983" s="2">
        <v>44915</v>
      </c>
      <c r="G5983" s="15">
        <f>IF(A5983="2020",D5983/Escalation!$F$3,IF(A5983="2021",D5983/Escalation!$G$3,IF(A5983="2022",D5983/Escalation!$H$3,IF(A5983="2023",D5983/Escalation!$I$3))))</f>
        <v>505.46</v>
      </c>
    </row>
    <row r="5984" spans="1:7" x14ac:dyDescent="0.25">
      <c r="A5984" t="s">
        <v>6</v>
      </c>
      <c r="B5984" t="s">
        <v>68</v>
      </c>
      <c r="C5984" t="s">
        <v>27</v>
      </c>
      <c r="D5984" s="14">
        <v>-505.46</v>
      </c>
      <c r="E5984" t="s">
        <v>75</v>
      </c>
      <c r="F5984" s="2">
        <v>44915</v>
      </c>
      <c r="G5984" s="15">
        <f>IF(A5984="2020",D5984/Escalation!$F$3,IF(A5984="2021",D5984/Escalation!$G$3,IF(A5984="2022",D5984/Escalation!$H$3,IF(A5984="2023",D5984/Escalation!$I$3))))</f>
        <v>-505.46</v>
      </c>
    </row>
    <row r="5985" spans="1:7" x14ac:dyDescent="0.25">
      <c r="A5985" t="s">
        <v>6</v>
      </c>
      <c r="B5985" t="s">
        <v>68</v>
      </c>
      <c r="C5985" t="s">
        <v>27</v>
      </c>
      <c r="D5985" s="14">
        <v>270.82</v>
      </c>
      <c r="E5985" t="s">
        <v>75</v>
      </c>
      <c r="F5985" s="2">
        <v>44915</v>
      </c>
      <c r="G5985" s="15">
        <f>IF(A5985="2020",D5985/Escalation!$F$3,IF(A5985="2021",D5985/Escalation!$G$3,IF(A5985="2022",D5985/Escalation!$H$3,IF(A5985="2023",D5985/Escalation!$I$3))))</f>
        <v>270.82</v>
      </c>
    </row>
    <row r="5986" spans="1:7" x14ac:dyDescent="0.25">
      <c r="A5986" t="s">
        <v>6</v>
      </c>
      <c r="B5986" t="s">
        <v>68</v>
      </c>
      <c r="C5986" t="s">
        <v>27</v>
      </c>
      <c r="D5986" s="14">
        <v>-270.82</v>
      </c>
      <c r="E5986" t="s">
        <v>75</v>
      </c>
      <c r="F5986" s="2">
        <v>44915</v>
      </c>
      <c r="G5986" s="15">
        <f>IF(A5986="2020",D5986/Escalation!$F$3,IF(A5986="2021",D5986/Escalation!$G$3,IF(A5986="2022",D5986/Escalation!$H$3,IF(A5986="2023",D5986/Escalation!$I$3))))</f>
        <v>-270.82</v>
      </c>
    </row>
    <row r="5987" spans="1:7" x14ac:dyDescent="0.25">
      <c r="A5987" t="s">
        <v>6</v>
      </c>
      <c r="B5987" t="s">
        <v>68</v>
      </c>
      <c r="C5987" t="s">
        <v>27</v>
      </c>
      <c r="D5987" s="14">
        <v>6402.57</v>
      </c>
      <c r="E5987" t="s">
        <v>75</v>
      </c>
      <c r="F5987" s="2">
        <v>44915</v>
      </c>
      <c r="G5987" s="15">
        <f>IF(A5987="2020",D5987/Escalation!$F$3,IF(A5987="2021",D5987/Escalation!$G$3,IF(A5987="2022",D5987/Escalation!$H$3,IF(A5987="2023",D5987/Escalation!$I$3))))</f>
        <v>6402.57</v>
      </c>
    </row>
    <row r="5988" spans="1:7" x14ac:dyDescent="0.25">
      <c r="A5988" t="s">
        <v>6</v>
      </c>
      <c r="B5988" t="s">
        <v>68</v>
      </c>
      <c r="C5988" t="s">
        <v>27</v>
      </c>
      <c r="D5988" s="14">
        <v>-6402.57</v>
      </c>
      <c r="E5988" t="s">
        <v>75</v>
      </c>
      <c r="F5988" s="2">
        <v>44915</v>
      </c>
      <c r="G5988" s="15">
        <f>IF(A5988="2020",D5988/Escalation!$F$3,IF(A5988="2021",D5988/Escalation!$G$3,IF(A5988="2022",D5988/Escalation!$H$3,IF(A5988="2023",D5988/Escalation!$I$3))))</f>
        <v>-6402.57</v>
      </c>
    </row>
    <row r="5989" spans="1:7" x14ac:dyDescent="0.25">
      <c r="A5989" t="s">
        <v>6</v>
      </c>
      <c r="B5989" t="s">
        <v>68</v>
      </c>
      <c r="C5989" t="s">
        <v>27</v>
      </c>
      <c r="D5989" s="14">
        <v>3551.69</v>
      </c>
      <c r="E5989" t="s">
        <v>75</v>
      </c>
      <c r="F5989" s="2">
        <v>44915</v>
      </c>
      <c r="G5989" s="15">
        <f>IF(A5989="2020",D5989/Escalation!$F$3,IF(A5989="2021",D5989/Escalation!$G$3,IF(A5989="2022",D5989/Escalation!$H$3,IF(A5989="2023",D5989/Escalation!$I$3))))</f>
        <v>3551.69</v>
      </c>
    </row>
    <row r="5990" spans="1:7" x14ac:dyDescent="0.25">
      <c r="A5990" t="s">
        <v>7</v>
      </c>
      <c r="B5990" t="s">
        <v>68</v>
      </c>
      <c r="C5990" t="s">
        <v>27</v>
      </c>
      <c r="D5990" s="14">
        <v>-3551.69</v>
      </c>
      <c r="E5990" t="s">
        <v>75</v>
      </c>
      <c r="F5990" s="2">
        <v>44915</v>
      </c>
      <c r="G5990" s="15">
        <f>IF(A5990="2020",D5990/Escalation!$F$3,IF(A5990="2021",D5990/Escalation!$G$3,IF(A5990="2022",D5990/Escalation!$H$3,IF(A5990="2023",D5990/Escalation!$I$3))))</f>
        <v>-3370.2574532541894</v>
      </c>
    </row>
    <row r="5991" spans="1:7" x14ac:dyDescent="0.25">
      <c r="A5991" t="s">
        <v>6</v>
      </c>
      <c r="B5991" t="s">
        <v>68</v>
      </c>
      <c r="C5991" t="s">
        <v>27</v>
      </c>
      <c r="D5991" s="14">
        <v>637.21</v>
      </c>
      <c r="E5991" t="s">
        <v>75</v>
      </c>
      <c r="F5991" s="2">
        <v>44915</v>
      </c>
      <c r="G5991" s="15">
        <f>IF(A5991="2020",D5991/Escalation!$F$3,IF(A5991="2021",D5991/Escalation!$G$3,IF(A5991="2022",D5991/Escalation!$H$3,IF(A5991="2023",D5991/Escalation!$I$3))))</f>
        <v>637.21</v>
      </c>
    </row>
    <row r="5992" spans="1:7" x14ac:dyDescent="0.25">
      <c r="A5992" t="s">
        <v>7</v>
      </c>
      <c r="B5992" t="s">
        <v>68</v>
      </c>
      <c r="C5992" t="s">
        <v>27</v>
      </c>
      <c r="D5992" s="14">
        <v>-637.21</v>
      </c>
      <c r="E5992" t="s">
        <v>75</v>
      </c>
      <c r="F5992" s="2">
        <v>44915</v>
      </c>
      <c r="G5992" s="15">
        <f>IF(A5992="2020",D5992/Escalation!$F$3,IF(A5992="2021",D5992/Escalation!$G$3,IF(A5992="2022",D5992/Escalation!$H$3,IF(A5992="2023",D5992/Escalation!$I$3))))</f>
        <v>-604.65912052800275</v>
      </c>
    </row>
    <row r="5993" spans="1:7" x14ac:dyDescent="0.25">
      <c r="A5993" t="s">
        <v>6</v>
      </c>
      <c r="B5993" t="s">
        <v>68</v>
      </c>
      <c r="C5993" t="s">
        <v>27</v>
      </c>
      <c r="D5993" s="14">
        <v>39.25</v>
      </c>
      <c r="E5993" t="s">
        <v>75</v>
      </c>
      <c r="F5993" s="2">
        <v>44915</v>
      </c>
      <c r="G5993" s="15">
        <f>IF(A5993="2020",D5993/Escalation!$F$3,IF(A5993="2021",D5993/Escalation!$G$3,IF(A5993="2022",D5993/Escalation!$H$3,IF(A5993="2023",D5993/Escalation!$I$3))))</f>
        <v>39.25</v>
      </c>
    </row>
    <row r="5994" spans="1:7" x14ac:dyDescent="0.25">
      <c r="A5994" t="s">
        <v>7</v>
      </c>
      <c r="B5994" t="s">
        <v>68</v>
      </c>
      <c r="C5994" t="s">
        <v>27</v>
      </c>
      <c r="D5994" s="14">
        <v>-39.25</v>
      </c>
      <c r="E5994" t="s">
        <v>75</v>
      </c>
      <c r="F5994" s="2">
        <v>44915</v>
      </c>
      <c r="G5994" s="15">
        <f>IF(A5994="2020",D5994/Escalation!$F$3,IF(A5994="2021",D5994/Escalation!$G$3,IF(A5994="2022",D5994/Escalation!$H$3,IF(A5994="2023",D5994/Escalation!$I$3))))</f>
        <v>-37.24497493875505</v>
      </c>
    </row>
    <row r="5995" spans="1:7" x14ac:dyDescent="0.25">
      <c r="A5995" t="s">
        <v>6</v>
      </c>
      <c r="B5995" t="s">
        <v>68</v>
      </c>
      <c r="C5995" t="s">
        <v>27</v>
      </c>
      <c r="D5995" s="14">
        <v>1778.06</v>
      </c>
      <c r="E5995" t="s">
        <v>75</v>
      </c>
      <c r="F5995" s="2">
        <v>44915</v>
      </c>
      <c r="G5995" s="15">
        <f>IF(A5995="2020",D5995/Escalation!$F$3,IF(A5995="2021",D5995/Escalation!$G$3,IF(A5995="2022",D5995/Escalation!$H$3,IF(A5995="2023",D5995/Escalation!$I$3))))</f>
        <v>1778.06</v>
      </c>
    </row>
    <row r="5996" spans="1:7" x14ac:dyDescent="0.25">
      <c r="A5996" t="s">
        <v>7</v>
      </c>
      <c r="B5996" t="s">
        <v>68</v>
      </c>
      <c r="C5996" t="s">
        <v>27</v>
      </c>
      <c r="D5996" s="14">
        <v>-1778.06</v>
      </c>
      <c r="E5996" t="s">
        <v>75</v>
      </c>
      <c r="F5996" s="2">
        <v>44915</v>
      </c>
      <c r="G5996" s="15">
        <f>IF(A5996="2020",D5996/Escalation!$F$3,IF(A5996="2021",D5996/Escalation!$G$3,IF(A5996="2022",D5996/Escalation!$H$3,IF(A5996="2023",D5996/Escalation!$I$3))))</f>
        <v>-1687.2305768051669</v>
      </c>
    </row>
    <row r="5997" spans="1:7" x14ac:dyDescent="0.25">
      <c r="A5997" t="s">
        <v>6</v>
      </c>
      <c r="B5997" t="s">
        <v>68</v>
      </c>
      <c r="C5997" t="s">
        <v>27</v>
      </c>
      <c r="D5997" s="14">
        <v>11.07</v>
      </c>
      <c r="E5997" t="s">
        <v>75</v>
      </c>
      <c r="F5997" s="2">
        <v>44915</v>
      </c>
      <c r="G5997" s="15">
        <f>IF(A5997="2020",D5997/Escalation!$F$3,IF(A5997="2021",D5997/Escalation!$G$3,IF(A5997="2022",D5997/Escalation!$H$3,IF(A5997="2023",D5997/Escalation!$I$3))))</f>
        <v>11.07</v>
      </c>
    </row>
    <row r="5998" spans="1:7" x14ac:dyDescent="0.25">
      <c r="A5998" t="s">
        <v>7</v>
      </c>
      <c r="B5998" t="s">
        <v>68</v>
      </c>
      <c r="C5998" t="s">
        <v>27</v>
      </c>
      <c r="D5998" s="14">
        <v>-11.07</v>
      </c>
      <c r="E5998" t="s">
        <v>75</v>
      </c>
      <c r="F5998" s="2">
        <v>44915</v>
      </c>
      <c r="G5998" s="15">
        <f>IF(A5998="2020",D5998/Escalation!$F$3,IF(A5998="2021",D5998/Escalation!$G$3,IF(A5998="2022",D5998/Escalation!$H$3,IF(A5998="2023",D5998/Escalation!$I$3))))</f>
        <v>-10.504506307567349</v>
      </c>
    </row>
    <row r="5999" spans="1:7" x14ac:dyDescent="0.25">
      <c r="A5999" t="s">
        <v>6</v>
      </c>
      <c r="B5999" t="s">
        <v>68</v>
      </c>
      <c r="C5999" t="s">
        <v>27</v>
      </c>
      <c r="D5999" s="14">
        <v>982.4</v>
      </c>
      <c r="E5999" t="s">
        <v>75</v>
      </c>
      <c r="F5999" s="2">
        <v>44915</v>
      </c>
      <c r="G5999" s="15">
        <f>IF(A5999="2020",D5999/Escalation!$F$3,IF(A5999="2021",D5999/Escalation!$G$3,IF(A5999="2022",D5999/Escalation!$H$3,IF(A5999="2023",D5999/Escalation!$I$3))))</f>
        <v>982.4</v>
      </c>
    </row>
    <row r="6000" spans="1:7" x14ac:dyDescent="0.25">
      <c r="A6000" t="s">
        <v>7</v>
      </c>
      <c r="B6000" t="s">
        <v>68</v>
      </c>
      <c r="C6000" t="s">
        <v>27</v>
      </c>
      <c r="D6000" s="14">
        <v>-982.4</v>
      </c>
      <c r="E6000" t="s">
        <v>75</v>
      </c>
      <c r="F6000" s="2">
        <v>44915</v>
      </c>
      <c r="G6000" s="15">
        <f>IF(A6000="2020",D6000/Escalation!$F$3,IF(A6000="2021",D6000/Escalation!$G$3,IF(A6000="2022",D6000/Escalation!$H$3,IF(A6000="2023",D6000/Escalation!$I$3))))</f>
        <v>-932.21562751166778</v>
      </c>
    </row>
    <row r="6001" spans="1:7" x14ac:dyDescent="0.25">
      <c r="A6001" t="s">
        <v>6</v>
      </c>
      <c r="B6001" t="s">
        <v>68</v>
      </c>
      <c r="C6001" t="s">
        <v>27</v>
      </c>
      <c r="D6001" s="14">
        <v>517.66999999999996</v>
      </c>
      <c r="E6001" t="s">
        <v>75</v>
      </c>
      <c r="F6001" s="2">
        <v>44915</v>
      </c>
      <c r="G6001" s="15">
        <f>IF(A6001="2020",D6001/Escalation!$F$3,IF(A6001="2021",D6001/Escalation!$G$3,IF(A6001="2022",D6001/Escalation!$H$3,IF(A6001="2023",D6001/Escalation!$I$3))))</f>
        <v>517.66999999999996</v>
      </c>
    </row>
    <row r="6002" spans="1:7" x14ac:dyDescent="0.25">
      <c r="A6002" t="s">
        <v>7</v>
      </c>
      <c r="B6002" t="s">
        <v>68</v>
      </c>
      <c r="C6002" t="s">
        <v>27</v>
      </c>
      <c r="D6002" s="14">
        <v>-517.66999999999996</v>
      </c>
      <c r="E6002" t="s">
        <v>75</v>
      </c>
      <c r="F6002" s="2">
        <v>44915</v>
      </c>
      <c r="G6002" s="15">
        <f>IF(A6002="2020",D6002/Escalation!$F$3,IF(A6002="2021",D6002/Escalation!$G$3,IF(A6002="2022",D6002/Escalation!$H$3,IF(A6002="2023",D6002/Escalation!$I$3))))</f>
        <v>-491.22563507121851</v>
      </c>
    </row>
    <row r="6003" spans="1:7" x14ac:dyDescent="0.25">
      <c r="A6003" t="s">
        <v>7</v>
      </c>
      <c r="B6003" t="s">
        <v>68</v>
      </c>
      <c r="C6003" t="s">
        <v>27</v>
      </c>
      <c r="D6003" s="14">
        <v>45.93</v>
      </c>
      <c r="E6003" t="s">
        <v>75</v>
      </c>
      <c r="F6003" s="2">
        <v>44915</v>
      </c>
      <c r="G6003" s="15">
        <f>IF(A6003="2020",D6003/Escalation!$F$3,IF(A6003="2021",D6003/Escalation!$G$3,IF(A6003="2022",D6003/Escalation!$H$3,IF(A6003="2023",D6003/Escalation!$I$3))))</f>
        <v>43.583737552535524</v>
      </c>
    </row>
    <row r="6004" spans="1:7" x14ac:dyDescent="0.25">
      <c r="A6004" t="s">
        <v>7</v>
      </c>
      <c r="B6004" t="s">
        <v>68</v>
      </c>
      <c r="C6004" t="s">
        <v>27</v>
      </c>
      <c r="D6004" s="14">
        <v>-45.93</v>
      </c>
      <c r="E6004" t="s">
        <v>75</v>
      </c>
      <c r="F6004" s="2">
        <v>44915</v>
      </c>
      <c r="G6004" s="15">
        <f>IF(A6004="2020",D6004/Escalation!$F$3,IF(A6004="2021",D6004/Escalation!$G$3,IF(A6004="2022",D6004/Escalation!$H$3,IF(A6004="2023",D6004/Escalation!$I$3))))</f>
        <v>-43.583737552535524</v>
      </c>
    </row>
    <row r="6005" spans="1:7" x14ac:dyDescent="0.25">
      <c r="A6005" t="s">
        <v>7</v>
      </c>
      <c r="B6005" t="s">
        <v>68</v>
      </c>
      <c r="C6005" t="s">
        <v>27</v>
      </c>
      <c r="D6005" s="14">
        <v>181.55</v>
      </c>
      <c r="E6005" t="s">
        <v>75</v>
      </c>
      <c r="F6005" s="2">
        <v>44915</v>
      </c>
      <c r="G6005" s="15">
        <f>IF(A6005="2020",D6005/Escalation!$F$3,IF(A6005="2021",D6005/Escalation!$G$3,IF(A6005="2022",D6005/Escalation!$H$3,IF(A6005="2023",D6005/Escalation!$I$3))))</f>
        <v>172.27580127722243</v>
      </c>
    </row>
    <row r="6006" spans="1:7" x14ac:dyDescent="0.25">
      <c r="A6006" t="s">
        <v>7</v>
      </c>
      <c r="B6006" t="s">
        <v>68</v>
      </c>
      <c r="C6006" t="s">
        <v>27</v>
      </c>
      <c r="D6006" s="14">
        <v>-181.55</v>
      </c>
      <c r="E6006" t="s">
        <v>75</v>
      </c>
      <c r="F6006" s="2">
        <v>44915</v>
      </c>
      <c r="G6006" s="15">
        <f>IF(A6006="2020",D6006/Escalation!$F$3,IF(A6006="2021",D6006/Escalation!$G$3,IF(A6006="2022",D6006/Escalation!$H$3,IF(A6006="2023",D6006/Escalation!$I$3))))</f>
        <v>-172.27580127722243</v>
      </c>
    </row>
    <row r="6007" spans="1:7" x14ac:dyDescent="0.25">
      <c r="A6007" t="s">
        <v>7</v>
      </c>
      <c r="B6007" t="s">
        <v>68</v>
      </c>
      <c r="C6007" t="s">
        <v>27</v>
      </c>
      <c r="D6007" s="14">
        <v>6.83</v>
      </c>
      <c r="E6007" t="s">
        <v>75</v>
      </c>
      <c r="F6007" s="2">
        <v>44915</v>
      </c>
      <c r="G6007" s="15">
        <f>IF(A6007="2020",D6007/Escalation!$F$3,IF(A6007="2021",D6007/Escalation!$G$3,IF(A6007="2022",D6007/Escalation!$H$3,IF(A6007="2023",D6007/Escalation!$I$3))))</f>
        <v>6.4811000976228534</v>
      </c>
    </row>
    <row r="6008" spans="1:7" x14ac:dyDescent="0.25">
      <c r="A6008" t="s">
        <v>6</v>
      </c>
      <c r="B6008" t="s">
        <v>68</v>
      </c>
      <c r="C6008" t="s">
        <v>27</v>
      </c>
      <c r="D6008" s="14">
        <v>160.86000000000001</v>
      </c>
      <c r="E6008" t="s">
        <v>75</v>
      </c>
      <c r="F6008" s="2">
        <v>44915</v>
      </c>
      <c r="G6008" s="15">
        <f>IF(A6008="2020",D6008/Escalation!$F$3,IF(A6008="2021",D6008/Escalation!$G$3,IF(A6008="2022",D6008/Escalation!$H$3,IF(A6008="2023",D6008/Escalation!$I$3))))</f>
        <v>160.86000000000001</v>
      </c>
    </row>
    <row r="6009" spans="1:7" x14ac:dyDescent="0.25">
      <c r="A6009" t="s">
        <v>6</v>
      </c>
      <c r="B6009" t="s">
        <v>68</v>
      </c>
      <c r="C6009" t="s">
        <v>27</v>
      </c>
      <c r="D6009" s="14">
        <v>160.86000000000001</v>
      </c>
      <c r="E6009" t="s">
        <v>75</v>
      </c>
      <c r="F6009" s="2">
        <v>44915</v>
      </c>
      <c r="G6009" s="15">
        <f>IF(A6009="2020",D6009/Escalation!$F$3,IF(A6009="2021",D6009/Escalation!$G$3,IF(A6009="2022",D6009/Escalation!$H$3,IF(A6009="2023",D6009/Escalation!$I$3))))</f>
        <v>160.86000000000001</v>
      </c>
    </row>
    <row r="6010" spans="1:7" x14ac:dyDescent="0.25">
      <c r="A6010" t="s">
        <v>6</v>
      </c>
      <c r="B6010" t="s">
        <v>68</v>
      </c>
      <c r="C6010" t="s">
        <v>27</v>
      </c>
      <c r="D6010" s="14">
        <v>2.5099999999999998</v>
      </c>
      <c r="E6010" t="s">
        <v>75</v>
      </c>
      <c r="F6010" s="2">
        <v>44915</v>
      </c>
      <c r="G6010" s="15">
        <f>IF(A6010="2020",D6010/Escalation!$F$3,IF(A6010="2021",D6010/Escalation!$G$3,IF(A6010="2022",D6010/Escalation!$H$3,IF(A6010="2023",D6010/Escalation!$I$3))))</f>
        <v>2.5099999999999998</v>
      </c>
    </row>
    <row r="6011" spans="1:7" x14ac:dyDescent="0.25">
      <c r="A6011" t="s">
        <v>6</v>
      </c>
      <c r="B6011" t="s">
        <v>68</v>
      </c>
      <c r="C6011" t="s">
        <v>27</v>
      </c>
      <c r="D6011" s="14">
        <v>241.29</v>
      </c>
      <c r="E6011" t="s">
        <v>75</v>
      </c>
      <c r="F6011" s="2">
        <v>44915</v>
      </c>
      <c r="G6011" s="15">
        <f>IF(A6011="2020",D6011/Escalation!$F$3,IF(A6011="2021",D6011/Escalation!$G$3,IF(A6011="2022",D6011/Escalation!$H$3,IF(A6011="2023",D6011/Escalation!$I$3))))</f>
        <v>241.29</v>
      </c>
    </row>
    <row r="6012" spans="1:7" x14ac:dyDescent="0.25">
      <c r="A6012" t="s">
        <v>6</v>
      </c>
      <c r="B6012" t="s">
        <v>68</v>
      </c>
      <c r="C6012" t="s">
        <v>27</v>
      </c>
      <c r="D6012" s="14">
        <v>2.2799999999999998</v>
      </c>
      <c r="E6012" t="s">
        <v>75</v>
      </c>
      <c r="F6012" s="2">
        <v>44915</v>
      </c>
      <c r="G6012" s="15">
        <f>IF(A6012="2020",D6012/Escalation!$F$3,IF(A6012="2021",D6012/Escalation!$G$3,IF(A6012="2022",D6012/Escalation!$H$3,IF(A6012="2023",D6012/Escalation!$I$3))))</f>
        <v>2.2799999999999998</v>
      </c>
    </row>
    <row r="6013" spans="1:7" x14ac:dyDescent="0.25">
      <c r="A6013" t="s">
        <v>6</v>
      </c>
      <c r="B6013" t="s">
        <v>68</v>
      </c>
      <c r="C6013" t="s">
        <v>27</v>
      </c>
      <c r="D6013" s="14">
        <v>780.89</v>
      </c>
      <c r="E6013" t="s">
        <v>75</v>
      </c>
      <c r="F6013" s="2">
        <v>44915</v>
      </c>
      <c r="G6013" s="15">
        <f>IF(A6013="2020",D6013/Escalation!$F$3,IF(A6013="2021",D6013/Escalation!$G$3,IF(A6013="2022",D6013/Escalation!$H$3,IF(A6013="2023",D6013/Escalation!$I$3))))</f>
        <v>780.89</v>
      </c>
    </row>
    <row r="6014" spans="1:7" x14ac:dyDescent="0.25">
      <c r="A6014" t="s">
        <v>6</v>
      </c>
      <c r="B6014" t="s">
        <v>68</v>
      </c>
      <c r="C6014" t="s">
        <v>27</v>
      </c>
      <c r="D6014" s="14">
        <v>283.95999999999998</v>
      </c>
      <c r="E6014" t="s">
        <v>75</v>
      </c>
      <c r="F6014" s="2">
        <v>44915</v>
      </c>
      <c r="G6014" s="15">
        <f>IF(A6014="2020",D6014/Escalation!$F$3,IF(A6014="2021",D6014/Escalation!$G$3,IF(A6014="2022",D6014/Escalation!$H$3,IF(A6014="2023",D6014/Escalation!$I$3))))</f>
        <v>283.95999999999998</v>
      </c>
    </row>
    <row r="6015" spans="1:7" x14ac:dyDescent="0.25">
      <c r="A6015" t="s">
        <v>6</v>
      </c>
      <c r="B6015" t="s">
        <v>68</v>
      </c>
      <c r="C6015" t="s">
        <v>27</v>
      </c>
      <c r="D6015" s="14">
        <v>141.97999999999999</v>
      </c>
      <c r="E6015" t="s">
        <v>75</v>
      </c>
      <c r="F6015" s="2">
        <v>44915</v>
      </c>
      <c r="G6015" s="15">
        <f>IF(A6015="2020",D6015/Escalation!$F$3,IF(A6015="2021",D6015/Escalation!$G$3,IF(A6015="2022",D6015/Escalation!$H$3,IF(A6015="2023",D6015/Escalation!$I$3))))</f>
        <v>141.97999999999999</v>
      </c>
    </row>
    <row r="6016" spans="1:7" x14ac:dyDescent="0.25">
      <c r="A6016" t="s">
        <v>6</v>
      </c>
      <c r="B6016" t="s">
        <v>68</v>
      </c>
      <c r="C6016" t="s">
        <v>27</v>
      </c>
      <c r="D6016" s="14">
        <v>141.97999999999999</v>
      </c>
      <c r="E6016" t="s">
        <v>75</v>
      </c>
      <c r="F6016" s="2">
        <v>44915</v>
      </c>
      <c r="G6016" s="15">
        <f>IF(A6016="2020",D6016/Escalation!$F$3,IF(A6016="2021",D6016/Escalation!$G$3,IF(A6016="2022",D6016/Escalation!$H$3,IF(A6016="2023",D6016/Escalation!$I$3))))</f>
        <v>141.97999999999999</v>
      </c>
    </row>
    <row r="6017" spans="1:7" x14ac:dyDescent="0.25">
      <c r="A6017" t="s">
        <v>6</v>
      </c>
      <c r="B6017" t="s">
        <v>68</v>
      </c>
      <c r="C6017" t="s">
        <v>27</v>
      </c>
      <c r="D6017" s="14">
        <v>283.95999999999998</v>
      </c>
      <c r="E6017" t="s">
        <v>75</v>
      </c>
      <c r="F6017" s="2">
        <v>44915</v>
      </c>
      <c r="G6017" s="15">
        <f>IF(A6017="2020",D6017/Escalation!$F$3,IF(A6017="2021",D6017/Escalation!$G$3,IF(A6017="2022",D6017/Escalation!$H$3,IF(A6017="2023",D6017/Escalation!$I$3))))</f>
        <v>283.95999999999998</v>
      </c>
    </row>
    <row r="6018" spans="1:7" x14ac:dyDescent="0.25">
      <c r="A6018" t="s">
        <v>6</v>
      </c>
      <c r="B6018" t="s">
        <v>68</v>
      </c>
      <c r="C6018" t="s">
        <v>27</v>
      </c>
      <c r="D6018" s="14">
        <v>70.989999999999995</v>
      </c>
      <c r="E6018" t="s">
        <v>75</v>
      </c>
      <c r="F6018" s="2">
        <v>44915</v>
      </c>
      <c r="G6018" s="15">
        <f>IF(A6018="2020",D6018/Escalation!$F$3,IF(A6018="2021",D6018/Escalation!$G$3,IF(A6018="2022",D6018/Escalation!$H$3,IF(A6018="2023",D6018/Escalation!$I$3))))</f>
        <v>70.989999999999995</v>
      </c>
    </row>
    <row r="6019" spans="1:7" x14ac:dyDescent="0.25">
      <c r="A6019" t="s">
        <v>6</v>
      </c>
      <c r="B6019" t="s">
        <v>68</v>
      </c>
      <c r="C6019" t="s">
        <v>27</v>
      </c>
      <c r="D6019" s="14">
        <v>70.989999999999995</v>
      </c>
      <c r="E6019" t="s">
        <v>75</v>
      </c>
      <c r="F6019" s="2">
        <v>44915</v>
      </c>
      <c r="G6019" s="15">
        <f>IF(A6019="2020",D6019/Escalation!$F$3,IF(A6019="2021",D6019/Escalation!$G$3,IF(A6019="2022",D6019/Escalation!$H$3,IF(A6019="2023",D6019/Escalation!$I$3))))</f>
        <v>70.989999999999995</v>
      </c>
    </row>
    <row r="6020" spans="1:7" x14ac:dyDescent="0.25">
      <c r="A6020" t="s">
        <v>6</v>
      </c>
      <c r="B6020" t="s">
        <v>68</v>
      </c>
      <c r="C6020" t="s">
        <v>27</v>
      </c>
      <c r="D6020" s="14">
        <v>780.89</v>
      </c>
      <c r="E6020" t="s">
        <v>75</v>
      </c>
      <c r="F6020" s="2">
        <v>44915</v>
      </c>
      <c r="G6020" s="15">
        <f>IF(A6020="2020",D6020/Escalation!$F$3,IF(A6020="2021",D6020/Escalation!$G$3,IF(A6020="2022",D6020/Escalation!$H$3,IF(A6020="2023",D6020/Escalation!$I$3))))</f>
        <v>780.89</v>
      </c>
    </row>
    <row r="6021" spans="1:7" x14ac:dyDescent="0.25">
      <c r="A6021" t="s">
        <v>6</v>
      </c>
      <c r="B6021" t="s">
        <v>68</v>
      </c>
      <c r="C6021" t="s">
        <v>27</v>
      </c>
      <c r="D6021" s="14">
        <v>141.97999999999999</v>
      </c>
      <c r="E6021" t="s">
        <v>75</v>
      </c>
      <c r="F6021" s="2">
        <v>44915</v>
      </c>
      <c r="G6021" s="15">
        <f>IF(A6021="2020",D6021/Escalation!$F$3,IF(A6021="2021",D6021/Escalation!$G$3,IF(A6021="2022",D6021/Escalation!$H$3,IF(A6021="2023",D6021/Escalation!$I$3))))</f>
        <v>141.97999999999999</v>
      </c>
    </row>
    <row r="6022" spans="1:7" x14ac:dyDescent="0.25">
      <c r="A6022" t="s">
        <v>6</v>
      </c>
      <c r="B6022" t="s">
        <v>68</v>
      </c>
      <c r="C6022" t="s">
        <v>27</v>
      </c>
      <c r="D6022" s="14">
        <v>709.9</v>
      </c>
      <c r="E6022" t="s">
        <v>75</v>
      </c>
      <c r="F6022" s="2">
        <v>44915</v>
      </c>
      <c r="G6022" s="15">
        <f>IF(A6022="2020",D6022/Escalation!$F$3,IF(A6022="2021",D6022/Escalation!$G$3,IF(A6022="2022",D6022/Escalation!$H$3,IF(A6022="2023",D6022/Escalation!$I$3))))</f>
        <v>709.9</v>
      </c>
    </row>
    <row r="6023" spans="1:7" x14ac:dyDescent="0.25">
      <c r="A6023" t="s">
        <v>6</v>
      </c>
      <c r="B6023" t="s">
        <v>68</v>
      </c>
      <c r="C6023" t="s">
        <v>27</v>
      </c>
      <c r="D6023" s="14">
        <v>70.989999999999995</v>
      </c>
      <c r="E6023" t="s">
        <v>75</v>
      </c>
      <c r="F6023" s="2">
        <v>44915</v>
      </c>
      <c r="G6023" s="15">
        <f>IF(A6023="2020",D6023/Escalation!$F$3,IF(A6023="2021",D6023/Escalation!$G$3,IF(A6023="2022",D6023/Escalation!$H$3,IF(A6023="2023",D6023/Escalation!$I$3))))</f>
        <v>70.989999999999995</v>
      </c>
    </row>
    <row r="6024" spans="1:7" x14ac:dyDescent="0.25">
      <c r="A6024" t="s">
        <v>6</v>
      </c>
      <c r="B6024" t="s">
        <v>68</v>
      </c>
      <c r="C6024" t="s">
        <v>27</v>
      </c>
      <c r="D6024" s="14">
        <v>860.2</v>
      </c>
      <c r="E6024" t="s">
        <v>75</v>
      </c>
      <c r="F6024" s="2">
        <v>44915</v>
      </c>
      <c r="G6024" s="15">
        <f>IF(A6024="2020",D6024/Escalation!$F$3,IF(A6024="2021",D6024/Escalation!$G$3,IF(A6024="2022",D6024/Escalation!$H$3,IF(A6024="2023",D6024/Escalation!$I$3))))</f>
        <v>860.2</v>
      </c>
    </row>
    <row r="6025" spans="1:7" x14ac:dyDescent="0.25">
      <c r="A6025" t="s">
        <v>6</v>
      </c>
      <c r="B6025" t="s">
        <v>68</v>
      </c>
      <c r="C6025" t="s">
        <v>27</v>
      </c>
      <c r="D6025" s="14">
        <v>78.2</v>
      </c>
      <c r="E6025" t="s">
        <v>75</v>
      </c>
      <c r="F6025" s="2">
        <v>44915</v>
      </c>
      <c r="G6025" s="15">
        <f>IF(A6025="2020",D6025/Escalation!$F$3,IF(A6025="2021",D6025/Escalation!$G$3,IF(A6025="2022",D6025/Escalation!$H$3,IF(A6025="2023",D6025/Escalation!$I$3))))</f>
        <v>78.2</v>
      </c>
    </row>
    <row r="6026" spans="1:7" x14ac:dyDescent="0.25">
      <c r="A6026" t="s">
        <v>6</v>
      </c>
      <c r="B6026" t="s">
        <v>68</v>
      </c>
      <c r="C6026" t="s">
        <v>27</v>
      </c>
      <c r="D6026" s="14">
        <v>156.4</v>
      </c>
      <c r="E6026" t="s">
        <v>75</v>
      </c>
      <c r="F6026" s="2">
        <v>44915</v>
      </c>
      <c r="G6026" s="15">
        <f>IF(A6026="2020",D6026/Escalation!$F$3,IF(A6026="2021",D6026/Escalation!$G$3,IF(A6026="2022",D6026/Escalation!$H$3,IF(A6026="2023",D6026/Escalation!$I$3))))</f>
        <v>156.4</v>
      </c>
    </row>
    <row r="6027" spans="1:7" x14ac:dyDescent="0.25">
      <c r="A6027" t="s">
        <v>6</v>
      </c>
      <c r="B6027" t="s">
        <v>68</v>
      </c>
      <c r="C6027" t="s">
        <v>27</v>
      </c>
      <c r="D6027" s="14">
        <v>141.97999999999999</v>
      </c>
      <c r="E6027" t="s">
        <v>75</v>
      </c>
      <c r="F6027" s="2">
        <v>44915</v>
      </c>
      <c r="G6027" s="15">
        <f>IF(A6027="2020",D6027/Escalation!$F$3,IF(A6027="2021",D6027/Escalation!$G$3,IF(A6027="2022",D6027/Escalation!$H$3,IF(A6027="2023",D6027/Escalation!$I$3))))</f>
        <v>141.97999999999999</v>
      </c>
    </row>
    <row r="6028" spans="1:7" x14ac:dyDescent="0.25">
      <c r="A6028" t="s">
        <v>6</v>
      </c>
      <c r="B6028" t="s">
        <v>68</v>
      </c>
      <c r="C6028" t="s">
        <v>27</v>
      </c>
      <c r="D6028" s="14">
        <v>851.88</v>
      </c>
      <c r="E6028" t="s">
        <v>75</v>
      </c>
      <c r="F6028" s="2">
        <v>44915</v>
      </c>
      <c r="G6028" s="15">
        <f>IF(A6028="2020",D6028/Escalation!$F$3,IF(A6028="2021",D6028/Escalation!$G$3,IF(A6028="2022",D6028/Escalation!$H$3,IF(A6028="2023",D6028/Escalation!$I$3))))</f>
        <v>851.88</v>
      </c>
    </row>
    <row r="6029" spans="1:7" x14ac:dyDescent="0.25">
      <c r="A6029" t="s">
        <v>6</v>
      </c>
      <c r="B6029" t="s">
        <v>68</v>
      </c>
      <c r="C6029" t="s">
        <v>27</v>
      </c>
      <c r="D6029" s="14">
        <v>141.97999999999999</v>
      </c>
      <c r="E6029" t="s">
        <v>75</v>
      </c>
      <c r="F6029" s="2">
        <v>44915</v>
      </c>
      <c r="G6029" s="15">
        <f>IF(A6029="2020",D6029/Escalation!$F$3,IF(A6029="2021",D6029/Escalation!$G$3,IF(A6029="2022",D6029/Escalation!$H$3,IF(A6029="2023",D6029/Escalation!$I$3))))</f>
        <v>141.97999999999999</v>
      </c>
    </row>
    <row r="6030" spans="1:7" x14ac:dyDescent="0.25">
      <c r="A6030" t="s">
        <v>6</v>
      </c>
      <c r="B6030" t="s">
        <v>68</v>
      </c>
      <c r="C6030" t="s">
        <v>27</v>
      </c>
      <c r="D6030" s="14">
        <v>141.97999999999999</v>
      </c>
      <c r="E6030" t="s">
        <v>75</v>
      </c>
      <c r="F6030" s="2">
        <v>44915</v>
      </c>
      <c r="G6030" s="15">
        <f>IF(A6030="2020",D6030/Escalation!$F$3,IF(A6030="2021",D6030/Escalation!$G$3,IF(A6030="2022",D6030/Escalation!$H$3,IF(A6030="2023",D6030/Escalation!$I$3))))</f>
        <v>141.97999999999999</v>
      </c>
    </row>
    <row r="6031" spans="1:7" x14ac:dyDescent="0.25">
      <c r="A6031" t="s">
        <v>6</v>
      </c>
      <c r="B6031" t="s">
        <v>68</v>
      </c>
      <c r="C6031" t="s">
        <v>27</v>
      </c>
      <c r="D6031" s="14">
        <v>851.88</v>
      </c>
      <c r="E6031" t="s">
        <v>75</v>
      </c>
      <c r="F6031" s="2">
        <v>44915</v>
      </c>
      <c r="G6031" s="15">
        <f>IF(A6031="2020",D6031/Escalation!$F$3,IF(A6031="2021",D6031/Escalation!$G$3,IF(A6031="2022",D6031/Escalation!$H$3,IF(A6031="2023",D6031/Escalation!$I$3))))</f>
        <v>851.88</v>
      </c>
    </row>
    <row r="6032" spans="1:7" x14ac:dyDescent="0.25">
      <c r="A6032" t="s">
        <v>6</v>
      </c>
      <c r="B6032" t="s">
        <v>68</v>
      </c>
      <c r="C6032" t="s">
        <v>27</v>
      </c>
      <c r="D6032" s="14">
        <v>141.97999999999999</v>
      </c>
      <c r="E6032" t="s">
        <v>75</v>
      </c>
      <c r="F6032" s="2">
        <v>44915</v>
      </c>
      <c r="G6032" s="15">
        <f>IF(A6032="2020",D6032/Escalation!$F$3,IF(A6032="2021",D6032/Escalation!$G$3,IF(A6032="2022",D6032/Escalation!$H$3,IF(A6032="2023",D6032/Escalation!$I$3))))</f>
        <v>141.97999999999999</v>
      </c>
    </row>
    <row r="6033" spans="1:7" x14ac:dyDescent="0.25">
      <c r="A6033" t="s">
        <v>6</v>
      </c>
      <c r="B6033" t="s">
        <v>68</v>
      </c>
      <c r="C6033" t="s">
        <v>27</v>
      </c>
      <c r="D6033" s="14">
        <v>851.88</v>
      </c>
      <c r="E6033" t="s">
        <v>75</v>
      </c>
      <c r="F6033" s="2">
        <v>44915</v>
      </c>
      <c r="G6033" s="15">
        <f>IF(A6033="2020",D6033/Escalation!$F$3,IF(A6033="2021",D6033/Escalation!$G$3,IF(A6033="2022",D6033/Escalation!$H$3,IF(A6033="2023",D6033/Escalation!$I$3))))</f>
        <v>851.88</v>
      </c>
    </row>
    <row r="6034" spans="1:7" x14ac:dyDescent="0.25">
      <c r="A6034" t="s">
        <v>6</v>
      </c>
      <c r="B6034" t="s">
        <v>68</v>
      </c>
      <c r="C6034" t="s">
        <v>27</v>
      </c>
      <c r="D6034" s="14">
        <v>938.4</v>
      </c>
      <c r="E6034" t="s">
        <v>75</v>
      </c>
      <c r="F6034" s="2">
        <v>44915</v>
      </c>
      <c r="G6034" s="15">
        <f>IF(A6034="2020",D6034/Escalation!$F$3,IF(A6034="2021",D6034/Escalation!$G$3,IF(A6034="2022",D6034/Escalation!$H$3,IF(A6034="2023",D6034/Escalation!$I$3))))</f>
        <v>938.4</v>
      </c>
    </row>
    <row r="6035" spans="1:7" x14ac:dyDescent="0.25">
      <c r="A6035" t="s">
        <v>6</v>
      </c>
      <c r="B6035" t="s">
        <v>68</v>
      </c>
      <c r="C6035" t="s">
        <v>27</v>
      </c>
      <c r="D6035" s="14">
        <v>156.4</v>
      </c>
      <c r="E6035" t="s">
        <v>75</v>
      </c>
      <c r="F6035" s="2">
        <v>44915</v>
      </c>
      <c r="G6035" s="15">
        <f>IF(A6035="2020",D6035/Escalation!$F$3,IF(A6035="2021",D6035/Escalation!$G$3,IF(A6035="2022",D6035/Escalation!$H$3,IF(A6035="2023",D6035/Escalation!$I$3))))</f>
        <v>156.4</v>
      </c>
    </row>
    <row r="6036" spans="1:7" x14ac:dyDescent="0.25">
      <c r="A6036" t="s">
        <v>6</v>
      </c>
      <c r="B6036" t="s">
        <v>68</v>
      </c>
      <c r="C6036" t="s">
        <v>27</v>
      </c>
      <c r="D6036" s="14">
        <v>156.4</v>
      </c>
      <c r="E6036" t="s">
        <v>75</v>
      </c>
      <c r="F6036" s="2">
        <v>44915</v>
      </c>
      <c r="G6036" s="15">
        <f>IF(A6036="2020",D6036/Escalation!$F$3,IF(A6036="2021",D6036/Escalation!$G$3,IF(A6036="2022",D6036/Escalation!$H$3,IF(A6036="2023",D6036/Escalation!$I$3))))</f>
        <v>156.4</v>
      </c>
    </row>
    <row r="6037" spans="1:7" x14ac:dyDescent="0.25">
      <c r="A6037" t="s">
        <v>6</v>
      </c>
      <c r="B6037" t="s">
        <v>68</v>
      </c>
      <c r="C6037" t="s">
        <v>27</v>
      </c>
      <c r="D6037" s="14">
        <v>156.4</v>
      </c>
      <c r="E6037" t="s">
        <v>75</v>
      </c>
      <c r="F6037" s="2">
        <v>44915</v>
      </c>
      <c r="G6037" s="15">
        <f>IF(A6037="2020",D6037/Escalation!$F$3,IF(A6037="2021",D6037/Escalation!$G$3,IF(A6037="2022",D6037/Escalation!$H$3,IF(A6037="2023",D6037/Escalation!$I$3))))</f>
        <v>156.4</v>
      </c>
    </row>
    <row r="6038" spans="1:7" x14ac:dyDescent="0.25">
      <c r="A6038" t="s">
        <v>6</v>
      </c>
      <c r="B6038" t="s">
        <v>68</v>
      </c>
      <c r="C6038" t="s">
        <v>27</v>
      </c>
      <c r="D6038" s="14">
        <v>141.97999999999999</v>
      </c>
      <c r="E6038" t="s">
        <v>75</v>
      </c>
      <c r="F6038" s="2">
        <v>44915</v>
      </c>
      <c r="G6038" s="15">
        <f>IF(A6038="2020",D6038/Escalation!$F$3,IF(A6038="2021",D6038/Escalation!$G$3,IF(A6038="2022",D6038/Escalation!$H$3,IF(A6038="2023",D6038/Escalation!$I$3))))</f>
        <v>141.97999999999999</v>
      </c>
    </row>
    <row r="6039" spans="1:7" x14ac:dyDescent="0.25">
      <c r="A6039" t="s">
        <v>6</v>
      </c>
      <c r="B6039" t="s">
        <v>68</v>
      </c>
      <c r="C6039" t="s">
        <v>27</v>
      </c>
      <c r="D6039" s="14">
        <v>-104.95</v>
      </c>
      <c r="E6039" t="s">
        <v>75</v>
      </c>
      <c r="F6039" s="2">
        <v>44915</v>
      </c>
      <c r="G6039" s="15">
        <f>IF(A6039="2020",D6039/Escalation!$F$3,IF(A6039="2021",D6039/Escalation!$G$3,IF(A6039="2022",D6039/Escalation!$H$3,IF(A6039="2023",D6039/Escalation!$I$3))))</f>
        <v>-104.95</v>
      </c>
    </row>
    <row r="6040" spans="1:7" x14ac:dyDescent="0.25">
      <c r="A6040" t="s">
        <v>6</v>
      </c>
      <c r="B6040" t="s">
        <v>68</v>
      </c>
      <c r="C6040" t="s">
        <v>27</v>
      </c>
      <c r="D6040" s="14">
        <v>-429.01</v>
      </c>
      <c r="E6040" t="s">
        <v>75</v>
      </c>
      <c r="F6040" s="2">
        <v>44915</v>
      </c>
      <c r="G6040" s="15">
        <f>IF(A6040="2020",D6040/Escalation!$F$3,IF(A6040="2021",D6040/Escalation!$G$3,IF(A6040="2022",D6040/Escalation!$H$3,IF(A6040="2023",D6040/Escalation!$I$3))))</f>
        <v>-429.01</v>
      </c>
    </row>
    <row r="6041" spans="1:7" x14ac:dyDescent="0.25">
      <c r="A6041" t="s">
        <v>6</v>
      </c>
      <c r="B6041" t="s">
        <v>68</v>
      </c>
      <c r="C6041" t="s">
        <v>27</v>
      </c>
      <c r="D6041" s="14">
        <v>78.2</v>
      </c>
      <c r="E6041" t="s">
        <v>75</v>
      </c>
      <c r="F6041" s="2">
        <v>44915</v>
      </c>
      <c r="G6041" s="15">
        <f>IF(A6041="2020",D6041/Escalation!$F$3,IF(A6041="2021",D6041/Escalation!$G$3,IF(A6041="2022",D6041/Escalation!$H$3,IF(A6041="2023",D6041/Escalation!$I$3))))</f>
        <v>78.2</v>
      </c>
    </row>
    <row r="6042" spans="1:7" x14ac:dyDescent="0.25">
      <c r="A6042" t="s">
        <v>6</v>
      </c>
      <c r="B6042" t="s">
        <v>68</v>
      </c>
      <c r="C6042" t="s">
        <v>27</v>
      </c>
      <c r="D6042" s="14">
        <v>860.2</v>
      </c>
      <c r="E6042" t="s">
        <v>75</v>
      </c>
      <c r="F6042" s="2">
        <v>44915</v>
      </c>
      <c r="G6042" s="15">
        <f>IF(A6042="2020",D6042/Escalation!$F$3,IF(A6042="2021",D6042/Escalation!$G$3,IF(A6042="2022",D6042/Escalation!$H$3,IF(A6042="2023",D6042/Escalation!$I$3))))</f>
        <v>860.2</v>
      </c>
    </row>
    <row r="6043" spans="1:7" x14ac:dyDescent="0.25">
      <c r="A6043" t="s">
        <v>6</v>
      </c>
      <c r="B6043" t="s">
        <v>68</v>
      </c>
      <c r="C6043" t="s">
        <v>27</v>
      </c>
      <c r="D6043" s="14">
        <v>780.89</v>
      </c>
      <c r="E6043" t="s">
        <v>75</v>
      </c>
      <c r="F6043" s="2">
        <v>44915</v>
      </c>
      <c r="G6043" s="15">
        <f>IF(A6043="2020",D6043/Escalation!$F$3,IF(A6043="2021",D6043/Escalation!$G$3,IF(A6043="2022",D6043/Escalation!$H$3,IF(A6043="2023",D6043/Escalation!$I$3))))</f>
        <v>780.89</v>
      </c>
    </row>
    <row r="6044" spans="1:7" x14ac:dyDescent="0.25">
      <c r="A6044" t="s">
        <v>6</v>
      </c>
      <c r="B6044" t="s">
        <v>68</v>
      </c>
      <c r="C6044" t="s">
        <v>27</v>
      </c>
      <c r="D6044" s="14">
        <v>70.989999999999995</v>
      </c>
      <c r="E6044" t="s">
        <v>75</v>
      </c>
      <c r="F6044" s="2">
        <v>44915</v>
      </c>
      <c r="G6044" s="15">
        <f>IF(A6044="2020",D6044/Escalation!$F$3,IF(A6044="2021",D6044/Escalation!$G$3,IF(A6044="2022",D6044/Escalation!$H$3,IF(A6044="2023",D6044/Escalation!$I$3))))</f>
        <v>70.989999999999995</v>
      </c>
    </row>
    <row r="6045" spans="1:7" x14ac:dyDescent="0.25">
      <c r="A6045" t="s">
        <v>6</v>
      </c>
      <c r="B6045" t="s">
        <v>68</v>
      </c>
      <c r="C6045" t="s">
        <v>27</v>
      </c>
      <c r="D6045" s="14">
        <v>709.9</v>
      </c>
      <c r="E6045" t="s">
        <v>75</v>
      </c>
      <c r="F6045" s="2">
        <v>44915</v>
      </c>
      <c r="G6045" s="15">
        <f>IF(A6045="2020",D6045/Escalation!$F$3,IF(A6045="2021",D6045/Escalation!$G$3,IF(A6045="2022",D6045/Escalation!$H$3,IF(A6045="2023",D6045/Escalation!$I$3))))</f>
        <v>709.9</v>
      </c>
    </row>
    <row r="6046" spans="1:7" x14ac:dyDescent="0.25">
      <c r="A6046" t="s">
        <v>6</v>
      </c>
      <c r="B6046" t="s">
        <v>68</v>
      </c>
      <c r="C6046" t="s">
        <v>27</v>
      </c>
      <c r="D6046" s="14">
        <v>70.989999999999995</v>
      </c>
      <c r="E6046" t="s">
        <v>75</v>
      </c>
      <c r="F6046" s="2">
        <v>44915</v>
      </c>
      <c r="G6046" s="15">
        <f>IF(A6046="2020",D6046/Escalation!$F$3,IF(A6046="2021",D6046/Escalation!$G$3,IF(A6046="2022",D6046/Escalation!$H$3,IF(A6046="2023",D6046/Escalation!$I$3))))</f>
        <v>70.989999999999995</v>
      </c>
    </row>
    <row r="6047" spans="1:7" x14ac:dyDescent="0.25">
      <c r="A6047" t="s">
        <v>6</v>
      </c>
      <c r="B6047" t="s">
        <v>68</v>
      </c>
      <c r="C6047" t="s">
        <v>27</v>
      </c>
      <c r="D6047" s="14">
        <v>156.4</v>
      </c>
      <c r="E6047" t="s">
        <v>75</v>
      </c>
      <c r="F6047" s="2">
        <v>44915</v>
      </c>
      <c r="G6047" s="15">
        <f>IF(A6047="2020",D6047/Escalation!$F$3,IF(A6047="2021",D6047/Escalation!$G$3,IF(A6047="2022",D6047/Escalation!$H$3,IF(A6047="2023",D6047/Escalation!$I$3))))</f>
        <v>156.4</v>
      </c>
    </row>
    <row r="6048" spans="1:7" x14ac:dyDescent="0.25">
      <c r="A6048" t="s">
        <v>6</v>
      </c>
      <c r="B6048" t="s">
        <v>68</v>
      </c>
      <c r="C6048" t="s">
        <v>27</v>
      </c>
      <c r="D6048" s="14">
        <v>141.97999999999999</v>
      </c>
      <c r="E6048" t="s">
        <v>75</v>
      </c>
      <c r="F6048" s="2">
        <v>44915</v>
      </c>
      <c r="G6048" s="15">
        <f>IF(A6048="2020",D6048/Escalation!$F$3,IF(A6048="2021",D6048/Escalation!$G$3,IF(A6048="2022",D6048/Escalation!$H$3,IF(A6048="2023",D6048/Escalation!$I$3))))</f>
        <v>141.97999999999999</v>
      </c>
    </row>
    <row r="6049" spans="1:7" x14ac:dyDescent="0.25">
      <c r="A6049" t="s">
        <v>6</v>
      </c>
      <c r="B6049" t="s">
        <v>68</v>
      </c>
      <c r="C6049" t="s">
        <v>27</v>
      </c>
      <c r="D6049" s="14">
        <v>70.989999999999995</v>
      </c>
      <c r="E6049" t="s">
        <v>75</v>
      </c>
      <c r="F6049" s="2">
        <v>44915</v>
      </c>
      <c r="G6049" s="15">
        <f>IF(A6049="2020",D6049/Escalation!$F$3,IF(A6049="2021",D6049/Escalation!$G$3,IF(A6049="2022",D6049/Escalation!$H$3,IF(A6049="2023",D6049/Escalation!$I$3))))</f>
        <v>70.989999999999995</v>
      </c>
    </row>
    <row r="6050" spans="1:7" x14ac:dyDescent="0.25">
      <c r="A6050" t="s">
        <v>6</v>
      </c>
      <c r="B6050" t="s">
        <v>68</v>
      </c>
      <c r="C6050" t="s">
        <v>27</v>
      </c>
      <c r="D6050" s="14">
        <v>709.9</v>
      </c>
      <c r="E6050" t="s">
        <v>75</v>
      </c>
      <c r="F6050" s="2">
        <v>44915</v>
      </c>
      <c r="G6050" s="15">
        <f>IF(A6050="2020",D6050/Escalation!$F$3,IF(A6050="2021",D6050/Escalation!$G$3,IF(A6050="2022",D6050/Escalation!$H$3,IF(A6050="2023",D6050/Escalation!$I$3))))</f>
        <v>709.9</v>
      </c>
    </row>
    <row r="6051" spans="1:7" x14ac:dyDescent="0.25">
      <c r="A6051" t="s">
        <v>6</v>
      </c>
      <c r="B6051" t="s">
        <v>68</v>
      </c>
      <c r="C6051" t="s">
        <v>27</v>
      </c>
      <c r="D6051" s="14">
        <v>283.95999999999998</v>
      </c>
      <c r="E6051" t="s">
        <v>75</v>
      </c>
      <c r="F6051" s="2">
        <v>44915</v>
      </c>
      <c r="G6051" s="15">
        <f>IF(A6051="2020",D6051/Escalation!$F$3,IF(A6051="2021",D6051/Escalation!$G$3,IF(A6051="2022",D6051/Escalation!$H$3,IF(A6051="2023",D6051/Escalation!$I$3))))</f>
        <v>283.95999999999998</v>
      </c>
    </row>
    <row r="6052" spans="1:7" x14ac:dyDescent="0.25">
      <c r="A6052" t="s">
        <v>6</v>
      </c>
      <c r="B6052" t="s">
        <v>68</v>
      </c>
      <c r="C6052" t="s">
        <v>27</v>
      </c>
      <c r="D6052" s="14">
        <v>70.989999999999995</v>
      </c>
      <c r="E6052" t="s">
        <v>75</v>
      </c>
      <c r="F6052" s="2">
        <v>44915</v>
      </c>
      <c r="G6052" s="15">
        <f>IF(A6052="2020",D6052/Escalation!$F$3,IF(A6052="2021",D6052/Escalation!$G$3,IF(A6052="2022",D6052/Escalation!$H$3,IF(A6052="2023",D6052/Escalation!$I$3))))</f>
        <v>70.989999999999995</v>
      </c>
    </row>
    <row r="6053" spans="1:7" x14ac:dyDescent="0.25">
      <c r="A6053" t="s">
        <v>6</v>
      </c>
      <c r="B6053" t="s">
        <v>68</v>
      </c>
      <c r="C6053" t="s">
        <v>27</v>
      </c>
      <c r="D6053" s="14">
        <v>425.94</v>
      </c>
      <c r="E6053" t="s">
        <v>75</v>
      </c>
      <c r="F6053" s="2">
        <v>44915</v>
      </c>
      <c r="G6053" s="15">
        <f>IF(A6053="2020",D6053/Escalation!$F$3,IF(A6053="2021",D6053/Escalation!$G$3,IF(A6053="2022",D6053/Escalation!$H$3,IF(A6053="2023",D6053/Escalation!$I$3))))</f>
        <v>425.94</v>
      </c>
    </row>
    <row r="6054" spans="1:7" x14ac:dyDescent="0.25">
      <c r="A6054" t="s">
        <v>6</v>
      </c>
      <c r="B6054" t="s">
        <v>68</v>
      </c>
      <c r="C6054" t="s">
        <v>27</v>
      </c>
      <c r="D6054" s="14">
        <v>283.95999999999998</v>
      </c>
      <c r="E6054" t="s">
        <v>75</v>
      </c>
      <c r="F6054" s="2">
        <v>44915</v>
      </c>
      <c r="G6054" s="15">
        <f>IF(A6054="2020",D6054/Escalation!$F$3,IF(A6054="2021",D6054/Escalation!$G$3,IF(A6054="2022",D6054/Escalation!$H$3,IF(A6054="2023",D6054/Escalation!$I$3))))</f>
        <v>283.95999999999998</v>
      </c>
    </row>
    <row r="6055" spans="1:7" x14ac:dyDescent="0.25">
      <c r="A6055" t="s">
        <v>6</v>
      </c>
      <c r="B6055" t="s">
        <v>68</v>
      </c>
      <c r="C6055" t="s">
        <v>27</v>
      </c>
      <c r="D6055" s="14">
        <v>425.94</v>
      </c>
      <c r="E6055" t="s">
        <v>75</v>
      </c>
      <c r="F6055" s="2">
        <v>44915</v>
      </c>
      <c r="G6055" s="15">
        <f>IF(A6055="2020",D6055/Escalation!$F$3,IF(A6055="2021",D6055/Escalation!$G$3,IF(A6055="2022",D6055/Escalation!$H$3,IF(A6055="2023",D6055/Escalation!$I$3))))</f>
        <v>425.94</v>
      </c>
    </row>
    <row r="6056" spans="1:7" x14ac:dyDescent="0.25">
      <c r="A6056" t="s">
        <v>6</v>
      </c>
      <c r="B6056" t="s">
        <v>68</v>
      </c>
      <c r="C6056" t="s">
        <v>27</v>
      </c>
      <c r="D6056" s="14">
        <v>70.989999999999995</v>
      </c>
      <c r="E6056" t="s">
        <v>75</v>
      </c>
      <c r="F6056" s="2">
        <v>44915</v>
      </c>
      <c r="G6056" s="15">
        <f>IF(A6056="2020",D6056/Escalation!$F$3,IF(A6056="2021",D6056/Escalation!$G$3,IF(A6056="2022",D6056/Escalation!$H$3,IF(A6056="2023",D6056/Escalation!$I$3))))</f>
        <v>70.989999999999995</v>
      </c>
    </row>
    <row r="6057" spans="1:7" x14ac:dyDescent="0.25">
      <c r="A6057" t="s">
        <v>6</v>
      </c>
      <c r="B6057" t="s">
        <v>68</v>
      </c>
      <c r="C6057" t="s">
        <v>27</v>
      </c>
      <c r="D6057" s="14">
        <v>156.4</v>
      </c>
      <c r="E6057" t="s">
        <v>75</v>
      </c>
      <c r="F6057" s="2">
        <v>44915</v>
      </c>
      <c r="G6057" s="15">
        <f>IF(A6057="2020",D6057/Escalation!$F$3,IF(A6057="2021",D6057/Escalation!$G$3,IF(A6057="2022",D6057/Escalation!$H$3,IF(A6057="2023",D6057/Escalation!$I$3))))</f>
        <v>156.4</v>
      </c>
    </row>
    <row r="6058" spans="1:7" x14ac:dyDescent="0.25">
      <c r="A6058" t="s">
        <v>6</v>
      </c>
      <c r="B6058" t="s">
        <v>68</v>
      </c>
      <c r="C6058" t="s">
        <v>27</v>
      </c>
      <c r="D6058" s="14">
        <v>141.97999999999999</v>
      </c>
      <c r="E6058" t="s">
        <v>75</v>
      </c>
      <c r="F6058" s="2">
        <v>44915</v>
      </c>
      <c r="G6058" s="15">
        <f>IF(A6058="2020",D6058/Escalation!$F$3,IF(A6058="2021",D6058/Escalation!$G$3,IF(A6058="2022",D6058/Escalation!$H$3,IF(A6058="2023",D6058/Escalation!$I$3))))</f>
        <v>141.97999999999999</v>
      </c>
    </row>
    <row r="6059" spans="1:7" x14ac:dyDescent="0.25">
      <c r="A6059" t="s">
        <v>6</v>
      </c>
      <c r="B6059" t="s">
        <v>68</v>
      </c>
      <c r="C6059" t="s">
        <v>27</v>
      </c>
      <c r="D6059" s="14">
        <v>141.97999999999999</v>
      </c>
      <c r="E6059" t="s">
        <v>75</v>
      </c>
      <c r="F6059" s="2">
        <v>44915</v>
      </c>
      <c r="G6059" s="15">
        <f>IF(A6059="2020",D6059/Escalation!$F$3,IF(A6059="2021",D6059/Escalation!$G$3,IF(A6059="2022",D6059/Escalation!$H$3,IF(A6059="2023",D6059/Escalation!$I$3))))</f>
        <v>141.97999999999999</v>
      </c>
    </row>
    <row r="6060" spans="1:7" x14ac:dyDescent="0.25">
      <c r="A6060" t="s">
        <v>6</v>
      </c>
      <c r="B6060" t="s">
        <v>68</v>
      </c>
      <c r="C6060" t="s">
        <v>27</v>
      </c>
      <c r="D6060" s="14">
        <v>78.2</v>
      </c>
      <c r="E6060" t="s">
        <v>75</v>
      </c>
      <c r="F6060" s="2">
        <v>44915</v>
      </c>
      <c r="G6060" s="15">
        <f>IF(A6060="2020",D6060/Escalation!$F$3,IF(A6060="2021",D6060/Escalation!$G$3,IF(A6060="2022",D6060/Escalation!$H$3,IF(A6060="2023",D6060/Escalation!$I$3))))</f>
        <v>78.2</v>
      </c>
    </row>
    <row r="6061" spans="1:7" x14ac:dyDescent="0.25">
      <c r="A6061" t="s">
        <v>6</v>
      </c>
      <c r="B6061" t="s">
        <v>68</v>
      </c>
      <c r="C6061" t="s">
        <v>27</v>
      </c>
      <c r="D6061" s="14">
        <v>625.6</v>
      </c>
      <c r="E6061" t="s">
        <v>75</v>
      </c>
      <c r="F6061" s="2">
        <v>44915</v>
      </c>
      <c r="G6061" s="15">
        <f>IF(A6061="2020",D6061/Escalation!$F$3,IF(A6061="2021",D6061/Escalation!$G$3,IF(A6061="2022",D6061/Escalation!$H$3,IF(A6061="2023",D6061/Escalation!$I$3))))</f>
        <v>625.6</v>
      </c>
    </row>
    <row r="6062" spans="1:7" x14ac:dyDescent="0.25">
      <c r="A6062" t="s">
        <v>6</v>
      </c>
      <c r="B6062" t="s">
        <v>68</v>
      </c>
      <c r="C6062" t="s">
        <v>27</v>
      </c>
      <c r="D6062" s="14">
        <v>709.9</v>
      </c>
      <c r="E6062" t="s">
        <v>75</v>
      </c>
      <c r="F6062" s="2">
        <v>44915</v>
      </c>
      <c r="G6062" s="15">
        <f>IF(A6062="2020",D6062/Escalation!$F$3,IF(A6062="2021",D6062/Escalation!$G$3,IF(A6062="2022",D6062/Escalation!$H$3,IF(A6062="2023",D6062/Escalation!$I$3))))</f>
        <v>709.9</v>
      </c>
    </row>
    <row r="6063" spans="1:7" x14ac:dyDescent="0.25">
      <c r="A6063" t="s">
        <v>6</v>
      </c>
      <c r="B6063" t="s">
        <v>68</v>
      </c>
      <c r="C6063" t="s">
        <v>27</v>
      </c>
      <c r="D6063" s="14">
        <v>70.989999999999995</v>
      </c>
      <c r="E6063" t="s">
        <v>75</v>
      </c>
      <c r="F6063" s="2">
        <v>44915</v>
      </c>
      <c r="G6063" s="15">
        <f>IF(A6063="2020",D6063/Escalation!$F$3,IF(A6063="2021",D6063/Escalation!$G$3,IF(A6063="2022",D6063/Escalation!$H$3,IF(A6063="2023",D6063/Escalation!$I$3))))</f>
        <v>70.989999999999995</v>
      </c>
    </row>
    <row r="6064" spans="1:7" x14ac:dyDescent="0.25">
      <c r="A6064" t="s">
        <v>6</v>
      </c>
      <c r="B6064" t="s">
        <v>68</v>
      </c>
      <c r="C6064" t="s">
        <v>27</v>
      </c>
      <c r="D6064" s="14">
        <v>156.4</v>
      </c>
      <c r="E6064" t="s">
        <v>75</v>
      </c>
      <c r="F6064" s="2">
        <v>44915</v>
      </c>
      <c r="G6064" s="15">
        <f>IF(A6064="2020",D6064/Escalation!$F$3,IF(A6064="2021",D6064/Escalation!$G$3,IF(A6064="2022",D6064/Escalation!$H$3,IF(A6064="2023",D6064/Escalation!$I$3))))</f>
        <v>156.4</v>
      </c>
    </row>
    <row r="6065" spans="1:7" x14ac:dyDescent="0.25">
      <c r="A6065" t="s">
        <v>6</v>
      </c>
      <c r="B6065" t="s">
        <v>68</v>
      </c>
      <c r="C6065" t="s">
        <v>27</v>
      </c>
      <c r="D6065" s="14">
        <v>860.2</v>
      </c>
      <c r="E6065" t="s">
        <v>75</v>
      </c>
      <c r="F6065" s="2">
        <v>44915</v>
      </c>
      <c r="G6065" s="15">
        <f>IF(A6065="2020",D6065/Escalation!$F$3,IF(A6065="2021",D6065/Escalation!$G$3,IF(A6065="2022",D6065/Escalation!$H$3,IF(A6065="2023",D6065/Escalation!$I$3))))</f>
        <v>860.2</v>
      </c>
    </row>
    <row r="6066" spans="1:7" x14ac:dyDescent="0.25">
      <c r="A6066" t="s">
        <v>6</v>
      </c>
      <c r="B6066" t="s">
        <v>68</v>
      </c>
      <c r="C6066" t="s">
        <v>27</v>
      </c>
      <c r="D6066" s="14">
        <v>78.2</v>
      </c>
      <c r="E6066" t="s">
        <v>75</v>
      </c>
      <c r="F6066" s="2">
        <v>44915</v>
      </c>
      <c r="G6066" s="15">
        <f>IF(A6066="2020",D6066/Escalation!$F$3,IF(A6066="2021",D6066/Escalation!$G$3,IF(A6066="2022",D6066/Escalation!$H$3,IF(A6066="2023",D6066/Escalation!$I$3))))</f>
        <v>78.2</v>
      </c>
    </row>
    <row r="6067" spans="1:7" x14ac:dyDescent="0.25">
      <c r="A6067" t="s">
        <v>6</v>
      </c>
      <c r="B6067" t="s">
        <v>68</v>
      </c>
      <c r="C6067" t="s">
        <v>27</v>
      </c>
      <c r="D6067" s="14">
        <v>141.97999999999999</v>
      </c>
      <c r="E6067" t="s">
        <v>75</v>
      </c>
      <c r="F6067" s="2">
        <v>44915</v>
      </c>
      <c r="G6067" s="15">
        <f>IF(A6067="2020",D6067/Escalation!$F$3,IF(A6067="2021",D6067/Escalation!$G$3,IF(A6067="2022",D6067/Escalation!$H$3,IF(A6067="2023",D6067/Escalation!$I$3))))</f>
        <v>141.97999999999999</v>
      </c>
    </row>
    <row r="6068" spans="1:7" x14ac:dyDescent="0.25">
      <c r="A6068" t="s">
        <v>6</v>
      </c>
      <c r="B6068" t="s">
        <v>68</v>
      </c>
      <c r="C6068" t="s">
        <v>27</v>
      </c>
      <c r="D6068" s="14">
        <v>141.97999999999999</v>
      </c>
      <c r="E6068" t="s">
        <v>75</v>
      </c>
      <c r="F6068" s="2">
        <v>44915</v>
      </c>
      <c r="G6068" s="15">
        <f>IF(A6068="2020",D6068/Escalation!$F$3,IF(A6068="2021",D6068/Escalation!$G$3,IF(A6068="2022",D6068/Escalation!$H$3,IF(A6068="2023",D6068/Escalation!$I$3))))</f>
        <v>141.97999999999999</v>
      </c>
    </row>
    <row r="6069" spans="1:7" x14ac:dyDescent="0.25">
      <c r="A6069" t="s">
        <v>6</v>
      </c>
      <c r="B6069" t="s">
        <v>68</v>
      </c>
      <c r="C6069" t="s">
        <v>27</v>
      </c>
      <c r="D6069" s="14">
        <v>156.4</v>
      </c>
      <c r="E6069" t="s">
        <v>75</v>
      </c>
      <c r="F6069" s="2">
        <v>44915</v>
      </c>
      <c r="G6069" s="15">
        <f>IF(A6069="2020",D6069/Escalation!$F$3,IF(A6069="2021",D6069/Escalation!$G$3,IF(A6069="2022",D6069/Escalation!$H$3,IF(A6069="2023",D6069/Escalation!$I$3))))</f>
        <v>156.4</v>
      </c>
    </row>
    <row r="6070" spans="1:7" x14ac:dyDescent="0.25">
      <c r="A6070" t="s">
        <v>6</v>
      </c>
      <c r="B6070" t="s">
        <v>68</v>
      </c>
      <c r="C6070" t="s">
        <v>27</v>
      </c>
      <c r="D6070" s="14">
        <v>709.9</v>
      </c>
      <c r="E6070" t="s">
        <v>75</v>
      </c>
      <c r="F6070" s="2">
        <v>44915</v>
      </c>
      <c r="G6070" s="15">
        <f>IF(A6070="2020",D6070/Escalation!$F$3,IF(A6070="2021",D6070/Escalation!$G$3,IF(A6070="2022",D6070/Escalation!$H$3,IF(A6070="2023",D6070/Escalation!$I$3))))</f>
        <v>709.9</v>
      </c>
    </row>
    <row r="6071" spans="1:7" x14ac:dyDescent="0.25">
      <c r="A6071" t="s">
        <v>6</v>
      </c>
      <c r="B6071" t="s">
        <v>68</v>
      </c>
      <c r="C6071" t="s">
        <v>27</v>
      </c>
      <c r="D6071" s="14">
        <v>938.4</v>
      </c>
      <c r="E6071" t="s">
        <v>75</v>
      </c>
      <c r="F6071" s="2">
        <v>44915</v>
      </c>
      <c r="G6071" s="15">
        <f>IF(A6071="2020",D6071/Escalation!$F$3,IF(A6071="2021",D6071/Escalation!$G$3,IF(A6071="2022",D6071/Escalation!$H$3,IF(A6071="2023",D6071/Escalation!$I$3))))</f>
        <v>938.4</v>
      </c>
    </row>
    <row r="6072" spans="1:7" x14ac:dyDescent="0.25">
      <c r="A6072" t="s">
        <v>6</v>
      </c>
      <c r="B6072" t="s">
        <v>68</v>
      </c>
      <c r="C6072" t="s">
        <v>27</v>
      </c>
      <c r="D6072" s="14">
        <v>709.9</v>
      </c>
      <c r="E6072" t="s">
        <v>75</v>
      </c>
      <c r="F6072" s="2">
        <v>44915</v>
      </c>
      <c r="G6072" s="15">
        <f>IF(A6072="2020",D6072/Escalation!$F$3,IF(A6072="2021",D6072/Escalation!$G$3,IF(A6072="2022",D6072/Escalation!$H$3,IF(A6072="2023",D6072/Escalation!$I$3))))</f>
        <v>709.9</v>
      </c>
    </row>
    <row r="6073" spans="1:7" x14ac:dyDescent="0.25">
      <c r="A6073" t="s">
        <v>6</v>
      </c>
      <c r="B6073" t="s">
        <v>68</v>
      </c>
      <c r="C6073" t="s">
        <v>27</v>
      </c>
      <c r="D6073" s="14">
        <v>70.989999999999995</v>
      </c>
      <c r="E6073" t="s">
        <v>75</v>
      </c>
      <c r="F6073" s="2">
        <v>44915</v>
      </c>
      <c r="G6073" s="15">
        <f>IF(A6073="2020",D6073/Escalation!$F$3,IF(A6073="2021",D6073/Escalation!$G$3,IF(A6073="2022",D6073/Escalation!$H$3,IF(A6073="2023",D6073/Escalation!$I$3))))</f>
        <v>70.989999999999995</v>
      </c>
    </row>
    <row r="6074" spans="1:7" x14ac:dyDescent="0.25">
      <c r="A6074" t="s">
        <v>6</v>
      </c>
      <c r="B6074" t="s">
        <v>68</v>
      </c>
      <c r="C6074" t="s">
        <v>27</v>
      </c>
      <c r="D6074" s="14">
        <v>156.4</v>
      </c>
      <c r="E6074" t="s">
        <v>75</v>
      </c>
      <c r="F6074" s="2">
        <v>44915</v>
      </c>
      <c r="G6074" s="15">
        <f>IF(A6074="2020",D6074/Escalation!$F$3,IF(A6074="2021",D6074/Escalation!$G$3,IF(A6074="2022",D6074/Escalation!$H$3,IF(A6074="2023",D6074/Escalation!$I$3))))</f>
        <v>156.4</v>
      </c>
    </row>
    <row r="6075" spans="1:7" x14ac:dyDescent="0.25">
      <c r="A6075" t="s">
        <v>6</v>
      </c>
      <c r="B6075" t="s">
        <v>68</v>
      </c>
      <c r="C6075" t="s">
        <v>27</v>
      </c>
      <c r="D6075" s="14">
        <v>70.989999999999995</v>
      </c>
      <c r="E6075" t="s">
        <v>75</v>
      </c>
      <c r="F6075" s="2">
        <v>44915</v>
      </c>
      <c r="G6075" s="15">
        <f>IF(A6075="2020",D6075/Escalation!$F$3,IF(A6075="2021",D6075/Escalation!$G$3,IF(A6075="2022",D6075/Escalation!$H$3,IF(A6075="2023",D6075/Escalation!$I$3))))</f>
        <v>70.989999999999995</v>
      </c>
    </row>
    <row r="6076" spans="1:7" x14ac:dyDescent="0.25">
      <c r="A6076" t="s">
        <v>6</v>
      </c>
      <c r="B6076" t="s">
        <v>68</v>
      </c>
      <c r="C6076" t="s">
        <v>27</v>
      </c>
      <c r="D6076" s="14">
        <v>156.4</v>
      </c>
      <c r="E6076" t="s">
        <v>75</v>
      </c>
      <c r="F6076" s="2">
        <v>44915</v>
      </c>
      <c r="G6076" s="15">
        <f>IF(A6076="2020",D6076/Escalation!$F$3,IF(A6076="2021",D6076/Escalation!$G$3,IF(A6076="2022",D6076/Escalation!$H$3,IF(A6076="2023",D6076/Escalation!$I$3))))</f>
        <v>156.4</v>
      </c>
    </row>
    <row r="6077" spans="1:7" x14ac:dyDescent="0.25">
      <c r="A6077" t="s">
        <v>6</v>
      </c>
      <c r="B6077" t="s">
        <v>68</v>
      </c>
      <c r="C6077" t="s">
        <v>27</v>
      </c>
      <c r="D6077" s="14">
        <v>780.89</v>
      </c>
      <c r="E6077" t="s">
        <v>75</v>
      </c>
      <c r="F6077" s="2">
        <v>44915</v>
      </c>
      <c r="G6077" s="15">
        <f>IF(A6077="2020",D6077/Escalation!$F$3,IF(A6077="2021",D6077/Escalation!$G$3,IF(A6077="2022",D6077/Escalation!$H$3,IF(A6077="2023",D6077/Escalation!$I$3))))</f>
        <v>780.89</v>
      </c>
    </row>
    <row r="6078" spans="1:7" x14ac:dyDescent="0.25">
      <c r="A6078" t="s">
        <v>6</v>
      </c>
      <c r="B6078" t="s">
        <v>68</v>
      </c>
      <c r="C6078" t="s">
        <v>27</v>
      </c>
      <c r="D6078" s="14">
        <v>70.989999999999995</v>
      </c>
      <c r="E6078" t="s">
        <v>75</v>
      </c>
      <c r="F6078" s="2">
        <v>44915</v>
      </c>
      <c r="G6078" s="15">
        <f>IF(A6078="2020",D6078/Escalation!$F$3,IF(A6078="2021",D6078/Escalation!$G$3,IF(A6078="2022",D6078/Escalation!$H$3,IF(A6078="2023",D6078/Escalation!$I$3))))</f>
        <v>70.989999999999995</v>
      </c>
    </row>
    <row r="6079" spans="1:7" x14ac:dyDescent="0.25">
      <c r="A6079" t="s">
        <v>6</v>
      </c>
      <c r="B6079" t="s">
        <v>68</v>
      </c>
      <c r="C6079" t="s">
        <v>27</v>
      </c>
      <c r="D6079" s="14">
        <v>141.97999999999999</v>
      </c>
      <c r="E6079" t="s">
        <v>75</v>
      </c>
      <c r="F6079" s="2">
        <v>44915</v>
      </c>
      <c r="G6079" s="15">
        <f>IF(A6079="2020",D6079/Escalation!$F$3,IF(A6079="2021",D6079/Escalation!$G$3,IF(A6079="2022",D6079/Escalation!$H$3,IF(A6079="2023",D6079/Escalation!$I$3))))</f>
        <v>141.97999999999999</v>
      </c>
    </row>
    <row r="6080" spans="1:7" x14ac:dyDescent="0.25">
      <c r="A6080" t="s">
        <v>6</v>
      </c>
      <c r="B6080" t="s">
        <v>68</v>
      </c>
      <c r="C6080" t="s">
        <v>27</v>
      </c>
      <c r="D6080" s="14">
        <v>70.989999999999995</v>
      </c>
      <c r="E6080" t="s">
        <v>75</v>
      </c>
      <c r="F6080" s="2">
        <v>44915</v>
      </c>
      <c r="G6080" s="15">
        <f>IF(A6080="2020",D6080/Escalation!$F$3,IF(A6080="2021",D6080/Escalation!$G$3,IF(A6080="2022",D6080/Escalation!$H$3,IF(A6080="2023",D6080/Escalation!$I$3))))</f>
        <v>70.989999999999995</v>
      </c>
    </row>
    <row r="6081" spans="1:7" x14ac:dyDescent="0.25">
      <c r="A6081" t="s">
        <v>6</v>
      </c>
      <c r="B6081" t="s">
        <v>68</v>
      </c>
      <c r="C6081" t="s">
        <v>27</v>
      </c>
      <c r="D6081" s="14">
        <v>780.89</v>
      </c>
      <c r="E6081" t="s">
        <v>75</v>
      </c>
      <c r="F6081" s="2">
        <v>44915</v>
      </c>
      <c r="G6081" s="15">
        <f>IF(A6081="2020",D6081/Escalation!$F$3,IF(A6081="2021",D6081/Escalation!$G$3,IF(A6081="2022",D6081/Escalation!$H$3,IF(A6081="2023",D6081/Escalation!$I$3))))</f>
        <v>780.89</v>
      </c>
    </row>
    <row r="6082" spans="1:7" x14ac:dyDescent="0.25">
      <c r="A6082" t="s">
        <v>6</v>
      </c>
      <c r="B6082" t="s">
        <v>68</v>
      </c>
      <c r="C6082" t="s">
        <v>27</v>
      </c>
      <c r="D6082" s="14">
        <v>141.97999999999999</v>
      </c>
      <c r="E6082" t="s">
        <v>75</v>
      </c>
      <c r="F6082" s="2">
        <v>44915</v>
      </c>
      <c r="G6082" s="15">
        <f>IF(A6082="2020",D6082/Escalation!$F$3,IF(A6082="2021",D6082/Escalation!$G$3,IF(A6082="2022",D6082/Escalation!$H$3,IF(A6082="2023",D6082/Escalation!$I$3))))</f>
        <v>141.97999999999999</v>
      </c>
    </row>
    <row r="6083" spans="1:7" x14ac:dyDescent="0.25">
      <c r="A6083" t="s">
        <v>6</v>
      </c>
      <c r="B6083" t="s">
        <v>68</v>
      </c>
      <c r="C6083" t="s">
        <v>27</v>
      </c>
      <c r="D6083" s="14">
        <v>141.97999999999999</v>
      </c>
      <c r="E6083" t="s">
        <v>75</v>
      </c>
      <c r="F6083" s="2">
        <v>44915</v>
      </c>
      <c r="G6083" s="15">
        <f>IF(A6083="2020",D6083/Escalation!$F$3,IF(A6083="2021",D6083/Escalation!$G$3,IF(A6083="2022",D6083/Escalation!$H$3,IF(A6083="2023",D6083/Escalation!$I$3))))</f>
        <v>141.97999999999999</v>
      </c>
    </row>
    <row r="6084" spans="1:7" x14ac:dyDescent="0.25">
      <c r="A6084" t="s">
        <v>6</v>
      </c>
      <c r="B6084" t="s">
        <v>68</v>
      </c>
      <c r="C6084" t="s">
        <v>27</v>
      </c>
      <c r="D6084" s="14">
        <v>922.87</v>
      </c>
      <c r="E6084" t="s">
        <v>75</v>
      </c>
      <c r="F6084" s="2">
        <v>44915</v>
      </c>
      <c r="G6084" s="15">
        <f>IF(A6084="2020",D6084/Escalation!$F$3,IF(A6084="2021",D6084/Escalation!$G$3,IF(A6084="2022",D6084/Escalation!$H$3,IF(A6084="2023",D6084/Escalation!$I$3))))</f>
        <v>922.87</v>
      </c>
    </row>
    <row r="6085" spans="1:7" x14ac:dyDescent="0.25">
      <c r="A6085" t="s">
        <v>6</v>
      </c>
      <c r="B6085" t="s">
        <v>68</v>
      </c>
      <c r="C6085" t="s">
        <v>27</v>
      </c>
      <c r="D6085" s="14">
        <v>860.2</v>
      </c>
      <c r="E6085" t="s">
        <v>75</v>
      </c>
      <c r="F6085" s="2">
        <v>44915</v>
      </c>
      <c r="G6085" s="15">
        <f>IF(A6085="2020",D6085/Escalation!$F$3,IF(A6085="2021",D6085/Escalation!$G$3,IF(A6085="2022",D6085/Escalation!$H$3,IF(A6085="2023",D6085/Escalation!$I$3))))</f>
        <v>860.2</v>
      </c>
    </row>
    <row r="6086" spans="1:7" x14ac:dyDescent="0.25">
      <c r="A6086" t="s">
        <v>6</v>
      </c>
      <c r="B6086" t="s">
        <v>68</v>
      </c>
      <c r="C6086" t="s">
        <v>27</v>
      </c>
      <c r="D6086" s="14">
        <v>78.2</v>
      </c>
      <c r="E6086" t="s">
        <v>75</v>
      </c>
      <c r="F6086" s="2">
        <v>44915</v>
      </c>
      <c r="G6086" s="15">
        <f>IF(A6086="2020",D6086/Escalation!$F$3,IF(A6086="2021",D6086/Escalation!$G$3,IF(A6086="2022",D6086/Escalation!$H$3,IF(A6086="2023",D6086/Escalation!$I$3))))</f>
        <v>78.2</v>
      </c>
    </row>
    <row r="6087" spans="1:7" x14ac:dyDescent="0.25">
      <c r="A6087" t="s">
        <v>6</v>
      </c>
      <c r="B6087" t="s">
        <v>68</v>
      </c>
      <c r="C6087" t="s">
        <v>27</v>
      </c>
      <c r="D6087" s="14">
        <v>156.4</v>
      </c>
      <c r="E6087" t="s">
        <v>75</v>
      </c>
      <c r="F6087" s="2">
        <v>44915</v>
      </c>
      <c r="G6087" s="15">
        <f>IF(A6087="2020",D6087/Escalation!$F$3,IF(A6087="2021",D6087/Escalation!$G$3,IF(A6087="2022",D6087/Escalation!$H$3,IF(A6087="2023",D6087/Escalation!$I$3))))</f>
        <v>156.4</v>
      </c>
    </row>
    <row r="6088" spans="1:7" x14ac:dyDescent="0.25">
      <c r="A6088" t="s">
        <v>6</v>
      </c>
      <c r="B6088" t="s">
        <v>68</v>
      </c>
      <c r="C6088" t="s">
        <v>27</v>
      </c>
      <c r="D6088" s="14">
        <v>283.95999999999998</v>
      </c>
      <c r="E6088" t="s">
        <v>75</v>
      </c>
      <c r="F6088" s="2">
        <v>44915</v>
      </c>
      <c r="G6088" s="15">
        <f>IF(A6088="2020",D6088/Escalation!$F$3,IF(A6088="2021",D6088/Escalation!$G$3,IF(A6088="2022",D6088/Escalation!$H$3,IF(A6088="2023",D6088/Escalation!$I$3))))</f>
        <v>283.95999999999998</v>
      </c>
    </row>
    <row r="6089" spans="1:7" x14ac:dyDescent="0.25">
      <c r="A6089" t="s">
        <v>6</v>
      </c>
      <c r="B6089" t="s">
        <v>68</v>
      </c>
      <c r="C6089" t="s">
        <v>27</v>
      </c>
      <c r="D6089" s="14">
        <v>70.989999999999995</v>
      </c>
      <c r="E6089" t="s">
        <v>75</v>
      </c>
      <c r="F6089" s="2">
        <v>44915</v>
      </c>
      <c r="G6089" s="15">
        <f>IF(A6089="2020",D6089/Escalation!$F$3,IF(A6089="2021",D6089/Escalation!$G$3,IF(A6089="2022",D6089/Escalation!$H$3,IF(A6089="2023",D6089/Escalation!$I$3))))</f>
        <v>70.989999999999995</v>
      </c>
    </row>
    <row r="6090" spans="1:7" x14ac:dyDescent="0.25">
      <c r="A6090" t="s">
        <v>6</v>
      </c>
      <c r="B6090" t="s">
        <v>68</v>
      </c>
      <c r="C6090" t="s">
        <v>27</v>
      </c>
      <c r="D6090" s="14">
        <v>141.97999999999999</v>
      </c>
      <c r="E6090" t="s">
        <v>75</v>
      </c>
      <c r="F6090" s="2">
        <v>44915</v>
      </c>
      <c r="G6090" s="15">
        <f>IF(A6090="2020",D6090/Escalation!$F$3,IF(A6090="2021",D6090/Escalation!$G$3,IF(A6090="2022",D6090/Escalation!$H$3,IF(A6090="2023",D6090/Escalation!$I$3))))</f>
        <v>141.97999999999999</v>
      </c>
    </row>
    <row r="6091" spans="1:7" x14ac:dyDescent="0.25">
      <c r="A6091" t="s">
        <v>6</v>
      </c>
      <c r="B6091" t="s">
        <v>68</v>
      </c>
      <c r="C6091" t="s">
        <v>27</v>
      </c>
      <c r="D6091" s="14">
        <v>709.9</v>
      </c>
      <c r="E6091" t="s">
        <v>75</v>
      </c>
      <c r="F6091" s="2">
        <v>44915</v>
      </c>
      <c r="G6091" s="15">
        <f>IF(A6091="2020",D6091/Escalation!$F$3,IF(A6091="2021",D6091/Escalation!$G$3,IF(A6091="2022",D6091/Escalation!$H$3,IF(A6091="2023",D6091/Escalation!$I$3))))</f>
        <v>709.9</v>
      </c>
    </row>
    <row r="6092" spans="1:7" x14ac:dyDescent="0.25">
      <c r="A6092" t="s">
        <v>6</v>
      </c>
      <c r="B6092" t="s">
        <v>68</v>
      </c>
      <c r="C6092" t="s">
        <v>27</v>
      </c>
      <c r="D6092" s="14">
        <v>70.989999999999995</v>
      </c>
      <c r="E6092" t="s">
        <v>75</v>
      </c>
      <c r="F6092" s="2">
        <v>44915</v>
      </c>
      <c r="G6092" s="15">
        <f>IF(A6092="2020",D6092/Escalation!$F$3,IF(A6092="2021",D6092/Escalation!$G$3,IF(A6092="2022",D6092/Escalation!$H$3,IF(A6092="2023",D6092/Escalation!$I$3))))</f>
        <v>70.989999999999995</v>
      </c>
    </row>
    <row r="6093" spans="1:7" x14ac:dyDescent="0.25">
      <c r="A6093" t="s">
        <v>6</v>
      </c>
      <c r="B6093" t="s">
        <v>68</v>
      </c>
      <c r="C6093" t="s">
        <v>27</v>
      </c>
      <c r="D6093" s="14">
        <v>156.4</v>
      </c>
      <c r="E6093" t="s">
        <v>75</v>
      </c>
      <c r="F6093" s="2">
        <v>44915</v>
      </c>
      <c r="G6093" s="15">
        <f>IF(A6093="2020",D6093/Escalation!$F$3,IF(A6093="2021",D6093/Escalation!$G$3,IF(A6093="2022",D6093/Escalation!$H$3,IF(A6093="2023",D6093/Escalation!$I$3))))</f>
        <v>156.4</v>
      </c>
    </row>
    <row r="6094" spans="1:7" x14ac:dyDescent="0.25">
      <c r="A6094" t="s">
        <v>6</v>
      </c>
      <c r="B6094" t="s">
        <v>68</v>
      </c>
      <c r="C6094" t="s">
        <v>27</v>
      </c>
      <c r="D6094" s="14">
        <v>1016.6</v>
      </c>
      <c r="E6094" t="s">
        <v>75</v>
      </c>
      <c r="F6094" s="2">
        <v>44915</v>
      </c>
      <c r="G6094" s="15">
        <f>IF(A6094="2020",D6094/Escalation!$F$3,IF(A6094="2021",D6094/Escalation!$G$3,IF(A6094="2022",D6094/Escalation!$H$3,IF(A6094="2023",D6094/Escalation!$I$3))))</f>
        <v>1016.6</v>
      </c>
    </row>
    <row r="6095" spans="1:7" x14ac:dyDescent="0.25">
      <c r="A6095" t="s">
        <v>6</v>
      </c>
      <c r="B6095" t="s">
        <v>68</v>
      </c>
      <c r="C6095" t="s">
        <v>27</v>
      </c>
      <c r="D6095" s="14">
        <v>70.989999999999995</v>
      </c>
      <c r="E6095" t="s">
        <v>75</v>
      </c>
      <c r="F6095" s="2">
        <v>44915</v>
      </c>
      <c r="G6095" s="15">
        <f>IF(A6095="2020",D6095/Escalation!$F$3,IF(A6095="2021",D6095/Escalation!$G$3,IF(A6095="2022",D6095/Escalation!$H$3,IF(A6095="2023",D6095/Escalation!$I$3))))</f>
        <v>70.989999999999995</v>
      </c>
    </row>
    <row r="6096" spans="1:7" x14ac:dyDescent="0.25">
      <c r="A6096" t="s">
        <v>6</v>
      </c>
      <c r="B6096" t="s">
        <v>68</v>
      </c>
      <c r="C6096" t="s">
        <v>27</v>
      </c>
      <c r="D6096" s="14">
        <v>156.4</v>
      </c>
      <c r="E6096" t="s">
        <v>75</v>
      </c>
      <c r="F6096" s="2">
        <v>44915</v>
      </c>
      <c r="G6096" s="15">
        <f>IF(A6096="2020",D6096/Escalation!$F$3,IF(A6096="2021",D6096/Escalation!$G$3,IF(A6096="2022",D6096/Escalation!$H$3,IF(A6096="2023",D6096/Escalation!$I$3))))</f>
        <v>156.4</v>
      </c>
    </row>
    <row r="6097" spans="1:7" x14ac:dyDescent="0.25">
      <c r="A6097" t="s">
        <v>6</v>
      </c>
      <c r="B6097" t="s">
        <v>68</v>
      </c>
      <c r="C6097" t="s">
        <v>27</v>
      </c>
      <c r="D6097" s="14">
        <v>638.91</v>
      </c>
      <c r="E6097" t="s">
        <v>75</v>
      </c>
      <c r="F6097" s="2">
        <v>44915</v>
      </c>
      <c r="G6097" s="15">
        <f>IF(A6097="2020",D6097/Escalation!$F$3,IF(A6097="2021",D6097/Escalation!$G$3,IF(A6097="2022",D6097/Escalation!$H$3,IF(A6097="2023",D6097/Escalation!$I$3))))</f>
        <v>638.91</v>
      </c>
    </row>
    <row r="6098" spans="1:7" x14ac:dyDescent="0.25">
      <c r="A6098" t="s">
        <v>6</v>
      </c>
      <c r="B6098" t="s">
        <v>68</v>
      </c>
      <c r="C6098" t="s">
        <v>27</v>
      </c>
      <c r="D6098" s="14">
        <v>156.4</v>
      </c>
      <c r="E6098" t="s">
        <v>75</v>
      </c>
      <c r="F6098" s="2">
        <v>44915</v>
      </c>
      <c r="G6098" s="15">
        <f>IF(A6098="2020",D6098/Escalation!$F$3,IF(A6098="2021",D6098/Escalation!$G$3,IF(A6098="2022",D6098/Escalation!$H$3,IF(A6098="2023",D6098/Escalation!$I$3))))</f>
        <v>156.4</v>
      </c>
    </row>
    <row r="6099" spans="1:7" x14ac:dyDescent="0.25">
      <c r="A6099" t="s">
        <v>6</v>
      </c>
      <c r="B6099" t="s">
        <v>68</v>
      </c>
      <c r="C6099" t="s">
        <v>27</v>
      </c>
      <c r="D6099" s="14">
        <v>709.9</v>
      </c>
      <c r="E6099" t="s">
        <v>75</v>
      </c>
      <c r="F6099" s="2">
        <v>44915</v>
      </c>
      <c r="G6099" s="15">
        <f>IF(A6099="2020",D6099/Escalation!$F$3,IF(A6099="2021",D6099/Escalation!$G$3,IF(A6099="2022",D6099/Escalation!$H$3,IF(A6099="2023",D6099/Escalation!$I$3))))</f>
        <v>709.9</v>
      </c>
    </row>
    <row r="6100" spans="1:7" x14ac:dyDescent="0.25">
      <c r="A6100" t="s">
        <v>6</v>
      </c>
      <c r="B6100" t="s">
        <v>68</v>
      </c>
      <c r="C6100" t="s">
        <v>27</v>
      </c>
      <c r="D6100" s="14">
        <v>70.989999999999995</v>
      </c>
      <c r="E6100" t="s">
        <v>75</v>
      </c>
      <c r="F6100" s="2">
        <v>44915</v>
      </c>
      <c r="G6100" s="15">
        <f>IF(A6100="2020",D6100/Escalation!$F$3,IF(A6100="2021",D6100/Escalation!$G$3,IF(A6100="2022",D6100/Escalation!$H$3,IF(A6100="2023",D6100/Escalation!$I$3))))</f>
        <v>70.989999999999995</v>
      </c>
    </row>
    <row r="6101" spans="1:7" x14ac:dyDescent="0.25">
      <c r="A6101" t="s">
        <v>6</v>
      </c>
      <c r="B6101" t="s">
        <v>68</v>
      </c>
      <c r="C6101" t="s">
        <v>27</v>
      </c>
      <c r="D6101" s="14">
        <v>70.989999999999995</v>
      </c>
      <c r="E6101" t="s">
        <v>75</v>
      </c>
      <c r="F6101" s="2">
        <v>44915</v>
      </c>
      <c r="G6101" s="15">
        <f>IF(A6101="2020",D6101/Escalation!$F$3,IF(A6101="2021",D6101/Escalation!$G$3,IF(A6101="2022",D6101/Escalation!$H$3,IF(A6101="2023",D6101/Escalation!$I$3))))</f>
        <v>70.989999999999995</v>
      </c>
    </row>
    <row r="6102" spans="1:7" x14ac:dyDescent="0.25">
      <c r="A6102" t="s">
        <v>6</v>
      </c>
      <c r="B6102" t="s">
        <v>68</v>
      </c>
      <c r="C6102" t="s">
        <v>27</v>
      </c>
      <c r="D6102" s="14">
        <v>709.9</v>
      </c>
      <c r="E6102" t="s">
        <v>75</v>
      </c>
      <c r="F6102" s="2">
        <v>44915</v>
      </c>
      <c r="G6102" s="15">
        <f>IF(A6102="2020",D6102/Escalation!$F$3,IF(A6102="2021",D6102/Escalation!$G$3,IF(A6102="2022",D6102/Escalation!$H$3,IF(A6102="2023",D6102/Escalation!$I$3))))</f>
        <v>709.9</v>
      </c>
    </row>
    <row r="6103" spans="1:7" x14ac:dyDescent="0.25">
      <c r="A6103" t="s">
        <v>6</v>
      </c>
      <c r="B6103" t="s">
        <v>68</v>
      </c>
      <c r="C6103" t="s">
        <v>27</v>
      </c>
      <c r="D6103" s="14">
        <v>938.4</v>
      </c>
      <c r="E6103" t="s">
        <v>75</v>
      </c>
      <c r="F6103" s="2">
        <v>44915</v>
      </c>
      <c r="G6103" s="15">
        <f>IF(A6103="2020",D6103/Escalation!$F$3,IF(A6103="2021",D6103/Escalation!$G$3,IF(A6103="2022",D6103/Escalation!$H$3,IF(A6103="2023",D6103/Escalation!$I$3))))</f>
        <v>938.4</v>
      </c>
    </row>
    <row r="6104" spans="1:7" x14ac:dyDescent="0.25">
      <c r="A6104" t="s">
        <v>6</v>
      </c>
      <c r="B6104" t="s">
        <v>68</v>
      </c>
      <c r="C6104" t="s">
        <v>27</v>
      </c>
      <c r="D6104" s="14">
        <v>156.4</v>
      </c>
      <c r="E6104" t="s">
        <v>75</v>
      </c>
      <c r="F6104" s="2">
        <v>44915</v>
      </c>
      <c r="G6104" s="15">
        <f>IF(A6104="2020",D6104/Escalation!$F$3,IF(A6104="2021",D6104/Escalation!$G$3,IF(A6104="2022",D6104/Escalation!$H$3,IF(A6104="2023",D6104/Escalation!$I$3))))</f>
        <v>156.4</v>
      </c>
    </row>
    <row r="6105" spans="1:7" x14ac:dyDescent="0.25">
      <c r="A6105" t="s">
        <v>6</v>
      </c>
      <c r="B6105" t="s">
        <v>68</v>
      </c>
      <c r="C6105" t="s">
        <v>27</v>
      </c>
      <c r="D6105" s="14">
        <v>70.989999999999995</v>
      </c>
      <c r="E6105" t="s">
        <v>75</v>
      </c>
      <c r="F6105" s="2">
        <v>44915</v>
      </c>
      <c r="G6105" s="15">
        <f>IF(A6105="2020",D6105/Escalation!$F$3,IF(A6105="2021",D6105/Escalation!$G$3,IF(A6105="2022",D6105/Escalation!$H$3,IF(A6105="2023",D6105/Escalation!$I$3))))</f>
        <v>70.989999999999995</v>
      </c>
    </row>
    <row r="6106" spans="1:7" x14ac:dyDescent="0.25">
      <c r="A6106" t="s">
        <v>6</v>
      </c>
      <c r="B6106" t="s">
        <v>68</v>
      </c>
      <c r="C6106" t="s">
        <v>27</v>
      </c>
      <c r="D6106" s="14">
        <v>70.989999999999995</v>
      </c>
      <c r="E6106" t="s">
        <v>75</v>
      </c>
      <c r="F6106" s="2">
        <v>44915</v>
      </c>
      <c r="G6106" s="15">
        <f>IF(A6106="2020",D6106/Escalation!$F$3,IF(A6106="2021",D6106/Escalation!$G$3,IF(A6106="2022",D6106/Escalation!$H$3,IF(A6106="2023",D6106/Escalation!$I$3))))</f>
        <v>70.989999999999995</v>
      </c>
    </row>
    <row r="6107" spans="1:7" x14ac:dyDescent="0.25">
      <c r="A6107" t="s">
        <v>6</v>
      </c>
      <c r="B6107" t="s">
        <v>68</v>
      </c>
      <c r="C6107" t="s">
        <v>27</v>
      </c>
      <c r="D6107" s="14">
        <v>860.2</v>
      </c>
      <c r="E6107" t="s">
        <v>75</v>
      </c>
      <c r="F6107" s="2">
        <v>44915</v>
      </c>
      <c r="G6107" s="15">
        <f>IF(A6107="2020",D6107/Escalation!$F$3,IF(A6107="2021",D6107/Escalation!$G$3,IF(A6107="2022",D6107/Escalation!$H$3,IF(A6107="2023",D6107/Escalation!$I$3))))</f>
        <v>860.2</v>
      </c>
    </row>
    <row r="6108" spans="1:7" x14ac:dyDescent="0.25">
      <c r="A6108" t="s">
        <v>6</v>
      </c>
      <c r="B6108" t="s">
        <v>68</v>
      </c>
      <c r="C6108" t="s">
        <v>27</v>
      </c>
      <c r="D6108" s="14">
        <v>709.9</v>
      </c>
      <c r="E6108" t="s">
        <v>75</v>
      </c>
      <c r="F6108" s="2">
        <v>44915</v>
      </c>
      <c r="G6108" s="15">
        <f>IF(A6108="2020",D6108/Escalation!$F$3,IF(A6108="2021",D6108/Escalation!$G$3,IF(A6108="2022",D6108/Escalation!$H$3,IF(A6108="2023",D6108/Escalation!$I$3))))</f>
        <v>709.9</v>
      </c>
    </row>
    <row r="6109" spans="1:7" x14ac:dyDescent="0.25">
      <c r="A6109" t="s">
        <v>6</v>
      </c>
      <c r="B6109" t="s">
        <v>68</v>
      </c>
      <c r="C6109" t="s">
        <v>27</v>
      </c>
      <c r="D6109" s="14">
        <v>78.2</v>
      </c>
      <c r="E6109" t="s">
        <v>75</v>
      </c>
      <c r="F6109" s="2">
        <v>44915</v>
      </c>
      <c r="G6109" s="15">
        <f>IF(A6109="2020",D6109/Escalation!$F$3,IF(A6109="2021",D6109/Escalation!$G$3,IF(A6109="2022",D6109/Escalation!$H$3,IF(A6109="2023",D6109/Escalation!$I$3))))</f>
        <v>78.2</v>
      </c>
    </row>
    <row r="6110" spans="1:7" x14ac:dyDescent="0.25">
      <c r="A6110" t="s">
        <v>6</v>
      </c>
      <c r="B6110" t="s">
        <v>68</v>
      </c>
      <c r="C6110" t="s">
        <v>27</v>
      </c>
      <c r="D6110" s="14">
        <v>70.989999999999995</v>
      </c>
      <c r="E6110" t="s">
        <v>75</v>
      </c>
      <c r="F6110" s="2">
        <v>44915</v>
      </c>
      <c r="G6110" s="15">
        <f>IF(A6110="2020",D6110/Escalation!$F$3,IF(A6110="2021",D6110/Escalation!$G$3,IF(A6110="2022",D6110/Escalation!$H$3,IF(A6110="2023",D6110/Escalation!$I$3))))</f>
        <v>70.989999999999995</v>
      </c>
    </row>
    <row r="6111" spans="1:7" x14ac:dyDescent="0.25">
      <c r="A6111" t="s">
        <v>6</v>
      </c>
      <c r="B6111" t="s">
        <v>68</v>
      </c>
      <c r="C6111" t="s">
        <v>27</v>
      </c>
      <c r="D6111" s="14">
        <v>709.9</v>
      </c>
      <c r="E6111" t="s">
        <v>75</v>
      </c>
      <c r="F6111" s="2">
        <v>44915</v>
      </c>
      <c r="G6111" s="15">
        <f>IF(A6111="2020",D6111/Escalation!$F$3,IF(A6111="2021",D6111/Escalation!$G$3,IF(A6111="2022",D6111/Escalation!$H$3,IF(A6111="2023",D6111/Escalation!$I$3))))</f>
        <v>709.9</v>
      </c>
    </row>
    <row r="6112" spans="1:7" x14ac:dyDescent="0.25">
      <c r="A6112" t="s">
        <v>6</v>
      </c>
      <c r="B6112" t="s">
        <v>68</v>
      </c>
      <c r="C6112" t="s">
        <v>27</v>
      </c>
      <c r="D6112" s="14">
        <v>141.97999999999999</v>
      </c>
      <c r="E6112" t="s">
        <v>75</v>
      </c>
      <c r="F6112" s="2">
        <v>44915</v>
      </c>
      <c r="G6112" s="15">
        <f>IF(A6112="2020",D6112/Escalation!$F$3,IF(A6112="2021",D6112/Escalation!$G$3,IF(A6112="2022",D6112/Escalation!$H$3,IF(A6112="2023",D6112/Escalation!$I$3))))</f>
        <v>141.97999999999999</v>
      </c>
    </row>
    <row r="6113" spans="1:7" x14ac:dyDescent="0.25">
      <c r="A6113" t="s">
        <v>6</v>
      </c>
      <c r="B6113" t="s">
        <v>68</v>
      </c>
      <c r="C6113" t="s">
        <v>27</v>
      </c>
      <c r="D6113" s="14">
        <v>156.4</v>
      </c>
      <c r="E6113" t="s">
        <v>75</v>
      </c>
      <c r="F6113" s="2">
        <v>44915</v>
      </c>
      <c r="G6113" s="15">
        <f>IF(A6113="2020",D6113/Escalation!$F$3,IF(A6113="2021",D6113/Escalation!$G$3,IF(A6113="2022",D6113/Escalation!$H$3,IF(A6113="2023",D6113/Escalation!$I$3))))</f>
        <v>156.4</v>
      </c>
    </row>
    <row r="6114" spans="1:7" x14ac:dyDescent="0.25">
      <c r="A6114" t="s">
        <v>6</v>
      </c>
      <c r="B6114" t="s">
        <v>68</v>
      </c>
      <c r="C6114" t="s">
        <v>27</v>
      </c>
      <c r="D6114" s="14">
        <v>938.4</v>
      </c>
      <c r="E6114" t="s">
        <v>75</v>
      </c>
      <c r="F6114" s="2">
        <v>44915</v>
      </c>
      <c r="G6114" s="15">
        <f>IF(A6114="2020",D6114/Escalation!$F$3,IF(A6114="2021",D6114/Escalation!$G$3,IF(A6114="2022",D6114/Escalation!$H$3,IF(A6114="2023",D6114/Escalation!$I$3))))</f>
        <v>938.4</v>
      </c>
    </row>
    <row r="6115" spans="1:7" x14ac:dyDescent="0.25">
      <c r="A6115" t="s">
        <v>6</v>
      </c>
      <c r="B6115" t="s">
        <v>68</v>
      </c>
      <c r="C6115" t="s">
        <v>27</v>
      </c>
      <c r="D6115" s="14">
        <v>156.4</v>
      </c>
      <c r="E6115" t="s">
        <v>75</v>
      </c>
      <c r="F6115" s="2">
        <v>44915</v>
      </c>
      <c r="G6115" s="15">
        <f>IF(A6115="2020",D6115/Escalation!$F$3,IF(A6115="2021",D6115/Escalation!$G$3,IF(A6115="2022",D6115/Escalation!$H$3,IF(A6115="2023",D6115/Escalation!$I$3))))</f>
        <v>156.4</v>
      </c>
    </row>
    <row r="6116" spans="1:7" x14ac:dyDescent="0.25">
      <c r="A6116" t="s">
        <v>6</v>
      </c>
      <c r="B6116" t="s">
        <v>68</v>
      </c>
      <c r="C6116" t="s">
        <v>27</v>
      </c>
      <c r="D6116" s="14">
        <v>156.4</v>
      </c>
      <c r="E6116" t="s">
        <v>75</v>
      </c>
      <c r="F6116" s="2">
        <v>44915</v>
      </c>
      <c r="G6116" s="15">
        <f>IF(A6116="2020",D6116/Escalation!$F$3,IF(A6116="2021",D6116/Escalation!$G$3,IF(A6116="2022",D6116/Escalation!$H$3,IF(A6116="2023",D6116/Escalation!$I$3))))</f>
        <v>156.4</v>
      </c>
    </row>
    <row r="6117" spans="1:7" x14ac:dyDescent="0.25">
      <c r="A6117" t="s">
        <v>6</v>
      </c>
      <c r="B6117" t="s">
        <v>68</v>
      </c>
      <c r="C6117" t="s">
        <v>27</v>
      </c>
      <c r="D6117" s="14">
        <v>-690.34</v>
      </c>
      <c r="E6117" t="s">
        <v>75</v>
      </c>
      <c r="F6117" s="2">
        <v>44915</v>
      </c>
      <c r="G6117" s="15">
        <f>IF(A6117="2020",D6117/Escalation!$F$3,IF(A6117="2021",D6117/Escalation!$G$3,IF(A6117="2022",D6117/Escalation!$H$3,IF(A6117="2023",D6117/Escalation!$I$3))))</f>
        <v>-690.34</v>
      </c>
    </row>
    <row r="6118" spans="1:7" x14ac:dyDescent="0.25">
      <c r="A6118" t="s">
        <v>6</v>
      </c>
      <c r="B6118" t="s">
        <v>68</v>
      </c>
      <c r="C6118" t="s">
        <v>27</v>
      </c>
      <c r="D6118" s="14">
        <v>-1003.46</v>
      </c>
      <c r="E6118" t="s">
        <v>75</v>
      </c>
      <c r="F6118" s="2">
        <v>44915</v>
      </c>
      <c r="G6118" s="15">
        <f>IF(A6118="2020",D6118/Escalation!$F$3,IF(A6118="2021",D6118/Escalation!$G$3,IF(A6118="2022",D6118/Escalation!$H$3,IF(A6118="2023",D6118/Escalation!$I$3))))</f>
        <v>-1003.46</v>
      </c>
    </row>
    <row r="6119" spans="1:7" x14ac:dyDescent="0.25">
      <c r="A6119" t="s">
        <v>6</v>
      </c>
      <c r="B6119" t="s">
        <v>68</v>
      </c>
      <c r="C6119" t="s">
        <v>27</v>
      </c>
      <c r="D6119" s="14">
        <v>425.94</v>
      </c>
      <c r="E6119" t="s">
        <v>75</v>
      </c>
      <c r="F6119" s="2">
        <v>44915</v>
      </c>
      <c r="G6119" s="15">
        <f>IF(A6119="2020",D6119/Escalation!$F$3,IF(A6119="2021",D6119/Escalation!$G$3,IF(A6119="2022",D6119/Escalation!$H$3,IF(A6119="2023",D6119/Escalation!$I$3))))</f>
        <v>425.94</v>
      </c>
    </row>
    <row r="6120" spans="1:7" x14ac:dyDescent="0.25">
      <c r="A6120" t="s">
        <v>6</v>
      </c>
      <c r="B6120" t="s">
        <v>68</v>
      </c>
      <c r="C6120" t="s">
        <v>27</v>
      </c>
      <c r="D6120" s="14">
        <v>141.97999999999999</v>
      </c>
      <c r="E6120" t="s">
        <v>75</v>
      </c>
      <c r="F6120" s="2">
        <v>44915</v>
      </c>
      <c r="G6120" s="15">
        <f>IF(A6120="2020",D6120/Escalation!$F$3,IF(A6120="2021",D6120/Escalation!$G$3,IF(A6120="2022",D6120/Escalation!$H$3,IF(A6120="2023",D6120/Escalation!$I$3))))</f>
        <v>141.97999999999999</v>
      </c>
    </row>
    <row r="6121" spans="1:7" x14ac:dyDescent="0.25">
      <c r="A6121" t="s">
        <v>6</v>
      </c>
      <c r="B6121" t="s">
        <v>68</v>
      </c>
      <c r="C6121" t="s">
        <v>27</v>
      </c>
      <c r="D6121" s="14">
        <v>780.89</v>
      </c>
      <c r="E6121" t="s">
        <v>75</v>
      </c>
      <c r="F6121" s="2">
        <v>44915</v>
      </c>
      <c r="G6121" s="15">
        <f>IF(A6121="2020",D6121/Escalation!$F$3,IF(A6121="2021",D6121/Escalation!$G$3,IF(A6121="2022",D6121/Escalation!$H$3,IF(A6121="2023",D6121/Escalation!$I$3))))</f>
        <v>780.89</v>
      </c>
    </row>
    <row r="6122" spans="1:7" x14ac:dyDescent="0.25">
      <c r="A6122" t="s">
        <v>6</v>
      </c>
      <c r="B6122" t="s">
        <v>68</v>
      </c>
      <c r="C6122" t="s">
        <v>27</v>
      </c>
      <c r="D6122" s="14">
        <v>70.989999999999995</v>
      </c>
      <c r="E6122" t="s">
        <v>75</v>
      </c>
      <c r="F6122" s="2">
        <v>44915</v>
      </c>
      <c r="G6122" s="15">
        <f>IF(A6122="2020",D6122/Escalation!$F$3,IF(A6122="2021",D6122/Escalation!$G$3,IF(A6122="2022",D6122/Escalation!$H$3,IF(A6122="2023",D6122/Escalation!$I$3))))</f>
        <v>70.989999999999995</v>
      </c>
    </row>
    <row r="6123" spans="1:7" x14ac:dyDescent="0.25">
      <c r="A6123" t="s">
        <v>6</v>
      </c>
      <c r="B6123" t="s">
        <v>68</v>
      </c>
      <c r="C6123" t="s">
        <v>27</v>
      </c>
      <c r="D6123" s="14">
        <v>141.97999999999999</v>
      </c>
      <c r="E6123" t="s">
        <v>75</v>
      </c>
      <c r="F6123" s="2">
        <v>44915</v>
      </c>
      <c r="G6123" s="15">
        <f>IF(A6123="2020",D6123/Escalation!$F$3,IF(A6123="2021",D6123/Escalation!$G$3,IF(A6123="2022",D6123/Escalation!$H$3,IF(A6123="2023",D6123/Escalation!$I$3))))</f>
        <v>141.97999999999999</v>
      </c>
    </row>
    <row r="6124" spans="1:7" x14ac:dyDescent="0.25">
      <c r="A6124" t="s">
        <v>6</v>
      </c>
      <c r="B6124" t="s">
        <v>68</v>
      </c>
      <c r="C6124" t="s">
        <v>27</v>
      </c>
      <c r="D6124" s="14">
        <v>70.989999999999995</v>
      </c>
      <c r="E6124" t="s">
        <v>75</v>
      </c>
      <c r="F6124" s="2">
        <v>44915</v>
      </c>
      <c r="G6124" s="15">
        <f>IF(A6124="2020",D6124/Escalation!$F$3,IF(A6124="2021",D6124/Escalation!$G$3,IF(A6124="2022",D6124/Escalation!$H$3,IF(A6124="2023",D6124/Escalation!$I$3))))</f>
        <v>70.989999999999995</v>
      </c>
    </row>
    <row r="6125" spans="1:7" x14ac:dyDescent="0.25">
      <c r="A6125" t="s">
        <v>6</v>
      </c>
      <c r="B6125" t="s">
        <v>68</v>
      </c>
      <c r="C6125" t="s">
        <v>27</v>
      </c>
      <c r="D6125" s="14">
        <v>283.95999999999998</v>
      </c>
      <c r="E6125" t="s">
        <v>75</v>
      </c>
      <c r="F6125" s="2">
        <v>44915</v>
      </c>
      <c r="G6125" s="15">
        <f>IF(A6125="2020",D6125/Escalation!$F$3,IF(A6125="2021",D6125/Escalation!$G$3,IF(A6125="2022",D6125/Escalation!$H$3,IF(A6125="2023",D6125/Escalation!$I$3))))</f>
        <v>283.95999999999998</v>
      </c>
    </row>
    <row r="6126" spans="1:7" x14ac:dyDescent="0.25">
      <c r="A6126" t="s">
        <v>6</v>
      </c>
      <c r="B6126" t="s">
        <v>68</v>
      </c>
      <c r="C6126" t="s">
        <v>27</v>
      </c>
      <c r="D6126" s="14">
        <v>70.989999999999995</v>
      </c>
      <c r="E6126" t="s">
        <v>75</v>
      </c>
      <c r="F6126" s="2">
        <v>44915</v>
      </c>
      <c r="G6126" s="15">
        <f>IF(A6126="2020",D6126/Escalation!$F$3,IF(A6126="2021",D6126/Escalation!$G$3,IF(A6126="2022",D6126/Escalation!$H$3,IF(A6126="2023",D6126/Escalation!$I$3))))</f>
        <v>70.989999999999995</v>
      </c>
    </row>
    <row r="6127" spans="1:7" x14ac:dyDescent="0.25">
      <c r="A6127" t="s">
        <v>6</v>
      </c>
      <c r="B6127" t="s">
        <v>68</v>
      </c>
      <c r="C6127" t="s">
        <v>27</v>
      </c>
      <c r="D6127" s="14">
        <v>283.95999999999998</v>
      </c>
      <c r="E6127" t="s">
        <v>75</v>
      </c>
      <c r="F6127" s="2">
        <v>44915</v>
      </c>
      <c r="G6127" s="15">
        <f>IF(A6127="2020",D6127/Escalation!$F$3,IF(A6127="2021",D6127/Escalation!$G$3,IF(A6127="2022",D6127/Escalation!$H$3,IF(A6127="2023",D6127/Escalation!$I$3))))</f>
        <v>283.95999999999998</v>
      </c>
    </row>
    <row r="6128" spans="1:7" x14ac:dyDescent="0.25">
      <c r="A6128" t="s">
        <v>6</v>
      </c>
      <c r="B6128" t="s">
        <v>68</v>
      </c>
      <c r="C6128" t="s">
        <v>27</v>
      </c>
      <c r="D6128" s="14">
        <v>283.95999999999998</v>
      </c>
      <c r="E6128" t="s">
        <v>75</v>
      </c>
      <c r="F6128" s="2">
        <v>44915</v>
      </c>
      <c r="G6128" s="15">
        <f>IF(A6128="2020",D6128/Escalation!$F$3,IF(A6128="2021",D6128/Escalation!$G$3,IF(A6128="2022",D6128/Escalation!$H$3,IF(A6128="2023",D6128/Escalation!$I$3))))</f>
        <v>283.95999999999998</v>
      </c>
    </row>
    <row r="6129" spans="1:7" x14ac:dyDescent="0.25">
      <c r="A6129" t="s">
        <v>6</v>
      </c>
      <c r="B6129" t="s">
        <v>68</v>
      </c>
      <c r="C6129" t="s">
        <v>27</v>
      </c>
      <c r="D6129" s="14">
        <v>141.97999999999999</v>
      </c>
      <c r="E6129" t="s">
        <v>75</v>
      </c>
      <c r="F6129" s="2">
        <v>44915</v>
      </c>
      <c r="G6129" s="15">
        <f>IF(A6129="2020",D6129/Escalation!$F$3,IF(A6129="2021",D6129/Escalation!$G$3,IF(A6129="2022",D6129/Escalation!$H$3,IF(A6129="2023",D6129/Escalation!$I$3))))</f>
        <v>141.97999999999999</v>
      </c>
    </row>
    <row r="6130" spans="1:7" x14ac:dyDescent="0.25">
      <c r="A6130" t="s">
        <v>6</v>
      </c>
      <c r="B6130" t="s">
        <v>68</v>
      </c>
      <c r="C6130" t="s">
        <v>27</v>
      </c>
      <c r="D6130" s="14">
        <v>780.89</v>
      </c>
      <c r="E6130" t="s">
        <v>75</v>
      </c>
      <c r="F6130" s="2">
        <v>44915</v>
      </c>
      <c r="G6130" s="15">
        <f>IF(A6130="2020",D6130/Escalation!$F$3,IF(A6130="2021",D6130/Escalation!$G$3,IF(A6130="2022",D6130/Escalation!$H$3,IF(A6130="2023",D6130/Escalation!$I$3))))</f>
        <v>780.89</v>
      </c>
    </row>
    <row r="6131" spans="1:7" x14ac:dyDescent="0.25">
      <c r="A6131" t="s">
        <v>6</v>
      </c>
      <c r="B6131" t="s">
        <v>68</v>
      </c>
      <c r="C6131" t="s">
        <v>27</v>
      </c>
      <c r="D6131" s="14">
        <v>141.97999999999999</v>
      </c>
      <c r="E6131" t="s">
        <v>75</v>
      </c>
      <c r="F6131" s="2">
        <v>44915</v>
      </c>
      <c r="G6131" s="15">
        <f>IF(A6131="2020",D6131/Escalation!$F$3,IF(A6131="2021",D6131/Escalation!$G$3,IF(A6131="2022",D6131/Escalation!$H$3,IF(A6131="2023",D6131/Escalation!$I$3))))</f>
        <v>141.97999999999999</v>
      </c>
    </row>
    <row r="6132" spans="1:7" x14ac:dyDescent="0.25">
      <c r="A6132" t="s">
        <v>6</v>
      </c>
      <c r="B6132" t="s">
        <v>68</v>
      </c>
      <c r="C6132" t="s">
        <v>27</v>
      </c>
      <c r="D6132" s="14">
        <v>780.89</v>
      </c>
      <c r="E6132" t="s">
        <v>75</v>
      </c>
      <c r="F6132" s="2">
        <v>44915</v>
      </c>
      <c r="G6132" s="15">
        <f>IF(A6132="2020",D6132/Escalation!$F$3,IF(A6132="2021",D6132/Escalation!$G$3,IF(A6132="2022",D6132/Escalation!$H$3,IF(A6132="2023",D6132/Escalation!$I$3))))</f>
        <v>780.89</v>
      </c>
    </row>
    <row r="6133" spans="1:7" x14ac:dyDescent="0.25">
      <c r="A6133" t="s">
        <v>6</v>
      </c>
      <c r="B6133" t="s">
        <v>68</v>
      </c>
      <c r="C6133" t="s">
        <v>27</v>
      </c>
      <c r="D6133" s="14">
        <v>70.989999999999995</v>
      </c>
      <c r="E6133" t="s">
        <v>75</v>
      </c>
      <c r="F6133" s="2">
        <v>44915</v>
      </c>
      <c r="G6133" s="15">
        <f>IF(A6133="2020",D6133/Escalation!$F$3,IF(A6133="2021",D6133/Escalation!$G$3,IF(A6133="2022",D6133/Escalation!$H$3,IF(A6133="2023",D6133/Escalation!$I$3))))</f>
        <v>70.989999999999995</v>
      </c>
    </row>
    <row r="6134" spans="1:7" x14ac:dyDescent="0.25">
      <c r="A6134" t="s">
        <v>6</v>
      </c>
      <c r="B6134" t="s">
        <v>68</v>
      </c>
      <c r="C6134" t="s">
        <v>27</v>
      </c>
      <c r="D6134" s="14">
        <v>496.93</v>
      </c>
      <c r="E6134" t="s">
        <v>75</v>
      </c>
      <c r="F6134" s="2">
        <v>44915</v>
      </c>
      <c r="G6134" s="15">
        <f>IF(A6134="2020",D6134/Escalation!$F$3,IF(A6134="2021",D6134/Escalation!$G$3,IF(A6134="2022",D6134/Escalation!$H$3,IF(A6134="2023",D6134/Escalation!$I$3))))</f>
        <v>496.93</v>
      </c>
    </row>
    <row r="6135" spans="1:7" x14ac:dyDescent="0.25">
      <c r="A6135" t="s">
        <v>6</v>
      </c>
      <c r="B6135" t="s">
        <v>68</v>
      </c>
      <c r="C6135" t="s">
        <v>27</v>
      </c>
      <c r="D6135" s="14">
        <v>70.989999999999995</v>
      </c>
      <c r="E6135" t="s">
        <v>75</v>
      </c>
      <c r="F6135" s="2">
        <v>44915</v>
      </c>
      <c r="G6135" s="15">
        <f>IF(A6135="2020",D6135/Escalation!$F$3,IF(A6135="2021",D6135/Escalation!$G$3,IF(A6135="2022",D6135/Escalation!$H$3,IF(A6135="2023",D6135/Escalation!$I$3))))</f>
        <v>70.989999999999995</v>
      </c>
    </row>
    <row r="6136" spans="1:7" x14ac:dyDescent="0.25">
      <c r="A6136" t="s">
        <v>6</v>
      </c>
      <c r="B6136" t="s">
        <v>68</v>
      </c>
      <c r="C6136" t="s">
        <v>27</v>
      </c>
      <c r="D6136" s="14">
        <v>283.95999999999998</v>
      </c>
      <c r="E6136" t="s">
        <v>75</v>
      </c>
      <c r="F6136" s="2">
        <v>44915</v>
      </c>
      <c r="G6136" s="15">
        <f>IF(A6136="2020",D6136/Escalation!$F$3,IF(A6136="2021",D6136/Escalation!$G$3,IF(A6136="2022",D6136/Escalation!$H$3,IF(A6136="2023",D6136/Escalation!$I$3))))</f>
        <v>283.95999999999998</v>
      </c>
    </row>
    <row r="6137" spans="1:7" x14ac:dyDescent="0.25">
      <c r="A6137" t="s">
        <v>6</v>
      </c>
      <c r="B6137" t="s">
        <v>68</v>
      </c>
      <c r="C6137" t="s">
        <v>27</v>
      </c>
      <c r="D6137" s="14">
        <v>283.95999999999998</v>
      </c>
      <c r="E6137" t="s">
        <v>75</v>
      </c>
      <c r="F6137" s="2">
        <v>44915</v>
      </c>
      <c r="G6137" s="15">
        <f>IF(A6137="2020",D6137/Escalation!$F$3,IF(A6137="2021",D6137/Escalation!$G$3,IF(A6137="2022",D6137/Escalation!$H$3,IF(A6137="2023",D6137/Escalation!$I$3))))</f>
        <v>283.95999999999998</v>
      </c>
    </row>
    <row r="6138" spans="1:7" x14ac:dyDescent="0.25">
      <c r="A6138" t="s">
        <v>6</v>
      </c>
      <c r="B6138" t="s">
        <v>68</v>
      </c>
      <c r="C6138" t="s">
        <v>27</v>
      </c>
      <c r="D6138" s="14">
        <v>70.989999999999995</v>
      </c>
      <c r="E6138" t="s">
        <v>75</v>
      </c>
      <c r="F6138" s="2">
        <v>44915</v>
      </c>
      <c r="G6138" s="15">
        <f>IF(A6138="2020",D6138/Escalation!$F$3,IF(A6138="2021",D6138/Escalation!$G$3,IF(A6138="2022",D6138/Escalation!$H$3,IF(A6138="2023",D6138/Escalation!$I$3))))</f>
        <v>70.989999999999995</v>
      </c>
    </row>
    <row r="6139" spans="1:7" x14ac:dyDescent="0.25">
      <c r="A6139" t="s">
        <v>6</v>
      </c>
      <c r="B6139" t="s">
        <v>68</v>
      </c>
      <c r="C6139" t="s">
        <v>27</v>
      </c>
      <c r="D6139" s="14">
        <v>283.95999999999998</v>
      </c>
      <c r="E6139" t="s">
        <v>75</v>
      </c>
      <c r="F6139" s="2">
        <v>44915</v>
      </c>
      <c r="G6139" s="15">
        <f>IF(A6139="2020",D6139/Escalation!$F$3,IF(A6139="2021",D6139/Escalation!$G$3,IF(A6139="2022",D6139/Escalation!$H$3,IF(A6139="2023",D6139/Escalation!$I$3))))</f>
        <v>283.95999999999998</v>
      </c>
    </row>
    <row r="6140" spans="1:7" x14ac:dyDescent="0.25">
      <c r="A6140" t="s">
        <v>6</v>
      </c>
      <c r="B6140" t="s">
        <v>68</v>
      </c>
      <c r="C6140" t="s">
        <v>27</v>
      </c>
      <c r="D6140" s="14">
        <v>141.97999999999999</v>
      </c>
      <c r="E6140" t="s">
        <v>75</v>
      </c>
      <c r="F6140" s="2">
        <v>44915</v>
      </c>
      <c r="G6140" s="15">
        <f>IF(A6140="2020",D6140/Escalation!$F$3,IF(A6140="2021",D6140/Escalation!$G$3,IF(A6140="2022",D6140/Escalation!$H$3,IF(A6140="2023",D6140/Escalation!$I$3))))</f>
        <v>141.97999999999999</v>
      </c>
    </row>
    <row r="6141" spans="1:7" x14ac:dyDescent="0.25">
      <c r="A6141" t="s">
        <v>6</v>
      </c>
      <c r="B6141" t="s">
        <v>68</v>
      </c>
      <c r="C6141" t="s">
        <v>27</v>
      </c>
      <c r="D6141" s="14">
        <v>70.989999999999995</v>
      </c>
      <c r="E6141" t="s">
        <v>75</v>
      </c>
      <c r="F6141" s="2">
        <v>44915</v>
      </c>
      <c r="G6141" s="15">
        <f>IF(A6141="2020",D6141/Escalation!$F$3,IF(A6141="2021",D6141/Escalation!$G$3,IF(A6141="2022",D6141/Escalation!$H$3,IF(A6141="2023",D6141/Escalation!$I$3))))</f>
        <v>70.989999999999995</v>
      </c>
    </row>
    <row r="6142" spans="1:7" x14ac:dyDescent="0.25">
      <c r="A6142" t="s">
        <v>6</v>
      </c>
      <c r="B6142" t="s">
        <v>68</v>
      </c>
      <c r="C6142" t="s">
        <v>27</v>
      </c>
      <c r="D6142" s="14">
        <v>496.93</v>
      </c>
      <c r="E6142" t="s">
        <v>75</v>
      </c>
      <c r="F6142" s="2">
        <v>44915</v>
      </c>
      <c r="G6142" s="15">
        <f>IF(A6142="2020",D6142/Escalation!$F$3,IF(A6142="2021",D6142/Escalation!$G$3,IF(A6142="2022",D6142/Escalation!$H$3,IF(A6142="2023",D6142/Escalation!$I$3))))</f>
        <v>496.93</v>
      </c>
    </row>
    <row r="6143" spans="1:7" x14ac:dyDescent="0.25">
      <c r="A6143" t="s">
        <v>6</v>
      </c>
      <c r="B6143" t="s">
        <v>68</v>
      </c>
      <c r="C6143" t="s">
        <v>27</v>
      </c>
      <c r="D6143" s="14">
        <v>70.989999999999995</v>
      </c>
      <c r="E6143" t="s">
        <v>75</v>
      </c>
      <c r="F6143" s="2">
        <v>44915</v>
      </c>
      <c r="G6143" s="15">
        <f>IF(A6143="2020",D6143/Escalation!$F$3,IF(A6143="2021",D6143/Escalation!$G$3,IF(A6143="2022",D6143/Escalation!$H$3,IF(A6143="2023",D6143/Escalation!$I$3))))</f>
        <v>70.989999999999995</v>
      </c>
    </row>
    <row r="6144" spans="1:7" x14ac:dyDescent="0.25">
      <c r="A6144" t="s">
        <v>6</v>
      </c>
      <c r="B6144" t="s">
        <v>68</v>
      </c>
      <c r="C6144" t="s">
        <v>27</v>
      </c>
      <c r="D6144" s="14">
        <v>780.89</v>
      </c>
      <c r="E6144" t="s">
        <v>75</v>
      </c>
      <c r="F6144" s="2">
        <v>44915</v>
      </c>
      <c r="G6144" s="15">
        <f>IF(A6144="2020",D6144/Escalation!$F$3,IF(A6144="2021",D6144/Escalation!$G$3,IF(A6144="2022",D6144/Escalation!$H$3,IF(A6144="2023",D6144/Escalation!$I$3))))</f>
        <v>780.89</v>
      </c>
    </row>
    <row r="6145" spans="1:7" x14ac:dyDescent="0.25">
      <c r="A6145" t="s">
        <v>6</v>
      </c>
      <c r="B6145" t="s">
        <v>68</v>
      </c>
      <c r="C6145" t="s">
        <v>27</v>
      </c>
      <c r="D6145" s="14">
        <v>780.89</v>
      </c>
      <c r="E6145" t="s">
        <v>75</v>
      </c>
      <c r="F6145" s="2">
        <v>44915</v>
      </c>
      <c r="G6145" s="15">
        <f>IF(A6145="2020",D6145/Escalation!$F$3,IF(A6145="2021",D6145/Escalation!$G$3,IF(A6145="2022",D6145/Escalation!$H$3,IF(A6145="2023",D6145/Escalation!$I$3))))</f>
        <v>780.89</v>
      </c>
    </row>
    <row r="6146" spans="1:7" x14ac:dyDescent="0.25">
      <c r="A6146" t="s">
        <v>6</v>
      </c>
      <c r="B6146" t="s">
        <v>68</v>
      </c>
      <c r="C6146" t="s">
        <v>27</v>
      </c>
      <c r="D6146" s="14">
        <v>70.989999999999995</v>
      </c>
      <c r="E6146" t="s">
        <v>75</v>
      </c>
      <c r="F6146" s="2">
        <v>44915</v>
      </c>
      <c r="G6146" s="15">
        <f>IF(A6146="2020",D6146/Escalation!$F$3,IF(A6146="2021",D6146/Escalation!$G$3,IF(A6146="2022",D6146/Escalation!$H$3,IF(A6146="2023",D6146/Escalation!$I$3))))</f>
        <v>70.989999999999995</v>
      </c>
    </row>
    <row r="6147" spans="1:7" x14ac:dyDescent="0.25">
      <c r="A6147" t="s">
        <v>6</v>
      </c>
      <c r="B6147" t="s">
        <v>68</v>
      </c>
      <c r="C6147" t="s">
        <v>27</v>
      </c>
      <c r="D6147" s="14">
        <v>141.97999999999999</v>
      </c>
      <c r="E6147" t="s">
        <v>75</v>
      </c>
      <c r="F6147" s="2">
        <v>44915</v>
      </c>
      <c r="G6147" s="15">
        <f>IF(A6147="2020",D6147/Escalation!$F$3,IF(A6147="2021",D6147/Escalation!$G$3,IF(A6147="2022",D6147/Escalation!$H$3,IF(A6147="2023",D6147/Escalation!$I$3))))</f>
        <v>141.97999999999999</v>
      </c>
    </row>
    <row r="6148" spans="1:7" x14ac:dyDescent="0.25">
      <c r="A6148" t="s">
        <v>6</v>
      </c>
      <c r="B6148" t="s">
        <v>68</v>
      </c>
      <c r="C6148" t="s">
        <v>27</v>
      </c>
      <c r="D6148" s="14">
        <v>860.2</v>
      </c>
      <c r="E6148" t="s">
        <v>75</v>
      </c>
      <c r="F6148" s="2">
        <v>44915</v>
      </c>
      <c r="G6148" s="15">
        <f>IF(A6148="2020",D6148/Escalation!$F$3,IF(A6148="2021",D6148/Escalation!$G$3,IF(A6148="2022",D6148/Escalation!$H$3,IF(A6148="2023",D6148/Escalation!$I$3))))</f>
        <v>860.2</v>
      </c>
    </row>
    <row r="6149" spans="1:7" x14ac:dyDescent="0.25">
      <c r="A6149" t="s">
        <v>6</v>
      </c>
      <c r="B6149" t="s">
        <v>68</v>
      </c>
      <c r="C6149" t="s">
        <v>27</v>
      </c>
      <c r="D6149" s="14">
        <v>78.2</v>
      </c>
      <c r="E6149" t="s">
        <v>75</v>
      </c>
      <c r="F6149" s="2">
        <v>44915</v>
      </c>
      <c r="G6149" s="15">
        <f>IF(A6149="2020",D6149/Escalation!$F$3,IF(A6149="2021",D6149/Escalation!$G$3,IF(A6149="2022",D6149/Escalation!$H$3,IF(A6149="2023",D6149/Escalation!$I$3))))</f>
        <v>78.2</v>
      </c>
    </row>
    <row r="6150" spans="1:7" x14ac:dyDescent="0.25">
      <c r="A6150" t="s">
        <v>6</v>
      </c>
      <c r="B6150" t="s">
        <v>68</v>
      </c>
      <c r="C6150" t="s">
        <v>27</v>
      </c>
      <c r="D6150" s="14">
        <v>156.4</v>
      </c>
      <c r="E6150" t="s">
        <v>75</v>
      </c>
      <c r="F6150" s="2">
        <v>44915</v>
      </c>
      <c r="G6150" s="15">
        <f>IF(A6150="2020",D6150/Escalation!$F$3,IF(A6150="2021",D6150/Escalation!$G$3,IF(A6150="2022",D6150/Escalation!$H$3,IF(A6150="2023",D6150/Escalation!$I$3))))</f>
        <v>156.4</v>
      </c>
    </row>
    <row r="6151" spans="1:7" x14ac:dyDescent="0.25">
      <c r="A6151" t="s">
        <v>6</v>
      </c>
      <c r="B6151" t="s">
        <v>68</v>
      </c>
      <c r="C6151" t="s">
        <v>27</v>
      </c>
      <c r="D6151" s="14">
        <v>78.2</v>
      </c>
      <c r="E6151" t="s">
        <v>75</v>
      </c>
      <c r="F6151" s="2">
        <v>44915</v>
      </c>
      <c r="G6151" s="15">
        <f>IF(A6151="2020",D6151/Escalation!$F$3,IF(A6151="2021",D6151/Escalation!$G$3,IF(A6151="2022",D6151/Escalation!$H$3,IF(A6151="2023",D6151/Escalation!$I$3))))</f>
        <v>78.2</v>
      </c>
    </row>
    <row r="6152" spans="1:7" x14ac:dyDescent="0.25">
      <c r="A6152" t="s">
        <v>6</v>
      </c>
      <c r="B6152" t="s">
        <v>68</v>
      </c>
      <c r="C6152" t="s">
        <v>27</v>
      </c>
      <c r="D6152" s="14">
        <v>860.2</v>
      </c>
      <c r="E6152" t="s">
        <v>75</v>
      </c>
      <c r="F6152" s="2">
        <v>44915</v>
      </c>
      <c r="G6152" s="15">
        <f>IF(A6152="2020",D6152/Escalation!$F$3,IF(A6152="2021",D6152/Escalation!$G$3,IF(A6152="2022",D6152/Escalation!$H$3,IF(A6152="2023",D6152/Escalation!$I$3))))</f>
        <v>860.2</v>
      </c>
    </row>
    <row r="6153" spans="1:7" x14ac:dyDescent="0.25">
      <c r="A6153" t="s">
        <v>6</v>
      </c>
      <c r="B6153" t="s">
        <v>68</v>
      </c>
      <c r="C6153" t="s">
        <v>27</v>
      </c>
      <c r="D6153" s="14">
        <v>234.6</v>
      </c>
      <c r="E6153" t="s">
        <v>75</v>
      </c>
      <c r="F6153" s="2">
        <v>44915</v>
      </c>
      <c r="G6153" s="15">
        <f>IF(A6153="2020",D6153/Escalation!$F$3,IF(A6153="2021",D6153/Escalation!$G$3,IF(A6153="2022",D6153/Escalation!$H$3,IF(A6153="2023",D6153/Escalation!$I$3))))</f>
        <v>234.6</v>
      </c>
    </row>
    <row r="6154" spans="1:7" x14ac:dyDescent="0.25">
      <c r="A6154" t="s">
        <v>6</v>
      </c>
      <c r="B6154" t="s">
        <v>68</v>
      </c>
      <c r="C6154" t="s">
        <v>27</v>
      </c>
      <c r="D6154" s="14">
        <v>780.89</v>
      </c>
      <c r="E6154" t="s">
        <v>75</v>
      </c>
      <c r="F6154" s="2">
        <v>44915</v>
      </c>
      <c r="G6154" s="15">
        <f>IF(A6154="2020",D6154/Escalation!$F$3,IF(A6154="2021",D6154/Escalation!$G$3,IF(A6154="2022",D6154/Escalation!$H$3,IF(A6154="2023",D6154/Escalation!$I$3))))</f>
        <v>780.89</v>
      </c>
    </row>
    <row r="6155" spans="1:7" x14ac:dyDescent="0.25">
      <c r="A6155" t="s">
        <v>6</v>
      </c>
      <c r="B6155" t="s">
        <v>68</v>
      </c>
      <c r="C6155" t="s">
        <v>27</v>
      </c>
      <c r="D6155" s="14">
        <v>70.989999999999995</v>
      </c>
      <c r="E6155" t="s">
        <v>75</v>
      </c>
      <c r="F6155" s="2">
        <v>44915</v>
      </c>
      <c r="G6155" s="15">
        <f>IF(A6155="2020",D6155/Escalation!$F$3,IF(A6155="2021",D6155/Escalation!$G$3,IF(A6155="2022",D6155/Escalation!$H$3,IF(A6155="2023",D6155/Escalation!$I$3))))</f>
        <v>70.989999999999995</v>
      </c>
    </row>
    <row r="6156" spans="1:7" x14ac:dyDescent="0.25">
      <c r="A6156" t="s">
        <v>6</v>
      </c>
      <c r="B6156" t="s">
        <v>68</v>
      </c>
      <c r="C6156" t="s">
        <v>27</v>
      </c>
      <c r="D6156" s="14">
        <v>469.2</v>
      </c>
      <c r="E6156" t="s">
        <v>75</v>
      </c>
      <c r="F6156" s="2">
        <v>44915</v>
      </c>
      <c r="G6156" s="15">
        <f>IF(A6156="2020",D6156/Escalation!$F$3,IF(A6156="2021",D6156/Escalation!$G$3,IF(A6156="2022",D6156/Escalation!$H$3,IF(A6156="2023",D6156/Escalation!$I$3))))</f>
        <v>469.2</v>
      </c>
    </row>
    <row r="6157" spans="1:7" x14ac:dyDescent="0.25">
      <c r="A6157" t="s">
        <v>6</v>
      </c>
      <c r="B6157" t="s">
        <v>68</v>
      </c>
      <c r="C6157" t="s">
        <v>27</v>
      </c>
      <c r="D6157" s="14">
        <v>156.4</v>
      </c>
      <c r="E6157" t="s">
        <v>75</v>
      </c>
      <c r="F6157" s="2">
        <v>44915</v>
      </c>
      <c r="G6157" s="15">
        <f>IF(A6157="2020",D6157/Escalation!$F$3,IF(A6157="2021",D6157/Escalation!$G$3,IF(A6157="2022",D6157/Escalation!$H$3,IF(A6157="2023",D6157/Escalation!$I$3))))</f>
        <v>156.4</v>
      </c>
    </row>
    <row r="6158" spans="1:7" x14ac:dyDescent="0.25">
      <c r="A6158" t="s">
        <v>6</v>
      </c>
      <c r="B6158" t="s">
        <v>68</v>
      </c>
      <c r="C6158" t="s">
        <v>27</v>
      </c>
      <c r="D6158" s="14">
        <v>425.94</v>
      </c>
      <c r="E6158" t="s">
        <v>75</v>
      </c>
      <c r="F6158" s="2">
        <v>44915</v>
      </c>
      <c r="G6158" s="15">
        <f>IF(A6158="2020",D6158/Escalation!$F$3,IF(A6158="2021",D6158/Escalation!$G$3,IF(A6158="2022",D6158/Escalation!$H$3,IF(A6158="2023",D6158/Escalation!$I$3))))</f>
        <v>425.94</v>
      </c>
    </row>
    <row r="6159" spans="1:7" x14ac:dyDescent="0.25">
      <c r="A6159" t="s">
        <v>6</v>
      </c>
      <c r="B6159" t="s">
        <v>68</v>
      </c>
      <c r="C6159" t="s">
        <v>27</v>
      </c>
      <c r="D6159" s="14">
        <v>141.97999999999999</v>
      </c>
      <c r="E6159" t="s">
        <v>75</v>
      </c>
      <c r="F6159" s="2">
        <v>44915</v>
      </c>
      <c r="G6159" s="15">
        <f>IF(A6159="2020",D6159/Escalation!$F$3,IF(A6159="2021",D6159/Escalation!$G$3,IF(A6159="2022",D6159/Escalation!$H$3,IF(A6159="2023",D6159/Escalation!$I$3))))</f>
        <v>141.97999999999999</v>
      </c>
    </row>
    <row r="6160" spans="1:7" x14ac:dyDescent="0.25">
      <c r="A6160" t="s">
        <v>6</v>
      </c>
      <c r="B6160" t="s">
        <v>68</v>
      </c>
      <c r="C6160" t="s">
        <v>27</v>
      </c>
      <c r="D6160" s="14">
        <v>780.89</v>
      </c>
      <c r="E6160" t="s">
        <v>75</v>
      </c>
      <c r="F6160" s="2">
        <v>44915</v>
      </c>
      <c r="G6160" s="15">
        <f>IF(A6160="2020",D6160/Escalation!$F$3,IF(A6160="2021",D6160/Escalation!$G$3,IF(A6160="2022",D6160/Escalation!$H$3,IF(A6160="2023",D6160/Escalation!$I$3))))</f>
        <v>780.89</v>
      </c>
    </row>
    <row r="6161" spans="1:7" x14ac:dyDescent="0.25">
      <c r="A6161" t="s">
        <v>6</v>
      </c>
      <c r="B6161" t="s">
        <v>68</v>
      </c>
      <c r="C6161" t="s">
        <v>27</v>
      </c>
      <c r="D6161" s="14">
        <v>709.9</v>
      </c>
      <c r="E6161" t="s">
        <v>75</v>
      </c>
      <c r="F6161" s="2">
        <v>44915</v>
      </c>
      <c r="G6161" s="15">
        <f>IF(A6161="2020",D6161/Escalation!$F$3,IF(A6161="2021",D6161/Escalation!$G$3,IF(A6161="2022",D6161/Escalation!$H$3,IF(A6161="2023",D6161/Escalation!$I$3))))</f>
        <v>709.9</v>
      </c>
    </row>
    <row r="6162" spans="1:7" x14ac:dyDescent="0.25">
      <c r="A6162" t="s">
        <v>6</v>
      </c>
      <c r="B6162" t="s">
        <v>68</v>
      </c>
      <c r="C6162" t="s">
        <v>27</v>
      </c>
      <c r="D6162" s="14">
        <v>70.989999999999995</v>
      </c>
      <c r="E6162" t="s">
        <v>75</v>
      </c>
      <c r="F6162" s="2">
        <v>44915</v>
      </c>
      <c r="G6162" s="15">
        <f>IF(A6162="2020",D6162/Escalation!$F$3,IF(A6162="2021",D6162/Escalation!$G$3,IF(A6162="2022",D6162/Escalation!$H$3,IF(A6162="2023",D6162/Escalation!$I$3))))</f>
        <v>70.989999999999995</v>
      </c>
    </row>
    <row r="6163" spans="1:7" x14ac:dyDescent="0.25">
      <c r="A6163" t="s">
        <v>6</v>
      </c>
      <c r="B6163" t="s">
        <v>68</v>
      </c>
      <c r="C6163" t="s">
        <v>27</v>
      </c>
      <c r="D6163" s="14">
        <v>70.989999999999995</v>
      </c>
      <c r="E6163" t="s">
        <v>75</v>
      </c>
      <c r="F6163" s="2">
        <v>44915</v>
      </c>
      <c r="G6163" s="15">
        <f>IF(A6163="2020",D6163/Escalation!$F$3,IF(A6163="2021",D6163/Escalation!$G$3,IF(A6163="2022",D6163/Escalation!$H$3,IF(A6163="2023",D6163/Escalation!$I$3))))</f>
        <v>70.989999999999995</v>
      </c>
    </row>
    <row r="6164" spans="1:7" x14ac:dyDescent="0.25">
      <c r="A6164" t="s">
        <v>6</v>
      </c>
      <c r="B6164" t="s">
        <v>68</v>
      </c>
      <c r="C6164" t="s">
        <v>27</v>
      </c>
      <c r="D6164" s="14">
        <v>709.9</v>
      </c>
      <c r="E6164" t="s">
        <v>75</v>
      </c>
      <c r="F6164" s="2">
        <v>44915</v>
      </c>
      <c r="G6164" s="15">
        <f>IF(A6164="2020",D6164/Escalation!$F$3,IF(A6164="2021",D6164/Escalation!$G$3,IF(A6164="2022",D6164/Escalation!$H$3,IF(A6164="2023",D6164/Escalation!$I$3))))</f>
        <v>709.9</v>
      </c>
    </row>
    <row r="6165" spans="1:7" x14ac:dyDescent="0.25">
      <c r="A6165" t="s">
        <v>6</v>
      </c>
      <c r="B6165" t="s">
        <v>68</v>
      </c>
      <c r="C6165" t="s">
        <v>27</v>
      </c>
      <c r="D6165" s="14">
        <v>1016.6</v>
      </c>
      <c r="E6165" t="s">
        <v>75</v>
      </c>
      <c r="F6165" s="2">
        <v>44915</v>
      </c>
      <c r="G6165" s="15">
        <f>IF(A6165="2020",D6165/Escalation!$F$3,IF(A6165="2021",D6165/Escalation!$G$3,IF(A6165="2022",D6165/Escalation!$H$3,IF(A6165="2023",D6165/Escalation!$I$3))))</f>
        <v>1016.6</v>
      </c>
    </row>
    <row r="6166" spans="1:7" x14ac:dyDescent="0.25">
      <c r="A6166" t="s">
        <v>6</v>
      </c>
      <c r="B6166" t="s">
        <v>68</v>
      </c>
      <c r="C6166" t="s">
        <v>27</v>
      </c>
      <c r="D6166" s="14">
        <v>156.4</v>
      </c>
      <c r="E6166" t="s">
        <v>75</v>
      </c>
      <c r="F6166" s="2">
        <v>44915</v>
      </c>
      <c r="G6166" s="15">
        <f>IF(A6166="2020",D6166/Escalation!$F$3,IF(A6166="2021",D6166/Escalation!$G$3,IF(A6166="2022",D6166/Escalation!$H$3,IF(A6166="2023",D6166/Escalation!$I$3))))</f>
        <v>156.4</v>
      </c>
    </row>
    <row r="6167" spans="1:7" x14ac:dyDescent="0.25">
      <c r="A6167" t="s">
        <v>6</v>
      </c>
      <c r="B6167" t="s">
        <v>68</v>
      </c>
      <c r="C6167" t="s">
        <v>27</v>
      </c>
      <c r="D6167" s="14">
        <v>156.4</v>
      </c>
      <c r="E6167" t="s">
        <v>75</v>
      </c>
      <c r="F6167" s="2">
        <v>44915</v>
      </c>
      <c r="G6167" s="15">
        <f>IF(A6167="2020",D6167/Escalation!$F$3,IF(A6167="2021",D6167/Escalation!$G$3,IF(A6167="2022",D6167/Escalation!$H$3,IF(A6167="2023",D6167/Escalation!$I$3))))</f>
        <v>156.4</v>
      </c>
    </row>
    <row r="6168" spans="1:7" x14ac:dyDescent="0.25">
      <c r="A6168" t="s">
        <v>6</v>
      </c>
      <c r="B6168" t="s">
        <v>68</v>
      </c>
      <c r="C6168" t="s">
        <v>27</v>
      </c>
      <c r="D6168" s="14">
        <v>70.989999999999995</v>
      </c>
      <c r="E6168" t="s">
        <v>75</v>
      </c>
      <c r="F6168" s="2">
        <v>44915</v>
      </c>
      <c r="G6168" s="15">
        <f>IF(A6168="2020",D6168/Escalation!$F$3,IF(A6168="2021",D6168/Escalation!$G$3,IF(A6168="2022",D6168/Escalation!$H$3,IF(A6168="2023",D6168/Escalation!$I$3))))</f>
        <v>70.989999999999995</v>
      </c>
    </row>
    <row r="6169" spans="1:7" x14ac:dyDescent="0.25">
      <c r="A6169" t="s">
        <v>6</v>
      </c>
      <c r="B6169" t="s">
        <v>68</v>
      </c>
      <c r="C6169" t="s">
        <v>27</v>
      </c>
      <c r="D6169" s="14">
        <v>141.97999999999999</v>
      </c>
      <c r="E6169" t="s">
        <v>75</v>
      </c>
      <c r="F6169" s="2">
        <v>44915</v>
      </c>
      <c r="G6169" s="15">
        <f>IF(A6169="2020",D6169/Escalation!$F$3,IF(A6169="2021",D6169/Escalation!$G$3,IF(A6169="2022",D6169/Escalation!$H$3,IF(A6169="2023",D6169/Escalation!$I$3))))</f>
        <v>141.97999999999999</v>
      </c>
    </row>
    <row r="6170" spans="1:7" x14ac:dyDescent="0.25">
      <c r="A6170" t="s">
        <v>6</v>
      </c>
      <c r="B6170" t="s">
        <v>68</v>
      </c>
      <c r="C6170" t="s">
        <v>27</v>
      </c>
      <c r="D6170" s="14">
        <v>860.2</v>
      </c>
      <c r="E6170" t="s">
        <v>75</v>
      </c>
      <c r="F6170" s="2">
        <v>44915</v>
      </c>
      <c r="G6170" s="15">
        <f>IF(A6170="2020",D6170/Escalation!$F$3,IF(A6170="2021",D6170/Escalation!$G$3,IF(A6170="2022",D6170/Escalation!$H$3,IF(A6170="2023",D6170/Escalation!$I$3))))</f>
        <v>860.2</v>
      </c>
    </row>
    <row r="6171" spans="1:7" x14ac:dyDescent="0.25">
      <c r="A6171" t="s">
        <v>6</v>
      </c>
      <c r="B6171" t="s">
        <v>68</v>
      </c>
      <c r="C6171" t="s">
        <v>27</v>
      </c>
      <c r="D6171" s="14">
        <v>78.2</v>
      </c>
      <c r="E6171" t="s">
        <v>75</v>
      </c>
      <c r="F6171" s="2">
        <v>44915</v>
      </c>
      <c r="G6171" s="15">
        <f>IF(A6171="2020",D6171/Escalation!$F$3,IF(A6171="2021",D6171/Escalation!$G$3,IF(A6171="2022",D6171/Escalation!$H$3,IF(A6171="2023",D6171/Escalation!$I$3))))</f>
        <v>78.2</v>
      </c>
    </row>
    <row r="6172" spans="1:7" x14ac:dyDescent="0.25">
      <c r="A6172" t="s">
        <v>6</v>
      </c>
      <c r="B6172" t="s">
        <v>68</v>
      </c>
      <c r="C6172" t="s">
        <v>27</v>
      </c>
      <c r="D6172" s="14">
        <v>156.4</v>
      </c>
      <c r="E6172" t="s">
        <v>75</v>
      </c>
      <c r="F6172" s="2">
        <v>44915</v>
      </c>
      <c r="G6172" s="15">
        <f>IF(A6172="2020",D6172/Escalation!$F$3,IF(A6172="2021",D6172/Escalation!$G$3,IF(A6172="2022",D6172/Escalation!$H$3,IF(A6172="2023",D6172/Escalation!$I$3))))</f>
        <v>156.4</v>
      </c>
    </row>
    <row r="6173" spans="1:7" x14ac:dyDescent="0.25">
      <c r="A6173" t="s">
        <v>6</v>
      </c>
      <c r="B6173" t="s">
        <v>68</v>
      </c>
      <c r="C6173" t="s">
        <v>27</v>
      </c>
      <c r="D6173" s="14">
        <v>78.2</v>
      </c>
      <c r="E6173" t="s">
        <v>75</v>
      </c>
      <c r="F6173" s="2">
        <v>44915</v>
      </c>
      <c r="G6173" s="15">
        <f>IF(A6173="2020",D6173/Escalation!$F$3,IF(A6173="2021",D6173/Escalation!$G$3,IF(A6173="2022",D6173/Escalation!$H$3,IF(A6173="2023",D6173/Escalation!$I$3))))</f>
        <v>78.2</v>
      </c>
    </row>
    <row r="6174" spans="1:7" x14ac:dyDescent="0.25">
      <c r="A6174" t="s">
        <v>6</v>
      </c>
      <c r="B6174" t="s">
        <v>68</v>
      </c>
      <c r="C6174" t="s">
        <v>27</v>
      </c>
      <c r="D6174" s="14">
        <v>860.2</v>
      </c>
      <c r="E6174" t="s">
        <v>75</v>
      </c>
      <c r="F6174" s="2">
        <v>44915</v>
      </c>
      <c r="G6174" s="15">
        <f>IF(A6174="2020",D6174/Escalation!$F$3,IF(A6174="2021",D6174/Escalation!$G$3,IF(A6174="2022",D6174/Escalation!$H$3,IF(A6174="2023",D6174/Escalation!$I$3))))</f>
        <v>860.2</v>
      </c>
    </row>
    <row r="6175" spans="1:7" x14ac:dyDescent="0.25">
      <c r="A6175" t="s">
        <v>6</v>
      </c>
      <c r="B6175" t="s">
        <v>68</v>
      </c>
      <c r="C6175" t="s">
        <v>27</v>
      </c>
      <c r="D6175" s="14">
        <v>156.4</v>
      </c>
      <c r="E6175" t="s">
        <v>75</v>
      </c>
      <c r="F6175" s="2">
        <v>44915</v>
      </c>
      <c r="G6175" s="15">
        <f>IF(A6175="2020",D6175/Escalation!$F$3,IF(A6175="2021",D6175/Escalation!$G$3,IF(A6175="2022",D6175/Escalation!$H$3,IF(A6175="2023",D6175/Escalation!$I$3))))</f>
        <v>156.4</v>
      </c>
    </row>
    <row r="6176" spans="1:7" x14ac:dyDescent="0.25">
      <c r="A6176" t="s">
        <v>6</v>
      </c>
      <c r="B6176" t="s">
        <v>68</v>
      </c>
      <c r="C6176" t="s">
        <v>27</v>
      </c>
      <c r="D6176" s="14">
        <v>283.95999999999998</v>
      </c>
      <c r="E6176" t="s">
        <v>75</v>
      </c>
      <c r="F6176" s="2">
        <v>44915</v>
      </c>
      <c r="G6176" s="15">
        <f>IF(A6176="2020",D6176/Escalation!$F$3,IF(A6176="2021",D6176/Escalation!$G$3,IF(A6176="2022",D6176/Escalation!$H$3,IF(A6176="2023",D6176/Escalation!$I$3))))</f>
        <v>283.95999999999998</v>
      </c>
    </row>
    <row r="6177" spans="1:7" x14ac:dyDescent="0.25">
      <c r="A6177" t="s">
        <v>6</v>
      </c>
      <c r="B6177" t="s">
        <v>68</v>
      </c>
      <c r="C6177" t="s">
        <v>27</v>
      </c>
      <c r="D6177" s="14">
        <v>780.89</v>
      </c>
      <c r="E6177" t="s">
        <v>75</v>
      </c>
      <c r="F6177" s="2">
        <v>44915</v>
      </c>
      <c r="G6177" s="15">
        <f>IF(A6177="2020",D6177/Escalation!$F$3,IF(A6177="2021",D6177/Escalation!$G$3,IF(A6177="2022",D6177/Escalation!$H$3,IF(A6177="2023",D6177/Escalation!$I$3))))</f>
        <v>780.89</v>
      </c>
    </row>
    <row r="6178" spans="1:7" x14ac:dyDescent="0.25">
      <c r="A6178" t="s">
        <v>6</v>
      </c>
      <c r="B6178" t="s">
        <v>68</v>
      </c>
      <c r="C6178" t="s">
        <v>27</v>
      </c>
      <c r="D6178" s="14">
        <v>70.989999999999995</v>
      </c>
      <c r="E6178" t="s">
        <v>75</v>
      </c>
      <c r="F6178" s="2">
        <v>44915</v>
      </c>
      <c r="G6178" s="15">
        <f>IF(A6178="2020",D6178/Escalation!$F$3,IF(A6178="2021",D6178/Escalation!$G$3,IF(A6178="2022",D6178/Escalation!$H$3,IF(A6178="2023",D6178/Escalation!$I$3))))</f>
        <v>70.989999999999995</v>
      </c>
    </row>
    <row r="6179" spans="1:7" x14ac:dyDescent="0.25">
      <c r="A6179" t="s">
        <v>6</v>
      </c>
      <c r="B6179" t="s">
        <v>68</v>
      </c>
      <c r="C6179" t="s">
        <v>27</v>
      </c>
      <c r="D6179" s="14">
        <v>141.97999999999999</v>
      </c>
      <c r="E6179" t="s">
        <v>75</v>
      </c>
      <c r="F6179" s="2">
        <v>44915</v>
      </c>
      <c r="G6179" s="15">
        <f>IF(A6179="2020",D6179/Escalation!$F$3,IF(A6179="2021",D6179/Escalation!$G$3,IF(A6179="2022",D6179/Escalation!$H$3,IF(A6179="2023",D6179/Escalation!$I$3))))</f>
        <v>141.97999999999999</v>
      </c>
    </row>
    <row r="6180" spans="1:7" x14ac:dyDescent="0.25">
      <c r="A6180" t="s">
        <v>6</v>
      </c>
      <c r="B6180" t="s">
        <v>68</v>
      </c>
      <c r="C6180" t="s">
        <v>27</v>
      </c>
      <c r="D6180" s="14">
        <v>851.88</v>
      </c>
      <c r="E6180" t="s">
        <v>75</v>
      </c>
      <c r="F6180" s="2">
        <v>44915</v>
      </c>
      <c r="G6180" s="15">
        <f>IF(A6180="2020",D6180/Escalation!$F$3,IF(A6180="2021",D6180/Escalation!$G$3,IF(A6180="2022",D6180/Escalation!$H$3,IF(A6180="2023",D6180/Escalation!$I$3))))</f>
        <v>851.88</v>
      </c>
    </row>
    <row r="6181" spans="1:7" x14ac:dyDescent="0.25">
      <c r="A6181" t="s">
        <v>6</v>
      </c>
      <c r="B6181" t="s">
        <v>68</v>
      </c>
      <c r="C6181" t="s">
        <v>27</v>
      </c>
      <c r="D6181" s="14">
        <v>141.97999999999999</v>
      </c>
      <c r="E6181" t="s">
        <v>75</v>
      </c>
      <c r="F6181" s="2">
        <v>44915</v>
      </c>
      <c r="G6181" s="15">
        <f>IF(A6181="2020",D6181/Escalation!$F$3,IF(A6181="2021",D6181/Escalation!$G$3,IF(A6181="2022",D6181/Escalation!$H$3,IF(A6181="2023",D6181/Escalation!$I$3))))</f>
        <v>141.97999999999999</v>
      </c>
    </row>
    <row r="6182" spans="1:7" x14ac:dyDescent="0.25">
      <c r="A6182" t="s">
        <v>6</v>
      </c>
      <c r="B6182" t="s">
        <v>68</v>
      </c>
      <c r="C6182" t="s">
        <v>27</v>
      </c>
      <c r="D6182" s="14">
        <v>780.89</v>
      </c>
      <c r="E6182" t="s">
        <v>75</v>
      </c>
      <c r="F6182" s="2">
        <v>44915</v>
      </c>
      <c r="G6182" s="15">
        <f>IF(A6182="2020",D6182/Escalation!$F$3,IF(A6182="2021",D6182/Escalation!$G$3,IF(A6182="2022",D6182/Escalation!$H$3,IF(A6182="2023",D6182/Escalation!$I$3))))</f>
        <v>780.89</v>
      </c>
    </row>
    <row r="6183" spans="1:7" x14ac:dyDescent="0.25">
      <c r="A6183" t="s">
        <v>6</v>
      </c>
      <c r="B6183" t="s">
        <v>68</v>
      </c>
      <c r="C6183" t="s">
        <v>27</v>
      </c>
      <c r="D6183" s="14">
        <v>70.989999999999995</v>
      </c>
      <c r="E6183" t="s">
        <v>75</v>
      </c>
      <c r="F6183" s="2">
        <v>44915</v>
      </c>
      <c r="G6183" s="15">
        <f>IF(A6183="2020",D6183/Escalation!$F$3,IF(A6183="2021",D6183/Escalation!$G$3,IF(A6183="2022",D6183/Escalation!$H$3,IF(A6183="2023",D6183/Escalation!$I$3))))</f>
        <v>70.989999999999995</v>
      </c>
    </row>
    <row r="6184" spans="1:7" x14ac:dyDescent="0.25">
      <c r="A6184" t="s">
        <v>6</v>
      </c>
      <c r="B6184" t="s">
        <v>68</v>
      </c>
      <c r="C6184" t="s">
        <v>27</v>
      </c>
      <c r="D6184" s="14">
        <v>283.95999999999998</v>
      </c>
      <c r="E6184" t="s">
        <v>75</v>
      </c>
      <c r="F6184" s="2">
        <v>44915</v>
      </c>
      <c r="G6184" s="15">
        <f>IF(A6184="2020",D6184/Escalation!$F$3,IF(A6184="2021",D6184/Escalation!$G$3,IF(A6184="2022",D6184/Escalation!$H$3,IF(A6184="2023",D6184/Escalation!$I$3))))</f>
        <v>283.95999999999998</v>
      </c>
    </row>
    <row r="6185" spans="1:7" x14ac:dyDescent="0.25">
      <c r="A6185" t="s">
        <v>6</v>
      </c>
      <c r="B6185" t="s">
        <v>68</v>
      </c>
      <c r="C6185" t="s">
        <v>27</v>
      </c>
      <c r="D6185" s="14">
        <v>283.95999999999998</v>
      </c>
      <c r="E6185" t="s">
        <v>75</v>
      </c>
      <c r="F6185" s="2">
        <v>44915</v>
      </c>
      <c r="G6185" s="15">
        <f>IF(A6185="2020",D6185/Escalation!$F$3,IF(A6185="2021",D6185/Escalation!$G$3,IF(A6185="2022",D6185/Escalation!$H$3,IF(A6185="2023",D6185/Escalation!$I$3))))</f>
        <v>283.95999999999998</v>
      </c>
    </row>
    <row r="6186" spans="1:7" x14ac:dyDescent="0.25">
      <c r="A6186" t="s">
        <v>6</v>
      </c>
      <c r="B6186" t="s">
        <v>68</v>
      </c>
      <c r="C6186" t="s">
        <v>27</v>
      </c>
      <c r="D6186" s="14">
        <v>78.2</v>
      </c>
      <c r="E6186" t="s">
        <v>75</v>
      </c>
      <c r="F6186" s="2">
        <v>44915</v>
      </c>
      <c r="G6186" s="15">
        <f>IF(A6186="2020",D6186/Escalation!$F$3,IF(A6186="2021",D6186/Escalation!$G$3,IF(A6186="2022",D6186/Escalation!$H$3,IF(A6186="2023",D6186/Escalation!$I$3))))</f>
        <v>78.2</v>
      </c>
    </row>
    <row r="6187" spans="1:7" x14ac:dyDescent="0.25">
      <c r="A6187" t="s">
        <v>6</v>
      </c>
      <c r="B6187" t="s">
        <v>68</v>
      </c>
      <c r="C6187" t="s">
        <v>27</v>
      </c>
      <c r="D6187" s="14">
        <v>860.2</v>
      </c>
      <c r="E6187" t="s">
        <v>75</v>
      </c>
      <c r="F6187" s="2">
        <v>44915</v>
      </c>
      <c r="G6187" s="15">
        <f>IF(A6187="2020",D6187/Escalation!$F$3,IF(A6187="2021",D6187/Escalation!$G$3,IF(A6187="2022",D6187/Escalation!$H$3,IF(A6187="2023",D6187/Escalation!$I$3))))</f>
        <v>860.2</v>
      </c>
    </row>
    <row r="6188" spans="1:7" x14ac:dyDescent="0.25">
      <c r="A6188" t="s">
        <v>6</v>
      </c>
      <c r="B6188" t="s">
        <v>68</v>
      </c>
      <c r="C6188" t="s">
        <v>27</v>
      </c>
      <c r="D6188" s="14">
        <v>141.97999999999999</v>
      </c>
      <c r="E6188" t="s">
        <v>75</v>
      </c>
      <c r="F6188" s="2">
        <v>44915</v>
      </c>
      <c r="G6188" s="15">
        <f>IF(A6188="2020",D6188/Escalation!$F$3,IF(A6188="2021",D6188/Escalation!$G$3,IF(A6188="2022",D6188/Escalation!$H$3,IF(A6188="2023",D6188/Escalation!$I$3))))</f>
        <v>141.97999999999999</v>
      </c>
    </row>
    <row r="6189" spans="1:7" x14ac:dyDescent="0.25">
      <c r="A6189" t="s">
        <v>6</v>
      </c>
      <c r="B6189" t="s">
        <v>68</v>
      </c>
      <c r="C6189" t="s">
        <v>27</v>
      </c>
      <c r="D6189" s="14">
        <v>780.89</v>
      </c>
      <c r="E6189" t="s">
        <v>75</v>
      </c>
      <c r="F6189" s="2">
        <v>44915</v>
      </c>
      <c r="G6189" s="15">
        <f>IF(A6189="2020",D6189/Escalation!$F$3,IF(A6189="2021",D6189/Escalation!$G$3,IF(A6189="2022",D6189/Escalation!$H$3,IF(A6189="2023",D6189/Escalation!$I$3))))</f>
        <v>780.89</v>
      </c>
    </row>
    <row r="6190" spans="1:7" x14ac:dyDescent="0.25">
      <c r="A6190" t="s">
        <v>6</v>
      </c>
      <c r="B6190" t="s">
        <v>68</v>
      </c>
      <c r="C6190" t="s">
        <v>27</v>
      </c>
      <c r="D6190" s="14">
        <v>70.989999999999995</v>
      </c>
      <c r="E6190" t="s">
        <v>75</v>
      </c>
      <c r="F6190" s="2">
        <v>44915</v>
      </c>
      <c r="G6190" s="15">
        <f>IF(A6190="2020",D6190/Escalation!$F$3,IF(A6190="2021",D6190/Escalation!$G$3,IF(A6190="2022",D6190/Escalation!$H$3,IF(A6190="2023",D6190/Escalation!$I$3))))</f>
        <v>70.989999999999995</v>
      </c>
    </row>
    <row r="6191" spans="1:7" x14ac:dyDescent="0.25">
      <c r="A6191" t="s">
        <v>6</v>
      </c>
      <c r="B6191" t="s">
        <v>68</v>
      </c>
      <c r="C6191" t="s">
        <v>27</v>
      </c>
      <c r="D6191" s="14">
        <v>141.97999999999999</v>
      </c>
      <c r="E6191" t="s">
        <v>75</v>
      </c>
      <c r="F6191" s="2">
        <v>44915</v>
      </c>
      <c r="G6191" s="15">
        <f>IF(A6191="2020",D6191/Escalation!$F$3,IF(A6191="2021",D6191/Escalation!$G$3,IF(A6191="2022",D6191/Escalation!$H$3,IF(A6191="2023",D6191/Escalation!$I$3))))</f>
        <v>141.97999999999999</v>
      </c>
    </row>
    <row r="6192" spans="1:7" x14ac:dyDescent="0.25">
      <c r="A6192" t="s">
        <v>6</v>
      </c>
      <c r="B6192" t="s">
        <v>68</v>
      </c>
      <c r="C6192" t="s">
        <v>27</v>
      </c>
      <c r="D6192" s="14">
        <v>70.989999999999995</v>
      </c>
      <c r="E6192" t="s">
        <v>75</v>
      </c>
      <c r="F6192" s="2">
        <v>44915</v>
      </c>
      <c r="G6192" s="15">
        <f>IF(A6192="2020",D6192/Escalation!$F$3,IF(A6192="2021",D6192/Escalation!$G$3,IF(A6192="2022",D6192/Escalation!$H$3,IF(A6192="2023",D6192/Escalation!$I$3))))</f>
        <v>70.989999999999995</v>
      </c>
    </row>
    <row r="6193" spans="1:7" x14ac:dyDescent="0.25">
      <c r="A6193" t="s">
        <v>6</v>
      </c>
      <c r="B6193" t="s">
        <v>68</v>
      </c>
      <c r="C6193" t="s">
        <v>27</v>
      </c>
      <c r="D6193" s="14">
        <v>780.89</v>
      </c>
      <c r="E6193" t="s">
        <v>75</v>
      </c>
      <c r="F6193" s="2">
        <v>44915</v>
      </c>
      <c r="G6193" s="15">
        <f>IF(A6193="2020",D6193/Escalation!$F$3,IF(A6193="2021",D6193/Escalation!$G$3,IF(A6193="2022",D6193/Escalation!$H$3,IF(A6193="2023",D6193/Escalation!$I$3))))</f>
        <v>780.89</v>
      </c>
    </row>
    <row r="6194" spans="1:7" x14ac:dyDescent="0.25">
      <c r="A6194" t="s">
        <v>6</v>
      </c>
      <c r="B6194" t="s">
        <v>68</v>
      </c>
      <c r="C6194" t="s">
        <v>27</v>
      </c>
      <c r="D6194" s="14">
        <v>312.8</v>
      </c>
      <c r="E6194" t="s">
        <v>75</v>
      </c>
      <c r="F6194" s="2">
        <v>44915</v>
      </c>
      <c r="G6194" s="15">
        <f>IF(A6194="2020",D6194/Escalation!$F$3,IF(A6194="2021",D6194/Escalation!$G$3,IF(A6194="2022",D6194/Escalation!$H$3,IF(A6194="2023",D6194/Escalation!$I$3))))</f>
        <v>312.8</v>
      </c>
    </row>
    <row r="6195" spans="1:7" x14ac:dyDescent="0.25">
      <c r="A6195" t="s">
        <v>6</v>
      </c>
      <c r="B6195" t="s">
        <v>68</v>
      </c>
      <c r="C6195" t="s">
        <v>27</v>
      </c>
      <c r="D6195" s="14">
        <v>283.95999999999998</v>
      </c>
      <c r="E6195" t="s">
        <v>75</v>
      </c>
      <c r="F6195" s="2">
        <v>44915</v>
      </c>
      <c r="G6195" s="15">
        <f>IF(A6195="2020",D6195/Escalation!$F$3,IF(A6195="2021",D6195/Escalation!$G$3,IF(A6195="2022",D6195/Escalation!$H$3,IF(A6195="2023",D6195/Escalation!$I$3))))</f>
        <v>283.95999999999998</v>
      </c>
    </row>
    <row r="6196" spans="1:7" x14ac:dyDescent="0.25">
      <c r="A6196" t="s">
        <v>6</v>
      </c>
      <c r="B6196" t="s">
        <v>68</v>
      </c>
      <c r="C6196" t="s">
        <v>27</v>
      </c>
      <c r="D6196" s="14">
        <v>312.8</v>
      </c>
      <c r="E6196" t="s">
        <v>75</v>
      </c>
      <c r="F6196" s="2">
        <v>44915</v>
      </c>
      <c r="G6196" s="15">
        <f>IF(A6196="2020",D6196/Escalation!$F$3,IF(A6196="2021",D6196/Escalation!$G$3,IF(A6196="2022",D6196/Escalation!$H$3,IF(A6196="2023",D6196/Escalation!$I$3))))</f>
        <v>312.8</v>
      </c>
    </row>
    <row r="6197" spans="1:7" x14ac:dyDescent="0.25">
      <c r="A6197" t="s">
        <v>6</v>
      </c>
      <c r="B6197" t="s">
        <v>68</v>
      </c>
      <c r="C6197" t="s">
        <v>27</v>
      </c>
      <c r="D6197" s="14">
        <v>70.989999999999995</v>
      </c>
      <c r="E6197" t="s">
        <v>75</v>
      </c>
      <c r="F6197" s="2">
        <v>44915</v>
      </c>
      <c r="G6197" s="15">
        <f>IF(A6197="2020",D6197/Escalation!$F$3,IF(A6197="2021",D6197/Escalation!$G$3,IF(A6197="2022",D6197/Escalation!$H$3,IF(A6197="2023",D6197/Escalation!$I$3))))</f>
        <v>70.989999999999995</v>
      </c>
    </row>
    <row r="6198" spans="1:7" x14ac:dyDescent="0.25">
      <c r="A6198" t="s">
        <v>6</v>
      </c>
      <c r="B6198" t="s">
        <v>68</v>
      </c>
      <c r="C6198" t="s">
        <v>27</v>
      </c>
      <c r="D6198" s="14">
        <v>78.2</v>
      </c>
      <c r="E6198" t="s">
        <v>75</v>
      </c>
      <c r="F6198" s="2">
        <v>44915</v>
      </c>
      <c r="G6198" s="15">
        <f>IF(A6198="2020",D6198/Escalation!$F$3,IF(A6198="2021",D6198/Escalation!$G$3,IF(A6198="2022",D6198/Escalation!$H$3,IF(A6198="2023",D6198/Escalation!$I$3))))</f>
        <v>78.2</v>
      </c>
    </row>
    <row r="6199" spans="1:7" x14ac:dyDescent="0.25">
      <c r="A6199" t="s">
        <v>6</v>
      </c>
      <c r="B6199" t="s">
        <v>68</v>
      </c>
      <c r="C6199" t="s">
        <v>27</v>
      </c>
      <c r="D6199" s="14">
        <v>780.89</v>
      </c>
      <c r="E6199" t="s">
        <v>75</v>
      </c>
      <c r="F6199" s="2">
        <v>44915</v>
      </c>
      <c r="G6199" s="15">
        <f>IF(A6199="2020",D6199/Escalation!$F$3,IF(A6199="2021",D6199/Escalation!$G$3,IF(A6199="2022",D6199/Escalation!$H$3,IF(A6199="2023",D6199/Escalation!$I$3))))</f>
        <v>780.89</v>
      </c>
    </row>
    <row r="6200" spans="1:7" x14ac:dyDescent="0.25">
      <c r="A6200" t="s">
        <v>6</v>
      </c>
      <c r="B6200" t="s">
        <v>68</v>
      </c>
      <c r="C6200" t="s">
        <v>27</v>
      </c>
      <c r="D6200" s="14">
        <v>860.2</v>
      </c>
      <c r="E6200" t="s">
        <v>75</v>
      </c>
      <c r="F6200" s="2">
        <v>44915</v>
      </c>
      <c r="G6200" s="15">
        <f>IF(A6200="2020",D6200/Escalation!$F$3,IF(A6200="2021",D6200/Escalation!$G$3,IF(A6200="2022",D6200/Escalation!$H$3,IF(A6200="2023",D6200/Escalation!$I$3))))</f>
        <v>860.2</v>
      </c>
    </row>
    <row r="6201" spans="1:7" x14ac:dyDescent="0.25">
      <c r="A6201" t="s">
        <v>6</v>
      </c>
      <c r="B6201" t="s">
        <v>68</v>
      </c>
      <c r="C6201" t="s">
        <v>27</v>
      </c>
      <c r="D6201" s="14">
        <v>70.989999999999995</v>
      </c>
      <c r="E6201" t="s">
        <v>75</v>
      </c>
      <c r="F6201" s="2">
        <v>44915</v>
      </c>
      <c r="G6201" s="15">
        <f>IF(A6201="2020",D6201/Escalation!$F$3,IF(A6201="2021",D6201/Escalation!$G$3,IF(A6201="2022",D6201/Escalation!$H$3,IF(A6201="2023",D6201/Escalation!$I$3))))</f>
        <v>70.989999999999995</v>
      </c>
    </row>
    <row r="6202" spans="1:7" x14ac:dyDescent="0.25">
      <c r="A6202" t="s">
        <v>6</v>
      </c>
      <c r="B6202" t="s">
        <v>68</v>
      </c>
      <c r="C6202" t="s">
        <v>27</v>
      </c>
      <c r="D6202" s="14">
        <v>156.4</v>
      </c>
      <c r="E6202" t="s">
        <v>75</v>
      </c>
      <c r="F6202" s="2">
        <v>44915</v>
      </c>
      <c r="G6202" s="15">
        <f>IF(A6202="2020",D6202/Escalation!$F$3,IF(A6202="2021",D6202/Escalation!$G$3,IF(A6202="2022",D6202/Escalation!$H$3,IF(A6202="2023",D6202/Escalation!$I$3))))</f>
        <v>156.4</v>
      </c>
    </row>
    <row r="6203" spans="1:7" x14ac:dyDescent="0.25">
      <c r="A6203" t="s">
        <v>6</v>
      </c>
      <c r="B6203" t="s">
        <v>68</v>
      </c>
      <c r="C6203" t="s">
        <v>27</v>
      </c>
      <c r="D6203" s="14">
        <v>938.4</v>
      </c>
      <c r="E6203" t="s">
        <v>75</v>
      </c>
      <c r="F6203" s="2">
        <v>44915</v>
      </c>
      <c r="G6203" s="15">
        <f>IF(A6203="2020",D6203/Escalation!$F$3,IF(A6203="2021",D6203/Escalation!$G$3,IF(A6203="2022",D6203/Escalation!$H$3,IF(A6203="2023",D6203/Escalation!$I$3))))</f>
        <v>938.4</v>
      </c>
    </row>
    <row r="6204" spans="1:7" x14ac:dyDescent="0.25">
      <c r="A6204" t="s">
        <v>6</v>
      </c>
      <c r="B6204" t="s">
        <v>68</v>
      </c>
      <c r="C6204" t="s">
        <v>27</v>
      </c>
      <c r="D6204" s="14">
        <v>156.4</v>
      </c>
      <c r="E6204" t="s">
        <v>75</v>
      </c>
      <c r="F6204" s="2">
        <v>44915</v>
      </c>
      <c r="G6204" s="15">
        <f>IF(A6204="2020",D6204/Escalation!$F$3,IF(A6204="2021",D6204/Escalation!$G$3,IF(A6204="2022",D6204/Escalation!$H$3,IF(A6204="2023",D6204/Escalation!$I$3))))</f>
        <v>156.4</v>
      </c>
    </row>
    <row r="6205" spans="1:7" x14ac:dyDescent="0.25">
      <c r="A6205" t="s">
        <v>6</v>
      </c>
      <c r="B6205" t="s">
        <v>68</v>
      </c>
      <c r="C6205" t="s">
        <v>27</v>
      </c>
      <c r="D6205" s="14">
        <v>156.4</v>
      </c>
      <c r="E6205" t="s">
        <v>75</v>
      </c>
      <c r="F6205" s="2">
        <v>44915</v>
      </c>
      <c r="G6205" s="15">
        <f>IF(A6205="2020",D6205/Escalation!$F$3,IF(A6205="2021",D6205/Escalation!$G$3,IF(A6205="2022",D6205/Escalation!$H$3,IF(A6205="2023",D6205/Escalation!$I$3))))</f>
        <v>156.4</v>
      </c>
    </row>
    <row r="6206" spans="1:7" x14ac:dyDescent="0.25">
      <c r="A6206" t="s">
        <v>6</v>
      </c>
      <c r="B6206" t="s">
        <v>68</v>
      </c>
      <c r="C6206" t="s">
        <v>27</v>
      </c>
      <c r="D6206" s="14">
        <v>141.97999999999999</v>
      </c>
      <c r="E6206" t="s">
        <v>75</v>
      </c>
      <c r="F6206" s="2">
        <v>44915</v>
      </c>
      <c r="G6206" s="15">
        <f>IF(A6206="2020",D6206/Escalation!$F$3,IF(A6206="2021",D6206/Escalation!$G$3,IF(A6206="2022",D6206/Escalation!$H$3,IF(A6206="2023",D6206/Escalation!$I$3))))</f>
        <v>141.97999999999999</v>
      </c>
    </row>
    <row r="6207" spans="1:7" x14ac:dyDescent="0.25">
      <c r="A6207" t="s">
        <v>6</v>
      </c>
      <c r="B6207" t="s">
        <v>68</v>
      </c>
      <c r="C6207" t="s">
        <v>27</v>
      </c>
      <c r="D6207" s="14">
        <v>141.97999999999999</v>
      </c>
      <c r="E6207" t="s">
        <v>75</v>
      </c>
      <c r="F6207" s="2">
        <v>44915</v>
      </c>
      <c r="G6207" s="15">
        <f>IF(A6207="2020",D6207/Escalation!$F$3,IF(A6207="2021",D6207/Escalation!$G$3,IF(A6207="2022",D6207/Escalation!$H$3,IF(A6207="2023",D6207/Escalation!$I$3))))</f>
        <v>141.97999999999999</v>
      </c>
    </row>
    <row r="6208" spans="1:7" x14ac:dyDescent="0.25">
      <c r="A6208" t="s">
        <v>6</v>
      </c>
      <c r="B6208" t="s">
        <v>68</v>
      </c>
      <c r="C6208" t="s">
        <v>27</v>
      </c>
      <c r="D6208" s="14">
        <v>851.88</v>
      </c>
      <c r="E6208" t="s">
        <v>75</v>
      </c>
      <c r="F6208" s="2">
        <v>44915</v>
      </c>
      <c r="G6208" s="15">
        <f>IF(A6208="2020",D6208/Escalation!$F$3,IF(A6208="2021",D6208/Escalation!$G$3,IF(A6208="2022",D6208/Escalation!$H$3,IF(A6208="2023",D6208/Escalation!$I$3))))</f>
        <v>851.88</v>
      </c>
    </row>
    <row r="6209" spans="1:7" x14ac:dyDescent="0.25">
      <c r="A6209" t="s">
        <v>6</v>
      </c>
      <c r="B6209" t="s">
        <v>68</v>
      </c>
      <c r="C6209" t="s">
        <v>27</v>
      </c>
      <c r="D6209" s="14">
        <v>141.97999999999999</v>
      </c>
      <c r="E6209" t="s">
        <v>75</v>
      </c>
      <c r="F6209" s="2">
        <v>44915</v>
      </c>
      <c r="G6209" s="15">
        <f>IF(A6209="2020",D6209/Escalation!$F$3,IF(A6209="2021",D6209/Escalation!$G$3,IF(A6209="2022",D6209/Escalation!$H$3,IF(A6209="2023",D6209/Escalation!$I$3))))</f>
        <v>141.97999999999999</v>
      </c>
    </row>
    <row r="6210" spans="1:7" x14ac:dyDescent="0.25">
      <c r="A6210" t="s">
        <v>6</v>
      </c>
      <c r="B6210" t="s">
        <v>68</v>
      </c>
      <c r="C6210" t="s">
        <v>27</v>
      </c>
      <c r="D6210" s="14">
        <v>141.97999999999999</v>
      </c>
      <c r="E6210" t="s">
        <v>75</v>
      </c>
      <c r="F6210" s="2">
        <v>44915</v>
      </c>
      <c r="G6210" s="15">
        <f>IF(A6210="2020",D6210/Escalation!$F$3,IF(A6210="2021",D6210/Escalation!$G$3,IF(A6210="2022",D6210/Escalation!$H$3,IF(A6210="2023",D6210/Escalation!$I$3))))</f>
        <v>141.97999999999999</v>
      </c>
    </row>
    <row r="6211" spans="1:7" x14ac:dyDescent="0.25">
      <c r="A6211" t="s">
        <v>6</v>
      </c>
      <c r="B6211" t="s">
        <v>68</v>
      </c>
      <c r="C6211" t="s">
        <v>27</v>
      </c>
      <c r="D6211" s="14">
        <v>780.89</v>
      </c>
      <c r="E6211" t="s">
        <v>75</v>
      </c>
      <c r="F6211" s="2">
        <v>44915</v>
      </c>
      <c r="G6211" s="15">
        <f>IF(A6211="2020",D6211/Escalation!$F$3,IF(A6211="2021",D6211/Escalation!$G$3,IF(A6211="2022",D6211/Escalation!$H$3,IF(A6211="2023",D6211/Escalation!$I$3))))</f>
        <v>780.89</v>
      </c>
    </row>
    <row r="6212" spans="1:7" x14ac:dyDescent="0.25">
      <c r="A6212" t="s">
        <v>6</v>
      </c>
      <c r="B6212" t="s">
        <v>68</v>
      </c>
      <c r="C6212" t="s">
        <v>27</v>
      </c>
      <c r="D6212" s="14">
        <v>70.989999999999995</v>
      </c>
      <c r="E6212" t="s">
        <v>75</v>
      </c>
      <c r="F6212" s="2">
        <v>44915</v>
      </c>
      <c r="G6212" s="15">
        <f>IF(A6212="2020",D6212/Escalation!$F$3,IF(A6212="2021",D6212/Escalation!$G$3,IF(A6212="2022",D6212/Escalation!$H$3,IF(A6212="2023",D6212/Escalation!$I$3))))</f>
        <v>70.989999999999995</v>
      </c>
    </row>
    <row r="6213" spans="1:7" x14ac:dyDescent="0.25">
      <c r="A6213" t="s">
        <v>6</v>
      </c>
      <c r="B6213" t="s">
        <v>68</v>
      </c>
      <c r="C6213" t="s">
        <v>27</v>
      </c>
      <c r="D6213" s="14">
        <v>70.989999999999995</v>
      </c>
      <c r="E6213" t="s">
        <v>75</v>
      </c>
      <c r="F6213" s="2">
        <v>44915</v>
      </c>
      <c r="G6213" s="15">
        <f>IF(A6213="2020",D6213/Escalation!$F$3,IF(A6213="2021",D6213/Escalation!$G$3,IF(A6213="2022",D6213/Escalation!$H$3,IF(A6213="2023",D6213/Escalation!$I$3))))</f>
        <v>70.989999999999995</v>
      </c>
    </row>
    <row r="6214" spans="1:7" x14ac:dyDescent="0.25">
      <c r="A6214" t="s">
        <v>6</v>
      </c>
      <c r="B6214" t="s">
        <v>68</v>
      </c>
      <c r="C6214" t="s">
        <v>27</v>
      </c>
      <c r="D6214" s="14">
        <v>780.89</v>
      </c>
      <c r="E6214" t="s">
        <v>75</v>
      </c>
      <c r="F6214" s="2">
        <v>44915</v>
      </c>
      <c r="G6214" s="15">
        <f>IF(A6214="2020",D6214/Escalation!$F$3,IF(A6214="2021",D6214/Escalation!$G$3,IF(A6214="2022",D6214/Escalation!$H$3,IF(A6214="2023",D6214/Escalation!$I$3))))</f>
        <v>780.89</v>
      </c>
    </row>
    <row r="6215" spans="1:7" x14ac:dyDescent="0.25">
      <c r="A6215" t="s">
        <v>6</v>
      </c>
      <c r="B6215" t="s">
        <v>68</v>
      </c>
      <c r="C6215" t="s">
        <v>27</v>
      </c>
      <c r="D6215" s="14">
        <v>141.97999999999999</v>
      </c>
      <c r="E6215" t="s">
        <v>75</v>
      </c>
      <c r="F6215" s="2">
        <v>44915</v>
      </c>
      <c r="G6215" s="15">
        <f>IF(A6215="2020",D6215/Escalation!$F$3,IF(A6215="2021",D6215/Escalation!$G$3,IF(A6215="2022",D6215/Escalation!$H$3,IF(A6215="2023",D6215/Escalation!$I$3))))</f>
        <v>141.97999999999999</v>
      </c>
    </row>
    <row r="6216" spans="1:7" x14ac:dyDescent="0.25">
      <c r="A6216" t="s">
        <v>6</v>
      </c>
      <c r="B6216" t="s">
        <v>68</v>
      </c>
      <c r="C6216" t="s">
        <v>27</v>
      </c>
      <c r="D6216" s="14">
        <v>70.989999999999995</v>
      </c>
      <c r="E6216" t="s">
        <v>75</v>
      </c>
      <c r="F6216" s="2">
        <v>44915</v>
      </c>
      <c r="G6216" s="15">
        <f>IF(A6216="2020",D6216/Escalation!$F$3,IF(A6216="2021",D6216/Escalation!$G$3,IF(A6216="2022",D6216/Escalation!$H$3,IF(A6216="2023",D6216/Escalation!$I$3))))</f>
        <v>70.989999999999995</v>
      </c>
    </row>
    <row r="6217" spans="1:7" x14ac:dyDescent="0.25">
      <c r="A6217" t="s">
        <v>6</v>
      </c>
      <c r="B6217" t="s">
        <v>68</v>
      </c>
      <c r="C6217" t="s">
        <v>27</v>
      </c>
      <c r="D6217" s="14">
        <v>780.89</v>
      </c>
      <c r="E6217" t="s">
        <v>75</v>
      </c>
      <c r="F6217" s="2">
        <v>44915</v>
      </c>
      <c r="G6217" s="15">
        <f>IF(A6217="2020",D6217/Escalation!$F$3,IF(A6217="2021",D6217/Escalation!$G$3,IF(A6217="2022",D6217/Escalation!$H$3,IF(A6217="2023",D6217/Escalation!$I$3))))</f>
        <v>780.89</v>
      </c>
    </row>
    <row r="6218" spans="1:7" x14ac:dyDescent="0.25">
      <c r="A6218" t="s">
        <v>6</v>
      </c>
      <c r="B6218" t="s">
        <v>68</v>
      </c>
      <c r="C6218" t="s">
        <v>27</v>
      </c>
      <c r="D6218" s="14">
        <v>156.4</v>
      </c>
      <c r="E6218" t="s">
        <v>75</v>
      </c>
      <c r="F6218" s="2">
        <v>44915</v>
      </c>
      <c r="G6218" s="15">
        <f>IF(A6218="2020",D6218/Escalation!$F$3,IF(A6218="2021",D6218/Escalation!$G$3,IF(A6218="2022",D6218/Escalation!$H$3,IF(A6218="2023",D6218/Escalation!$I$3))))</f>
        <v>156.4</v>
      </c>
    </row>
    <row r="6219" spans="1:7" x14ac:dyDescent="0.25">
      <c r="A6219" t="s">
        <v>6</v>
      </c>
      <c r="B6219" t="s">
        <v>68</v>
      </c>
      <c r="C6219" t="s">
        <v>27</v>
      </c>
      <c r="D6219" s="14">
        <v>860.2</v>
      </c>
      <c r="E6219" t="s">
        <v>75</v>
      </c>
      <c r="F6219" s="2">
        <v>44915</v>
      </c>
      <c r="G6219" s="15">
        <f>IF(A6219="2020",D6219/Escalation!$F$3,IF(A6219="2021",D6219/Escalation!$G$3,IF(A6219="2022",D6219/Escalation!$H$3,IF(A6219="2023",D6219/Escalation!$I$3))))</f>
        <v>860.2</v>
      </c>
    </row>
    <row r="6220" spans="1:7" x14ac:dyDescent="0.25">
      <c r="A6220" t="s">
        <v>6</v>
      </c>
      <c r="B6220" t="s">
        <v>68</v>
      </c>
      <c r="C6220" t="s">
        <v>27</v>
      </c>
      <c r="D6220" s="14">
        <v>78.2</v>
      </c>
      <c r="E6220" t="s">
        <v>75</v>
      </c>
      <c r="F6220" s="2">
        <v>44915</v>
      </c>
      <c r="G6220" s="15">
        <f>IF(A6220="2020",D6220/Escalation!$F$3,IF(A6220="2021",D6220/Escalation!$G$3,IF(A6220="2022",D6220/Escalation!$H$3,IF(A6220="2023",D6220/Escalation!$I$3))))</f>
        <v>78.2</v>
      </c>
    </row>
    <row r="6221" spans="1:7" x14ac:dyDescent="0.25">
      <c r="A6221" t="s">
        <v>6</v>
      </c>
      <c r="B6221" t="s">
        <v>68</v>
      </c>
      <c r="C6221" t="s">
        <v>27</v>
      </c>
      <c r="D6221" s="14">
        <v>141.97999999999999</v>
      </c>
      <c r="E6221" t="s">
        <v>75</v>
      </c>
      <c r="F6221" s="2">
        <v>44915</v>
      </c>
      <c r="G6221" s="15">
        <f>IF(A6221="2020",D6221/Escalation!$F$3,IF(A6221="2021",D6221/Escalation!$G$3,IF(A6221="2022",D6221/Escalation!$H$3,IF(A6221="2023",D6221/Escalation!$I$3))))</f>
        <v>141.97999999999999</v>
      </c>
    </row>
    <row r="6222" spans="1:7" x14ac:dyDescent="0.25">
      <c r="A6222" t="s">
        <v>6</v>
      </c>
      <c r="B6222" t="s">
        <v>68</v>
      </c>
      <c r="C6222" t="s">
        <v>27</v>
      </c>
      <c r="D6222" s="14">
        <v>780.89</v>
      </c>
      <c r="E6222" t="s">
        <v>75</v>
      </c>
      <c r="F6222" s="2">
        <v>44915</v>
      </c>
      <c r="G6222" s="15">
        <f>IF(A6222="2020",D6222/Escalation!$F$3,IF(A6222="2021",D6222/Escalation!$G$3,IF(A6222="2022",D6222/Escalation!$H$3,IF(A6222="2023",D6222/Escalation!$I$3))))</f>
        <v>780.89</v>
      </c>
    </row>
    <row r="6223" spans="1:7" x14ac:dyDescent="0.25">
      <c r="A6223" t="s">
        <v>6</v>
      </c>
      <c r="B6223" t="s">
        <v>68</v>
      </c>
      <c r="C6223" t="s">
        <v>27</v>
      </c>
      <c r="D6223" s="14">
        <v>70.989999999999995</v>
      </c>
      <c r="E6223" t="s">
        <v>75</v>
      </c>
      <c r="F6223" s="2">
        <v>44915</v>
      </c>
      <c r="G6223" s="15">
        <f>IF(A6223="2020",D6223/Escalation!$F$3,IF(A6223="2021",D6223/Escalation!$G$3,IF(A6223="2022",D6223/Escalation!$H$3,IF(A6223="2023",D6223/Escalation!$I$3))))</f>
        <v>70.989999999999995</v>
      </c>
    </row>
    <row r="6224" spans="1:7" x14ac:dyDescent="0.25">
      <c r="A6224" t="s">
        <v>6</v>
      </c>
      <c r="B6224" t="s">
        <v>68</v>
      </c>
      <c r="C6224" t="s">
        <v>27</v>
      </c>
      <c r="D6224" s="14">
        <v>782</v>
      </c>
      <c r="E6224" t="s">
        <v>75</v>
      </c>
      <c r="F6224" s="2">
        <v>44915</v>
      </c>
      <c r="G6224" s="15">
        <f>IF(A6224="2020",D6224/Escalation!$F$3,IF(A6224="2021",D6224/Escalation!$G$3,IF(A6224="2022",D6224/Escalation!$H$3,IF(A6224="2023",D6224/Escalation!$I$3))))</f>
        <v>782</v>
      </c>
    </row>
    <row r="6225" spans="1:7" x14ac:dyDescent="0.25">
      <c r="A6225" t="s">
        <v>6</v>
      </c>
      <c r="B6225" t="s">
        <v>68</v>
      </c>
      <c r="C6225" t="s">
        <v>27</v>
      </c>
      <c r="D6225" s="14">
        <v>703.8</v>
      </c>
      <c r="E6225" t="s">
        <v>75</v>
      </c>
      <c r="F6225" s="2">
        <v>44915</v>
      </c>
      <c r="G6225" s="15">
        <f>IF(A6225="2020",D6225/Escalation!$F$3,IF(A6225="2021",D6225/Escalation!$G$3,IF(A6225="2022",D6225/Escalation!$H$3,IF(A6225="2023",D6225/Escalation!$I$3))))</f>
        <v>703.8</v>
      </c>
    </row>
    <row r="6226" spans="1:7" x14ac:dyDescent="0.25">
      <c r="A6226" t="s">
        <v>6</v>
      </c>
      <c r="B6226" t="s">
        <v>68</v>
      </c>
      <c r="C6226" t="s">
        <v>27</v>
      </c>
      <c r="D6226" s="14">
        <v>78.2</v>
      </c>
      <c r="E6226" t="s">
        <v>75</v>
      </c>
      <c r="F6226" s="2">
        <v>44915</v>
      </c>
      <c r="G6226" s="15">
        <f>IF(A6226="2020",D6226/Escalation!$F$3,IF(A6226="2021",D6226/Escalation!$G$3,IF(A6226="2022",D6226/Escalation!$H$3,IF(A6226="2023",D6226/Escalation!$I$3))))</f>
        <v>78.2</v>
      </c>
    </row>
    <row r="6227" spans="1:7" x14ac:dyDescent="0.25">
      <c r="A6227" t="s">
        <v>6</v>
      </c>
      <c r="B6227" t="s">
        <v>68</v>
      </c>
      <c r="C6227" t="s">
        <v>27</v>
      </c>
      <c r="D6227" s="14">
        <v>78.2</v>
      </c>
      <c r="E6227" t="s">
        <v>75</v>
      </c>
      <c r="F6227" s="2">
        <v>44915</v>
      </c>
      <c r="G6227" s="15">
        <f>IF(A6227="2020",D6227/Escalation!$F$3,IF(A6227="2021",D6227/Escalation!$G$3,IF(A6227="2022",D6227/Escalation!$H$3,IF(A6227="2023",D6227/Escalation!$I$3))))</f>
        <v>78.2</v>
      </c>
    </row>
    <row r="6228" spans="1:7" x14ac:dyDescent="0.25">
      <c r="A6228" t="s">
        <v>6</v>
      </c>
      <c r="B6228" t="s">
        <v>68</v>
      </c>
      <c r="C6228" t="s">
        <v>27</v>
      </c>
      <c r="D6228" s="14">
        <v>156.4</v>
      </c>
      <c r="E6228" t="s">
        <v>75</v>
      </c>
      <c r="F6228" s="2">
        <v>44915</v>
      </c>
      <c r="G6228" s="15">
        <f>IF(A6228="2020",D6228/Escalation!$F$3,IF(A6228="2021",D6228/Escalation!$G$3,IF(A6228="2022",D6228/Escalation!$H$3,IF(A6228="2023",D6228/Escalation!$I$3))))</f>
        <v>156.4</v>
      </c>
    </row>
    <row r="6229" spans="1:7" x14ac:dyDescent="0.25">
      <c r="A6229" t="s">
        <v>6</v>
      </c>
      <c r="B6229" t="s">
        <v>68</v>
      </c>
      <c r="C6229" t="s">
        <v>27</v>
      </c>
      <c r="D6229" s="14">
        <v>141.97999999999999</v>
      </c>
      <c r="E6229" t="s">
        <v>75</v>
      </c>
      <c r="F6229" s="2">
        <v>44915</v>
      </c>
      <c r="G6229" s="15">
        <f>IF(A6229="2020",D6229/Escalation!$F$3,IF(A6229="2021",D6229/Escalation!$G$3,IF(A6229="2022",D6229/Escalation!$H$3,IF(A6229="2023",D6229/Escalation!$I$3))))</f>
        <v>141.97999999999999</v>
      </c>
    </row>
    <row r="6230" spans="1:7" x14ac:dyDescent="0.25">
      <c r="A6230" t="s">
        <v>6</v>
      </c>
      <c r="B6230" t="s">
        <v>68</v>
      </c>
      <c r="C6230" t="s">
        <v>27</v>
      </c>
      <c r="D6230" s="14">
        <v>156.4</v>
      </c>
      <c r="E6230" t="s">
        <v>75</v>
      </c>
      <c r="F6230" s="2">
        <v>44915</v>
      </c>
      <c r="G6230" s="15">
        <f>IF(A6230="2020",D6230/Escalation!$F$3,IF(A6230="2021",D6230/Escalation!$G$3,IF(A6230="2022",D6230/Escalation!$H$3,IF(A6230="2023",D6230/Escalation!$I$3))))</f>
        <v>156.4</v>
      </c>
    </row>
    <row r="6231" spans="1:7" x14ac:dyDescent="0.25">
      <c r="A6231" t="s">
        <v>6</v>
      </c>
      <c r="B6231" t="s">
        <v>68</v>
      </c>
      <c r="C6231" t="s">
        <v>27</v>
      </c>
      <c r="D6231" s="14">
        <v>938.4</v>
      </c>
      <c r="E6231" t="s">
        <v>75</v>
      </c>
      <c r="F6231" s="2">
        <v>44915</v>
      </c>
      <c r="G6231" s="15">
        <f>IF(A6231="2020",D6231/Escalation!$F$3,IF(A6231="2021",D6231/Escalation!$G$3,IF(A6231="2022",D6231/Escalation!$H$3,IF(A6231="2023",D6231/Escalation!$I$3))))</f>
        <v>938.4</v>
      </c>
    </row>
    <row r="6232" spans="1:7" x14ac:dyDescent="0.25">
      <c r="A6232" t="s">
        <v>6</v>
      </c>
      <c r="B6232" t="s">
        <v>68</v>
      </c>
      <c r="C6232" t="s">
        <v>27</v>
      </c>
      <c r="D6232" s="14">
        <v>156.4</v>
      </c>
      <c r="E6232" t="s">
        <v>75</v>
      </c>
      <c r="F6232" s="2">
        <v>44915</v>
      </c>
      <c r="G6232" s="15">
        <f>IF(A6232="2020",D6232/Escalation!$F$3,IF(A6232="2021",D6232/Escalation!$G$3,IF(A6232="2022",D6232/Escalation!$H$3,IF(A6232="2023",D6232/Escalation!$I$3))))</f>
        <v>156.4</v>
      </c>
    </row>
    <row r="6233" spans="1:7" x14ac:dyDescent="0.25">
      <c r="A6233" t="s">
        <v>6</v>
      </c>
      <c r="B6233" t="s">
        <v>68</v>
      </c>
      <c r="C6233" t="s">
        <v>27</v>
      </c>
      <c r="D6233" s="14">
        <v>141.97999999999999</v>
      </c>
      <c r="E6233" t="s">
        <v>75</v>
      </c>
      <c r="F6233" s="2">
        <v>44915</v>
      </c>
      <c r="G6233" s="15">
        <f>IF(A6233="2020",D6233/Escalation!$F$3,IF(A6233="2021",D6233/Escalation!$G$3,IF(A6233="2022",D6233/Escalation!$H$3,IF(A6233="2023",D6233/Escalation!$I$3))))</f>
        <v>141.97999999999999</v>
      </c>
    </row>
    <row r="6234" spans="1:7" x14ac:dyDescent="0.25">
      <c r="A6234" t="s">
        <v>6</v>
      </c>
      <c r="B6234" t="s">
        <v>68</v>
      </c>
      <c r="C6234" t="s">
        <v>27</v>
      </c>
      <c r="D6234" s="14">
        <v>141.97999999999999</v>
      </c>
      <c r="E6234" t="s">
        <v>75</v>
      </c>
      <c r="F6234" s="2">
        <v>44915</v>
      </c>
      <c r="G6234" s="15">
        <f>IF(A6234="2020",D6234/Escalation!$F$3,IF(A6234="2021",D6234/Escalation!$G$3,IF(A6234="2022",D6234/Escalation!$H$3,IF(A6234="2023",D6234/Escalation!$I$3))))</f>
        <v>141.97999999999999</v>
      </c>
    </row>
    <row r="6235" spans="1:7" x14ac:dyDescent="0.25">
      <c r="A6235" t="s">
        <v>6</v>
      </c>
      <c r="B6235" t="s">
        <v>68</v>
      </c>
      <c r="C6235" t="s">
        <v>27</v>
      </c>
      <c r="D6235" s="14">
        <v>851.88</v>
      </c>
      <c r="E6235" t="s">
        <v>75</v>
      </c>
      <c r="F6235" s="2">
        <v>44915</v>
      </c>
      <c r="G6235" s="15">
        <f>IF(A6235="2020",D6235/Escalation!$F$3,IF(A6235="2021",D6235/Escalation!$G$3,IF(A6235="2022",D6235/Escalation!$H$3,IF(A6235="2023",D6235/Escalation!$I$3))))</f>
        <v>851.88</v>
      </c>
    </row>
    <row r="6236" spans="1:7" x14ac:dyDescent="0.25">
      <c r="A6236" t="s">
        <v>6</v>
      </c>
      <c r="B6236" t="s">
        <v>68</v>
      </c>
      <c r="C6236" t="s">
        <v>27</v>
      </c>
      <c r="D6236" s="14">
        <v>156.4</v>
      </c>
      <c r="E6236" t="s">
        <v>75</v>
      </c>
      <c r="F6236" s="2">
        <v>44915</v>
      </c>
      <c r="G6236" s="15">
        <f>IF(A6236="2020",D6236/Escalation!$F$3,IF(A6236="2021",D6236/Escalation!$G$3,IF(A6236="2022",D6236/Escalation!$H$3,IF(A6236="2023",D6236/Escalation!$I$3))))</f>
        <v>156.4</v>
      </c>
    </row>
    <row r="6237" spans="1:7" x14ac:dyDescent="0.25">
      <c r="A6237" t="s">
        <v>6</v>
      </c>
      <c r="B6237" t="s">
        <v>68</v>
      </c>
      <c r="C6237" t="s">
        <v>27</v>
      </c>
      <c r="D6237" s="14">
        <v>860.2</v>
      </c>
      <c r="E6237" t="s">
        <v>75</v>
      </c>
      <c r="F6237" s="2">
        <v>44915</v>
      </c>
      <c r="G6237" s="15">
        <f>IF(A6237="2020",D6237/Escalation!$F$3,IF(A6237="2021",D6237/Escalation!$G$3,IF(A6237="2022",D6237/Escalation!$H$3,IF(A6237="2023",D6237/Escalation!$I$3))))</f>
        <v>860.2</v>
      </c>
    </row>
    <row r="6238" spans="1:7" x14ac:dyDescent="0.25">
      <c r="A6238" t="s">
        <v>6</v>
      </c>
      <c r="B6238" t="s">
        <v>68</v>
      </c>
      <c r="C6238" t="s">
        <v>27</v>
      </c>
      <c r="D6238" s="14">
        <v>-737.55</v>
      </c>
      <c r="E6238" t="s">
        <v>75</v>
      </c>
      <c r="F6238" s="2">
        <v>44915</v>
      </c>
      <c r="G6238" s="15">
        <f>IF(A6238="2020",D6238/Escalation!$F$3,IF(A6238="2021",D6238/Escalation!$G$3,IF(A6238="2022",D6238/Escalation!$H$3,IF(A6238="2023",D6238/Escalation!$I$3))))</f>
        <v>-737.55</v>
      </c>
    </row>
    <row r="6239" spans="1:7" x14ac:dyDescent="0.25">
      <c r="A6239" t="s">
        <v>6</v>
      </c>
      <c r="B6239" t="s">
        <v>68</v>
      </c>
      <c r="C6239" t="s">
        <v>27</v>
      </c>
      <c r="D6239" s="14">
        <v>-1315.69</v>
      </c>
      <c r="E6239" t="s">
        <v>75</v>
      </c>
      <c r="F6239" s="2">
        <v>44915</v>
      </c>
      <c r="G6239" s="15">
        <f>IF(A6239="2020",D6239/Escalation!$F$3,IF(A6239="2021",D6239/Escalation!$G$3,IF(A6239="2022",D6239/Escalation!$H$3,IF(A6239="2023",D6239/Escalation!$I$3))))</f>
        <v>-1315.69</v>
      </c>
    </row>
    <row r="6240" spans="1:7" x14ac:dyDescent="0.25">
      <c r="A6240" t="s">
        <v>6</v>
      </c>
      <c r="B6240" t="s">
        <v>68</v>
      </c>
      <c r="C6240" t="s">
        <v>27</v>
      </c>
      <c r="D6240" s="14">
        <v>168.58</v>
      </c>
      <c r="E6240" t="s">
        <v>75</v>
      </c>
      <c r="F6240" s="2">
        <v>44915</v>
      </c>
      <c r="G6240" s="15">
        <f>IF(A6240="2020",D6240/Escalation!$F$3,IF(A6240="2021",D6240/Escalation!$G$3,IF(A6240="2022",D6240/Escalation!$H$3,IF(A6240="2023",D6240/Escalation!$I$3))))</f>
        <v>168.58</v>
      </c>
    </row>
    <row r="6241" spans="1:7" x14ac:dyDescent="0.25">
      <c r="A6241" t="s">
        <v>6</v>
      </c>
      <c r="B6241" t="s">
        <v>68</v>
      </c>
      <c r="C6241" t="s">
        <v>27</v>
      </c>
      <c r="D6241" s="14">
        <v>84.29</v>
      </c>
      <c r="E6241" t="s">
        <v>75</v>
      </c>
      <c r="F6241" s="2">
        <v>44915</v>
      </c>
      <c r="G6241" s="15">
        <f>IF(A6241="2020",D6241/Escalation!$F$3,IF(A6241="2021",D6241/Escalation!$G$3,IF(A6241="2022",D6241/Escalation!$H$3,IF(A6241="2023",D6241/Escalation!$I$3))))</f>
        <v>84.29</v>
      </c>
    </row>
    <row r="6242" spans="1:7" x14ac:dyDescent="0.25">
      <c r="A6242" t="s">
        <v>6</v>
      </c>
      <c r="B6242" t="s">
        <v>68</v>
      </c>
      <c r="C6242" t="s">
        <v>27</v>
      </c>
      <c r="D6242" s="14">
        <v>463.6</v>
      </c>
      <c r="E6242" t="s">
        <v>75</v>
      </c>
      <c r="F6242" s="2">
        <v>44915</v>
      </c>
      <c r="G6242" s="15">
        <f>IF(A6242="2020",D6242/Escalation!$F$3,IF(A6242="2021",D6242/Escalation!$G$3,IF(A6242="2022",D6242/Escalation!$H$3,IF(A6242="2023",D6242/Escalation!$I$3))))</f>
        <v>463.6</v>
      </c>
    </row>
    <row r="6243" spans="1:7" x14ac:dyDescent="0.25">
      <c r="A6243" t="s">
        <v>6</v>
      </c>
      <c r="B6243" t="s">
        <v>68</v>
      </c>
      <c r="C6243" t="s">
        <v>27</v>
      </c>
      <c r="D6243" s="14">
        <v>463.6</v>
      </c>
      <c r="E6243" t="s">
        <v>75</v>
      </c>
      <c r="F6243" s="2">
        <v>44915</v>
      </c>
      <c r="G6243" s="15">
        <f>IF(A6243="2020",D6243/Escalation!$F$3,IF(A6243="2021",D6243/Escalation!$G$3,IF(A6243="2022",D6243/Escalation!$H$3,IF(A6243="2023",D6243/Escalation!$I$3))))</f>
        <v>463.6</v>
      </c>
    </row>
    <row r="6244" spans="1:7" x14ac:dyDescent="0.25">
      <c r="A6244" t="s">
        <v>6</v>
      </c>
      <c r="B6244" t="s">
        <v>68</v>
      </c>
      <c r="C6244" t="s">
        <v>27</v>
      </c>
      <c r="D6244" s="14">
        <v>463.6</v>
      </c>
      <c r="E6244" t="s">
        <v>75</v>
      </c>
      <c r="F6244" s="2">
        <v>44915</v>
      </c>
      <c r="G6244" s="15">
        <f>IF(A6244="2020",D6244/Escalation!$F$3,IF(A6244="2021",D6244/Escalation!$G$3,IF(A6244="2022",D6244/Escalation!$H$3,IF(A6244="2023",D6244/Escalation!$I$3))))</f>
        <v>463.6</v>
      </c>
    </row>
    <row r="6245" spans="1:7" x14ac:dyDescent="0.25">
      <c r="A6245" t="s">
        <v>6</v>
      </c>
      <c r="B6245" t="s">
        <v>68</v>
      </c>
      <c r="C6245" t="s">
        <v>27</v>
      </c>
      <c r="D6245" s="14">
        <v>373.45</v>
      </c>
      <c r="E6245" t="s">
        <v>75</v>
      </c>
      <c r="F6245" s="2">
        <v>44915</v>
      </c>
      <c r="G6245" s="15">
        <f>IF(A6245="2020",D6245/Escalation!$F$3,IF(A6245="2021",D6245/Escalation!$G$3,IF(A6245="2022",D6245/Escalation!$H$3,IF(A6245="2023",D6245/Escalation!$I$3))))</f>
        <v>373.45</v>
      </c>
    </row>
    <row r="6246" spans="1:7" x14ac:dyDescent="0.25">
      <c r="A6246" t="s">
        <v>6</v>
      </c>
      <c r="B6246" t="s">
        <v>68</v>
      </c>
      <c r="C6246" t="s">
        <v>27</v>
      </c>
      <c r="D6246" s="14">
        <v>33.950000000000003</v>
      </c>
      <c r="E6246" t="s">
        <v>75</v>
      </c>
      <c r="F6246" s="2">
        <v>44915</v>
      </c>
      <c r="G6246" s="15">
        <f>IF(A6246="2020",D6246/Escalation!$F$3,IF(A6246="2021",D6246/Escalation!$G$3,IF(A6246="2022",D6246/Escalation!$H$3,IF(A6246="2023",D6246/Escalation!$I$3))))</f>
        <v>33.950000000000003</v>
      </c>
    </row>
    <row r="6247" spans="1:7" x14ac:dyDescent="0.25">
      <c r="A6247" t="s">
        <v>6</v>
      </c>
      <c r="B6247" t="s">
        <v>68</v>
      </c>
      <c r="C6247" t="s">
        <v>27</v>
      </c>
      <c r="D6247" s="14">
        <v>42.15</v>
      </c>
      <c r="E6247" t="s">
        <v>75</v>
      </c>
      <c r="F6247" s="2">
        <v>44915</v>
      </c>
      <c r="G6247" s="15">
        <f>IF(A6247="2020",D6247/Escalation!$F$3,IF(A6247="2021",D6247/Escalation!$G$3,IF(A6247="2022",D6247/Escalation!$H$3,IF(A6247="2023",D6247/Escalation!$I$3))))</f>
        <v>42.15</v>
      </c>
    </row>
    <row r="6248" spans="1:7" x14ac:dyDescent="0.25">
      <c r="A6248" t="s">
        <v>6</v>
      </c>
      <c r="B6248" t="s">
        <v>68</v>
      </c>
      <c r="C6248" t="s">
        <v>27</v>
      </c>
      <c r="D6248" s="14">
        <v>168.58</v>
      </c>
      <c r="E6248" t="s">
        <v>75</v>
      </c>
      <c r="F6248" s="2">
        <v>44915</v>
      </c>
      <c r="G6248" s="15">
        <f>IF(A6248="2020",D6248/Escalation!$F$3,IF(A6248="2021",D6248/Escalation!$G$3,IF(A6248="2022",D6248/Escalation!$H$3,IF(A6248="2023",D6248/Escalation!$I$3))))</f>
        <v>168.58</v>
      </c>
    </row>
    <row r="6249" spans="1:7" x14ac:dyDescent="0.25">
      <c r="A6249" t="s">
        <v>6</v>
      </c>
      <c r="B6249" t="s">
        <v>68</v>
      </c>
      <c r="C6249" t="s">
        <v>27</v>
      </c>
      <c r="D6249" s="14">
        <v>407.4</v>
      </c>
      <c r="E6249" t="s">
        <v>75</v>
      </c>
      <c r="F6249" s="2">
        <v>44915</v>
      </c>
      <c r="G6249" s="15">
        <f>IF(A6249="2020",D6249/Escalation!$F$3,IF(A6249="2021",D6249/Escalation!$G$3,IF(A6249="2022",D6249/Escalation!$H$3,IF(A6249="2023",D6249/Escalation!$I$3))))</f>
        <v>407.4</v>
      </c>
    </row>
    <row r="6250" spans="1:7" x14ac:dyDescent="0.25">
      <c r="A6250" t="s">
        <v>6</v>
      </c>
      <c r="B6250" t="s">
        <v>68</v>
      </c>
      <c r="C6250" t="s">
        <v>27</v>
      </c>
      <c r="D6250" s="14">
        <v>67.900000000000006</v>
      </c>
      <c r="E6250" t="s">
        <v>75</v>
      </c>
      <c r="F6250" s="2">
        <v>44915</v>
      </c>
      <c r="G6250" s="15">
        <f>IF(A6250="2020",D6250/Escalation!$F$3,IF(A6250="2021",D6250/Escalation!$G$3,IF(A6250="2022",D6250/Escalation!$H$3,IF(A6250="2023",D6250/Escalation!$I$3))))</f>
        <v>67.900000000000006</v>
      </c>
    </row>
    <row r="6251" spans="1:7" x14ac:dyDescent="0.25">
      <c r="A6251" t="s">
        <v>6</v>
      </c>
      <c r="B6251" t="s">
        <v>68</v>
      </c>
      <c r="C6251" t="s">
        <v>27</v>
      </c>
      <c r="D6251" s="14">
        <v>67.900000000000006</v>
      </c>
      <c r="E6251" t="s">
        <v>75</v>
      </c>
      <c r="F6251" s="2">
        <v>44915</v>
      </c>
      <c r="G6251" s="15">
        <f>IF(A6251="2020",D6251/Escalation!$F$3,IF(A6251="2021",D6251/Escalation!$G$3,IF(A6251="2022",D6251/Escalation!$H$3,IF(A6251="2023",D6251/Escalation!$I$3))))</f>
        <v>67.900000000000006</v>
      </c>
    </row>
    <row r="6252" spans="1:7" x14ac:dyDescent="0.25">
      <c r="A6252" t="s">
        <v>6</v>
      </c>
      <c r="B6252" t="s">
        <v>68</v>
      </c>
      <c r="C6252" t="s">
        <v>27</v>
      </c>
      <c r="D6252" s="14">
        <v>67.900000000000006</v>
      </c>
      <c r="E6252" t="s">
        <v>75</v>
      </c>
      <c r="F6252" s="2">
        <v>44915</v>
      </c>
      <c r="G6252" s="15">
        <f>IF(A6252="2020",D6252/Escalation!$F$3,IF(A6252="2021",D6252/Escalation!$G$3,IF(A6252="2022",D6252/Escalation!$H$3,IF(A6252="2023",D6252/Escalation!$I$3))))</f>
        <v>67.900000000000006</v>
      </c>
    </row>
    <row r="6253" spans="1:7" x14ac:dyDescent="0.25">
      <c r="A6253" t="s">
        <v>6</v>
      </c>
      <c r="B6253" t="s">
        <v>68</v>
      </c>
      <c r="C6253" t="s">
        <v>27</v>
      </c>
      <c r="D6253" s="14">
        <v>4.4000000000000004</v>
      </c>
      <c r="E6253" t="s">
        <v>75</v>
      </c>
      <c r="F6253" s="2">
        <v>44915</v>
      </c>
      <c r="G6253" s="15">
        <f>IF(A6253="2020",D6253/Escalation!$F$3,IF(A6253="2021",D6253/Escalation!$G$3,IF(A6253="2022",D6253/Escalation!$H$3,IF(A6253="2023",D6253/Escalation!$I$3))))</f>
        <v>4.4000000000000004</v>
      </c>
    </row>
    <row r="6254" spans="1:7" x14ac:dyDescent="0.25">
      <c r="A6254" t="s">
        <v>6</v>
      </c>
      <c r="B6254" t="s">
        <v>68</v>
      </c>
      <c r="C6254" t="s">
        <v>27</v>
      </c>
      <c r="D6254" s="14">
        <v>-57.23</v>
      </c>
      <c r="E6254" t="s">
        <v>75</v>
      </c>
      <c r="F6254" s="2">
        <v>44915</v>
      </c>
      <c r="G6254" s="15">
        <f>IF(A6254="2020",D6254/Escalation!$F$3,IF(A6254="2021",D6254/Escalation!$G$3,IF(A6254="2022",D6254/Escalation!$H$3,IF(A6254="2023",D6254/Escalation!$I$3))))</f>
        <v>-57.23</v>
      </c>
    </row>
    <row r="6255" spans="1:7" x14ac:dyDescent="0.25">
      <c r="A6255" t="s">
        <v>6</v>
      </c>
      <c r="B6255" t="s">
        <v>68</v>
      </c>
      <c r="C6255" t="s">
        <v>27</v>
      </c>
      <c r="D6255" s="14">
        <v>33.950000000000003</v>
      </c>
      <c r="E6255" t="s">
        <v>75</v>
      </c>
      <c r="F6255" s="2">
        <v>44915</v>
      </c>
      <c r="G6255" s="15">
        <f>IF(A6255="2020",D6255/Escalation!$F$3,IF(A6255="2021",D6255/Escalation!$G$3,IF(A6255="2022",D6255/Escalation!$H$3,IF(A6255="2023",D6255/Escalation!$I$3))))</f>
        <v>33.950000000000003</v>
      </c>
    </row>
    <row r="6256" spans="1:7" x14ac:dyDescent="0.25">
      <c r="A6256" t="s">
        <v>6</v>
      </c>
      <c r="B6256" t="s">
        <v>68</v>
      </c>
      <c r="C6256" t="s">
        <v>27</v>
      </c>
      <c r="D6256" s="14">
        <v>373.45</v>
      </c>
      <c r="E6256" t="s">
        <v>75</v>
      </c>
      <c r="F6256" s="2">
        <v>44915</v>
      </c>
      <c r="G6256" s="15">
        <f>IF(A6256="2020",D6256/Escalation!$F$3,IF(A6256="2021",D6256/Escalation!$G$3,IF(A6256="2022",D6256/Escalation!$H$3,IF(A6256="2023",D6256/Escalation!$I$3))))</f>
        <v>373.45</v>
      </c>
    </row>
    <row r="6257" spans="1:7" x14ac:dyDescent="0.25">
      <c r="A6257" t="s">
        <v>6</v>
      </c>
      <c r="B6257" t="s">
        <v>68</v>
      </c>
      <c r="C6257" t="s">
        <v>27</v>
      </c>
      <c r="D6257" s="14">
        <v>67.900000000000006</v>
      </c>
      <c r="E6257" t="s">
        <v>75</v>
      </c>
      <c r="F6257" s="2">
        <v>44915</v>
      </c>
      <c r="G6257" s="15">
        <f>IF(A6257="2020",D6257/Escalation!$F$3,IF(A6257="2021",D6257/Escalation!$G$3,IF(A6257="2022",D6257/Escalation!$H$3,IF(A6257="2023",D6257/Escalation!$I$3))))</f>
        <v>67.900000000000006</v>
      </c>
    </row>
    <row r="6258" spans="1:7" x14ac:dyDescent="0.25">
      <c r="A6258" t="s">
        <v>6</v>
      </c>
      <c r="B6258" t="s">
        <v>68</v>
      </c>
      <c r="C6258" t="s">
        <v>27</v>
      </c>
      <c r="D6258" s="14">
        <v>168.58</v>
      </c>
      <c r="E6258" t="s">
        <v>75</v>
      </c>
      <c r="F6258" s="2">
        <v>44915</v>
      </c>
      <c r="G6258" s="15">
        <f>IF(A6258="2020",D6258/Escalation!$F$3,IF(A6258="2021",D6258/Escalation!$G$3,IF(A6258="2022",D6258/Escalation!$H$3,IF(A6258="2023",D6258/Escalation!$I$3))))</f>
        <v>168.58</v>
      </c>
    </row>
    <row r="6259" spans="1:7" x14ac:dyDescent="0.25">
      <c r="A6259" t="s">
        <v>6</v>
      </c>
      <c r="B6259" t="s">
        <v>68</v>
      </c>
      <c r="C6259" t="s">
        <v>27</v>
      </c>
      <c r="D6259" s="14">
        <v>42.15</v>
      </c>
      <c r="E6259" t="s">
        <v>75</v>
      </c>
      <c r="F6259" s="2">
        <v>44915</v>
      </c>
      <c r="G6259" s="15">
        <f>IF(A6259="2020",D6259/Escalation!$F$3,IF(A6259="2021",D6259/Escalation!$G$3,IF(A6259="2022",D6259/Escalation!$H$3,IF(A6259="2023",D6259/Escalation!$I$3))))</f>
        <v>42.15</v>
      </c>
    </row>
    <row r="6260" spans="1:7" x14ac:dyDescent="0.25">
      <c r="A6260" t="s">
        <v>6</v>
      </c>
      <c r="B6260" t="s">
        <v>68</v>
      </c>
      <c r="C6260" t="s">
        <v>27</v>
      </c>
      <c r="D6260" s="14">
        <v>252.87</v>
      </c>
      <c r="E6260" t="s">
        <v>75</v>
      </c>
      <c r="F6260" s="2">
        <v>44915</v>
      </c>
      <c r="G6260" s="15">
        <f>IF(A6260="2020",D6260/Escalation!$F$3,IF(A6260="2021",D6260/Escalation!$G$3,IF(A6260="2022",D6260/Escalation!$H$3,IF(A6260="2023",D6260/Escalation!$I$3))))</f>
        <v>252.87</v>
      </c>
    </row>
    <row r="6261" spans="1:7" x14ac:dyDescent="0.25">
      <c r="A6261" t="s">
        <v>6</v>
      </c>
      <c r="B6261" t="s">
        <v>68</v>
      </c>
      <c r="C6261" t="s">
        <v>27</v>
      </c>
      <c r="D6261" s="14">
        <v>67.900000000000006</v>
      </c>
      <c r="E6261" t="s">
        <v>75</v>
      </c>
      <c r="F6261" s="2">
        <v>44915</v>
      </c>
      <c r="G6261" s="15">
        <f>IF(A6261="2020",D6261/Escalation!$F$3,IF(A6261="2021",D6261/Escalation!$G$3,IF(A6261="2022",D6261/Escalation!$H$3,IF(A6261="2023",D6261/Escalation!$I$3))))</f>
        <v>67.900000000000006</v>
      </c>
    </row>
    <row r="6262" spans="1:7" x14ac:dyDescent="0.25">
      <c r="A6262" t="s">
        <v>6</v>
      </c>
      <c r="B6262" t="s">
        <v>68</v>
      </c>
      <c r="C6262" t="s">
        <v>27</v>
      </c>
      <c r="D6262" s="14">
        <v>337.16</v>
      </c>
      <c r="E6262" t="s">
        <v>75</v>
      </c>
      <c r="F6262" s="2">
        <v>44915</v>
      </c>
      <c r="G6262" s="15">
        <f>IF(A6262="2020",D6262/Escalation!$F$3,IF(A6262="2021",D6262/Escalation!$G$3,IF(A6262="2022",D6262/Escalation!$H$3,IF(A6262="2023",D6262/Escalation!$I$3))))</f>
        <v>337.16</v>
      </c>
    </row>
    <row r="6263" spans="1:7" x14ac:dyDescent="0.25">
      <c r="A6263" t="s">
        <v>6</v>
      </c>
      <c r="B6263" t="s">
        <v>68</v>
      </c>
      <c r="C6263" t="s">
        <v>27</v>
      </c>
      <c r="D6263" s="14">
        <v>42.15</v>
      </c>
      <c r="E6263" t="s">
        <v>75</v>
      </c>
      <c r="F6263" s="2">
        <v>44915</v>
      </c>
      <c r="G6263" s="15">
        <f>IF(A6263="2020",D6263/Escalation!$F$3,IF(A6263="2021",D6263/Escalation!$G$3,IF(A6263="2022",D6263/Escalation!$H$3,IF(A6263="2023",D6263/Escalation!$I$3))))</f>
        <v>42.15</v>
      </c>
    </row>
    <row r="6264" spans="1:7" x14ac:dyDescent="0.25">
      <c r="A6264" t="s">
        <v>6</v>
      </c>
      <c r="B6264" t="s">
        <v>68</v>
      </c>
      <c r="C6264" t="s">
        <v>27</v>
      </c>
      <c r="D6264" s="14">
        <v>67.900000000000006</v>
      </c>
      <c r="E6264" t="s">
        <v>75</v>
      </c>
      <c r="F6264" s="2">
        <v>44915</v>
      </c>
      <c r="G6264" s="15">
        <f>IF(A6264="2020",D6264/Escalation!$F$3,IF(A6264="2021",D6264/Escalation!$G$3,IF(A6264="2022",D6264/Escalation!$H$3,IF(A6264="2023",D6264/Escalation!$I$3))))</f>
        <v>67.900000000000006</v>
      </c>
    </row>
    <row r="6265" spans="1:7" x14ac:dyDescent="0.25">
      <c r="A6265" t="s">
        <v>6</v>
      </c>
      <c r="B6265" t="s">
        <v>68</v>
      </c>
      <c r="C6265" t="s">
        <v>27</v>
      </c>
      <c r="D6265" s="14">
        <v>84.29</v>
      </c>
      <c r="E6265" t="s">
        <v>75</v>
      </c>
      <c r="F6265" s="2">
        <v>44915</v>
      </c>
      <c r="G6265" s="15">
        <f>IF(A6265="2020",D6265/Escalation!$F$3,IF(A6265="2021",D6265/Escalation!$G$3,IF(A6265="2022",D6265/Escalation!$H$3,IF(A6265="2023",D6265/Escalation!$I$3))))</f>
        <v>84.29</v>
      </c>
    </row>
    <row r="6266" spans="1:7" x14ac:dyDescent="0.25">
      <c r="A6266" t="s">
        <v>6</v>
      </c>
      <c r="B6266" t="s">
        <v>68</v>
      </c>
      <c r="C6266" t="s">
        <v>27</v>
      </c>
      <c r="D6266" s="14">
        <v>42.15</v>
      </c>
      <c r="E6266" t="s">
        <v>75</v>
      </c>
      <c r="F6266" s="2">
        <v>44915</v>
      </c>
      <c r="G6266" s="15">
        <f>IF(A6266="2020",D6266/Escalation!$F$3,IF(A6266="2021",D6266/Escalation!$G$3,IF(A6266="2022",D6266/Escalation!$H$3,IF(A6266="2023",D6266/Escalation!$I$3))))</f>
        <v>42.15</v>
      </c>
    </row>
    <row r="6267" spans="1:7" x14ac:dyDescent="0.25">
      <c r="A6267" t="s">
        <v>6</v>
      </c>
      <c r="B6267" t="s">
        <v>68</v>
      </c>
      <c r="C6267" t="s">
        <v>27</v>
      </c>
      <c r="D6267" s="14">
        <v>463.6</v>
      </c>
      <c r="E6267" t="s">
        <v>75</v>
      </c>
      <c r="F6267" s="2">
        <v>44915</v>
      </c>
      <c r="G6267" s="15">
        <f>IF(A6267="2020",D6267/Escalation!$F$3,IF(A6267="2021",D6267/Escalation!$G$3,IF(A6267="2022",D6267/Escalation!$H$3,IF(A6267="2023",D6267/Escalation!$I$3))))</f>
        <v>463.6</v>
      </c>
    </row>
    <row r="6268" spans="1:7" x14ac:dyDescent="0.25">
      <c r="A6268" t="s">
        <v>6</v>
      </c>
      <c r="B6268" t="s">
        <v>68</v>
      </c>
      <c r="C6268" t="s">
        <v>27</v>
      </c>
      <c r="D6268" s="14">
        <v>373.45</v>
      </c>
      <c r="E6268" t="s">
        <v>75</v>
      </c>
      <c r="F6268" s="2">
        <v>44915</v>
      </c>
      <c r="G6268" s="15">
        <f>IF(A6268="2020",D6268/Escalation!$F$3,IF(A6268="2021",D6268/Escalation!$G$3,IF(A6268="2022",D6268/Escalation!$H$3,IF(A6268="2023",D6268/Escalation!$I$3))))</f>
        <v>373.45</v>
      </c>
    </row>
    <row r="6269" spans="1:7" x14ac:dyDescent="0.25">
      <c r="A6269" t="s">
        <v>6</v>
      </c>
      <c r="B6269" t="s">
        <v>68</v>
      </c>
      <c r="C6269" t="s">
        <v>27</v>
      </c>
      <c r="D6269" s="14">
        <v>33.950000000000003</v>
      </c>
      <c r="E6269" t="s">
        <v>75</v>
      </c>
      <c r="F6269" s="2">
        <v>44915</v>
      </c>
      <c r="G6269" s="15">
        <f>IF(A6269="2020",D6269/Escalation!$F$3,IF(A6269="2021",D6269/Escalation!$G$3,IF(A6269="2022",D6269/Escalation!$H$3,IF(A6269="2023",D6269/Escalation!$I$3))))</f>
        <v>33.950000000000003</v>
      </c>
    </row>
    <row r="6270" spans="1:7" x14ac:dyDescent="0.25">
      <c r="A6270" t="s">
        <v>6</v>
      </c>
      <c r="B6270" t="s">
        <v>68</v>
      </c>
      <c r="C6270" t="s">
        <v>27</v>
      </c>
      <c r="D6270" s="14">
        <v>67.900000000000006</v>
      </c>
      <c r="E6270" t="s">
        <v>75</v>
      </c>
      <c r="F6270" s="2">
        <v>44915</v>
      </c>
      <c r="G6270" s="15">
        <f>IF(A6270="2020",D6270/Escalation!$F$3,IF(A6270="2021",D6270/Escalation!$G$3,IF(A6270="2022",D6270/Escalation!$H$3,IF(A6270="2023",D6270/Escalation!$I$3))))</f>
        <v>67.900000000000006</v>
      </c>
    </row>
    <row r="6271" spans="1:7" x14ac:dyDescent="0.25">
      <c r="A6271" t="s">
        <v>6</v>
      </c>
      <c r="B6271" t="s">
        <v>68</v>
      </c>
      <c r="C6271" t="s">
        <v>27</v>
      </c>
      <c r="D6271" s="14">
        <v>407.4</v>
      </c>
      <c r="E6271" t="s">
        <v>75</v>
      </c>
      <c r="F6271" s="2">
        <v>44915</v>
      </c>
      <c r="G6271" s="15">
        <f>IF(A6271="2020",D6271/Escalation!$F$3,IF(A6271="2021",D6271/Escalation!$G$3,IF(A6271="2022",D6271/Escalation!$H$3,IF(A6271="2023",D6271/Escalation!$I$3))))</f>
        <v>407.4</v>
      </c>
    </row>
    <row r="6272" spans="1:7" x14ac:dyDescent="0.25">
      <c r="A6272" t="s">
        <v>6</v>
      </c>
      <c r="B6272" t="s">
        <v>68</v>
      </c>
      <c r="C6272" t="s">
        <v>27</v>
      </c>
      <c r="D6272" s="14">
        <v>67.900000000000006</v>
      </c>
      <c r="E6272" t="s">
        <v>75</v>
      </c>
      <c r="F6272" s="2">
        <v>44915</v>
      </c>
      <c r="G6272" s="15">
        <f>IF(A6272="2020",D6272/Escalation!$F$3,IF(A6272="2021",D6272/Escalation!$G$3,IF(A6272="2022",D6272/Escalation!$H$3,IF(A6272="2023",D6272/Escalation!$I$3))))</f>
        <v>67.900000000000006</v>
      </c>
    </row>
    <row r="6273" spans="1:7" x14ac:dyDescent="0.25">
      <c r="A6273" t="s">
        <v>6</v>
      </c>
      <c r="B6273" t="s">
        <v>68</v>
      </c>
      <c r="C6273" t="s">
        <v>27</v>
      </c>
      <c r="D6273" s="14">
        <v>168.58</v>
      </c>
      <c r="E6273" t="s">
        <v>75</v>
      </c>
      <c r="F6273" s="2">
        <v>44915</v>
      </c>
      <c r="G6273" s="15">
        <f>IF(A6273="2020",D6273/Escalation!$F$3,IF(A6273="2021",D6273/Escalation!$G$3,IF(A6273="2022",D6273/Escalation!$H$3,IF(A6273="2023",D6273/Escalation!$I$3))))</f>
        <v>168.58</v>
      </c>
    </row>
    <row r="6274" spans="1:7" x14ac:dyDescent="0.25">
      <c r="A6274" t="s">
        <v>6</v>
      </c>
      <c r="B6274" t="s">
        <v>68</v>
      </c>
      <c r="C6274" t="s">
        <v>27</v>
      </c>
      <c r="D6274" s="14">
        <v>42.15</v>
      </c>
      <c r="E6274" t="s">
        <v>75</v>
      </c>
      <c r="F6274" s="2">
        <v>44915</v>
      </c>
      <c r="G6274" s="15">
        <f>IF(A6274="2020",D6274/Escalation!$F$3,IF(A6274="2021",D6274/Escalation!$G$3,IF(A6274="2022",D6274/Escalation!$H$3,IF(A6274="2023",D6274/Escalation!$I$3))))</f>
        <v>42.15</v>
      </c>
    </row>
    <row r="6275" spans="1:7" x14ac:dyDescent="0.25">
      <c r="A6275" t="s">
        <v>6</v>
      </c>
      <c r="B6275" t="s">
        <v>68</v>
      </c>
      <c r="C6275" t="s">
        <v>27</v>
      </c>
      <c r="D6275" s="14">
        <v>252.87</v>
      </c>
      <c r="E6275" t="s">
        <v>75</v>
      </c>
      <c r="F6275" s="2">
        <v>44915</v>
      </c>
      <c r="G6275" s="15">
        <f>IF(A6275="2020",D6275/Escalation!$F$3,IF(A6275="2021",D6275/Escalation!$G$3,IF(A6275="2022",D6275/Escalation!$H$3,IF(A6275="2023",D6275/Escalation!$I$3))))</f>
        <v>252.87</v>
      </c>
    </row>
    <row r="6276" spans="1:7" x14ac:dyDescent="0.25">
      <c r="A6276" t="s">
        <v>6</v>
      </c>
      <c r="B6276" t="s">
        <v>68</v>
      </c>
      <c r="C6276" t="s">
        <v>27</v>
      </c>
      <c r="D6276" s="14">
        <v>42.15</v>
      </c>
      <c r="E6276" t="s">
        <v>75</v>
      </c>
      <c r="F6276" s="2">
        <v>44915</v>
      </c>
      <c r="G6276" s="15">
        <f>IF(A6276="2020",D6276/Escalation!$F$3,IF(A6276="2021",D6276/Escalation!$G$3,IF(A6276="2022",D6276/Escalation!$H$3,IF(A6276="2023",D6276/Escalation!$I$3))))</f>
        <v>42.15</v>
      </c>
    </row>
    <row r="6277" spans="1:7" x14ac:dyDescent="0.25">
      <c r="A6277" t="s">
        <v>6</v>
      </c>
      <c r="B6277" t="s">
        <v>68</v>
      </c>
      <c r="C6277" t="s">
        <v>27</v>
      </c>
      <c r="D6277" s="14">
        <v>463.6</v>
      </c>
      <c r="E6277" t="s">
        <v>75</v>
      </c>
      <c r="F6277" s="2">
        <v>44915</v>
      </c>
      <c r="G6277" s="15">
        <f>IF(A6277="2020",D6277/Escalation!$F$3,IF(A6277="2021",D6277/Escalation!$G$3,IF(A6277="2022",D6277/Escalation!$H$3,IF(A6277="2023",D6277/Escalation!$I$3))))</f>
        <v>463.6</v>
      </c>
    </row>
    <row r="6278" spans="1:7" x14ac:dyDescent="0.25">
      <c r="A6278" t="s">
        <v>6</v>
      </c>
      <c r="B6278" t="s">
        <v>68</v>
      </c>
      <c r="C6278" t="s">
        <v>27</v>
      </c>
      <c r="D6278" s="14">
        <v>84.29</v>
      </c>
      <c r="E6278" t="s">
        <v>75</v>
      </c>
      <c r="F6278" s="2">
        <v>44915</v>
      </c>
      <c r="G6278" s="15">
        <f>IF(A6278="2020",D6278/Escalation!$F$3,IF(A6278="2021",D6278/Escalation!$G$3,IF(A6278="2022",D6278/Escalation!$H$3,IF(A6278="2023",D6278/Escalation!$I$3))))</f>
        <v>84.29</v>
      </c>
    </row>
    <row r="6279" spans="1:7" x14ac:dyDescent="0.25">
      <c r="A6279" t="s">
        <v>6</v>
      </c>
      <c r="B6279" t="s">
        <v>68</v>
      </c>
      <c r="C6279" t="s">
        <v>27</v>
      </c>
      <c r="D6279" s="14">
        <v>505.74</v>
      </c>
      <c r="E6279" t="s">
        <v>75</v>
      </c>
      <c r="F6279" s="2">
        <v>44915</v>
      </c>
      <c r="G6279" s="15">
        <f>IF(A6279="2020",D6279/Escalation!$F$3,IF(A6279="2021",D6279/Escalation!$G$3,IF(A6279="2022",D6279/Escalation!$H$3,IF(A6279="2023",D6279/Escalation!$I$3))))</f>
        <v>505.74</v>
      </c>
    </row>
    <row r="6280" spans="1:7" x14ac:dyDescent="0.25">
      <c r="A6280" t="s">
        <v>6</v>
      </c>
      <c r="B6280" t="s">
        <v>68</v>
      </c>
      <c r="C6280" t="s">
        <v>27</v>
      </c>
      <c r="D6280" s="14">
        <v>84.29</v>
      </c>
      <c r="E6280" t="s">
        <v>75</v>
      </c>
      <c r="F6280" s="2">
        <v>44915</v>
      </c>
      <c r="G6280" s="15">
        <f>IF(A6280="2020",D6280/Escalation!$F$3,IF(A6280="2021",D6280/Escalation!$G$3,IF(A6280="2022",D6280/Escalation!$H$3,IF(A6280="2023",D6280/Escalation!$I$3))))</f>
        <v>84.29</v>
      </c>
    </row>
    <row r="6281" spans="1:7" x14ac:dyDescent="0.25">
      <c r="A6281" t="s">
        <v>6</v>
      </c>
      <c r="B6281" t="s">
        <v>68</v>
      </c>
      <c r="C6281" t="s">
        <v>27</v>
      </c>
      <c r="D6281" s="14">
        <v>84.29</v>
      </c>
      <c r="E6281" t="s">
        <v>75</v>
      </c>
      <c r="F6281" s="2">
        <v>44915</v>
      </c>
      <c r="G6281" s="15">
        <f>IF(A6281="2020",D6281/Escalation!$F$3,IF(A6281="2021",D6281/Escalation!$G$3,IF(A6281="2022",D6281/Escalation!$H$3,IF(A6281="2023",D6281/Escalation!$I$3))))</f>
        <v>84.29</v>
      </c>
    </row>
    <row r="6282" spans="1:7" x14ac:dyDescent="0.25">
      <c r="A6282" t="s">
        <v>6</v>
      </c>
      <c r="B6282" t="s">
        <v>68</v>
      </c>
      <c r="C6282" t="s">
        <v>27</v>
      </c>
      <c r="D6282" s="14">
        <v>84.29</v>
      </c>
      <c r="E6282" t="s">
        <v>75</v>
      </c>
      <c r="F6282" s="2">
        <v>44915</v>
      </c>
      <c r="G6282" s="15">
        <f>IF(A6282="2020",D6282/Escalation!$F$3,IF(A6282="2021",D6282/Escalation!$G$3,IF(A6282="2022",D6282/Escalation!$H$3,IF(A6282="2023",D6282/Escalation!$I$3))))</f>
        <v>84.29</v>
      </c>
    </row>
    <row r="6283" spans="1:7" x14ac:dyDescent="0.25">
      <c r="A6283" t="s">
        <v>6</v>
      </c>
      <c r="B6283" t="s">
        <v>68</v>
      </c>
      <c r="C6283" t="s">
        <v>27</v>
      </c>
      <c r="D6283" s="14">
        <v>547.89</v>
      </c>
      <c r="E6283" t="s">
        <v>75</v>
      </c>
      <c r="F6283" s="2">
        <v>44915</v>
      </c>
      <c r="G6283" s="15">
        <f>IF(A6283="2020",D6283/Escalation!$F$3,IF(A6283="2021",D6283/Escalation!$G$3,IF(A6283="2022",D6283/Escalation!$H$3,IF(A6283="2023",D6283/Escalation!$I$3))))</f>
        <v>547.89</v>
      </c>
    </row>
    <row r="6284" spans="1:7" x14ac:dyDescent="0.25">
      <c r="A6284" t="s">
        <v>6</v>
      </c>
      <c r="B6284" t="s">
        <v>68</v>
      </c>
      <c r="C6284" t="s">
        <v>27</v>
      </c>
      <c r="D6284" s="14">
        <v>84.29</v>
      </c>
      <c r="E6284" t="s">
        <v>75</v>
      </c>
      <c r="F6284" s="2">
        <v>44915</v>
      </c>
      <c r="G6284" s="15">
        <f>IF(A6284="2020",D6284/Escalation!$F$3,IF(A6284="2021",D6284/Escalation!$G$3,IF(A6284="2022",D6284/Escalation!$H$3,IF(A6284="2023",D6284/Escalation!$I$3))))</f>
        <v>84.29</v>
      </c>
    </row>
    <row r="6285" spans="1:7" x14ac:dyDescent="0.25">
      <c r="A6285" t="s">
        <v>6</v>
      </c>
      <c r="B6285" t="s">
        <v>68</v>
      </c>
      <c r="C6285" t="s">
        <v>27</v>
      </c>
      <c r="D6285" s="14">
        <v>42.15</v>
      </c>
      <c r="E6285" t="s">
        <v>75</v>
      </c>
      <c r="F6285" s="2">
        <v>44915</v>
      </c>
      <c r="G6285" s="15">
        <f>IF(A6285="2020",D6285/Escalation!$F$3,IF(A6285="2021",D6285/Escalation!$G$3,IF(A6285="2022",D6285/Escalation!$H$3,IF(A6285="2023",D6285/Escalation!$I$3))))</f>
        <v>42.15</v>
      </c>
    </row>
    <row r="6286" spans="1:7" x14ac:dyDescent="0.25">
      <c r="A6286" t="s">
        <v>6</v>
      </c>
      <c r="B6286" t="s">
        <v>68</v>
      </c>
      <c r="C6286" t="s">
        <v>27</v>
      </c>
      <c r="D6286" s="14">
        <v>463.6</v>
      </c>
      <c r="E6286" t="s">
        <v>75</v>
      </c>
      <c r="F6286" s="2">
        <v>44915</v>
      </c>
      <c r="G6286" s="15">
        <f>IF(A6286="2020",D6286/Escalation!$F$3,IF(A6286="2021",D6286/Escalation!$G$3,IF(A6286="2022",D6286/Escalation!$H$3,IF(A6286="2023",D6286/Escalation!$I$3))))</f>
        <v>463.6</v>
      </c>
    </row>
    <row r="6287" spans="1:7" x14ac:dyDescent="0.25">
      <c r="A6287" t="s">
        <v>6</v>
      </c>
      <c r="B6287" t="s">
        <v>68</v>
      </c>
      <c r="C6287" t="s">
        <v>27</v>
      </c>
      <c r="D6287" s="14">
        <v>84.29</v>
      </c>
      <c r="E6287" t="s">
        <v>75</v>
      </c>
      <c r="F6287" s="2">
        <v>44915</v>
      </c>
      <c r="G6287" s="15">
        <f>IF(A6287="2020",D6287/Escalation!$F$3,IF(A6287="2021",D6287/Escalation!$G$3,IF(A6287="2022",D6287/Escalation!$H$3,IF(A6287="2023",D6287/Escalation!$I$3))))</f>
        <v>84.29</v>
      </c>
    </row>
    <row r="6288" spans="1:7" x14ac:dyDescent="0.25">
      <c r="A6288" t="s">
        <v>6</v>
      </c>
      <c r="B6288" t="s">
        <v>68</v>
      </c>
      <c r="C6288" t="s">
        <v>27</v>
      </c>
      <c r="D6288" s="14">
        <v>505.74</v>
      </c>
      <c r="E6288" t="s">
        <v>75</v>
      </c>
      <c r="F6288" s="2">
        <v>44915</v>
      </c>
      <c r="G6288" s="15">
        <f>IF(A6288="2020",D6288/Escalation!$F$3,IF(A6288="2021",D6288/Escalation!$G$3,IF(A6288="2022",D6288/Escalation!$H$3,IF(A6288="2023",D6288/Escalation!$I$3))))</f>
        <v>505.74</v>
      </c>
    </row>
    <row r="6289" spans="1:7" x14ac:dyDescent="0.25">
      <c r="A6289" t="s">
        <v>6</v>
      </c>
      <c r="B6289" t="s">
        <v>68</v>
      </c>
      <c r="C6289" t="s">
        <v>27</v>
      </c>
      <c r="D6289" s="14">
        <v>84.29</v>
      </c>
      <c r="E6289" t="s">
        <v>75</v>
      </c>
      <c r="F6289" s="2">
        <v>44915</v>
      </c>
      <c r="G6289" s="15">
        <f>IF(A6289="2020",D6289/Escalation!$F$3,IF(A6289="2021",D6289/Escalation!$G$3,IF(A6289="2022",D6289/Escalation!$H$3,IF(A6289="2023",D6289/Escalation!$I$3))))</f>
        <v>84.29</v>
      </c>
    </row>
    <row r="6290" spans="1:7" x14ac:dyDescent="0.25">
      <c r="A6290" t="s">
        <v>6</v>
      </c>
      <c r="B6290" t="s">
        <v>68</v>
      </c>
      <c r="C6290" t="s">
        <v>27</v>
      </c>
      <c r="D6290" s="14">
        <v>84.29</v>
      </c>
      <c r="E6290" t="s">
        <v>75</v>
      </c>
      <c r="F6290" s="2">
        <v>44915</v>
      </c>
      <c r="G6290" s="15">
        <f>IF(A6290="2020",D6290/Escalation!$F$3,IF(A6290="2021",D6290/Escalation!$G$3,IF(A6290="2022",D6290/Escalation!$H$3,IF(A6290="2023",D6290/Escalation!$I$3))))</f>
        <v>84.29</v>
      </c>
    </row>
    <row r="6291" spans="1:7" x14ac:dyDescent="0.25">
      <c r="A6291" t="s">
        <v>6</v>
      </c>
      <c r="B6291" t="s">
        <v>68</v>
      </c>
      <c r="C6291" t="s">
        <v>27</v>
      </c>
      <c r="D6291" s="14">
        <v>33.950000000000003</v>
      </c>
      <c r="E6291" t="s">
        <v>75</v>
      </c>
      <c r="F6291" s="2">
        <v>44915</v>
      </c>
      <c r="G6291" s="15">
        <f>IF(A6291="2020",D6291/Escalation!$F$3,IF(A6291="2021",D6291/Escalation!$G$3,IF(A6291="2022",D6291/Escalation!$H$3,IF(A6291="2023",D6291/Escalation!$I$3))))</f>
        <v>33.950000000000003</v>
      </c>
    </row>
    <row r="6292" spans="1:7" x14ac:dyDescent="0.25">
      <c r="A6292" t="s">
        <v>6</v>
      </c>
      <c r="B6292" t="s">
        <v>68</v>
      </c>
      <c r="C6292" t="s">
        <v>27</v>
      </c>
      <c r="D6292" s="14">
        <v>67.900000000000006</v>
      </c>
      <c r="E6292" t="s">
        <v>75</v>
      </c>
      <c r="F6292" s="2">
        <v>44915</v>
      </c>
      <c r="G6292" s="15">
        <f>IF(A6292="2020",D6292/Escalation!$F$3,IF(A6292="2021",D6292/Escalation!$G$3,IF(A6292="2022",D6292/Escalation!$H$3,IF(A6292="2023",D6292/Escalation!$I$3))))</f>
        <v>67.900000000000006</v>
      </c>
    </row>
    <row r="6293" spans="1:7" x14ac:dyDescent="0.25">
      <c r="A6293" t="s">
        <v>6</v>
      </c>
      <c r="B6293" t="s">
        <v>68</v>
      </c>
      <c r="C6293" t="s">
        <v>27</v>
      </c>
      <c r="D6293" s="14">
        <v>441.35</v>
      </c>
      <c r="E6293" t="s">
        <v>75</v>
      </c>
      <c r="F6293" s="2">
        <v>44915</v>
      </c>
      <c r="G6293" s="15">
        <f>IF(A6293="2020",D6293/Escalation!$F$3,IF(A6293="2021",D6293/Escalation!$G$3,IF(A6293="2022",D6293/Escalation!$H$3,IF(A6293="2023",D6293/Escalation!$I$3))))</f>
        <v>441.35</v>
      </c>
    </row>
    <row r="6294" spans="1:7" x14ac:dyDescent="0.25">
      <c r="A6294" t="s">
        <v>6</v>
      </c>
      <c r="B6294" t="s">
        <v>68</v>
      </c>
      <c r="C6294" t="s">
        <v>27</v>
      </c>
      <c r="D6294" s="14">
        <v>10.3</v>
      </c>
      <c r="E6294" t="s">
        <v>75</v>
      </c>
      <c r="F6294" s="2">
        <v>44915</v>
      </c>
      <c r="G6294" s="15">
        <f>IF(A6294="2020",D6294/Escalation!$F$3,IF(A6294="2021",D6294/Escalation!$G$3,IF(A6294="2022",D6294/Escalation!$H$3,IF(A6294="2023",D6294/Escalation!$I$3))))</f>
        <v>10.3</v>
      </c>
    </row>
    <row r="6295" spans="1:7" x14ac:dyDescent="0.25">
      <c r="A6295" t="s">
        <v>6</v>
      </c>
      <c r="B6295" t="s">
        <v>68</v>
      </c>
      <c r="C6295" t="s">
        <v>27</v>
      </c>
      <c r="D6295" s="14">
        <v>-352.48</v>
      </c>
      <c r="E6295" t="s">
        <v>75</v>
      </c>
      <c r="F6295" s="2">
        <v>44915</v>
      </c>
      <c r="G6295" s="15">
        <f>IF(A6295="2020",D6295/Escalation!$F$3,IF(A6295="2021",D6295/Escalation!$G$3,IF(A6295="2022",D6295/Escalation!$H$3,IF(A6295="2023",D6295/Escalation!$I$3))))</f>
        <v>-352.48</v>
      </c>
    </row>
    <row r="6296" spans="1:7" x14ac:dyDescent="0.25">
      <c r="A6296" t="s">
        <v>6</v>
      </c>
      <c r="B6296" t="s">
        <v>68</v>
      </c>
      <c r="C6296" t="s">
        <v>27</v>
      </c>
      <c r="D6296" s="14">
        <v>168.58</v>
      </c>
      <c r="E6296" t="s">
        <v>75</v>
      </c>
      <c r="F6296" s="2">
        <v>44915</v>
      </c>
      <c r="G6296" s="15">
        <f>IF(A6296="2020",D6296/Escalation!$F$3,IF(A6296="2021",D6296/Escalation!$G$3,IF(A6296="2022",D6296/Escalation!$H$3,IF(A6296="2023",D6296/Escalation!$I$3))))</f>
        <v>168.58</v>
      </c>
    </row>
    <row r="6297" spans="1:7" x14ac:dyDescent="0.25">
      <c r="A6297" t="s">
        <v>6</v>
      </c>
      <c r="B6297" t="s">
        <v>68</v>
      </c>
      <c r="C6297" t="s">
        <v>27</v>
      </c>
      <c r="D6297" s="14">
        <v>42.15</v>
      </c>
      <c r="E6297" t="s">
        <v>75</v>
      </c>
      <c r="F6297" s="2">
        <v>44915</v>
      </c>
      <c r="G6297" s="15">
        <f>IF(A6297="2020",D6297/Escalation!$F$3,IF(A6297="2021",D6297/Escalation!$G$3,IF(A6297="2022",D6297/Escalation!$H$3,IF(A6297="2023",D6297/Escalation!$I$3))))</f>
        <v>42.15</v>
      </c>
    </row>
    <row r="6298" spans="1:7" x14ac:dyDescent="0.25">
      <c r="A6298" t="s">
        <v>6</v>
      </c>
      <c r="B6298" t="s">
        <v>68</v>
      </c>
      <c r="C6298" t="s">
        <v>27</v>
      </c>
      <c r="D6298" s="14">
        <v>168.58</v>
      </c>
      <c r="E6298" t="s">
        <v>75</v>
      </c>
      <c r="F6298" s="2">
        <v>44915</v>
      </c>
      <c r="G6298" s="15">
        <f>IF(A6298="2020",D6298/Escalation!$F$3,IF(A6298="2021",D6298/Escalation!$G$3,IF(A6298="2022",D6298/Escalation!$H$3,IF(A6298="2023",D6298/Escalation!$I$3))))</f>
        <v>168.58</v>
      </c>
    </row>
    <row r="6299" spans="1:7" x14ac:dyDescent="0.25">
      <c r="A6299" t="s">
        <v>6</v>
      </c>
      <c r="B6299" t="s">
        <v>68</v>
      </c>
      <c r="C6299" t="s">
        <v>27</v>
      </c>
      <c r="D6299" s="14">
        <v>168.58</v>
      </c>
      <c r="E6299" t="s">
        <v>75</v>
      </c>
      <c r="F6299" s="2">
        <v>44915</v>
      </c>
      <c r="G6299" s="15">
        <f>IF(A6299="2020",D6299/Escalation!$F$3,IF(A6299="2021",D6299/Escalation!$G$3,IF(A6299="2022",D6299/Escalation!$H$3,IF(A6299="2023",D6299/Escalation!$I$3))))</f>
        <v>168.58</v>
      </c>
    </row>
    <row r="6300" spans="1:7" x14ac:dyDescent="0.25">
      <c r="A6300" t="s">
        <v>6</v>
      </c>
      <c r="B6300" t="s">
        <v>68</v>
      </c>
      <c r="C6300" t="s">
        <v>27</v>
      </c>
      <c r="D6300" s="14">
        <v>84.29</v>
      </c>
      <c r="E6300" t="s">
        <v>75</v>
      </c>
      <c r="F6300" s="2">
        <v>44915</v>
      </c>
      <c r="G6300" s="15">
        <f>IF(A6300="2020",D6300/Escalation!$F$3,IF(A6300="2021",D6300/Escalation!$G$3,IF(A6300="2022",D6300/Escalation!$H$3,IF(A6300="2023",D6300/Escalation!$I$3))))</f>
        <v>84.29</v>
      </c>
    </row>
    <row r="6301" spans="1:7" x14ac:dyDescent="0.25">
      <c r="A6301" t="s">
        <v>6</v>
      </c>
      <c r="B6301" t="s">
        <v>68</v>
      </c>
      <c r="C6301" t="s">
        <v>27</v>
      </c>
      <c r="D6301" s="14">
        <v>42.15</v>
      </c>
      <c r="E6301" t="s">
        <v>75</v>
      </c>
      <c r="F6301" s="2">
        <v>44915</v>
      </c>
      <c r="G6301" s="15">
        <f>IF(A6301="2020",D6301/Escalation!$F$3,IF(A6301="2021",D6301/Escalation!$G$3,IF(A6301="2022",D6301/Escalation!$H$3,IF(A6301="2023",D6301/Escalation!$I$3))))</f>
        <v>42.15</v>
      </c>
    </row>
    <row r="6302" spans="1:7" x14ac:dyDescent="0.25">
      <c r="A6302" t="s">
        <v>6</v>
      </c>
      <c r="B6302" t="s">
        <v>68</v>
      </c>
      <c r="C6302" t="s">
        <v>27</v>
      </c>
      <c r="D6302" s="14">
        <v>463.6</v>
      </c>
      <c r="E6302" t="s">
        <v>75</v>
      </c>
      <c r="F6302" s="2">
        <v>44915</v>
      </c>
      <c r="G6302" s="15">
        <f>IF(A6302="2020",D6302/Escalation!$F$3,IF(A6302="2021",D6302/Escalation!$G$3,IF(A6302="2022",D6302/Escalation!$H$3,IF(A6302="2023",D6302/Escalation!$I$3))))</f>
        <v>463.6</v>
      </c>
    </row>
    <row r="6303" spans="1:7" x14ac:dyDescent="0.25">
      <c r="A6303" t="s">
        <v>6</v>
      </c>
      <c r="B6303" t="s">
        <v>68</v>
      </c>
      <c r="C6303" t="s">
        <v>27</v>
      </c>
      <c r="D6303" s="14">
        <v>84.29</v>
      </c>
      <c r="E6303" t="s">
        <v>75</v>
      </c>
      <c r="F6303" s="2">
        <v>44915</v>
      </c>
      <c r="G6303" s="15">
        <f>IF(A6303="2020",D6303/Escalation!$F$3,IF(A6303="2021",D6303/Escalation!$G$3,IF(A6303="2022",D6303/Escalation!$H$3,IF(A6303="2023",D6303/Escalation!$I$3))))</f>
        <v>84.29</v>
      </c>
    </row>
    <row r="6304" spans="1:7" x14ac:dyDescent="0.25">
      <c r="A6304" t="s">
        <v>6</v>
      </c>
      <c r="B6304" t="s">
        <v>68</v>
      </c>
      <c r="C6304" t="s">
        <v>27</v>
      </c>
      <c r="D6304" s="14">
        <v>252.87</v>
      </c>
      <c r="E6304" t="s">
        <v>75</v>
      </c>
      <c r="F6304" s="2">
        <v>44915</v>
      </c>
      <c r="G6304" s="15">
        <f>IF(A6304="2020",D6304/Escalation!$F$3,IF(A6304="2021",D6304/Escalation!$G$3,IF(A6304="2022",D6304/Escalation!$H$3,IF(A6304="2023",D6304/Escalation!$I$3))))</f>
        <v>252.87</v>
      </c>
    </row>
    <row r="6305" spans="1:7" x14ac:dyDescent="0.25">
      <c r="A6305" t="s">
        <v>6</v>
      </c>
      <c r="B6305" t="s">
        <v>68</v>
      </c>
      <c r="C6305" t="s">
        <v>27</v>
      </c>
      <c r="D6305" s="14">
        <v>84.29</v>
      </c>
      <c r="E6305" t="s">
        <v>75</v>
      </c>
      <c r="F6305" s="2">
        <v>44915</v>
      </c>
      <c r="G6305" s="15">
        <f>IF(A6305="2020",D6305/Escalation!$F$3,IF(A6305="2021",D6305/Escalation!$G$3,IF(A6305="2022",D6305/Escalation!$H$3,IF(A6305="2023",D6305/Escalation!$I$3))))</f>
        <v>84.29</v>
      </c>
    </row>
    <row r="6306" spans="1:7" x14ac:dyDescent="0.25">
      <c r="A6306" t="s">
        <v>6</v>
      </c>
      <c r="B6306" t="s">
        <v>68</v>
      </c>
      <c r="C6306" t="s">
        <v>27</v>
      </c>
      <c r="D6306" s="14">
        <v>463.6</v>
      </c>
      <c r="E6306" t="s">
        <v>75</v>
      </c>
      <c r="F6306" s="2">
        <v>44915</v>
      </c>
      <c r="G6306" s="15">
        <f>IF(A6306="2020",D6306/Escalation!$F$3,IF(A6306="2021",D6306/Escalation!$G$3,IF(A6306="2022",D6306/Escalation!$H$3,IF(A6306="2023",D6306/Escalation!$I$3))))</f>
        <v>463.6</v>
      </c>
    </row>
    <row r="6307" spans="1:7" x14ac:dyDescent="0.25">
      <c r="A6307" t="s">
        <v>6</v>
      </c>
      <c r="B6307" t="s">
        <v>68</v>
      </c>
      <c r="C6307" t="s">
        <v>27</v>
      </c>
      <c r="D6307" s="14">
        <v>42.15</v>
      </c>
      <c r="E6307" t="s">
        <v>75</v>
      </c>
      <c r="F6307" s="2">
        <v>44915</v>
      </c>
      <c r="G6307" s="15">
        <f>IF(A6307="2020",D6307/Escalation!$F$3,IF(A6307="2021",D6307/Escalation!$G$3,IF(A6307="2022",D6307/Escalation!$H$3,IF(A6307="2023",D6307/Escalation!$I$3))))</f>
        <v>42.15</v>
      </c>
    </row>
    <row r="6308" spans="1:7" x14ac:dyDescent="0.25">
      <c r="A6308" t="s">
        <v>6</v>
      </c>
      <c r="B6308" t="s">
        <v>68</v>
      </c>
      <c r="C6308" t="s">
        <v>27</v>
      </c>
      <c r="D6308" s="14">
        <v>84.29</v>
      </c>
      <c r="E6308" t="s">
        <v>75</v>
      </c>
      <c r="F6308" s="2">
        <v>44915</v>
      </c>
      <c r="G6308" s="15">
        <f>IF(A6308="2020",D6308/Escalation!$F$3,IF(A6308="2021",D6308/Escalation!$G$3,IF(A6308="2022",D6308/Escalation!$H$3,IF(A6308="2023",D6308/Escalation!$I$3))))</f>
        <v>84.29</v>
      </c>
    </row>
    <row r="6309" spans="1:7" x14ac:dyDescent="0.25">
      <c r="A6309" t="s">
        <v>6</v>
      </c>
      <c r="B6309" t="s">
        <v>68</v>
      </c>
      <c r="C6309" t="s">
        <v>27</v>
      </c>
      <c r="D6309" s="14">
        <v>463.6</v>
      </c>
      <c r="E6309" t="s">
        <v>75</v>
      </c>
      <c r="F6309" s="2">
        <v>44915</v>
      </c>
      <c r="G6309" s="15">
        <f>IF(A6309="2020",D6309/Escalation!$F$3,IF(A6309="2021",D6309/Escalation!$G$3,IF(A6309="2022",D6309/Escalation!$H$3,IF(A6309="2023",D6309/Escalation!$I$3))))</f>
        <v>463.6</v>
      </c>
    </row>
    <row r="6310" spans="1:7" x14ac:dyDescent="0.25">
      <c r="A6310" t="s">
        <v>6</v>
      </c>
      <c r="B6310" t="s">
        <v>68</v>
      </c>
      <c r="C6310" t="s">
        <v>27</v>
      </c>
      <c r="D6310" s="14">
        <v>42.15</v>
      </c>
      <c r="E6310" t="s">
        <v>75</v>
      </c>
      <c r="F6310" s="2">
        <v>44915</v>
      </c>
      <c r="G6310" s="15">
        <f>IF(A6310="2020",D6310/Escalation!$F$3,IF(A6310="2021",D6310/Escalation!$G$3,IF(A6310="2022",D6310/Escalation!$H$3,IF(A6310="2023",D6310/Escalation!$I$3))))</f>
        <v>42.15</v>
      </c>
    </row>
    <row r="6311" spans="1:7" x14ac:dyDescent="0.25">
      <c r="A6311" t="s">
        <v>6</v>
      </c>
      <c r="B6311" t="s">
        <v>68</v>
      </c>
      <c r="C6311" t="s">
        <v>27</v>
      </c>
      <c r="D6311" s="14">
        <v>84.29</v>
      </c>
      <c r="E6311" t="s">
        <v>75</v>
      </c>
      <c r="F6311" s="2">
        <v>44915</v>
      </c>
      <c r="G6311" s="15">
        <f>IF(A6311="2020",D6311/Escalation!$F$3,IF(A6311="2021",D6311/Escalation!$G$3,IF(A6311="2022",D6311/Escalation!$H$3,IF(A6311="2023",D6311/Escalation!$I$3))))</f>
        <v>84.29</v>
      </c>
    </row>
    <row r="6312" spans="1:7" x14ac:dyDescent="0.25">
      <c r="A6312" t="s">
        <v>6</v>
      </c>
      <c r="B6312" t="s">
        <v>68</v>
      </c>
      <c r="C6312" t="s">
        <v>27</v>
      </c>
      <c r="D6312" s="14">
        <v>168.58</v>
      </c>
      <c r="E6312" t="s">
        <v>75</v>
      </c>
      <c r="F6312" s="2">
        <v>44915</v>
      </c>
      <c r="G6312" s="15">
        <f>IF(A6312="2020",D6312/Escalation!$F$3,IF(A6312="2021",D6312/Escalation!$G$3,IF(A6312="2022",D6312/Escalation!$H$3,IF(A6312="2023",D6312/Escalation!$I$3))))</f>
        <v>168.58</v>
      </c>
    </row>
    <row r="6313" spans="1:7" x14ac:dyDescent="0.25">
      <c r="A6313" t="s">
        <v>6</v>
      </c>
      <c r="B6313" t="s">
        <v>68</v>
      </c>
      <c r="C6313" t="s">
        <v>27</v>
      </c>
      <c r="D6313" s="14">
        <v>421.45</v>
      </c>
      <c r="E6313" t="s">
        <v>75</v>
      </c>
      <c r="F6313" s="2">
        <v>44915</v>
      </c>
      <c r="G6313" s="15">
        <f>IF(A6313="2020",D6313/Escalation!$F$3,IF(A6313="2021",D6313/Escalation!$G$3,IF(A6313="2022",D6313/Escalation!$H$3,IF(A6313="2023",D6313/Escalation!$I$3))))</f>
        <v>421.45</v>
      </c>
    </row>
    <row r="6314" spans="1:7" x14ac:dyDescent="0.25">
      <c r="A6314" t="s">
        <v>6</v>
      </c>
      <c r="B6314" t="s">
        <v>68</v>
      </c>
      <c r="C6314" t="s">
        <v>27</v>
      </c>
      <c r="D6314" s="14">
        <v>42.15</v>
      </c>
      <c r="E6314" t="s">
        <v>75</v>
      </c>
      <c r="F6314" s="2">
        <v>44915</v>
      </c>
      <c r="G6314" s="15">
        <f>IF(A6314="2020",D6314/Escalation!$F$3,IF(A6314="2021",D6314/Escalation!$G$3,IF(A6314="2022",D6314/Escalation!$H$3,IF(A6314="2023",D6314/Escalation!$I$3))))</f>
        <v>42.15</v>
      </c>
    </row>
    <row r="6315" spans="1:7" x14ac:dyDescent="0.25">
      <c r="A6315" t="s">
        <v>6</v>
      </c>
      <c r="B6315" t="s">
        <v>68</v>
      </c>
      <c r="C6315" t="s">
        <v>27</v>
      </c>
      <c r="D6315" s="14">
        <v>84.29</v>
      </c>
      <c r="E6315" t="s">
        <v>75</v>
      </c>
      <c r="F6315" s="2">
        <v>44915</v>
      </c>
      <c r="G6315" s="15">
        <f>IF(A6315="2020",D6315/Escalation!$F$3,IF(A6315="2021",D6315/Escalation!$G$3,IF(A6315="2022",D6315/Escalation!$H$3,IF(A6315="2023",D6315/Escalation!$I$3))))</f>
        <v>84.29</v>
      </c>
    </row>
    <row r="6316" spans="1:7" x14ac:dyDescent="0.25">
      <c r="A6316" t="s">
        <v>6</v>
      </c>
      <c r="B6316" t="s">
        <v>68</v>
      </c>
      <c r="C6316" t="s">
        <v>27</v>
      </c>
      <c r="D6316" s="14">
        <v>84.29</v>
      </c>
      <c r="E6316" t="s">
        <v>75</v>
      </c>
      <c r="F6316" s="2">
        <v>44915</v>
      </c>
      <c r="G6316" s="15">
        <f>IF(A6316="2020",D6316/Escalation!$F$3,IF(A6316="2021",D6316/Escalation!$G$3,IF(A6316="2022",D6316/Escalation!$H$3,IF(A6316="2023",D6316/Escalation!$I$3))))</f>
        <v>84.29</v>
      </c>
    </row>
    <row r="6317" spans="1:7" x14ac:dyDescent="0.25">
      <c r="A6317" t="s">
        <v>6</v>
      </c>
      <c r="B6317" t="s">
        <v>68</v>
      </c>
      <c r="C6317" t="s">
        <v>27</v>
      </c>
      <c r="D6317" s="14">
        <v>168.58</v>
      </c>
      <c r="E6317" t="s">
        <v>75</v>
      </c>
      <c r="F6317" s="2">
        <v>44915</v>
      </c>
      <c r="G6317" s="15">
        <f>IF(A6317="2020",D6317/Escalation!$F$3,IF(A6317="2021",D6317/Escalation!$G$3,IF(A6317="2022",D6317/Escalation!$H$3,IF(A6317="2023",D6317/Escalation!$I$3))))</f>
        <v>168.58</v>
      </c>
    </row>
    <row r="6318" spans="1:7" x14ac:dyDescent="0.25">
      <c r="A6318" t="s">
        <v>6</v>
      </c>
      <c r="B6318" t="s">
        <v>68</v>
      </c>
      <c r="C6318" t="s">
        <v>27</v>
      </c>
      <c r="D6318" s="14">
        <v>42.15</v>
      </c>
      <c r="E6318" t="s">
        <v>75</v>
      </c>
      <c r="F6318" s="2">
        <v>44915</v>
      </c>
      <c r="G6318" s="15">
        <f>IF(A6318="2020",D6318/Escalation!$F$3,IF(A6318="2021",D6318/Escalation!$G$3,IF(A6318="2022",D6318/Escalation!$H$3,IF(A6318="2023",D6318/Escalation!$I$3))))</f>
        <v>42.15</v>
      </c>
    </row>
    <row r="6319" spans="1:7" x14ac:dyDescent="0.25">
      <c r="A6319" t="s">
        <v>6</v>
      </c>
      <c r="B6319" t="s">
        <v>68</v>
      </c>
      <c r="C6319" t="s">
        <v>27</v>
      </c>
      <c r="D6319" s="14">
        <v>463.6</v>
      </c>
      <c r="E6319" t="s">
        <v>75</v>
      </c>
      <c r="F6319" s="2">
        <v>44915</v>
      </c>
      <c r="G6319" s="15">
        <f>IF(A6319="2020",D6319/Escalation!$F$3,IF(A6319="2021",D6319/Escalation!$G$3,IF(A6319="2022",D6319/Escalation!$H$3,IF(A6319="2023",D6319/Escalation!$I$3))))</f>
        <v>463.6</v>
      </c>
    </row>
    <row r="6320" spans="1:7" x14ac:dyDescent="0.25">
      <c r="A6320" t="s">
        <v>6</v>
      </c>
      <c r="B6320" t="s">
        <v>68</v>
      </c>
      <c r="C6320" t="s">
        <v>27</v>
      </c>
      <c r="D6320" s="14">
        <v>42.15</v>
      </c>
      <c r="E6320" t="s">
        <v>75</v>
      </c>
      <c r="F6320" s="2">
        <v>44915</v>
      </c>
      <c r="G6320" s="15">
        <f>IF(A6320="2020",D6320/Escalation!$F$3,IF(A6320="2021",D6320/Escalation!$G$3,IF(A6320="2022",D6320/Escalation!$H$3,IF(A6320="2023",D6320/Escalation!$I$3))))</f>
        <v>42.15</v>
      </c>
    </row>
    <row r="6321" spans="1:7" x14ac:dyDescent="0.25">
      <c r="A6321" t="s">
        <v>6</v>
      </c>
      <c r="B6321" t="s">
        <v>68</v>
      </c>
      <c r="C6321" t="s">
        <v>27</v>
      </c>
      <c r="D6321" s="14">
        <v>168.58</v>
      </c>
      <c r="E6321" t="s">
        <v>75</v>
      </c>
      <c r="F6321" s="2">
        <v>44915</v>
      </c>
      <c r="G6321" s="15">
        <f>IF(A6321="2020",D6321/Escalation!$F$3,IF(A6321="2021",D6321/Escalation!$G$3,IF(A6321="2022",D6321/Escalation!$H$3,IF(A6321="2023",D6321/Escalation!$I$3))))</f>
        <v>168.58</v>
      </c>
    </row>
    <row r="6322" spans="1:7" x14ac:dyDescent="0.25">
      <c r="A6322" t="s">
        <v>6</v>
      </c>
      <c r="B6322" t="s">
        <v>68</v>
      </c>
      <c r="C6322" t="s">
        <v>27</v>
      </c>
      <c r="D6322" s="14">
        <v>168.58</v>
      </c>
      <c r="E6322" t="s">
        <v>75</v>
      </c>
      <c r="F6322" s="2">
        <v>44915</v>
      </c>
      <c r="G6322" s="15">
        <f>IF(A6322="2020",D6322/Escalation!$F$3,IF(A6322="2021",D6322/Escalation!$G$3,IF(A6322="2022",D6322/Escalation!$H$3,IF(A6322="2023",D6322/Escalation!$I$3))))</f>
        <v>168.58</v>
      </c>
    </row>
    <row r="6323" spans="1:7" x14ac:dyDescent="0.25">
      <c r="A6323" t="s">
        <v>6</v>
      </c>
      <c r="B6323" t="s">
        <v>68</v>
      </c>
      <c r="C6323" t="s">
        <v>27</v>
      </c>
      <c r="D6323" s="14">
        <v>463.6</v>
      </c>
      <c r="E6323" t="s">
        <v>75</v>
      </c>
      <c r="F6323" s="2">
        <v>44915</v>
      </c>
      <c r="G6323" s="15">
        <f>IF(A6323="2020",D6323/Escalation!$F$3,IF(A6323="2021",D6323/Escalation!$G$3,IF(A6323="2022",D6323/Escalation!$H$3,IF(A6323="2023",D6323/Escalation!$I$3))))</f>
        <v>463.6</v>
      </c>
    </row>
    <row r="6324" spans="1:7" x14ac:dyDescent="0.25">
      <c r="A6324" t="s">
        <v>6</v>
      </c>
      <c r="B6324" t="s">
        <v>68</v>
      </c>
      <c r="C6324" t="s">
        <v>27</v>
      </c>
      <c r="D6324" s="14">
        <v>35.82</v>
      </c>
      <c r="E6324" t="s">
        <v>75</v>
      </c>
      <c r="F6324" s="2">
        <v>44915</v>
      </c>
      <c r="G6324" s="15">
        <f>IF(A6324="2020",D6324/Escalation!$F$3,IF(A6324="2021",D6324/Escalation!$G$3,IF(A6324="2022",D6324/Escalation!$H$3,IF(A6324="2023",D6324/Escalation!$I$3))))</f>
        <v>35.82</v>
      </c>
    </row>
    <row r="6325" spans="1:7" x14ac:dyDescent="0.25">
      <c r="A6325" t="s">
        <v>6</v>
      </c>
      <c r="B6325" t="s">
        <v>68</v>
      </c>
      <c r="C6325" t="s">
        <v>27</v>
      </c>
      <c r="D6325" s="14">
        <v>71.64</v>
      </c>
      <c r="E6325" t="s">
        <v>75</v>
      </c>
      <c r="F6325" s="2">
        <v>44915</v>
      </c>
      <c r="G6325" s="15">
        <f>IF(A6325="2020",D6325/Escalation!$F$3,IF(A6325="2021",D6325/Escalation!$G$3,IF(A6325="2022",D6325/Escalation!$H$3,IF(A6325="2023",D6325/Escalation!$I$3))))</f>
        <v>71.64</v>
      </c>
    </row>
    <row r="6326" spans="1:7" x14ac:dyDescent="0.25">
      <c r="A6326" t="s">
        <v>6</v>
      </c>
      <c r="B6326" t="s">
        <v>68</v>
      </c>
      <c r="C6326" t="s">
        <v>27</v>
      </c>
      <c r="D6326" s="14">
        <v>429.84</v>
      </c>
      <c r="E6326" t="s">
        <v>75</v>
      </c>
      <c r="F6326" s="2">
        <v>44915</v>
      </c>
      <c r="G6326" s="15">
        <f>IF(A6326="2020",D6326/Escalation!$F$3,IF(A6326="2021",D6326/Escalation!$G$3,IF(A6326="2022",D6326/Escalation!$H$3,IF(A6326="2023",D6326/Escalation!$I$3))))</f>
        <v>429.84</v>
      </c>
    </row>
    <row r="6327" spans="1:7" x14ac:dyDescent="0.25">
      <c r="A6327" t="s">
        <v>6</v>
      </c>
      <c r="B6327" t="s">
        <v>68</v>
      </c>
      <c r="C6327" t="s">
        <v>27</v>
      </c>
      <c r="D6327" s="14">
        <v>373.45</v>
      </c>
      <c r="E6327" t="s">
        <v>75</v>
      </c>
      <c r="F6327" s="2">
        <v>44915</v>
      </c>
      <c r="G6327" s="15">
        <f>IF(A6327="2020",D6327/Escalation!$F$3,IF(A6327="2021",D6327/Escalation!$G$3,IF(A6327="2022",D6327/Escalation!$H$3,IF(A6327="2023",D6327/Escalation!$I$3))))</f>
        <v>373.45</v>
      </c>
    </row>
    <row r="6328" spans="1:7" x14ac:dyDescent="0.25">
      <c r="A6328" t="s">
        <v>6</v>
      </c>
      <c r="B6328" t="s">
        <v>68</v>
      </c>
      <c r="C6328" t="s">
        <v>27</v>
      </c>
      <c r="D6328" s="14">
        <v>33.950000000000003</v>
      </c>
      <c r="E6328" t="s">
        <v>75</v>
      </c>
      <c r="F6328" s="2">
        <v>44915</v>
      </c>
      <c r="G6328" s="15">
        <f>IF(A6328="2020",D6328/Escalation!$F$3,IF(A6328="2021",D6328/Escalation!$G$3,IF(A6328="2022",D6328/Escalation!$H$3,IF(A6328="2023",D6328/Escalation!$I$3))))</f>
        <v>33.950000000000003</v>
      </c>
    </row>
    <row r="6329" spans="1:7" x14ac:dyDescent="0.25">
      <c r="A6329" t="s">
        <v>6</v>
      </c>
      <c r="B6329" t="s">
        <v>68</v>
      </c>
      <c r="C6329" t="s">
        <v>27</v>
      </c>
      <c r="D6329" s="14">
        <v>84.29</v>
      </c>
      <c r="E6329" t="s">
        <v>75</v>
      </c>
      <c r="F6329" s="2">
        <v>44915</v>
      </c>
      <c r="G6329" s="15">
        <f>IF(A6329="2020",D6329/Escalation!$F$3,IF(A6329="2021",D6329/Escalation!$G$3,IF(A6329="2022",D6329/Escalation!$H$3,IF(A6329="2023",D6329/Escalation!$I$3))))</f>
        <v>84.29</v>
      </c>
    </row>
    <row r="6330" spans="1:7" x14ac:dyDescent="0.25">
      <c r="A6330" t="s">
        <v>6</v>
      </c>
      <c r="B6330" t="s">
        <v>68</v>
      </c>
      <c r="C6330" t="s">
        <v>27</v>
      </c>
      <c r="D6330" s="14">
        <v>42.15</v>
      </c>
      <c r="E6330" t="s">
        <v>75</v>
      </c>
      <c r="F6330" s="2">
        <v>44915</v>
      </c>
      <c r="G6330" s="15">
        <f>IF(A6330="2020",D6330/Escalation!$F$3,IF(A6330="2021",D6330/Escalation!$G$3,IF(A6330="2022",D6330/Escalation!$H$3,IF(A6330="2023",D6330/Escalation!$I$3))))</f>
        <v>42.15</v>
      </c>
    </row>
    <row r="6331" spans="1:7" x14ac:dyDescent="0.25">
      <c r="A6331" t="s">
        <v>6</v>
      </c>
      <c r="B6331" t="s">
        <v>68</v>
      </c>
      <c r="C6331" t="s">
        <v>27</v>
      </c>
      <c r="D6331" s="14">
        <v>463.6</v>
      </c>
      <c r="E6331" t="s">
        <v>75</v>
      </c>
      <c r="F6331" s="2">
        <v>44915</v>
      </c>
      <c r="G6331" s="15">
        <f>IF(A6331="2020",D6331/Escalation!$F$3,IF(A6331="2021",D6331/Escalation!$G$3,IF(A6331="2022",D6331/Escalation!$H$3,IF(A6331="2023",D6331/Escalation!$I$3))))</f>
        <v>463.6</v>
      </c>
    </row>
    <row r="6332" spans="1:7" x14ac:dyDescent="0.25">
      <c r="A6332" t="s">
        <v>6</v>
      </c>
      <c r="B6332" t="s">
        <v>68</v>
      </c>
      <c r="C6332" t="s">
        <v>27</v>
      </c>
      <c r="D6332" s="14">
        <v>168.58</v>
      </c>
      <c r="E6332" t="s">
        <v>75</v>
      </c>
      <c r="F6332" s="2">
        <v>44915</v>
      </c>
      <c r="G6332" s="15">
        <f>IF(A6332="2020",D6332/Escalation!$F$3,IF(A6332="2021",D6332/Escalation!$G$3,IF(A6332="2022",D6332/Escalation!$H$3,IF(A6332="2023",D6332/Escalation!$I$3))))</f>
        <v>168.58</v>
      </c>
    </row>
    <row r="6333" spans="1:7" x14ac:dyDescent="0.25">
      <c r="A6333" t="s">
        <v>6</v>
      </c>
      <c r="B6333" t="s">
        <v>68</v>
      </c>
      <c r="C6333" t="s">
        <v>27</v>
      </c>
      <c r="D6333" s="14">
        <v>84.29</v>
      </c>
      <c r="E6333" t="s">
        <v>75</v>
      </c>
      <c r="F6333" s="2">
        <v>44915</v>
      </c>
      <c r="G6333" s="15">
        <f>IF(A6333="2020",D6333/Escalation!$F$3,IF(A6333="2021",D6333/Escalation!$G$3,IF(A6333="2022",D6333/Escalation!$H$3,IF(A6333="2023",D6333/Escalation!$I$3))))</f>
        <v>84.29</v>
      </c>
    </row>
    <row r="6334" spans="1:7" x14ac:dyDescent="0.25">
      <c r="A6334" t="s">
        <v>6</v>
      </c>
      <c r="B6334" t="s">
        <v>68</v>
      </c>
      <c r="C6334" t="s">
        <v>27</v>
      </c>
      <c r="D6334" s="14">
        <v>42.15</v>
      </c>
      <c r="E6334" t="s">
        <v>75</v>
      </c>
      <c r="F6334" s="2">
        <v>44915</v>
      </c>
      <c r="G6334" s="15">
        <f>IF(A6334="2020",D6334/Escalation!$F$3,IF(A6334="2021",D6334/Escalation!$G$3,IF(A6334="2022",D6334/Escalation!$H$3,IF(A6334="2023",D6334/Escalation!$I$3))))</f>
        <v>42.15</v>
      </c>
    </row>
    <row r="6335" spans="1:7" x14ac:dyDescent="0.25">
      <c r="A6335" t="s">
        <v>6</v>
      </c>
      <c r="B6335" t="s">
        <v>68</v>
      </c>
      <c r="C6335" t="s">
        <v>27</v>
      </c>
      <c r="D6335" s="14">
        <v>463.6</v>
      </c>
      <c r="E6335" t="s">
        <v>75</v>
      </c>
      <c r="F6335" s="2">
        <v>44915</v>
      </c>
      <c r="G6335" s="15">
        <f>IF(A6335="2020",D6335/Escalation!$F$3,IF(A6335="2021",D6335/Escalation!$G$3,IF(A6335="2022",D6335/Escalation!$H$3,IF(A6335="2023",D6335/Escalation!$I$3))))</f>
        <v>463.6</v>
      </c>
    </row>
    <row r="6336" spans="1:7" x14ac:dyDescent="0.25">
      <c r="A6336" t="s">
        <v>6</v>
      </c>
      <c r="B6336" t="s">
        <v>68</v>
      </c>
      <c r="C6336" t="s">
        <v>27</v>
      </c>
      <c r="D6336" s="14">
        <v>84.29</v>
      </c>
      <c r="E6336" t="s">
        <v>75</v>
      </c>
      <c r="F6336" s="2">
        <v>44915</v>
      </c>
      <c r="G6336" s="15">
        <f>IF(A6336="2020",D6336/Escalation!$F$3,IF(A6336="2021",D6336/Escalation!$G$3,IF(A6336="2022",D6336/Escalation!$H$3,IF(A6336="2023",D6336/Escalation!$I$3))))</f>
        <v>84.29</v>
      </c>
    </row>
    <row r="6337" spans="1:7" x14ac:dyDescent="0.25">
      <c r="A6337" t="s">
        <v>6</v>
      </c>
      <c r="B6337" t="s">
        <v>68</v>
      </c>
      <c r="C6337" t="s">
        <v>27</v>
      </c>
      <c r="D6337" s="14">
        <v>42.15</v>
      </c>
      <c r="E6337" t="s">
        <v>75</v>
      </c>
      <c r="F6337" s="2">
        <v>44915</v>
      </c>
      <c r="G6337" s="15">
        <f>IF(A6337="2020",D6337/Escalation!$F$3,IF(A6337="2021",D6337/Escalation!$G$3,IF(A6337="2022",D6337/Escalation!$H$3,IF(A6337="2023",D6337/Escalation!$I$3))))</f>
        <v>42.15</v>
      </c>
    </row>
    <row r="6338" spans="1:7" x14ac:dyDescent="0.25">
      <c r="A6338" t="s">
        <v>6</v>
      </c>
      <c r="B6338" t="s">
        <v>68</v>
      </c>
      <c r="C6338" t="s">
        <v>27</v>
      </c>
      <c r="D6338" s="14">
        <v>463.6</v>
      </c>
      <c r="E6338" t="s">
        <v>75</v>
      </c>
      <c r="F6338" s="2">
        <v>44915</v>
      </c>
      <c r="G6338" s="15">
        <f>IF(A6338="2020",D6338/Escalation!$F$3,IF(A6338="2021",D6338/Escalation!$G$3,IF(A6338="2022",D6338/Escalation!$H$3,IF(A6338="2023",D6338/Escalation!$I$3))))</f>
        <v>463.6</v>
      </c>
    </row>
    <row r="6339" spans="1:7" x14ac:dyDescent="0.25">
      <c r="A6339" t="s">
        <v>6</v>
      </c>
      <c r="B6339" t="s">
        <v>68</v>
      </c>
      <c r="C6339" t="s">
        <v>27</v>
      </c>
      <c r="D6339" s="14">
        <v>67.900000000000006</v>
      </c>
      <c r="E6339" t="s">
        <v>75</v>
      </c>
      <c r="F6339" s="2">
        <v>44915</v>
      </c>
      <c r="G6339" s="15">
        <f>IF(A6339="2020",D6339/Escalation!$F$3,IF(A6339="2021",D6339/Escalation!$G$3,IF(A6339="2022",D6339/Escalation!$H$3,IF(A6339="2023",D6339/Escalation!$I$3))))</f>
        <v>67.900000000000006</v>
      </c>
    </row>
    <row r="6340" spans="1:7" x14ac:dyDescent="0.25">
      <c r="A6340" t="s">
        <v>6</v>
      </c>
      <c r="B6340" t="s">
        <v>68</v>
      </c>
      <c r="C6340" t="s">
        <v>27</v>
      </c>
      <c r="D6340" s="14">
        <v>84.29</v>
      </c>
      <c r="E6340" t="s">
        <v>75</v>
      </c>
      <c r="F6340" s="2">
        <v>44915</v>
      </c>
      <c r="G6340" s="15">
        <f>IF(A6340="2020",D6340/Escalation!$F$3,IF(A6340="2021",D6340/Escalation!$G$3,IF(A6340="2022",D6340/Escalation!$H$3,IF(A6340="2023",D6340/Escalation!$I$3))))</f>
        <v>84.29</v>
      </c>
    </row>
    <row r="6341" spans="1:7" x14ac:dyDescent="0.25">
      <c r="A6341" t="s">
        <v>6</v>
      </c>
      <c r="B6341" t="s">
        <v>68</v>
      </c>
      <c r="C6341" t="s">
        <v>27</v>
      </c>
      <c r="D6341" s="14">
        <v>84.29</v>
      </c>
      <c r="E6341" t="s">
        <v>75</v>
      </c>
      <c r="F6341" s="2">
        <v>44915</v>
      </c>
      <c r="G6341" s="15">
        <f>IF(A6341="2020",D6341/Escalation!$F$3,IF(A6341="2021",D6341/Escalation!$G$3,IF(A6341="2022",D6341/Escalation!$H$3,IF(A6341="2023",D6341/Escalation!$I$3))))</f>
        <v>84.29</v>
      </c>
    </row>
    <row r="6342" spans="1:7" x14ac:dyDescent="0.25">
      <c r="A6342" t="s">
        <v>6</v>
      </c>
      <c r="B6342" t="s">
        <v>68</v>
      </c>
      <c r="C6342" t="s">
        <v>27</v>
      </c>
      <c r="D6342" s="14">
        <v>505.74</v>
      </c>
      <c r="E6342" t="s">
        <v>75</v>
      </c>
      <c r="F6342" s="2">
        <v>44915</v>
      </c>
      <c r="G6342" s="15">
        <f>IF(A6342="2020",D6342/Escalation!$F$3,IF(A6342="2021",D6342/Escalation!$G$3,IF(A6342="2022",D6342/Escalation!$H$3,IF(A6342="2023",D6342/Escalation!$I$3))))</f>
        <v>505.74</v>
      </c>
    </row>
    <row r="6343" spans="1:7" x14ac:dyDescent="0.25">
      <c r="A6343" t="s">
        <v>6</v>
      </c>
      <c r="B6343" t="s">
        <v>68</v>
      </c>
      <c r="C6343" t="s">
        <v>27</v>
      </c>
      <c r="D6343" s="14">
        <v>7.95</v>
      </c>
      <c r="E6343" t="s">
        <v>75</v>
      </c>
      <c r="F6343" s="2">
        <v>44915</v>
      </c>
      <c r="G6343" s="15">
        <f>IF(A6343="2020",D6343/Escalation!$F$3,IF(A6343="2021",D6343/Escalation!$G$3,IF(A6343="2022",D6343/Escalation!$H$3,IF(A6343="2023",D6343/Escalation!$I$3))))</f>
        <v>7.95</v>
      </c>
    </row>
    <row r="6344" spans="1:7" x14ac:dyDescent="0.25">
      <c r="A6344" t="s">
        <v>6</v>
      </c>
      <c r="B6344" t="s">
        <v>68</v>
      </c>
      <c r="C6344" t="s">
        <v>27</v>
      </c>
      <c r="D6344" s="14">
        <v>11.29</v>
      </c>
      <c r="E6344" t="s">
        <v>75</v>
      </c>
      <c r="F6344" s="2">
        <v>44915</v>
      </c>
      <c r="G6344" s="15">
        <f>IF(A6344="2020",D6344/Escalation!$F$3,IF(A6344="2021",D6344/Escalation!$G$3,IF(A6344="2022",D6344/Escalation!$H$3,IF(A6344="2023",D6344/Escalation!$I$3))))</f>
        <v>11.29</v>
      </c>
    </row>
    <row r="6345" spans="1:7" x14ac:dyDescent="0.25">
      <c r="A6345" t="s">
        <v>6</v>
      </c>
      <c r="B6345" t="s">
        <v>68</v>
      </c>
      <c r="C6345" t="s">
        <v>27</v>
      </c>
      <c r="D6345" s="14">
        <v>-417.14</v>
      </c>
      <c r="E6345" t="s">
        <v>75</v>
      </c>
      <c r="F6345" s="2">
        <v>44915</v>
      </c>
      <c r="G6345" s="15">
        <f>IF(A6345="2020",D6345/Escalation!$F$3,IF(A6345="2021",D6345/Escalation!$G$3,IF(A6345="2022",D6345/Escalation!$H$3,IF(A6345="2023",D6345/Escalation!$I$3))))</f>
        <v>-417.14</v>
      </c>
    </row>
    <row r="6346" spans="1:7" x14ac:dyDescent="0.25">
      <c r="A6346" t="s">
        <v>6</v>
      </c>
      <c r="B6346" t="s">
        <v>68</v>
      </c>
      <c r="C6346" t="s">
        <v>27</v>
      </c>
      <c r="D6346" s="14">
        <v>454.96</v>
      </c>
      <c r="E6346" t="s">
        <v>75</v>
      </c>
      <c r="F6346" s="2">
        <v>44915</v>
      </c>
      <c r="G6346" s="15">
        <f>IF(A6346="2020",D6346/Escalation!$F$3,IF(A6346="2021",D6346/Escalation!$G$3,IF(A6346="2022",D6346/Escalation!$H$3,IF(A6346="2023",D6346/Escalation!$I$3))))</f>
        <v>454.96</v>
      </c>
    </row>
    <row r="6347" spans="1:7" x14ac:dyDescent="0.25">
      <c r="A6347" t="s">
        <v>6</v>
      </c>
      <c r="B6347" t="s">
        <v>68</v>
      </c>
      <c r="C6347" t="s">
        <v>27</v>
      </c>
      <c r="D6347" s="14">
        <v>41.36</v>
      </c>
      <c r="E6347" t="s">
        <v>75</v>
      </c>
      <c r="F6347" s="2">
        <v>44915</v>
      </c>
      <c r="G6347" s="15">
        <f>IF(A6347="2020",D6347/Escalation!$F$3,IF(A6347="2021",D6347/Escalation!$G$3,IF(A6347="2022",D6347/Escalation!$H$3,IF(A6347="2023",D6347/Escalation!$I$3))))</f>
        <v>41.36</v>
      </c>
    </row>
    <row r="6348" spans="1:7" x14ac:dyDescent="0.25">
      <c r="A6348" t="s">
        <v>6</v>
      </c>
      <c r="B6348" t="s">
        <v>68</v>
      </c>
      <c r="C6348" t="s">
        <v>27</v>
      </c>
      <c r="D6348" s="14">
        <v>-2.2200000000000002</v>
      </c>
      <c r="E6348" t="s">
        <v>75</v>
      </c>
      <c r="F6348" s="2">
        <v>44915</v>
      </c>
      <c r="G6348" s="15">
        <f>IF(A6348="2020",D6348/Escalation!$F$3,IF(A6348="2021",D6348/Escalation!$G$3,IF(A6348="2022",D6348/Escalation!$H$3,IF(A6348="2023",D6348/Escalation!$I$3))))</f>
        <v>-2.2200000000000002</v>
      </c>
    </row>
    <row r="6349" spans="1:7" x14ac:dyDescent="0.25">
      <c r="A6349" t="s">
        <v>6</v>
      </c>
      <c r="B6349" t="s">
        <v>68</v>
      </c>
      <c r="C6349" t="s">
        <v>27</v>
      </c>
      <c r="D6349" s="14">
        <v>454.96</v>
      </c>
      <c r="E6349" t="s">
        <v>75</v>
      </c>
      <c r="F6349" s="2">
        <v>44915</v>
      </c>
      <c r="G6349" s="15">
        <f>IF(A6349="2020",D6349/Escalation!$F$3,IF(A6349="2021",D6349/Escalation!$G$3,IF(A6349="2022",D6349/Escalation!$H$3,IF(A6349="2023",D6349/Escalation!$I$3))))</f>
        <v>454.96</v>
      </c>
    </row>
    <row r="6350" spans="1:7" x14ac:dyDescent="0.25">
      <c r="A6350" t="s">
        <v>6</v>
      </c>
      <c r="B6350" t="s">
        <v>68</v>
      </c>
      <c r="C6350" t="s">
        <v>27</v>
      </c>
      <c r="D6350" s="14">
        <v>41.36</v>
      </c>
      <c r="E6350" t="s">
        <v>75</v>
      </c>
      <c r="F6350" s="2">
        <v>44915</v>
      </c>
      <c r="G6350" s="15">
        <f>IF(A6350="2020",D6350/Escalation!$F$3,IF(A6350="2021",D6350/Escalation!$G$3,IF(A6350="2022",D6350/Escalation!$H$3,IF(A6350="2023",D6350/Escalation!$I$3))))</f>
        <v>41.36</v>
      </c>
    </row>
    <row r="6351" spans="1:7" x14ac:dyDescent="0.25">
      <c r="A6351" t="s">
        <v>6</v>
      </c>
      <c r="B6351" t="s">
        <v>68</v>
      </c>
      <c r="C6351" t="s">
        <v>27</v>
      </c>
      <c r="D6351" s="14">
        <v>82.72</v>
      </c>
      <c r="E6351" t="s">
        <v>75</v>
      </c>
      <c r="F6351" s="2">
        <v>44915</v>
      </c>
      <c r="G6351" s="15">
        <f>IF(A6351="2020",D6351/Escalation!$F$3,IF(A6351="2021",D6351/Escalation!$G$3,IF(A6351="2022",D6351/Escalation!$H$3,IF(A6351="2023",D6351/Escalation!$I$3))))</f>
        <v>82.72</v>
      </c>
    </row>
    <row r="6352" spans="1:7" x14ac:dyDescent="0.25">
      <c r="A6352" t="s">
        <v>6</v>
      </c>
      <c r="B6352" t="s">
        <v>68</v>
      </c>
      <c r="C6352" t="s">
        <v>27</v>
      </c>
      <c r="D6352" s="14">
        <v>462.6</v>
      </c>
      <c r="E6352" t="s">
        <v>75</v>
      </c>
      <c r="F6352" s="2">
        <v>44915</v>
      </c>
      <c r="G6352" s="15">
        <f>IF(A6352="2020",D6352/Escalation!$F$3,IF(A6352="2021",D6352/Escalation!$G$3,IF(A6352="2022",D6352/Escalation!$H$3,IF(A6352="2023",D6352/Escalation!$I$3))))</f>
        <v>462.6</v>
      </c>
    </row>
    <row r="6353" spans="1:7" x14ac:dyDescent="0.25">
      <c r="A6353" t="s">
        <v>6</v>
      </c>
      <c r="B6353" t="s">
        <v>68</v>
      </c>
      <c r="C6353" t="s">
        <v>27</v>
      </c>
      <c r="D6353" s="14">
        <v>46.26</v>
      </c>
      <c r="E6353" t="s">
        <v>75</v>
      </c>
      <c r="F6353" s="2">
        <v>44915</v>
      </c>
      <c r="G6353" s="15">
        <f>IF(A6353="2020",D6353/Escalation!$F$3,IF(A6353="2021",D6353/Escalation!$G$3,IF(A6353="2022",D6353/Escalation!$H$3,IF(A6353="2023",D6353/Escalation!$I$3))))</f>
        <v>46.26</v>
      </c>
    </row>
    <row r="6354" spans="1:7" x14ac:dyDescent="0.25">
      <c r="A6354" t="s">
        <v>6</v>
      </c>
      <c r="B6354" t="s">
        <v>68</v>
      </c>
      <c r="C6354" t="s">
        <v>27</v>
      </c>
      <c r="D6354" s="14">
        <v>0.2</v>
      </c>
      <c r="E6354" t="s">
        <v>75</v>
      </c>
      <c r="F6354" s="2">
        <v>44915</v>
      </c>
      <c r="G6354" s="15">
        <f>IF(A6354="2020",D6354/Escalation!$F$3,IF(A6354="2021",D6354/Escalation!$G$3,IF(A6354="2022",D6354/Escalation!$H$3,IF(A6354="2023",D6354/Escalation!$I$3))))</f>
        <v>0.2</v>
      </c>
    </row>
    <row r="6355" spans="1:7" x14ac:dyDescent="0.25">
      <c r="A6355" t="s">
        <v>6</v>
      </c>
      <c r="B6355" t="s">
        <v>68</v>
      </c>
      <c r="C6355" t="s">
        <v>27</v>
      </c>
      <c r="D6355" s="14">
        <v>9.35</v>
      </c>
      <c r="E6355" t="s">
        <v>75</v>
      </c>
      <c r="F6355" s="2">
        <v>44915</v>
      </c>
      <c r="G6355" s="15">
        <f>IF(A6355="2020",D6355/Escalation!$F$3,IF(A6355="2021",D6355/Escalation!$G$3,IF(A6355="2022",D6355/Escalation!$H$3,IF(A6355="2023",D6355/Escalation!$I$3))))</f>
        <v>9.35</v>
      </c>
    </row>
    <row r="6356" spans="1:7" x14ac:dyDescent="0.25">
      <c r="A6356" t="s">
        <v>6</v>
      </c>
      <c r="B6356" t="s">
        <v>68</v>
      </c>
      <c r="C6356" t="s">
        <v>27</v>
      </c>
      <c r="D6356" s="14">
        <v>413.6</v>
      </c>
      <c r="E6356" t="s">
        <v>75</v>
      </c>
      <c r="F6356" s="2">
        <v>44915</v>
      </c>
      <c r="G6356" s="15">
        <f>IF(A6356="2020",D6356/Escalation!$F$3,IF(A6356="2021",D6356/Escalation!$G$3,IF(A6356="2022",D6356/Escalation!$H$3,IF(A6356="2023",D6356/Escalation!$I$3))))</f>
        <v>413.6</v>
      </c>
    </row>
    <row r="6357" spans="1:7" x14ac:dyDescent="0.25">
      <c r="A6357" t="s">
        <v>6</v>
      </c>
      <c r="B6357" t="s">
        <v>68</v>
      </c>
      <c r="C6357" t="s">
        <v>27</v>
      </c>
      <c r="D6357" s="14">
        <v>41.36</v>
      </c>
      <c r="E6357" t="s">
        <v>75</v>
      </c>
      <c r="F6357" s="2">
        <v>44915</v>
      </c>
      <c r="G6357" s="15">
        <f>IF(A6357="2020",D6357/Escalation!$F$3,IF(A6357="2021",D6357/Escalation!$G$3,IF(A6357="2022",D6357/Escalation!$H$3,IF(A6357="2023",D6357/Escalation!$I$3))))</f>
        <v>41.36</v>
      </c>
    </row>
    <row r="6358" spans="1:7" x14ac:dyDescent="0.25">
      <c r="A6358" t="s">
        <v>6</v>
      </c>
      <c r="B6358" t="s">
        <v>68</v>
      </c>
      <c r="C6358" t="s">
        <v>27</v>
      </c>
      <c r="D6358" s="14">
        <v>496.32</v>
      </c>
      <c r="E6358" t="s">
        <v>75</v>
      </c>
      <c r="F6358" s="2">
        <v>44915</v>
      </c>
      <c r="G6358" s="15">
        <f>IF(A6358="2020",D6358/Escalation!$F$3,IF(A6358="2021",D6358/Escalation!$G$3,IF(A6358="2022",D6358/Escalation!$H$3,IF(A6358="2023",D6358/Escalation!$I$3))))</f>
        <v>496.32</v>
      </c>
    </row>
    <row r="6359" spans="1:7" x14ac:dyDescent="0.25">
      <c r="A6359" t="s">
        <v>6</v>
      </c>
      <c r="B6359" t="s">
        <v>68</v>
      </c>
      <c r="C6359" t="s">
        <v>27</v>
      </c>
      <c r="D6359" s="14">
        <v>82.72</v>
      </c>
      <c r="E6359" t="s">
        <v>75</v>
      </c>
      <c r="F6359" s="2">
        <v>44915</v>
      </c>
      <c r="G6359" s="15">
        <f>IF(A6359="2020",D6359/Escalation!$F$3,IF(A6359="2021",D6359/Escalation!$G$3,IF(A6359="2022",D6359/Escalation!$H$3,IF(A6359="2023",D6359/Escalation!$I$3))))</f>
        <v>82.72</v>
      </c>
    </row>
    <row r="6360" spans="1:7" x14ac:dyDescent="0.25">
      <c r="A6360" t="s">
        <v>6</v>
      </c>
      <c r="B6360" t="s">
        <v>68</v>
      </c>
      <c r="C6360" t="s">
        <v>27</v>
      </c>
      <c r="D6360" s="14">
        <v>82.72</v>
      </c>
      <c r="E6360" t="s">
        <v>75</v>
      </c>
      <c r="F6360" s="2">
        <v>44915</v>
      </c>
      <c r="G6360" s="15">
        <f>IF(A6360="2020",D6360/Escalation!$F$3,IF(A6360="2021",D6360/Escalation!$G$3,IF(A6360="2022",D6360/Escalation!$H$3,IF(A6360="2023",D6360/Escalation!$I$3))))</f>
        <v>82.72</v>
      </c>
    </row>
    <row r="6361" spans="1:7" x14ac:dyDescent="0.25">
      <c r="A6361" t="s">
        <v>6</v>
      </c>
      <c r="B6361" t="s">
        <v>68</v>
      </c>
      <c r="C6361" t="s">
        <v>27</v>
      </c>
      <c r="D6361" s="14">
        <v>41.36</v>
      </c>
      <c r="E6361" t="s">
        <v>75</v>
      </c>
      <c r="F6361" s="2">
        <v>44915</v>
      </c>
      <c r="G6361" s="15">
        <f>IF(A6361="2020",D6361/Escalation!$F$3,IF(A6361="2021",D6361/Escalation!$G$3,IF(A6361="2022",D6361/Escalation!$H$3,IF(A6361="2023",D6361/Escalation!$I$3))))</f>
        <v>41.36</v>
      </c>
    </row>
    <row r="6362" spans="1:7" x14ac:dyDescent="0.25">
      <c r="A6362" t="s">
        <v>6</v>
      </c>
      <c r="B6362" t="s">
        <v>68</v>
      </c>
      <c r="C6362" t="s">
        <v>27</v>
      </c>
      <c r="D6362" s="14">
        <v>454.96</v>
      </c>
      <c r="E6362" t="s">
        <v>75</v>
      </c>
      <c r="F6362" s="2">
        <v>44915</v>
      </c>
      <c r="G6362" s="15">
        <f>IF(A6362="2020",D6362/Escalation!$F$3,IF(A6362="2021",D6362/Escalation!$G$3,IF(A6362="2022",D6362/Escalation!$H$3,IF(A6362="2023",D6362/Escalation!$I$3))))</f>
        <v>454.96</v>
      </c>
    </row>
    <row r="6363" spans="1:7" x14ac:dyDescent="0.25">
      <c r="A6363" t="s">
        <v>6</v>
      </c>
      <c r="B6363" t="s">
        <v>68</v>
      </c>
      <c r="C6363" t="s">
        <v>27</v>
      </c>
      <c r="D6363" s="14">
        <v>41.36</v>
      </c>
      <c r="E6363" t="s">
        <v>75</v>
      </c>
      <c r="F6363" s="2">
        <v>44915</v>
      </c>
      <c r="G6363" s="15">
        <f>IF(A6363="2020",D6363/Escalation!$F$3,IF(A6363="2021",D6363/Escalation!$G$3,IF(A6363="2022",D6363/Escalation!$H$3,IF(A6363="2023",D6363/Escalation!$I$3))))</f>
        <v>41.36</v>
      </c>
    </row>
    <row r="6364" spans="1:7" x14ac:dyDescent="0.25">
      <c r="A6364" t="s">
        <v>6</v>
      </c>
      <c r="B6364" t="s">
        <v>68</v>
      </c>
      <c r="C6364" t="s">
        <v>27</v>
      </c>
      <c r="D6364" s="14">
        <v>330.88</v>
      </c>
      <c r="E6364" t="s">
        <v>75</v>
      </c>
      <c r="F6364" s="2">
        <v>44915</v>
      </c>
      <c r="G6364" s="15">
        <f>IF(A6364="2020",D6364/Escalation!$F$3,IF(A6364="2021",D6364/Escalation!$G$3,IF(A6364="2022",D6364/Escalation!$H$3,IF(A6364="2023",D6364/Escalation!$I$3))))</f>
        <v>330.88</v>
      </c>
    </row>
    <row r="6365" spans="1:7" x14ac:dyDescent="0.25">
      <c r="A6365" t="s">
        <v>6</v>
      </c>
      <c r="B6365" t="s">
        <v>68</v>
      </c>
      <c r="C6365" t="s">
        <v>27</v>
      </c>
      <c r="D6365" s="14">
        <v>165.44</v>
      </c>
      <c r="E6365" t="s">
        <v>75</v>
      </c>
      <c r="F6365" s="2">
        <v>44915</v>
      </c>
      <c r="G6365" s="15">
        <f>IF(A6365="2020",D6365/Escalation!$F$3,IF(A6365="2021",D6365/Escalation!$G$3,IF(A6365="2022",D6365/Escalation!$H$3,IF(A6365="2023",D6365/Escalation!$I$3))))</f>
        <v>165.44</v>
      </c>
    </row>
    <row r="6366" spans="1:7" x14ac:dyDescent="0.25">
      <c r="A6366" t="s">
        <v>6</v>
      </c>
      <c r="B6366" t="s">
        <v>68</v>
      </c>
      <c r="C6366" t="s">
        <v>27</v>
      </c>
      <c r="D6366" s="14">
        <v>35.67</v>
      </c>
      <c r="E6366" t="s">
        <v>75</v>
      </c>
      <c r="F6366" s="2">
        <v>44915</v>
      </c>
      <c r="G6366" s="15">
        <f>IF(A6366="2020",D6366/Escalation!$F$3,IF(A6366="2021",D6366/Escalation!$G$3,IF(A6366="2022",D6366/Escalation!$H$3,IF(A6366="2023",D6366/Escalation!$I$3))))</f>
        <v>35.67</v>
      </c>
    </row>
    <row r="6367" spans="1:7" x14ac:dyDescent="0.25">
      <c r="A6367" t="s">
        <v>6</v>
      </c>
      <c r="B6367" t="s">
        <v>68</v>
      </c>
      <c r="C6367" t="s">
        <v>28</v>
      </c>
      <c r="D6367" s="14">
        <v>297.44</v>
      </c>
      <c r="E6367" t="s">
        <v>75</v>
      </c>
      <c r="F6367" s="2">
        <v>44915</v>
      </c>
      <c r="G6367" s="15">
        <f>IF(A6367="2020",D6367/Escalation!$F$3,IF(A6367="2021",D6367/Escalation!$G$3,IF(A6367="2022",D6367/Escalation!$H$3,IF(A6367="2023",D6367/Escalation!$I$3))))</f>
        <v>297.44</v>
      </c>
    </row>
    <row r="6368" spans="1:7" x14ac:dyDescent="0.25">
      <c r="A6368" t="s">
        <v>6</v>
      </c>
      <c r="B6368" t="s">
        <v>68</v>
      </c>
      <c r="C6368" t="s">
        <v>28</v>
      </c>
      <c r="D6368" s="14">
        <v>543.20000000000005</v>
      </c>
      <c r="E6368" t="s">
        <v>75</v>
      </c>
      <c r="F6368" s="2">
        <v>44915</v>
      </c>
      <c r="G6368" s="15">
        <f>IF(A6368="2020",D6368/Escalation!$F$3,IF(A6368="2021",D6368/Escalation!$G$3,IF(A6368="2022",D6368/Escalation!$H$3,IF(A6368="2023",D6368/Escalation!$I$3))))</f>
        <v>543.20000000000005</v>
      </c>
    </row>
    <row r="6369" spans="1:7" x14ac:dyDescent="0.25">
      <c r="A6369" t="s">
        <v>6</v>
      </c>
      <c r="B6369" t="s">
        <v>68</v>
      </c>
      <c r="C6369" t="s">
        <v>28</v>
      </c>
      <c r="D6369" s="14">
        <v>450.67</v>
      </c>
      <c r="E6369" t="s">
        <v>75</v>
      </c>
      <c r="F6369" s="2">
        <v>44915</v>
      </c>
      <c r="G6369" s="15">
        <f>IF(A6369="2020",D6369/Escalation!$F$3,IF(A6369="2021",D6369/Escalation!$G$3,IF(A6369="2022",D6369/Escalation!$H$3,IF(A6369="2023",D6369/Escalation!$I$3))))</f>
        <v>450.67</v>
      </c>
    </row>
    <row r="6370" spans="1:7" x14ac:dyDescent="0.25">
      <c r="A6370" t="s">
        <v>6</v>
      </c>
      <c r="B6370" t="s">
        <v>68</v>
      </c>
      <c r="C6370" t="s">
        <v>28</v>
      </c>
      <c r="D6370" s="14">
        <v>12.23</v>
      </c>
      <c r="E6370" t="s">
        <v>75</v>
      </c>
      <c r="F6370" s="2">
        <v>44915</v>
      </c>
      <c r="G6370" s="15">
        <f>IF(A6370="2020",D6370/Escalation!$F$3,IF(A6370="2021",D6370/Escalation!$G$3,IF(A6370="2022",D6370/Escalation!$H$3,IF(A6370="2023",D6370/Escalation!$I$3))))</f>
        <v>12.23</v>
      </c>
    </row>
    <row r="6371" spans="1:7" x14ac:dyDescent="0.25">
      <c r="A6371" t="s">
        <v>6</v>
      </c>
      <c r="B6371" t="s">
        <v>68</v>
      </c>
      <c r="C6371" t="s">
        <v>28</v>
      </c>
      <c r="D6371" s="14">
        <v>17.440000000000001</v>
      </c>
      <c r="E6371" t="s">
        <v>75</v>
      </c>
      <c r="F6371" s="2">
        <v>44915</v>
      </c>
      <c r="G6371" s="15">
        <f>IF(A6371="2020",D6371/Escalation!$F$3,IF(A6371="2021",D6371/Escalation!$G$3,IF(A6371="2022",D6371/Escalation!$H$3,IF(A6371="2023",D6371/Escalation!$I$3))))</f>
        <v>17.440000000000001</v>
      </c>
    </row>
    <row r="6372" spans="1:7" x14ac:dyDescent="0.25">
      <c r="A6372" t="s">
        <v>7</v>
      </c>
      <c r="B6372" t="s">
        <v>68</v>
      </c>
      <c r="C6372" t="s">
        <v>28</v>
      </c>
      <c r="D6372" s="14">
        <v>-450.67</v>
      </c>
      <c r="E6372" t="s">
        <v>75</v>
      </c>
      <c r="F6372" s="2">
        <v>44915</v>
      </c>
      <c r="G6372" s="15">
        <f>IF(A6372="2020",D6372/Escalation!$F$3,IF(A6372="2021",D6372/Escalation!$G$3,IF(A6372="2022",D6372/Escalation!$H$3,IF(A6372="2023",D6372/Escalation!$I$3))))</f>
        <v>-427.64822562162391</v>
      </c>
    </row>
    <row r="6373" spans="1:7" x14ac:dyDescent="0.25">
      <c r="A6373" t="s">
        <v>6</v>
      </c>
      <c r="B6373" t="s">
        <v>68</v>
      </c>
      <c r="C6373" t="s">
        <v>28</v>
      </c>
      <c r="D6373" s="14">
        <v>148.69</v>
      </c>
      <c r="E6373" t="s">
        <v>75</v>
      </c>
      <c r="F6373" s="2">
        <v>44915</v>
      </c>
      <c r="G6373" s="15">
        <f>IF(A6373="2020",D6373/Escalation!$F$3,IF(A6373="2021",D6373/Escalation!$G$3,IF(A6373="2022",D6373/Escalation!$H$3,IF(A6373="2023",D6373/Escalation!$I$3))))</f>
        <v>148.69</v>
      </c>
    </row>
    <row r="6374" spans="1:7" x14ac:dyDescent="0.25">
      <c r="A6374" t="s">
        <v>6</v>
      </c>
      <c r="B6374" t="s">
        <v>68</v>
      </c>
      <c r="C6374" t="s">
        <v>28</v>
      </c>
      <c r="D6374" s="14">
        <v>611.1</v>
      </c>
      <c r="E6374" t="s">
        <v>75</v>
      </c>
      <c r="F6374" s="2">
        <v>44915</v>
      </c>
      <c r="G6374" s="15">
        <f>IF(A6374="2020",D6374/Escalation!$F$3,IF(A6374="2021",D6374/Escalation!$G$3,IF(A6374="2022",D6374/Escalation!$H$3,IF(A6374="2023",D6374/Escalation!$I$3))))</f>
        <v>611.1</v>
      </c>
    </row>
    <row r="6375" spans="1:7" x14ac:dyDescent="0.25">
      <c r="A6375" t="s">
        <v>6</v>
      </c>
      <c r="B6375" t="s">
        <v>68</v>
      </c>
      <c r="C6375" t="s">
        <v>28</v>
      </c>
      <c r="D6375" s="14">
        <v>11.04</v>
      </c>
      <c r="E6375" t="s">
        <v>75</v>
      </c>
      <c r="F6375" s="2">
        <v>44915</v>
      </c>
      <c r="G6375" s="15">
        <f>IF(A6375="2020",D6375/Escalation!$F$3,IF(A6375="2021",D6375/Escalation!$G$3,IF(A6375="2022",D6375/Escalation!$H$3,IF(A6375="2023",D6375/Escalation!$I$3))))</f>
        <v>11.04</v>
      </c>
    </row>
    <row r="6376" spans="1:7" x14ac:dyDescent="0.25">
      <c r="A6376" t="s">
        <v>6</v>
      </c>
      <c r="B6376" t="s">
        <v>68</v>
      </c>
      <c r="C6376" t="s">
        <v>28</v>
      </c>
      <c r="D6376" s="14">
        <v>177.08</v>
      </c>
      <c r="E6376" t="s">
        <v>75</v>
      </c>
      <c r="F6376" s="2">
        <v>44915</v>
      </c>
      <c r="G6376" s="15">
        <f>IF(A6376="2020",D6376/Escalation!$F$3,IF(A6376="2021",D6376/Escalation!$G$3,IF(A6376="2022",D6376/Escalation!$H$3,IF(A6376="2023",D6376/Escalation!$I$3))))</f>
        <v>177.08</v>
      </c>
    </row>
    <row r="6377" spans="1:7" x14ac:dyDescent="0.25">
      <c r="A6377" t="s">
        <v>6</v>
      </c>
      <c r="B6377" t="s">
        <v>68</v>
      </c>
      <c r="C6377" t="s">
        <v>28</v>
      </c>
      <c r="D6377" s="14">
        <v>-5.05</v>
      </c>
      <c r="E6377" t="s">
        <v>75</v>
      </c>
      <c r="F6377" s="2">
        <v>44915</v>
      </c>
      <c r="G6377" s="15">
        <f>IF(A6377="2020",D6377/Escalation!$F$3,IF(A6377="2021",D6377/Escalation!$G$3,IF(A6377="2022",D6377/Escalation!$H$3,IF(A6377="2023",D6377/Escalation!$I$3))))</f>
        <v>-5.05</v>
      </c>
    </row>
    <row r="6378" spans="1:7" x14ac:dyDescent="0.25">
      <c r="A6378" t="s">
        <v>6</v>
      </c>
      <c r="B6378" t="s">
        <v>68</v>
      </c>
      <c r="C6378" t="s">
        <v>28</v>
      </c>
      <c r="D6378" s="14">
        <v>206.19</v>
      </c>
      <c r="E6378" t="s">
        <v>75</v>
      </c>
      <c r="F6378" s="2">
        <v>44915</v>
      </c>
      <c r="G6378" s="15">
        <f>IF(A6378="2020",D6378/Escalation!$F$3,IF(A6378="2021",D6378/Escalation!$G$3,IF(A6378="2022",D6378/Escalation!$H$3,IF(A6378="2023",D6378/Escalation!$I$3))))</f>
        <v>206.19</v>
      </c>
    </row>
    <row r="6379" spans="1:7" x14ac:dyDescent="0.25">
      <c r="A6379" t="s">
        <v>6</v>
      </c>
      <c r="B6379" t="s">
        <v>68</v>
      </c>
      <c r="C6379" t="s">
        <v>28</v>
      </c>
      <c r="D6379" s="14">
        <v>64.260000000000005</v>
      </c>
      <c r="E6379" t="s">
        <v>75</v>
      </c>
      <c r="F6379" s="2">
        <v>44915</v>
      </c>
      <c r="G6379" s="15">
        <f>IF(A6379="2020",D6379/Escalation!$F$3,IF(A6379="2021",D6379/Escalation!$G$3,IF(A6379="2022",D6379/Escalation!$H$3,IF(A6379="2023",D6379/Escalation!$I$3))))</f>
        <v>64.260000000000005</v>
      </c>
    </row>
    <row r="6380" spans="1:7" x14ac:dyDescent="0.25">
      <c r="A6380" t="s">
        <v>6</v>
      </c>
      <c r="B6380" t="s">
        <v>68</v>
      </c>
      <c r="C6380" t="s">
        <v>28</v>
      </c>
      <c r="D6380" s="14">
        <v>54.44</v>
      </c>
      <c r="E6380" t="s">
        <v>75</v>
      </c>
      <c r="F6380" s="2">
        <v>44915</v>
      </c>
      <c r="G6380" s="15">
        <f>IF(A6380="2020",D6380/Escalation!$F$3,IF(A6380="2021",D6380/Escalation!$G$3,IF(A6380="2022",D6380/Escalation!$H$3,IF(A6380="2023",D6380/Escalation!$I$3))))</f>
        <v>54.44</v>
      </c>
    </row>
    <row r="6381" spans="1:7" x14ac:dyDescent="0.25">
      <c r="A6381" t="s">
        <v>6</v>
      </c>
      <c r="B6381" t="s">
        <v>68</v>
      </c>
      <c r="C6381" t="s">
        <v>28</v>
      </c>
      <c r="D6381" s="14">
        <v>339.29</v>
      </c>
      <c r="E6381" t="s">
        <v>75</v>
      </c>
      <c r="F6381" s="2">
        <v>44915</v>
      </c>
      <c r="G6381" s="15">
        <f>IF(A6381="2020",D6381/Escalation!$F$3,IF(A6381="2021",D6381/Escalation!$G$3,IF(A6381="2022",D6381/Escalation!$H$3,IF(A6381="2023",D6381/Escalation!$I$3))))</f>
        <v>339.29</v>
      </c>
    </row>
    <row r="6382" spans="1:7" x14ac:dyDescent="0.25">
      <c r="A6382" t="s">
        <v>7</v>
      </c>
      <c r="B6382" t="s">
        <v>68</v>
      </c>
      <c r="C6382" t="s">
        <v>28</v>
      </c>
      <c r="D6382" s="14">
        <v>-34.92</v>
      </c>
      <c r="E6382" t="s">
        <v>75</v>
      </c>
      <c r="F6382" s="2">
        <v>44915</v>
      </c>
      <c r="G6382" s="15">
        <f>IF(A6382="2020",D6382/Escalation!$F$3,IF(A6382="2021",D6382/Escalation!$G$3,IF(A6382="2022",D6382/Escalation!$H$3,IF(A6382="2023",D6382/Escalation!$I$3))))</f>
        <v>-33.136166238505133</v>
      </c>
    </row>
    <row r="6383" spans="1:7" x14ac:dyDescent="0.25">
      <c r="A6383" t="s">
        <v>7</v>
      </c>
      <c r="B6383" t="s">
        <v>68</v>
      </c>
      <c r="C6383" t="s">
        <v>28</v>
      </c>
      <c r="D6383" s="14">
        <v>-37.67</v>
      </c>
      <c r="E6383" t="s">
        <v>75</v>
      </c>
      <c r="F6383" s="2">
        <v>44915</v>
      </c>
      <c r="G6383" s="15">
        <f>IF(A6383="2020",D6383/Escalation!$F$3,IF(A6383="2021",D6383/Escalation!$G$3,IF(A6383="2022",D6383/Escalation!$H$3,IF(A6383="2023",D6383/Escalation!$I$3))))</f>
        <v>-35.745686775615361</v>
      </c>
    </row>
    <row r="6384" spans="1:7" x14ac:dyDescent="0.25">
      <c r="A6384" t="s">
        <v>7</v>
      </c>
      <c r="B6384" t="s">
        <v>68</v>
      </c>
      <c r="C6384" t="s">
        <v>28</v>
      </c>
      <c r="D6384" s="14">
        <v>-15.55</v>
      </c>
      <c r="E6384" t="s">
        <v>75</v>
      </c>
      <c r="F6384" s="2">
        <v>44915</v>
      </c>
      <c r="G6384" s="15">
        <f>IF(A6384="2020",D6384/Escalation!$F$3,IF(A6384="2021",D6384/Escalation!$G$3,IF(A6384="2022",D6384/Escalation!$H$3,IF(A6384="2023",D6384/Escalation!$I$3))))</f>
        <v>-14.755652491659644</v>
      </c>
    </row>
    <row r="6385" spans="1:7" x14ac:dyDescent="0.25">
      <c r="A6385" t="s">
        <v>7</v>
      </c>
      <c r="B6385" t="s">
        <v>68</v>
      </c>
      <c r="C6385" t="s">
        <v>28</v>
      </c>
      <c r="D6385" s="14">
        <v>-104.23</v>
      </c>
      <c r="E6385" t="s">
        <v>75</v>
      </c>
      <c r="F6385" s="2">
        <v>44915</v>
      </c>
      <c r="G6385" s="15">
        <f>IF(A6385="2020",D6385/Escalation!$F$3,IF(A6385="2021",D6385/Escalation!$G$3,IF(A6385="2022",D6385/Escalation!$H$3,IF(A6385="2023",D6385/Escalation!$I$3))))</f>
        <v>-98.905572939272332</v>
      </c>
    </row>
    <row r="6386" spans="1:7" x14ac:dyDescent="0.25">
      <c r="A6386" t="s">
        <v>6</v>
      </c>
      <c r="B6386" t="s">
        <v>68</v>
      </c>
      <c r="C6386" t="s">
        <v>28</v>
      </c>
      <c r="D6386" s="14">
        <v>198.15</v>
      </c>
      <c r="E6386" t="s">
        <v>75</v>
      </c>
      <c r="F6386" s="2">
        <v>44915</v>
      </c>
      <c r="G6386" s="15">
        <f>IF(A6386="2020",D6386/Escalation!$F$3,IF(A6386="2021",D6386/Escalation!$G$3,IF(A6386="2022",D6386/Escalation!$H$3,IF(A6386="2023",D6386/Escalation!$I$3))))</f>
        <v>198.15</v>
      </c>
    </row>
    <row r="6387" spans="1:7" x14ac:dyDescent="0.25">
      <c r="A6387" t="s">
        <v>7</v>
      </c>
      <c r="B6387" t="s">
        <v>68</v>
      </c>
      <c r="C6387" t="s">
        <v>28</v>
      </c>
      <c r="D6387" s="14">
        <v>-96.89</v>
      </c>
      <c r="E6387" t="s">
        <v>75</v>
      </c>
      <c r="F6387" s="2">
        <v>44915</v>
      </c>
      <c r="G6387" s="15">
        <f>IF(A6387="2020",D6387/Escalation!$F$3,IF(A6387="2021",D6387/Escalation!$G$3,IF(A6387="2022",D6387/Escalation!$H$3,IF(A6387="2023",D6387/Escalation!$I$3))))</f>
        <v>-91.9405253965854</v>
      </c>
    </row>
    <row r="6388" spans="1:7" x14ac:dyDescent="0.25">
      <c r="A6388" t="s">
        <v>3</v>
      </c>
      <c r="B6388" t="s">
        <v>68</v>
      </c>
      <c r="C6388" t="s">
        <v>28</v>
      </c>
      <c r="D6388" s="14">
        <v>41.96</v>
      </c>
      <c r="E6388" t="s">
        <v>75</v>
      </c>
      <c r="F6388" s="2">
        <v>44915</v>
      </c>
      <c r="G6388" s="15">
        <f>IF(A6388="2020",D6388/Escalation!$F$3,IF(A6388="2021",D6388/Escalation!$G$3,IF(A6388="2022",D6388/Escalation!$H$3,IF(A6388="2023",D6388/Escalation!$I$3))))</f>
        <v>43.815394140053904</v>
      </c>
    </row>
    <row r="6389" spans="1:7" x14ac:dyDescent="0.25">
      <c r="A6389" t="s">
        <v>3</v>
      </c>
      <c r="B6389" t="s">
        <v>68</v>
      </c>
      <c r="C6389" t="s">
        <v>28</v>
      </c>
      <c r="D6389" s="14">
        <v>1.21</v>
      </c>
      <c r="E6389" t="s">
        <v>75</v>
      </c>
      <c r="F6389" s="2">
        <v>44915</v>
      </c>
      <c r="G6389" s="15">
        <f>IF(A6389="2020",D6389/Escalation!$F$3,IF(A6389="2021",D6389/Escalation!$G$3,IF(A6389="2022",D6389/Escalation!$H$3,IF(A6389="2023",D6389/Escalation!$I$3))))</f>
        <v>1.2635039778232895</v>
      </c>
    </row>
    <row r="6390" spans="1:7" x14ac:dyDescent="0.25">
      <c r="A6390" t="s">
        <v>6</v>
      </c>
      <c r="B6390" t="s">
        <v>68</v>
      </c>
      <c r="C6390" t="s">
        <v>28</v>
      </c>
      <c r="D6390" s="14">
        <v>93.79</v>
      </c>
      <c r="E6390" t="s">
        <v>75</v>
      </c>
      <c r="F6390" s="2">
        <v>44915</v>
      </c>
      <c r="G6390" s="15">
        <f>IF(A6390="2020",D6390/Escalation!$F$3,IF(A6390="2021",D6390/Escalation!$G$3,IF(A6390="2022",D6390/Escalation!$H$3,IF(A6390="2023",D6390/Escalation!$I$3))))</f>
        <v>93.79</v>
      </c>
    </row>
    <row r="6391" spans="1:7" x14ac:dyDescent="0.25">
      <c r="A6391" t="s">
        <v>6</v>
      </c>
      <c r="B6391" t="s">
        <v>68</v>
      </c>
      <c r="C6391" t="s">
        <v>28</v>
      </c>
      <c r="D6391" s="14">
        <v>4.88</v>
      </c>
      <c r="E6391" t="s">
        <v>75</v>
      </c>
      <c r="F6391" s="2">
        <v>44915</v>
      </c>
      <c r="G6391" s="15">
        <f>IF(A6391="2020",D6391/Escalation!$F$3,IF(A6391="2021",D6391/Escalation!$G$3,IF(A6391="2022",D6391/Escalation!$H$3,IF(A6391="2023",D6391/Escalation!$I$3))))</f>
        <v>4.88</v>
      </c>
    </row>
    <row r="6392" spans="1:7" x14ac:dyDescent="0.25">
      <c r="A6392" t="s">
        <v>6</v>
      </c>
      <c r="B6392" t="s">
        <v>68</v>
      </c>
      <c r="C6392" t="s">
        <v>28</v>
      </c>
      <c r="D6392" s="14">
        <v>77.27</v>
      </c>
      <c r="E6392" t="s">
        <v>75</v>
      </c>
      <c r="F6392" s="2">
        <v>44915</v>
      </c>
      <c r="G6392" s="15">
        <f>IF(A6392="2020",D6392/Escalation!$F$3,IF(A6392="2021",D6392/Escalation!$G$3,IF(A6392="2022",D6392/Escalation!$H$3,IF(A6392="2023",D6392/Escalation!$I$3))))</f>
        <v>77.27</v>
      </c>
    </row>
    <row r="6393" spans="1:7" x14ac:dyDescent="0.25">
      <c r="A6393" t="s">
        <v>6</v>
      </c>
      <c r="B6393" t="s">
        <v>68</v>
      </c>
      <c r="C6393" t="s">
        <v>28</v>
      </c>
      <c r="D6393" s="14">
        <v>4.57</v>
      </c>
      <c r="E6393" t="s">
        <v>75</v>
      </c>
      <c r="F6393" s="2">
        <v>44915</v>
      </c>
      <c r="G6393" s="15">
        <f>IF(A6393="2020",D6393/Escalation!$F$3,IF(A6393="2021",D6393/Escalation!$G$3,IF(A6393="2022",D6393/Escalation!$H$3,IF(A6393="2023",D6393/Escalation!$I$3))))</f>
        <v>4.57</v>
      </c>
    </row>
    <row r="6394" spans="1:7" x14ac:dyDescent="0.25">
      <c r="A6394" t="s">
        <v>6</v>
      </c>
      <c r="B6394" t="s">
        <v>68</v>
      </c>
      <c r="C6394" t="s">
        <v>28</v>
      </c>
      <c r="D6394" s="14">
        <v>58.98</v>
      </c>
      <c r="E6394" t="s">
        <v>75</v>
      </c>
      <c r="F6394" s="2">
        <v>44915</v>
      </c>
      <c r="G6394" s="15">
        <f>IF(A6394="2020",D6394/Escalation!$F$3,IF(A6394="2021",D6394/Escalation!$G$3,IF(A6394="2022",D6394/Escalation!$H$3,IF(A6394="2023",D6394/Escalation!$I$3))))</f>
        <v>58.98</v>
      </c>
    </row>
    <row r="6395" spans="1:7" x14ac:dyDescent="0.25">
      <c r="A6395" t="s">
        <v>6</v>
      </c>
      <c r="B6395" t="s">
        <v>68</v>
      </c>
      <c r="C6395" t="s">
        <v>28</v>
      </c>
      <c r="D6395" s="14">
        <v>7.66</v>
      </c>
      <c r="E6395" t="s">
        <v>75</v>
      </c>
      <c r="F6395" s="2">
        <v>44915</v>
      </c>
      <c r="G6395" s="15">
        <f>IF(A6395="2020",D6395/Escalation!$F$3,IF(A6395="2021",D6395/Escalation!$G$3,IF(A6395="2022",D6395/Escalation!$H$3,IF(A6395="2023",D6395/Escalation!$I$3))))</f>
        <v>7.66</v>
      </c>
    </row>
    <row r="6396" spans="1:7" x14ac:dyDescent="0.25">
      <c r="A6396" t="s">
        <v>6</v>
      </c>
      <c r="B6396" t="s">
        <v>68</v>
      </c>
      <c r="C6396" t="s">
        <v>28</v>
      </c>
      <c r="D6396" s="14">
        <v>27.53</v>
      </c>
      <c r="E6396" t="s">
        <v>75</v>
      </c>
      <c r="F6396" s="2">
        <v>44915</v>
      </c>
      <c r="G6396" s="15">
        <f>IF(A6396="2020",D6396/Escalation!$F$3,IF(A6396="2021",D6396/Escalation!$G$3,IF(A6396="2022",D6396/Escalation!$H$3,IF(A6396="2023",D6396/Escalation!$I$3))))</f>
        <v>27.53</v>
      </c>
    </row>
    <row r="6397" spans="1:7" x14ac:dyDescent="0.25">
      <c r="A6397" t="s">
        <v>6</v>
      </c>
      <c r="B6397" t="s">
        <v>68</v>
      </c>
      <c r="C6397" t="s">
        <v>28</v>
      </c>
      <c r="D6397" s="14">
        <v>0.86</v>
      </c>
      <c r="E6397" t="s">
        <v>75</v>
      </c>
      <c r="F6397" s="2">
        <v>44915</v>
      </c>
      <c r="G6397" s="15">
        <f>IF(A6397="2020",D6397/Escalation!$F$3,IF(A6397="2021",D6397/Escalation!$G$3,IF(A6397="2022",D6397/Escalation!$H$3,IF(A6397="2023",D6397/Escalation!$I$3))))</f>
        <v>0.86</v>
      </c>
    </row>
    <row r="6398" spans="1:7" x14ac:dyDescent="0.25">
      <c r="A6398" t="s">
        <v>6</v>
      </c>
      <c r="B6398" t="s">
        <v>68</v>
      </c>
      <c r="C6398" t="s">
        <v>28</v>
      </c>
      <c r="D6398" s="14">
        <v>-0.43</v>
      </c>
      <c r="E6398" t="s">
        <v>75</v>
      </c>
      <c r="F6398" s="2">
        <v>44915</v>
      </c>
      <c r="G6398" s="15">
        <f>IF(A6398="2020",D6398/Escalation!$F$3,IF(A6398="2021",D6398/Escalation!$G$3,IF(A6398="2022",D6398/Escalation!$H$3,IF(A6398="2023",D6398/Escalation!$I$3))))</f>
        <v>-0.43</v>
      </c>
    </row>
    <row r="6399" spans="1:7" x14ac:dyDescent="0.25">
      <c r="A6399" t="s">
        <v>6</v>
      </c>
      <c r="B6399" t="s">
        <v>68</v>
      </c>
      <c r="C6399" t="s">
        <v>28</v>
      </c>
      <c r="D6399" s="14">
        <v>50.22</v>
      </c>
      <c r="E6399" t="s">
        <v>75</v>
      </c>
      <c r="F6399" s="2">
        <v>44915</v>
      </c>
      <c r="G6399" s="15">
        <f>IF(A6399="2020",D6399/Escalation!$F$3,IF(A6399="2021",D6399/Escalation!$G$3,IF(A6399="2022",D6399/Escalation!$H$3,IF(A6399="2023",D6399/Escalation!$I$3))))</f>
        <v>50.22</v>
      </c>
    </row>
    <row r="6400" spans="1:7" x14ac:dyDescent="0.25">
      <c r="A6400" t="s">
        <v>6</v>
      </c>
      <c r="B6400" t="s">
        <v>68</v>
      </c>
      <c r="C6400" t="s">
        <v>28</v>
      </c>
      <c r="D6400" s="14">
        <v>-1.61</v>
      </c>
      <c r="E6400" t="s">
        <v>75</v>
      </c>
      <c r="F6400" s="2">
        <v>44915</v>
      </c>
      <c r="G6400" s="15">
        <f>IF(A6400="2020",D6400/Escalation!$F$3,IF(A6400="2021",D6400/Escalation!$G$3,IF(A6400="2022",D6400/Escalation!$H$3,IF(A6400="2023",D6400/Escalation!$I$3))))</f>
        <v>-1.61</v>
      </c>
    </row>
    <row r="6401" spans="1:7" x14ac:dyDescent="0.25">
      <c r="A6401" t="s">
        <v>6</v>
      </c>
      <c r="B6401" t="s">
        <v>68</v>
      </c>
      <c r="C6401" t="s">
        <v>28</v>
      </c>
      <c r="D6401" s="14">
        <v>65.569999999999993</v>
      </c>
      <c r="E6401" t="s">
        <v>75</v>
      </c>
      <c r="F6401" s="2">
        <v>44915</v>
      </c>
      <c r="G6401" s="15">
        <f>IF(A6401="2020",D6401/Escalation!$F$3,IF(A6401="2021",D6401/Escalation!$G$3,IF(A6401="2022",D6401/Escalation!$H$3,IF(A6401="2023",D6401/Escalation!$I$3))))</f>
        <v>65.569999999999993</v>
      </c>
    </row>
    <row r="6402" spans="1:7" x14ac:dyDescent="0.25">
      <c r="A6402" t="s">
        <v>6</v>
      </c>
      <c r="B6402" t="s">
        <v>68</v>
      </c>
      <c r="C6402" t="s">
        <v>28</v>
      </c>
      <c r="D6402" s="14">
        <v>-1.59</v>
      </c>
      <c r="E6402" t="s">
        <v>75</v>
      </c>
      <c r="F6402" s="2">
        <v>44915</v>
      </c>
      <c r="G6402" s="15">
        <f>IF(A6402="2020",D6402/Escalation!$F$3,IF(A6402="2021",D6402/Escalation!$G$3,IF(A6402="2022",D6402/Escalation!$H$3,IF(A6402="2023",D6402/Escalation!$I$3))))</f>
        <v>-1.59</v>
      </c>
    </row>
    <row r="6403" spans="1:7" x14ac:dyDescent="0.25">
      <c r="A6403" t="s">
        <v>6</v>
      </c>
      <c r="B6403" t="s">
        <v>68</v>
      </c>
      <c r="C6403" t="s">
        <v>28</v>
      </c>
      <c r="D6403" s="14">
        <v>186.19</v>
      </c>
      <c r="E6403" t="s">
        <v>75</v>
      </c>
      <c r="F6403" s="2">
        <v>44915</v>
      </c>
      <c r="G6403" s="15">
        <f>IF(A6403="2020",D6403/Escalation!$F$3,IF(A6403="2021",D6403/Escalation!$G$3,IF(A6403="2022",D6403/Escalation!$H$3,IF(A6403="2023",D6403/Escalation!$I$3))))</f>
        <v>186.19</v>
      </c>
    </row>
    <row r="6404" spans="1:7" x14ac:dyDescent="0.25">
      <c r="A6404" t="s">
        <v>6</v>
      </c>
      <c r="B6404" t="s">
        <v>68</v>
      </c>
      <c r="C6404" t="s">
        <v>28</v>
      </c>
      <c r="D6404" s="14">
        <v>2.2200000000000002</v>
      </c>
      <c r="E6404" t="s">
        <v>75</v>
      </c>
      <c r="F6404" s="2">
        <v>44915</v>
      </c>
      <c r="G6404" s="15">
        <f>IF(A6404="2020",D6404/Escalation!$F$3,IF(A6404="2021",D6404/Escalation!$G$3,IF(A6404="2022",D6404/Escalation!$H$3,IF(A6404="2023",D6404/Escalation!$I$3))))</f>
        <v>2.2200000000000002</v>
      </c>
    </row>
    <row r="6405" spans="1:7" x14ac:dyDescent="0.25">
      <c r="A6405" t="s">
        <v>6</v>
      </c>
      <c r="B6405" t="s">
        <v>68</v>
      </c>
      <c r="C6405" t="s">
        <v>28</v>
      </c>
      <c r="D6405" s="14">
        <v>79.67</v>
      </c>
      <c r="E6405" t="s">
        <v>75</v>
      </c>
      <c r="F6405" s="2">
        <v>44915</v>
      </c>
      <c r="G6405" s="15">
        <f>IF(A6405="2020",D6405/Escalation!$F$3,IF(A6405="2021",D6405/Escalation!$G$3,IF(A6405="2022",D6405/Escalation!$H$3,IF(A6405="2023",D6405/Escalation!$I$3))))</f>
        <v>79.67</v>
      </c>
    </row>
    <row r="6406" spans="1:7" x14ac:dyDescent="0.25">
      <c r="A6406" t="s">
        <v>6</v>
      </c>
      <c r="B6406" t="s">
        <v>68</v>
      </c>
      <c r="C6406" t="s">
        <v>28</v>
      </c>
      <c r="D6406" s="14">
        <v>1.66</v>
      </c>
      <c r="E6406" t="s">
        <v>75</v>
      </c>
      <c r="F6406" s="2">
        <v>44915</v>
      </c>
      <c r="G6406" s="15">
        <f>IF(A6406="2020",D6406/Escalation!$F$3,IF(A6406="2021",D6406/Escalation!$G$3,IF(A6406="2022",D6406/Escalation!$H$3,IF(A6406="2023",D6406/Escalation!$I$3))))</f>
        <v>1.66</v>
      </c>
    </row>
    <row r="6407" spans="1:7" x14ac:dyDescent="0.25">
      <c r="A6407" t="s">
        <v>6</v>
      </c>
      <c r="B6407" t="s">
        <v>68</v>
      </c>
      <c r="C6407" t="s">
        <v>28</v>
      </c>
      <c r="D6407" s="14">
        <v>60.6</v>
      </c>
      <c r="E6407" t="s">
        <v>75</v>
      </c>
      <c r="F6407" s="2">
        <v>44915</v>
      </c>
      <c r="G6407" s="15">
        <f>IF(A6407="2020",D6407/Escalation!$F$3,IF(A6407="2021",D6407/Escalation!$G$3,IF(A6407="2022",D6407/Escalation!$H$3,IF(A6407="2023",D6407/Escalation!$I$3))))</f>
        <v>60.6</v>
      </c>
    </row>
    <row r="6408" spans="1:7" x14ac:dyDescent="0.25">
      <c r="A6408" t="s">
        <v>6</v>
      </c>
      <c r="B6408" t="s">
        <v>68</v>
      </c>
      <c r="C6408" t="s">
        <v>28</v>
      </c>
      <c r="D6408" s="14">
        <v>0.18</v>
      </c>
      <c r="E6408" t="s">
        <v>75</v>
      </c>
      <c r="F6408" s="2">
        <v>44915</v>
      </c>
      <c r="G6408" s="15">
        <f>IF(A6408="2020",D6408/Escalation!$F$3,IF(A6408="2021",D6408/Escalation!$G$3,IF(A6408="2022",D6408/Escalation!$H$3,IF(A6408="2023",D6408/Escalation!$I$3))))</f>
        <v>0.18</v>
      </c>
    </row>
    <row r="6409" spans="1:7" x14ac:dyDescent="0.25">
      <c r="A6409" t="s">
        <v>6</v>
      </c>
      <c r="B6409" t="s">
        <v>68</v>
      </c>
      <c r="C6409" t="s">
        <v>28</v>
      </c>
      <c r="D6409" s="14">
        <v>34.840000000000003</v>
      </c>
      <c r="E6409" t="s">
        <v>75</v>
      </c>
      <c r="F6409" s="2">
        <v>44915</v>
      </c>
      <c r="G6409" s="15">
        <f>IF(A6409="2020",D6409/Escalation!$F$3,IF(A6409="2021",D6409/Escalation!$G$3,IF(A6409="2022",D6409/Escalation!$H$3,IF(A6409="2023",D6409/Escalation!$I$3))))</f>
        <v>34.840000000000003</v>
      </c>
    </row>
    <row r="6410" spans="1:7" x14ac:dyDescent="0.25">
      <c r="A6410" t="s">
        <v>6</v>
      </c>
      <c r="B6410" t="s">
        <v>68</v>
      </c>
      <c r="C6410" t="s">
        <v>28</v>
      </c>
      <c r="D6410" s="14">
        <v>0.91</v>
      </c>
      <c r="E6410" t="s">
        <v>75</v>
      </c>
      <c r="F6410" s="2">
        <v>44915</v>
      </c>
      <c r="G6410" s="15">
        <f>IF(A6410="2020",D6410/Escalation!$F$3,IF(A6410="2021",D6410/Escalation!$G$3,IF(A6410="2022",D6410/Escalation!$H$3,IF(A6410="2023",D6410/Escalation!$I$3))))</f>
        <v>0.91</v>
      </c>
    </row>
    <row r="6411" spans="1:7" x14ac:dyDescent="0.25">
      <c r="A6411" t="s">
        <v>7</v>
      </c>
      <c r="B6411" t="s">
        <v>68</v>
      </c>
      <c r="C6411" t="s">
        <v>28</v>
      </c>
      <c r="D6411" s="14">
        <v>95.97</v>
      </c>
      <c r="E6411" t="s">
        <v>75</v>
      </c>
      <c r="F6411" s="2">
        <v>44915</v>
      </c>
      <c r="G6411" s="15">
        <f>IF(A6411="2020",D6411/Escalation!$F$3,IF(A6411="2021",D6411/Escalation!$G$3,IF(A6411="2022",D6411/Escalation!$H$3,IF(A6411="2023",D6411/Escalation!$I$3))))</f>
        <v>91.067522162352162</v>
      </c>
    </row>
    <row r="6412" spans="1:7" x14ac:dyDescent="0.25">
      <c r="A6412" t="s">
        <v>7</v>
      </c>
      <c r="B6412" t="s">
        <v>68</v>
      </c>
      <c r="C6412" t="s">
        <v>28</v>
      </c>
      <c r="D6412" s="14">
        <v>3.89</v>
      </c>
      <c r="E6412" t="s">
        <v>75</v>
      </c>
      <c r="F6412" s="2">
        <v>44915</v>
      </c>
      <c r="G6412" s="15">
        <f>IF(A6412="2020",D6412/Escalation!$F$3,IF(A6412="2021",D6412/Escalation!$G$3,IF(A6412="2022",D6412/Escalation!$H$3,IF(A6412="2023",D6412/Escalation!$I$3))))</f>
        <v>3.6912854143122842</v>
      </c>
    </row>
    <row r="6413" spans="1:7" x14ac:dyDescent="0.25">
      <c r="A6413" t="s">
        <v>7</v>
      </c>
      <c r="B6413" t="s">
        <v>68</v>
      </c>
      <c r="C6413" t="s">
        <v>28</v>
      </c>
      <c r="D6413" s="14">
        <v>16.86</v>
      </c>
      <c r="E6413" t="s">
        <v>75</v>
      </c>
      <c r="F6413" s="2">
        <v>44915</v>
      </c>
      <c r="G6413" s="15">
        <f>IF(A6413="2020",D6413/Escalation!$F$3,IF(A6413="2021",D6413/Escalation!$G$3,IF(A6413="2022",D6413/Escalation!$H$3,IF(A6413="2023",D6413/Escalation!$I$3))))</f>
        <v>15.998733183883061</v>
      </c>
    </row>
    <row r="6414" spans="1:7" x14ac:dyDescent="0.25">
      <c r="A6414" t="s">
        <v>7</v>
      </c>
      <c r="B6414" t="s">
        <v>68</v>
      </c>
      <c r="C6414" t="s">
        <v>28</v>
      </c>
      <c r="D6414" s="14">
        <v>53.35</v>
      </c>
      <c r="E6414" t="s">
        <v>75</v>
      </c>
      <c r="F6414" s="2">
        <v>44915</v>
      </c>
      <c r="G6414" s="15">
        <f>IF(A6414="2020",D6414/Escalation!$F$3,IF(A6414="2021",D6414/Escalation!$G$3,IF(A6414="2022",D6414/Escalation!$H$3,IF(A6414="2023",D6414/Escalation!$I$3))))</f>
        <v>50.624698419938397</v>
      </c>
    </row>
    <row r="6415" spans="1:7" x14ac:dyDescent="0.25">
      <c r="A6415" t="s">
        <v>7</v>
      </c>
      <c r="B6415" t="s">
        <v>68</v>
      </c>
      <c r="C6415" t="s">
        <v>28</v>
      </c>
      <c r="D6415" s="14">
        <v>1.26</v>
      </c>
      <c r="E6415" t="s">
        <v>75</v>
      </c>
      <c r="F6415" s="2">
        <v>44915</v>
      </c>
      <c r="G6415" s="15">
        <f>IF(A6415="2020",D6415/Escalation!$F$3,IF(A6415="2021",D6415/Escalation!$G$3,IF(A6415="2022",D6415/Escalation!$H$3,IF(A6415="2023",D6415/Escalation!$I$3))))</f>
        <v>1.1956348642759582</v>
      </c>
    </row>
    <row r="6416" spans="1:7" x14ac:dyDescent="0.25">
      <c r="A6416" t="s">
        <v>7</v>
      </c>
      <c r="B6416" t="s">
        <v>68</v>
      </c>
      <c r="C6416" t="s">
        <v>28</v>
      </c>
      <c r="D6416" s="14">
        <v>73.849999999999994</v>
      </c>
      <c r="E6416" t="s">
        <v>75</v>
      </c>
      <c r="F6416" s="2">
        <v>44915</v>
      </c>
      <c r="G6416" s="15">
        <f>IF(A6416="2020",D6416/Escalation!$F$3,IF(A6416="2021",D6416/Escalation!$G$3,IF(A6416="2022",D6416/Escalation!$H$3,IF(A6416="2023",D6416/Escalation!$I$3))))</f>
        <v>70.07748787839644</v>
      </c>
    </row>
    <row r="6417" spans="1:7" x14ac:dyDescent="0.25">
      <c r="A6417" t="s">
        <v>7</v>
      </c>
      <c r="B6417" t="s">
        <v>68</v>
      </c>
      <c r="C6417" t="s">
        <v>28</v>
      </c>
      <c r="D6417" s="14">
        <v>9.01</v>
      </c>
      <c r="E6417" t="s">
        <v>75</v>
      </c>
      <c r="F6417" s="2">
        <v>44915</v>
      </c>
      <c r="G6417" s="15">
        <f>IF(A6417="2020",D6417/Escalation!$F$3,IF(A6417="2021",D6417/Escalation!$G$3,IF(A6417="2022",D6417/Escalation!$H$3,IF(A6417="2023",D6417/Escalation!$I$3))))</f>
        <v>8.5497381961320507</v>
      </c>
    </row>
    <row r="6418" spans="1:7" x14ac:dyDescent="0.25">
      <c r="A6418" t="s">
        <v>6</v>
      </c>
      <c r="B6418" t="s">
        <v>68</v>
      </c>
      <c r="C6418" t="s">
        <v>28</v>
      </c>
      <c r="D6418" s="14">
        <v>-12.36</v>
      </c>
      <c r="E6418" t="s">
        <v>75</v>
      </c>
      <c r="F6418" s="2">
        <v>44915</v>
      </c>
      <c r="G6418" s="15">
        <f>IF(A6418="2020",D6418/Escalation!$F$3,IF(A6418="2021",D6418/Escalation!$G$3,IF(A6418="2022",D6418/Escalation!$H$3,IF(A6418="2023",D6418/Escalation!$I$3))))</f>
        <v>-12.36</v>
      </c>
    </row>
    <row r="6419" spans="1:7" x14ac:dyDescent="0.25">
      <c r="A6419" t="s">
        <v>3</v>
      </c>
      <c r="B6419" t="s">
        <v>68</v>
      </c>
      <c r="C6419" t="s">
        <v>28</v>
      </c>
      <c r="D6419" s="14">
        <v>12.78</v>
      </c>
      <c r="E6419" t="s">
        <v>75</v>
      </c>
      <c r="F6419" s="2">
        <v>44915</v>
      </c>
      <c r="G6419" s="15">
        <f>IF(A6419="2020",D6419/Escalation!$F$3,IF(A6419="2021",D6419/Escalation!$G$3,IF(A6419="2022",D6419/Escalation!$H$3,IF(A6419="2023",D6419/Escalation!$I$3))))</f>
        <v>13.345108129406313</v>
      </c>
    </row>
    <row r="6420" spans="1:7" x14ac:dyDescent="0.25">
      <c r="A6420" t="s">
        <v>6</v>
      </c>
      <c r="B6420" t="s">
        <v>68</v>
      </c>
      <c r="C6420" t="s">
        <v>28</v>
      </c>
      <c r="D6420" s="14">
        <v>21.81</v>
      </c>
      <c r="E6420" t="s">
        <v>75</v>
      </c>
      <c r="F6420" s="2">
        <v>44915</v>
      </c>
      <c r="G6420" s="15">
        <f>IF(A6420="2020",D6420/Escalation!$F$3,IF(A6420="2021",D6420/Escalation!$G$3,IF(A6420="2022",D6420/Escalation!$H$3,IF(A6420="2023",D6420/Escalation!$I$3))))</f>
        <v>21.81</v>
      </c>
    </row>
    <row r="6421" spans="1:7" x14ac:dyDescent="0.25">
      <c r="A6421" t="s">
        <v>6</v>
      </c>
      <c r="B6421" t="s">
        <v>68</v>
      </c>
      <c r="C6421" t="s">
        <v>28</v>
      </c>
      <c r="D6421" s="14">
        <v>18.09</v>
      </c>
      <c r="E6421" t="s">
        <v>75</v>
      </c>
      <c r="F6421" s="2">
        <v>44915</v>
      </c>
      <c r="G6421" s="15">
        <f>IF(A6421="2020",D6421/Escalation!$F$3,IF(A6421="2021",D6421/Escalation!$G$3,IF(A6421="2022",D6421/Escalation!$H$3,IF(A6421="2023",D6421/Escalation!$I$3))))</f>
        <v>18.09</v>
      </c>
    </row>
    <row r="6422" spans="1:7" x14ac:dyDescent="0.25">
      <c r="A6422" t="s">
        <v>6</v>
      </c>
      <c r="B6422" t="s">
        <v>68</v>
      </c>
      <c r="C6422" t="s">
        <v>28</v>
      </c>
      <c r="D6422" s="14">
        <v>14.73</v>
      </c>
      <c r="E6422" t="s">
        <v>75</v>
      </c>
      <c r="F6422" s="2">
        <v>44915</v>
      </c>
      <c r="G6422" s="15">
        <f>IF(A6422="2020",D6422/Escalation!$F$3,IF(A6422="2021",D6422/Escalation!$G$3,IF(A6422="2022",D6422/Escalation!$H$3,IF(A6422="2023",D6422/Escalation!$I$3))))</f>
        <v>14.73</v>
      </c>
    </row>
    <row r="6423" spans="1:7" x14ac:dyDescent="0.25">
      <c r="A6423" t="s">
        <v>6</v>
      </c>
      <c r="B6423" t="s">
        <v>68</v>
      </c>
      <c r="C6423" t="s">
        <v>28</v>
      </c>
      <c r="D6423" s="14">
        <v>6.27</v>
      </c>
      <c r="E6423" t="s">
        <v>75</v>
      </c>
      <c r="F6423" s="2">
        <v>44915</v>
      </c>
      <c r="G6423" s="15">
        <f>IF(A6423="2020",D6423/Escalation!$F$3,IF(A6423="2021",D6423/Escalation!$G$3,IF(A6423="2022",D6423/Escalation!$H$3,IF(A6423="2023",D6423/Escalation!$I$3))))</f>
        <v>6.27</v>
      </c>
    </row>
    <row r="6424" spans="1:7" x14ac:dyDescent="0.25">
      <c r="A6424" t="s">
        <v>6</v>
      </c>
      <c r="B6424" t="s">
        <v>68</v>
      </c>
      <c r="C6424" t="s">
        <v>28</v>
      </c>
      <c r="D6424" s="14">
        <v>-0.09</v>
      </c>
      <c r="E6424" t="s">
        <v>75</v>
      </c>
      <c r="F6424" s="2">
        <v>44915</v>
      </c>
      <c r="G6424" s="15">
        <f>IF(A6424="2020",D6424/Escalation!$F$3,IF(A6424="2021",D6424/Escalation!$G$3,IF(A6424="2022",D6424/Escalation!$H$3,IF(A6424="2023",D6424/Escalation!$I$3))))</f>
        <v>-0.09</v>
      </c>
    </row>
    <row r="6425" spans="1:7" x14ac:dyDescent="0.25">
      <c r="A6425" t="s">
        <v>6</v>
      </c>
      <c r="B6425" t="s">
        <v>68</v>
      </c>
      <c r="C6425" t="s">
        <v>28</v>
      </c>
      <c r="D6425" s="14">
        <v>10.74</v>
      </c>
      <c r="E6425" t="s">
        <v>75</v>
      </c>
      <c r="F6425" s="2">
        <v>44915</v>
      </c>
      <c r="G6425" s="15">
        <f>IF(A6425="2020",D6425/Escalation!$F$3,IF(A6425="2021",D6425/Escalation!$G$3,IF(A6425="2022",D6425/Escalation!$H$3,IF(A6425="2023",D6425/Escalation!$I$3))))</f>
        <v>10.74</v>
      </c>
    </row>
    <row r="6426" spans="1:7" x14ac:dyDescent="0.25">
      <c r="A6426" t="s">
        <v>6</v>
      </c>
      <c r="B6426" t="s">
        <v>68</v>
      </c>
      <c r="C6426" t="s">
        <v>28</v>
      </c>
      <c r="D6426" s="14">
        <v>14.14</v>
      </c>
      <c r="E6426" t="s">
        <v>75</v>
      </c>
      <c r="F6426" s="2">
        <v>44915</v>
      </c>
      <c r="G6426" s="15">
        <f>IF(A6426="2020",D6426/Escalation!$F$3,IF(A6426="2021",D6426/Escalation!$G$3,IF(A6426="2022",D6426/Escalation!$H$3,IF(A6426="2023",D6426/Escalation!$I$3))))</f>
        <v>14.14</v>
      </c>
    </row>
    <row r="6427" spans="1:7" x14ac:dyDescent="0.25">
      <c r="A6427" t="s">
        <v>6</v>
      </c>
      <c r="B6427" t="s">
        <v>68</v>
      </c>
      <c r="C6427" t="s">
        <v>28</v>
      </c>
      <c r="D6427" s="14">
        <v>41.64</v>
      </c>
      <c r="E6427" t="s">
        <v>75</v>
      </c>
      <c r="F6427" s="2">
        <v>44915</v>
      </c>
      <c r="G6427" s="15">
        <f>IF(A6427="2020",D6427/Escalation!$F$3,IF(A6427="2021",D6427/Escalation!$G$3,IF(A6427="2022",D6427/Escalation!$H$3,IF(A6427="2023",D6427/Escalation!$I$3))))</f>
        <v>41.64</v>
      </c>
    </row>
    <row r="6428" spans="1:7" x14ac:dyDescent="0.25">
      <c r="A6428" t="s">
        <v>6</v>
      </c>
      <c r="B6428" t="s">
        <v>68</v>
      </c>
      <c r="C6428" t="s">
        <v>28</v>
      </c>
      <c r="D6428" s="14">
        <v>17.97</v>
      </c>
      <c r="E6428" t="s">
        <v>75</v>
      </c>
      <c r="F6428" s="2">
        <v>44915</v>
      </c>
      <c r="G6428" s="15">
        <f>IF(A6428="2020",D6428/Escalation!$F$3,IF(A6428="2021",D6428/Escalation!$G$3,IF(A6428="2022",D6428/Escalation!$H$3,IF(A6428="2023",D6428/Escalation!$I$3))))</f>
        <v>17.97</v>
      </c>
    </row>
    <row r="6429" spans="1:7" x14ac:dyDescent="0.25">
      <c r="A6429" t="s">
        <v>6</v>
      </c>
      <c r="B6429" t="s">
        <v>68</v>
      </c>
      <c r="C6429" t="s">
        <v>28</v>
      </c>
      <c r="D6429" s="14">
        <v>13.43</v>
      </c>
      <c r="E6429" t="s">
        <v>75</v>
      </c>
      <c r="F6429" s="2">
        <v>44915</v>
      </c>
      <c r="G6429" s="15">
        <f>IF(A6429="2020",D6429/Escalation!$F$3,IF(A6429="2021",D6429/Escalation!$G$3,IF(A6429="2022",D6429/Escalation!$H$3,IF(A6429="2023",D6429/Escalation!$I$3))))</f>
        <v>13.43</v>
      </c>
    </row>
    <row r="6430" spans="1:7" x14ac:dyDescent="0.25">
      <c r="A6430" t="s">
        <v>6</v>
      </c>
      <c r="B6430" t="s">
        <v>68</v>
      </c>
      <c r="C6430" t="s">
        <v>28</v>
      </c>
      <c r="D6430" s="14">
        <v>5.36</v>
      </c>
      <c r="E6430" t="s">
        <v>75</v>
      </c>
      <c r="F6430" s="2">
        <v>44915</v>
      </c>
      <c r="G6430" s="15">
        <f>IF(A6430="2020",D6430/Escalation!$F$3,IF(A6430="2021",D6430/Escalation!$G$3,IF(A6430="2022",D6430/Escalation!$H$3,IF(A6430="2023",D6430/Escalation!$I$3))))</f>
        <v>5.36</v>
      </c>
    </row>
    <row r="6431" spans="1:7" x14ac:dyDescent="0.25">
      <c r="A6431" t="s">
        <v>7</v>
      </c>
      <c r="B6431" t="s">
        <v>68</v>
      </c>
      <c r="C6431" t="s">
        <v>28</v>
      </c>
      <c r="D6431" s="14">
        <v>21.47</v>
      </c>
      <c r="E6431" t="s">
        <v>75</v>
      </c>
      <c r="F6431" s="2">
        <v>44915</v>
      </c>
      <c r="G6431" s="15">
        <f>IF(A6431="2020",D6431/Escalation!$F$3,IF(A6431="2021",D6431/Escalation!$G$3,IF(A6431="2022",D6431/Escalation!$H$3,IF(A6431="2023",D6431/Escalation!$I$3))))</f>
        <v>20.373238520638747</v>
      </c>
    </row>
    <row r="6432" spans="1:7" x14ac:dyDescent="0.25">
      <c r="A6432" t="s">
        <v>7</v>
      </c>
      <c r="B6432" t="s">
        <v>68</v>
      </c>
      <c r="C6432" t="s">
        <v>28</v>
      </c>
      <c r="D6432" s="14">
        <v>15.36</v>
      </c>
      <c r="E6432" t="s">
        <v>75</v>
      </c>
      <c r="F6432" s="2">
        <v>44915</v>
      </c>
      <c r="G6432" s="15">
        <f>IF(A6432="2020",D6432/Escalation!$F$3,IF(A6432="2021",D6432/Escalation!$G$3,IF(A6432="2022",D6432/Escalation!$H$3,IF(A6432="2023",D6432/Escalation!$I$3))))</f>
        <v>14.5753583454593</v>
      </c>
    </row>
    <row r="6433" spans="1:7" x14ac:dyDescent="0.25">
      <c r="A6433" t="s">
        <v>7</v>
      </c>
      <c r="B6433" t="s">
        <v>68</v>
      </c>
      <c r="C6433" t="s">
        <v>28</v>
      </c>
      <c r="D6433" s="14">
        <v>17.809999999999999</v>
      </c>
      <c r="E6433" t="s">
        <v>75</v>
      </c>
      <c r="F6433" s="2">
        <v>44915</v>
      </c>
      <c r="G6433" s="15">
        <f>IF(A6433="2020",D6433/Escalation!$F$3,IF(A6433="2021",D6433/Escalation!$G$3,IF(A6433="2022",D6433/Escalation!$H$3,IF(A6433="2023",D6433/Escalation!$I$3))))</f>
        <v>16.900203914884774</v>
      </c>
    </row>
    <row r="6434" spans="1:7" x14ac:dyDescent="0.25">
      <c r="A6434" t="s">
        <v>3</v>
      </c>
      <c r="B6434" t="s">
        <v>68</v>
      </c>
      <c r="C6434" t="s">
        <v>28</v>
      </c>
      <c r="D6434" s="14">
        <v>1232.5</v>
      </c>
      <c r="E6434" t="s">
        <v>75</v>
      </c>
      <c r="F6434" s="2">
        <v>44915</v>
      </c>
      <c r="G6434" s="15">
        <f>IF(A6434="2020",D6434/Escalation!$F$3,IF(A6434="2021",D6434/Escalation!$G$3,IF(A6434="2022",D6434/Escalation!$H$3,IF(A6434="2023",D6434/Escalation!$I$3))))</f>
        <v>1286.9988865018217</v>
      </c>
    </row>
    <row r="6435" spans="1:7" x14ac:dyDescent="0.25">
      <c r="A6435" t="s">
        <v>6</v>
      </c>
      <c r="B6435" t="s">
        <v>68</v>
      </c>
      <c r="C6435" t="s">
        <v>28</v>
      </c>
      <c r="D6435" s="14">
        <v>2270.09</v>
      </c>
      <c r="E6435" t="s">
        <v>75</v>
      </c>
      <c r="F6435" s="2">
        <v>44915</v>
      </c>
      <c r="G6435" s="15">
        <f>IF(A6435="2020",D6435/Escalation!$F$3,IF(A6435="2021",D6435/Escalation!$G$3,IF(A6435="2022",D6435/Escalation!$H$3,IF(A6435="2023",D6435/Escalation!$I$3))))</f>
        <v>2270.09</v>
      </c>
    </row>
    <row r="6436" spans="1:7" x14ac:dyDescent="0.25">
      <c r="A6436" t="s">
        <v>6</v>
      </c>
      <c r="B6436" t="s">
        <v>68</v>
      </c>
      <c r="C6436" t="s">
        <v>28</v>
      </c>
      <c r="D6436" s="14">
        <v>3857.17</v>
      </c>
      <c r="E6436" t="s">
        <v>75</v>
      </c>
      <c r="F6436" s="2">
        <v>44915</v>
      </c>
      <c r="G6436" s="15">
        <f>IF(A6436="2020",D6436/Escalation!$F$3,IF(A6436="2021",D6436/Escalation!$G$3,IF(A6436="2022",D6436/Escalation!$H$3,IF(A6436="2023",D6436/Escalation!$I$3))))</f>
        <v>3857.17</v>
      </c>
    </row>
    <row r="6437" spans="1:7" x14ac:dyDescent="0.25">
      <c r="A6437" t="s">
        <v>6</v>
      </c>
      <c r="B6437" t="s">
        <v>68</v>
      </c>
      <c r="C6437" t="s">
        <v>28</v>
      </c>
      <c r="D6437" s="14">
        <v>41.25</v>
      </c>
      <c r="E6437" t="s">
        <v>75</v>
      </c>
      <c r="F6437" s="2">
        <v>44915</v>
      </c>
      <c r="G6437" s="15">
        <f>IF(A6437="2020",D6437/Escalation!$F$3,IF(A6437="2021",D6437/Escalation!$G$3,IF(A6437="2022",D6437/Escalation!$H$3,IF(A6437="2023",D6437/Escalation!$I$3))))</f>
        <v>41.25</v>
      </c>
    </row>
    <row r="6438" spans="1:7" x14ac:dyDescent="0.25">
      <c r="A6438" t="s">
        <v>6</v>
      </c>
      <c r="B6438" t="s">
        <v>68</v>
      </c>
      <c r="C6438" t="s">
        <v>28</v>
      </c>
      <c r="D6438" s="14">
        <v>38.42</v>
      </c>
      <c r="E6438" t="s">
        <v>75</v>
      </c>
      <c r="F6438" s="2">
        <v>44915</v>
      </c>
      <c r="G6438" s="15">
        <f>IF(A6438="2020",D6438/Escalation!$F$3,IF(A6438="2021",D6438/Escalation!$G$3,IF(A6438="2022",D6438/Escalation!$H$3,IF(A6438="2023",D6438/Escalation!$I$3))))</f>
        <v>38.42</v>
      </c>
    </row>
    <row r="6439" spans="1:7" x14ac:dyDescent="0.25">
      <c r="A6439" t="s">
        <v>6</v>
      </c>
      <c r="B6439" t="s">
        <v>68</v>
      </c>
      <c r="C6439" t="s">
        <v>28</v>
      </c>
      <c r="D6439" s="14">
        <v>156.25</v>
      </c>
      <c r="E6439" t="s">
        <v>75</v>
      </c>
      <c r="F6439" s="2">
        <v>44915</v>
      </c>
      <c r="G6439" s="15">
        <f>IF(A6439="2020",D6439/Escalation!$F$3,IF(A6439="2021",D6439/Escalation!$G$3,IF(A6439="2022",D6439/Escalation!$H$3,IF(A6439="2023",D6439/Escalation!$I$3))))</f>
        <v>156.25</v>
      </c>
    </row>
    <row r="6440" spans="1:7" x14ac:dyDescent="0.25">
      <c r="A6440" t="s">
        <v>6</v>
      </c>
      <c r="B6440" t="s">
        <v>68</v>
      </c>
      <c r="C6440" t="s">
        <v>28</v>
      </c>
      <c r="D6440" s="14">
        <v>68.900000000000006</v>
      </c>
      <c r="E6440" t="s">
        <v>75</v>
      </c>
      <c r="F6440" s="2">
        <v>44915</v>
      </c>
      <c r="G6440" s="15">
        <f>IF(A6440="2020",D6440/Escalation!$F$3,IF(A6440="2021",D6440/Escalation!$G$3,IF(A6440="2022",D6440/Escalation!$H$3,IF(A6440="2023",D6440/Escalation!$I$3))))</f>
        <v>68.900000000000006</v>
      </c>
    </row>
    <row r="6441" spans="1:7" x14ac:dyDescent="0.25">
      <c r="A6441" t="s">
        <v>6</v>
      </c>
      <c r="B6441" t="s">
        <v>68</v>
      </c>
      <c r="C6441" t="s">
        <v>28</v>
      </c>
      <c r="D6441" s="14">
        <v>169.6</v>
      </c>
      <c r="E6441" t="s">
        <v>75</v>
      </c>
      <c r="F6441" s="2">
        <v>44915</v>
      </c>
      <c r="G6441" s="15">
        <f>IF(A6441="2020",D6441/Escalation!$F$3,IF(A6441="2021",D6441/Escalation!$G$3,IF(A6441="2022",D6441/Escalation!$H$3,IF(A6441="2023",D6441/Escalation!$I$3))))</f>
        <v>169.6</v>
      </c>
    </row>
    <row r="6442" spans="1:7" x14ac:dyDescent="0.25">
      <c r="A6442" t="s">
        <v>6</v>
      </c>
      <c r="B6442" t="s">
        <v>68</v>
      </c>
      <c r="C6442" t="s">
        <v>28</v>
      </c>
      <c r="D6442" s="14">
        <v>2673.15</v>
      </c>
      <c r="E6442" t="s">
        <v>75</v>
      </c>
      <c r="F6442" s="2">
        <v>44915</v>
      </c>
      <c r="G6442" s="15">
        <f>IF(A6442="2020",D6442/Escalation!$F$3,IF(A6442="2021",D6442/Escalation!$G$3,IF(A6442="2022",D6442/Escalation!$H$3,IF(A6442="2023",D6442/Escalation!$I$3))))</f>
        <v>2673.15</v>
      </c>
    </row>
    <row r="6443" spans="1:7" x14ac:dyDescent="0.25">
      <c r="A6443" t="s">
        <v>6</v>
      </c>
      <c r="B6443" t="s">
        <v>68</v>
      </c>
      <c r="C6443" t="s">
        <v>28</v>
      </c>
      <c r="D6443" s="14">
        <v>8081.47</v>
      </c>
      <c r="E6443" t="s">
        <v>75</v>
      </c>
      <c r="F6443" s="2">
        <v>44915</v>
      </c>
      <c r="G6443" s="15">
        <f>IF(A6443="2020",D6443/Escalation!$F$3,IF(A6443="2021",D6443/Escalation!$G$3,IF(A6443="2022",D6443/Escalation!$H$3,IF(A6443="2023",D6443/Escalation!$I$3))))</f>
        <v>8081.47</v>
      </c>
    </row>
    <row r="6444" spans="1:7" x14ac:dyDescent="0.25">
      <c r="A6444" t="s">
        <v>6</v>
      </c>
      <c r="B6444" t="s">
        <v>68</v>
      </c>
      <c r="C6444" t="s">
        <v>28</v>
      </c>
      <c r="D6444" s="14">
        <v>1578.13</v>
      </c>
      <c r="E6444" t="s">
        <v>75</v>
      </c>
      <c r="F6444" s="2">
        <v>44915</v>
      </c>
      <c r="G6444" s="15">
        <f>IF(A6444="2020",D6444/Escalation!$F$3,IF(A6444="2021",D6444/Escalation!$G$3,IF(A6444="2022",D6444/Escalation!$H$3,IF(A6444="2023",D6444/Escalation!$I$3))))</f>
        <v>1578.13</v>
      </c>
    </row>
    <row r="6445" spans="1:7" x14ac:dyDescent="0.25">
      <c r="A6445" t="s">
        <v>6</v>
      </c>
      <c r="B6445" t="s">
        <v>68</v>
      </c>
      <c r="C6445" t="s">
        <v>28</v>
      </c>
      <c r="D6445" s="14">
        <v>1870.76</v>
      </c>
      <c r="E6445" t="s">
        <v>75</v>
      </c>
      <c r="F6445" s="2">
        <v>44915</v>
      </c>
      <c r="G6445" s="15">
        <f>IF(A6445="2020",D6445/Escalation!$F$3,IF(A6445="2021",D6445/Escalation!$G$3,IF(A6445="2022",D6445/Escalation!$H$3,IF(A6445="2023",D6445/Escalation!$I$3))))</f>
        <v>1870.76</v>
      </c>
    </row>
    <row r="6446" spans="1:7" x14ac:dyDescent="0.25">
      <c r="A6446" t="s">
        <v>7</v>
      </c>
      <c r="B6446" t="s">
        <v>68</v>
      </c>
      <c r="C6446" t="s">
        <v>28</v>
      </c>
      <c r="D6446" s="14">
        <v>1028.8499999999999</v>
      </c>
      <c r="E6446" t="s">
        <v>75</v>
      </c>
      <c r="F6446" s="2">
        <v>44915</v>
      </c>
      <c r="G6446" s="15">
        <f>IF(A6446="2020",D6446/Escalation!$F$3,IF(A6446="2021",D6446/Escalation!$G$3,IF(A6446="2022",D6446/Escalation!$H$3,IF(A6446="2023",D6446/Escalation!$I$3))))</f>
        <v>976.29280167485683</v>
      </c>
    </row>
    <row r="6447" spans="1:7" x14ac:dyDescent="0.25">
      <c r="A6447" t="s">
        <v>7</v>
      </c>
      <c r="B6447" t="s">
        <v>68</v>
      </c>
      <c r="C6447" t="s">
        <v>28</v>
      </c>
      <c r="D6447" s="14">
        <v>368.59</v>
      </c>
      <c r="E6447" t="s">
        <v>75</v>
      </c>
      <c r="F6447" s="2">
        <v>44915</v>
      </c>
      <c r="G6447" s="15">
        <f>IF(A6447="2020",D6447/Escalation!$F$3,IF(A6447="2021",D6447/Escalation!$G$3,IF(A6447="2022",D6447/Escalation!$H$3,IF(A6447="2023",D6447/Escalation!$I$3))))</f>
        <v>349.76115446307574</v>
      </c>
    </row>
    <row r="6448" spans="1:7" x14ac:dyDescent="0.25">
      <c r="A6448" t="s">
        <v>7</v>
      </c>
      <c r="B6448" t="s">
        <v>68</v>
      </c>
      <c r="C6448" t="s">
        <v>28</v>
      </c>
      <c r="D6448" s="14">
        <v>1313.74</v>
      </c>
      <c r="E6448" t="s">
        <v>75</v>
      </c>
      <c r="F6448" s="2">
        <v>44915</v>
      </c>
      <c r="G6448" s="15">
        <f>IF(A6448="2020",D6448/Escalation!$F$3,IF(A6448="2021",D6448/Escalation!$G$3,IF(A6448="2022",D6448/Escalation!$H$3,IF(A6448="2023",D6448/Escalation!$I$3))))</f>
        <v>1246.6296401538868</v>
      </c>
    </row>
    <row r="6449" spans="1:7" x14ac:dyDescent="0.25">
      <c r="A6449" t="s">
        <v>3</v>
      </c>
      <c r="B6449" t="s">
        <v>68</v>
      </c>
      <c r="C6449" t="s">
        <v>28</v>
      </c>
      <c r="D6449" s="14">
        <v>700</v>
      </c>
      <c r="E6449" t="s">
        <v>75</v>
      </c>
      <c r="F6449" s="2">
        <v>44915</v>
      </c>
      <c r="G6449" s="15">
        <f>IF(A6449="2020",D6449/Escalation!$F$3,IF(A6449="2021",D6449/Escalation!$G$3,IF(A6449="2022",D6449/Escalation!$H$3,IF(A6449="2023",D6449/Escalation!$I$3))))</f>
        <v>730.95271444322532</v>
      </c>
    </row>
    <row r="6450" spans="1:7" x14ac:dyDescent="0.25">
      <c r="A6450" t="s">
        <v>6</v>
      </c>
      <c r="B6450" t="s">
        <v>68</v>
      </c>
      <c r="C6450" t="s">
        <v>28</v>
      </c>
      <c r="D6450" s="14">
        <v>-700</v>
      </c>
      <c r="E6450" t="s">
        <v>75</v>
      </c>
      <c r="F6450" s="2">
        <v>44915</v>
      </c>
      <c r="G6450" s="15">
        <f>IF(A6450="2020",D6450/Escalation!$F$3,IF(A6450="2021",D6450/Escalation!$G$3,IF(A6450="2022",D6450/Escalation!$H$3,IF(A6450="2023",D6450/Escalation!$I$3))))</f>
        <v>-700</v>
      </c>
    </row>
    <row r="6451" spans="1:7" x14ac:dyDescent="0.25">
      <c r="A6451" t="s">
        <v>6</v>
      </c>
      <c r="B6451" t="s">
        <v>68</v>
      </c>
      <c r="C6451" t="s">
        <v>28</v>
      </c>
      <c r="D6451" s="14">
        <v>261.47000000000003</v>
      </c>
      <c r="E6451" t="s">
        <v>75</v>
      </c>
      <c r="F6451" s="2">
        <v>44915</v>
      </c>
      <c r="G6451" s="15">
        <f>IF(A6451="2020",D6451/Escalation!$F$3,IF(A6451="2021",D6451/Escalation!$G$3,IF(A6451="2022",D6451/Escalation!$H$3,IF(A6451="2023",D6451/Escalation!$I$3))))</f>
        <v>261.47000000000003</v>
      </c>
    </row>
    <row r="6452" spans="1:7" x14ac:dyDescent="0.25">
      <c r="A6452" t="s">
        <v>7</v>
      </c>
      <c r="B6452" t="s">
        <v>68</v>
      </c>
      <c r="C6452" t="s">
        <v>28</v>
      </c>
      <c r="D6452" s="14">
        <v>-261.47000000000003</v>
      </c>
      <c r="E6452" t="s">
        <v>75</v>
      </c>
      <c r="F6452" s="2">
        <v>44915</v>
      </c>
      <c r="G6452" s="15">
        <f>IF(A6452="2020",D6452/Escalation!$F$3,IF(A6452="2021",D6452/Escalation!$G$3,IF(A6452="2022",D6452/Escalation!$H$3,IF(A6452="2023",D6452/Escalation!$I$3))))</f>
        <v>-248.11321266844035</v>
      </c>
    </row>
    <row r="6453" spans="1:7" x14ac:dyDescent="0.25">
      <c r="A6453" t="s">
        <v>3</v>
      </c>
      <c r="B6453" t="s">
        <v>68</v>
      </c>
      <c r="C6453" t="s">
        <v>28</v>
      </c>
      <c r="D6453" s="14">
        <v>6.41</v>
      </c>
      <c r="E6453" t="s">
        <v>75</v>
      </c>
      <c r="F6453" s="2">
        <v>44915</v>
      </c>
      <c r="G6453" s="15">
        <f>IF(A6453="2020",D6453/Escalation!$F$3,IF(A6453="2021",D6453/Escalation!$G$3,IF(A6453="2022",D6453/Escalation!$H$3,IF(A6453="2023",D6453/Escalation!$I$3))))</f>
        <v>6.6934384279729633</v>
      </c>
    </row>
    <row r="6454" spans="1:7" x14ac:dyDescent="0.25">
      <c r="A6454" t="s">
        <v>6</v>
      </c>
      <c r="B6454" t="s">
        <v>68</v>
      </c>
      <c r="C6454" t="s">
        <v>28</v>
      </c>
      <c r="D6454" s="14">
        <v>11.8</v>
      </c>
      <c r="E6454" t="s">
        <v>75</v>
      </c>
      <c r="F6454" s="2">
        <v>44915</v>
      </c>
      <c r="G6454" s="15">
        <f>IF(A6454="2020",D6454/Escalation!$F$3,IF(A6454="2021",D6454/Escalation!$G$3,IF(A6454="2022",D6454/Escalation!$H$3,IF(A6454="2023",D6454/Escalation!$I$3))))</f>
        <v>11.8</v>
      </c>
    </row>
    <row r="6455" spans="1:7" x14ac:dyDescent="0.25">
      <c r="A6455" t="s">
        <v>6</v>
      </c>
      <c r="B6455" t="s">
        <v>68</v>
      </c>
      <c r="C6455" t="s">
        <v>28</v>
      </c>
      <c r="D6455" s="14">
        <v>20.05</v>
      </c>
      <c r="E6455" t="s">
        <v>75</v>
      </c>
      <c r="F6455" s="2">
        <v>44915</v>
      </c>
      <c r="G6455" s="15">
        <f>IF(A6455="2020",D6455/Escalation!$F$3,IF(A6455="2021",D6455/Escalation!$G$3,IF(A6455="2022",D6455/Escalation!$H$3,IF(A6455="2023",D6455/Escalation!$I$3))))</f>
        <v>20.05</v>
      </c>
    </row>
    <row r="6456" spans="1:7" x14ac:dyDescent="0.25">
      <c r="A6456" t="s">
        <v>6</v>
      </c>
      <c r="B6456" t="s">
        <v>68</v>
      </c>
      <c r="C6456" t="s">
        <v>28</v>
      </c>
      <c r="D6456" s="14">
        <v>0.21</v>
      </c>
      <c r="E6456" t="s">
        <v>75</v>
      </c>
      <c r="F6456" s="2">
        <v>44915</v>
      </c>
      <c r="G6456" s="15">
        <f>IF(A6456="2020",D6456/Escalation!$F$3,IF(A6456="2021",D6456/Escalation!$G$3,IF(A6456="2022",D6456/Escalation!$H$3,IF(A6456="2023",D6456/Escalation!$I$3))))</f>
        <v>0.21</v>
      </c>
    </row>
    <row r="6457" spans="1:7" x14ac:dyDescent="0.25">
      <c r="A6457" t="s">
        <v>6</v>
      </c>
      <c r="B6457" t="s">
        <v>68</v>
      </c>
      <c r="C6457" t="s">
        <v>28</v>
      </c>
      <c r="D6457" s="14">
        <v>0.2</v>
      </c>
      <c r="E6457" t="s">
        <v>75</v>
      </c>
      <c r="F6457" s="2">
        <v>44915</v>
      </c>
      <c r="G6457" s="15">
        <f>IF(A6457="2020",D6457/Escalation!$F$3,IF(A6457="2021",D6457/Escalation!$G$3,IF(A6457="2022",D6457/Escalation!$H$3,IF(A6457="2023",D6457/Escalation!$I$3))))</f>
        <v>0.2</v>
      </c>
    </row>
    <row r="6458" spans="1:7" x14ac:dyDescent="0.25">
      <c r="A6458" t="s">
        <v>6</v>
      </c>
      <c r="B6458" t="s">
        <v>68</v>
      </c>
      <c r="C6458" t="s">
        <v>28</v>
      </c>
      <c r="D6458" s="14">
        <v>0.81</v>
      </c>
      <c r="E6458" t="s">
        <v>75</v>
      </c>
      <c r="F6458" s="2">
        <v>44915</v>
      </c>
      <c r="G6458" s="15">
        <f>IF(A6458="2020",D6458/Escalation!$F$3,IF(A6458="2021",D6458/Escalation!$G$3,IF(A6458="2022",D6458/Escalation!$H$3,IF(A6458="2023",D6458/Escalation!$I$3))))</f>
        <v>0.81</v>
      </c>
    </row>
    <row r="6459" spans="1:7" x14ac:dyDescent="0.25">
      <c r="A6459" t="s">
        <v>6</v>
      </c>
      <c r="B6459" t="s">
        <v>68</v>
      </c>
      <c r="C6459" t="s">
        <v>28</v>
      </c>
      <c r="D6459" s="14">
        <v>0.36</v>
      </c>
      <c r="E6459" t="s">
        <v>75</v>
      </c>
      <c r="F6459" s="2">
        <v>44915</v>
      </c>
      <c r="G6459" s="15">
        <f>IF(A6459="2020",D6459/Escalation!$F$3,IF(A6459="2021",D6459/Escalation!$G$3,IF(A6459="2022",D6459/Escalation!$H$3,IF(A6459="2023",D6459/Escalation!$I$3))))</f>
        <v>0.36</v>
      </c>
    </row>
    <row r="6460" spans="1:7" x14ac:dyDescent="0.25">
      <c r="A6460" t="s">
        <v>6</v>
      </c>
      <c r="B6460" t="s">
        <v>68</v>
      </c>
      <c r="C6460" t="s">
        <v>28</v>
      </c>
      <c r="D6460" s="14">
        <v>0.88</v>
      </c>
      <c r="E6460" t="s">
        <v>75</v>
      </c>
      <c r="F6460" s="2">
        <v>44915</v>
      </c>
      <c r="G6460" s="15">
        <f>IF(A6460="2020",D6460/Escalation!$F$3,IF(A6460="2021",D6460/Escalation!$G$3,IF(A6460="2022",D6460/Escalation!$H$3,IF(A6460="2023",D6460/Escalation!$I$3))))</f>
        <v>0.88</v>
      </c>
    </row>
    <row r="6461" spans="1:7" x14ac:dyDescent="0.25">
      <c r="A6461" t="s">
        <v>6</v>
      </c>
      <c r="B6461" t="s">
        <v>68</v>
      </c>
      <c r="C6461" t="s">
        <v>28</v>
      </c>
      <c r="D6461" s="14">
        <v>13.9</v>
      </c>
      <c r="E6461" t="s">
        <v>75</v>
      </c>
      <c r="F6461" s="2">
        <v>44915</v>
      </c>
      <c r="G6461" s="15">
        <f>IF(A6461="2020",D6461/Escalation!$F$3,IF(A6461="2021",D6461/Escalation!$G$3,IF(A6461="2022",D6461/Escalation!$H$3,IF(A6461="2023",D6461/Escalation!$I$3))))</f>
        <v>13.9</v>
      </c>
    </row>
    <row r="6462" spans="1:7" x14ac:dyDescent="0.25">
      <c r="A6462" t="s">
        <v>6</v>
      </c>
      <c r="B6462" t="s">
        <v>68</v>
      </c>
      <c r="C6462" t="s">
        <v>28</v>
      </c>
      <c r="D6462" s="14">
        <v>42.02</v>
      </c>
      <c r="E6462" t="s">
        <v>75</v>
      </c>
      <c r="F6462" s="2">
        <v>44915</v>
      </c>
      <c r="G6462" s="15">
        <f>IF(A6462="2020",D6462/Escalation!$F$3,IF(A6462="2021",D6462/Escalation!$G$3,IF(A6462="2022",D6462/Escalation!$H$3,IF(A6462="2023",D6462/Escalation!$I$3))))</f>
        <v>42.02</v>
      </c>
    </row>
    <row r="6463" spans="1:7" x14ac:dyDescent="0.25">
      <c r="A6463" t="s">
        <v>6</v>
      </c>
      <c r="B6463" t="s">
        <v>68</v>
      </c>
      <c r="C6463" t="s">
        <v>28</v>
      </c>
      <c r="D6463" s="14">
        <v>8.1999999999999993</v>
      </c>
      <c r="E6463" t="s">
        <v>75</v>
      </c>
      <c r="F6463" s="2">
        <v>44915</v>
      </c>
      <c r="G6463" s="15">
        <f>IF(A6463="2020",D6463/Escalation!$F$3,IF(A6463="2021",D6463/Escalation!$G$3,IF(A6463="2022",D6463/Escalation!$H$3,IF(A6463="2023",D6463/Escalation!$I$3))))</f>
        <v>8.1999999999999993</v>
      </c>
    </row>
    <row r="6464" spans="1:7" x14ac:dyDescent="0.25">
      <c r="A6464" t="s">
        <v>6</v>
      </c>
      <c r="B6464" t="s">
        <v>68</v>
      </c>
      <c r="C6464" t="s">
        <v>28</v>
      </c>
      <c r="D6464" s="14">
        <v>9.73</v>
      </c>
      <c r="E6464" t="s">
        <v>75</v>
      </c>
      <c r="F6464" s="2">
        <v>44915</v>
      </c>
      <c r="G6464" s="15">
        <f>IF(A6464="2020",D6464/Escalation!$F$3,IF(A6464="2021",D6464/Escalation!$G$3,IF(A6464="2022",D6464/Escalation!$H$3,IF(A6464="2023",D6464/Escalation!$I$3))))</f>
        <v>9.73</v>
      </c>
    </row>
    <row r="6465" spans="1:7" x14ac:dyDescent="0.25">
      <c r="A6465" t="s">
        <v>7</v>
      </c>
      <c r="B6465" t="s">
        <v>68</v>
      </c>
      <c r="C6465" t="s">
        <v>28</v>
      </c>
      <c r="D6465" s="14">
        <v>5.35</v>
      </c>
      <c r="E6465" t="s">
        <v>75</v>
      </c>
      <c r="F6465" s="2">
        <v>44915</v>
      </c>
      <c r="G6465" s="15">
        <f>IF(A6465="2020",D6465/Escalation!$F$3,IF(A6465="2021",D6465/Escalation!$G$3,IF(A6465="2022",D6465/Escalation!$H$3,IF(A6465="2023",D6465/Escalation!$I$3))))</f>
        <v>5.0767035903780764</v>
      </c>
    </row>
    <row r="6466" spans="1:7" x14ac:dyDescent="0.25">
      <c r="A6466" t="s">
        <v>7</v>
      </c>
      <c r="B6466" t="s">
        <v>68</v>
      </c>
      <c r="C6466" t="s">
        <v>28</v>
      </c>
      <c r="D6466" s="14">
        <v>1.91</v>
      </c>
      <c r="E6466" t="s">
        <v>75</v>
      </c>
      <c r="F6466" s="2">
        <v>44915</v>
      </c>
      <c r="G6466" s="15">
        <f>IF(A6466="2020",D6466/Escalation!$F$3,IF(A6466="2021",D6466/Escalation!$G$3,IF(A6466="2022",D6466/Escalation!$H$3,IF(A6466="2023",D6466/Escalation!$I$3))))</f>
        <v>1.8124306275929207</v>
      </c>
    </row>
    <row r="6467" spans="1:7" x14ac:dyDescent="0.25">
      <c r="A6467" t="s">
        <v>7</v>
      </c>
      <c r="B6467" t="s">
        <v>68</v>
      </c>
      <c r="C6467" t="s">
        <v>28</v>
      </c>
      <c r="D6467" s="14">
        <v>6.83</v>
      </c>
      <c r="E6467" t="s">
        <v>75</v>
      </c>
      <c r="F6467" s="2">
        <v>44915</v>
      </c>
      <c r="G6467" s="15">
        <f>IF(A6467="2020",D6467/Escalation!$F$3,IF(A6467="2021",D6467/Escalation!$G$3,IF(A6467="2022",D6467/Escalation!$H$3,IF(A6467="2023",D6467/Escalation!$I$3))))</f>
        <v>6.4811000976228534</v>
      </c>
    </row>
    <row r="6468" spans="1:7" x14ac:dyDescent="0.25">
      <c r="A6468" t="s">
        <v>3</v>
      </c>
      <c r="B6468" t="s">
        <v>68</v>
      </c>
      <c r="C6468" t="s">
        <v>27</v>
      </c>
      <c r="D6468" s="14">
        <v>248.13</v>
      </c>
      <c r="E6468" t="s">
        <v>75</v>
      </c>
      <c r="F6468" s="2">
        <v>44915</v>
      </c>
      <c r="G6468" s="15">
        <f>IF(A6468="2020",D6468/Escalation!$F$3,IF(A6468="2021",D6468/Escalation!$G$3,IF(A6468="2022",D6468/Escalation!$H$3,IF(A6468="2023",D6468/Escalation!$I$3))))</f>
        <v>259.10185290685354</v>
      </c>
    </row>
    <row r="6469" spans="1:7" x14ac:dyDescent="0.25">
      <c r="A6469" t="s">
        <v>3</v>
      </c>
      <c r="B6469" t="s">
        <v>68</v>
      </c>
      <c r="C6469" t="s">
        <v>27</v>
      </c>
      <c r="D6469" s="14">
        <v>-73.92</v>
      </c>
      <c r="E6469" t="s">
        <v>75</v>
      </c>
      <c r="F6469" s="2">
        <v>44915</v>
      </c>
      <c r="G6469" s="15">
        <f>IF(A6469="2020",D6469/Escalation!$F$3,IF(A6469="2021",D6469/Escalation!$G$3,IF(A6469="2022",D6469/Escalation!$H$3,IF(A6469="2023",D6469/Escalation!$I$3))))</f>
        <v>-77.188606645204587</v>
      </c>
    </row>
    <row r="6470" spans="1:7" x14ac:dyDescent="0.25">
      <c r="A6470" t="s">
        <v>6</v>
      </c>
      <c r="B6470" t="s">
        <v>68</v>
      </c>
      <c r="C6470" t="s">
        <v>27</v>
      </c>
      <c r="D6470" s="14">
        <v>72.83</v>
      </c>
      <c r="E6470" t="s">
        <v>75</v>
      </c>
      <c r="F6470" s="2">
        <v>44915</v>
      </c>
      <c r="G6470" s="15">
        <f>IF(A6470="2020",D6470/Escalation!$F$3,IF(A6470="2021",D6470/Escalation!$G$3,IF(A6470="2022",D6470/Escalation!$H$3,IF(A6470="2023",D6470/Escalation!$I$3))))</f>
        <v>72.83</v>
      </c>
    </row>
    <row r="6471" spans="1:7" x14ac:dyDescent="0.25">
      <c r="A6471" t="s">
        <v>6</v>
      </c>
      <c r="B6471" t="s">
        <v>68</v>
      </c>
      <c r="C6471" t="s">
        <v>27</v>
      </c>
      <c r="D6471" s="14">
        <v>-4.68</v>
      </c>
      <c r="E6471" t="s">
        <v>75</v>
      </c>
      <c r="F6471" s="2">
        <v>44915</v>
      </c>
      <c r="G6471" s="15">
        <f>IF(A6471="2020",D6471/Escalation!$F$3,IF(A6471="2021",D6471/Escalation!$G$3,IF(A6471="2022",D6471/Escalation!$H$3,IF(A6471="2023",D6471/Escalation!$I$3))))</f>
        <v>-4.68</v>
      </c>
    </row>
    <row r="6472" spans="1:7" x14ac:dyDescent="0.25">
      <c r="A6472" t="s">
        <v>6</v>
      </c>
      <c r="B6472" t="s">
        <v>68</v>
      </c>
      <c r="C6472" t="s">
        <v>27</v>
      </c>
      <c r="D6472" s="14">
        <v>352.96</v>
      </c>
      <c r="E6472" t="s">
        <v>75</v>
      </c>
      <c r="F6472" s="2">
        <v>44915</v>
      </c>
      <c r="G6472" s="15">
        <f>IF(A6472="2020",D6472/Escalation!$F$3,IF(A6472="2021",D6472/Escalation!$G$3,IF(A6472="2022",D6472/Escalation!$H$3,IF(A6472="2023",D6472/Escalation!$I$3))))</f>
        <v>352.96</v>
      </c>
    </row>
    <row r="6473" spans="1:7" x14ac:dyDescent="0.25">
      <c r="A6473" t="s">
        <v>6</v>
      </c>
      <c r="B6473" t="s">
        <v>68</v>
      </c>
      <c r="C6473" t="s">
        <v>27</v>
      </c>
      <c r="D6473" s="14">
        <v>106.43</v>
      </c>
      <c r="E6473" t="s">
        <v>75</v>
      </c>
      <c r="F6473" s="2">
        <v>44915</v>
      </c>
      <c r="G6473" s="15">
        <f>IF(A6473="2020",D6473/Escalation!$F$3,IF(A6473="2021",D6473/Escalation!$G$3,IF(A6473="2022",D6473/Escalation!$H$3,IF(A6473="2023",D6473/Escalation!$I$3))))</f>
        <v>106.43</v>
      </c>
    </row>
    <row r="6474" spans="1:7" x14ac:dyDescent="0.25">
      <c r="A6474" t="s">
        <v>6</v>
      </c>
      <c r="B6474" t="s">
        <v>68</v>
      </c>
      <c r="C6474" t="s">
        <v>27</v>
      </c>
      <c r="D6474" s="14">
        <v>1075.56</v>
      </c>
      <c r="E6474" t="s">
        <v>75</v>
      </c>
      <c r="F6474" s="2">
        <v>44915</v>
      </c>
      <c r="G6474" s="15">
        <f>IF(A6474="2020",D6474/Escalation!$F$3,IF(A6474="2021",D6474/Escalation!$G$3,IF(A6474="2022",D6474/Escalation!$H$3,IF(A6474="2023",D6474/Escalation!$I$3))))</f>
        <v>1075.56</v>
      </c>
    </row>
    <row r="6475" spans="1:7" x14ac:dyDescent="0.25">
      <c r="A6475" t="s">
        <v>6</v>
      </c>
      <c r="B6475" t="s">
        <v>68</v>
      </c>
      <c r="C6475" t="s">
        <v>27</v>
      </c>
      <c r="D6475" s="14">
        <v>2259.59</v>
      </c>
      <c r="E6475" t="s">
        <v>75</v>
      </c>
      <c r="F6475" s="2">
        <v>44915</v>
      </c>
      <c r="G6475" s="15">
        <f>IF(A6475="2020",D6475/Escalation!$F$3,IF(A6475="2021",D6475/Escalation!$G$3,IF(A6475="2022",D6475/Escalation!$H$3,IF(A6475="2023",D6475/Escalation!$I$3))))</f>
        <v>2259.59</v>
      </c>
    </row>
    <row r="6476" spans="1:7" x14ac:dyDescent="0.25">
      <c r="A6476" t="s">
        <v>6</v>
      </c>
      <c r="B6476" t="s">
        <v>68</v>
      </c>
      <c r="C6476" t="s">
        <v>27</v>
      </c>
      <c r="D6476" s="14">
        <v>9708.64</v>
      </c>
      <c r="E6476" t="s">
        <v>75</v>
      </c>
      <c r="F6476" s="2">
        <v>44915</v>
      </c>
      <c r="G6476" s="15">
        <f>IF(A6476="2020",D6476/Escalation!$F$3,IF(A6476="2021",D6476/Escalation!$G$3,IF(A6476="2022",D6476/Escalation!$H$3,IF(A6476="2023",D6476/Escalation!$I$3))))</f>
        <v>9708.64</v>
      </c>
    </row>
    <row r="6477" spans="1:7" x14ac:dyDescent="0.25">
      <c r="A6477" t="s">
        <v>6</v>
      </c>
      <c r="B6477" t="s">
        <v>68</v>
      </c>
      <c r="C6477" t="s">
        <v>27</v>
      </c>
      <c r="D6477" s="14">
        <v>2493.2800000000002</v>
      </c>
      <c r="E6477" t="s">
        <v>75</v>
      </c>
      <c r="F6477" s="2">
        <v>44915</v>
      </c>
      <c r="G6477" s="15">
        <f>IF(A6477="2020",D6477/Escalation!$F$3,IF(A6477="2021",D6477/Escalation!$G$3,IF(A6477="2022",D6477/Escalation!$H$3,IF(A6477="2023",D6477/Escalation!$I$3))))</f>
        <v>2493.2800000000002</v>
      </c>
    </row>
    <row r="6478" spans="1:7" x14ac:dyDescent="0.25">
      <c r="A6478" t="s">
        <v>7</v>
      </c>
      <c r="B6478" t="s">
        <v>68</v>
      </c>
      <c r="C6478" t="s">
        <v>27</v>
      </c>
      <c r="D6478" s="14">
        <v>-1566.3</v>
      </c>
      <c r="E6478" t="s">
        <v>75</v>
      </c>
      <c r="F6478" s="2">
        <v>44915</v>
      </c>
      <c r="G6478" s="15">
        <f>IF(A6478="2020",D6478/Escalation!$F$3,IF(A6478="2021",D6478/Escalation!$G$3,IF(A6478="2022",D6478/Escalation!$H$3,IF(A6478="2023",D6478/Escalation!$I$3))))</f>
        <v>-1486.28800628209</v>
      </c>
    </row>
    <row r="6479" spans="1:7" x14ac:dyDescent="0.25">
      <c r="A6479" t="s">
        <v>7</v>
      </c>
      <c r="B6479" t="s">
        <v>68</v>
      </c>
      <c r="C6479" t="s">
        <v>27</v>
      </c>
      <c r="D6479" s="14">
        <v>143.94</v>
      </c>
      <c r="E6479" t="s">
        <v>75</v>
      </c>
      <c r="F6479" s="2">
        <v>44915</v>
      </c>
      <c r="G6479" s="15">
        <f>IF(A6479="2020",D6479/Escalation!$F$3,IF(A6479="2021",D6479/Escalation!$G$3,IF(A6479="2022",D6479/Escalation!$H$3,IF(A6479="2023",D6479/Escalation!$I$3))))</f>
        <v>136.58704949514399</v>
      </c>
    </row>
    <row r="6480" spans="1:7" x14ac:dyDescent="0.25">
      <c r="A6480" t="s">
        <v>7</v>
      </c>
      <c r="B6480" t="s">
        <v>68</v>
      </c>
      <c r="C6480" t="s">
        <v>27</v>
      </c>
      <c r="D6480" s="14">
        <v>-5.13</v>
      </c>
      <c r="E6480" t="s">
        <v>75</v>
      </c>
      <c r="F6480" s="2">
        <v>44915</v>
      </c>
      <c r="G6480" s="15">
        <f>IF(A6480="2020",D6480/Escalation!$F$3,IF(A6480="2021",D6480/Escalation!$G$3,IF(A6480="2022",D6480/Escalation!$H$3,IF(A6480="2023",D6480/Escalation!$I$3))))</f>
        <v>-4.8679419474092587</v>
      </c>
    </row>
    <row r="6481" spans="1:7" x14ac:dyDescent="0.25">
      <c r="A6481" t="s">
        <v>3</v>
      </c>
      <c r="B6481" t="s">
        <v>68</v>
      </c>
      <c r="C6481" t="s">
        <v>43</v>
      </c>
      <c r="D6481" s="14">
        <v>83.86</v>
      </c>
      <c r="E6481" t="s">
        <v>75</v>
      </c>
      <c r="F6481" s="2">
        <v>44915</v>
      </c>
      <c r="G6481" s="15">
        <f>IF(A6481="2020",D6481/Escalation!$F$3,IF(A6481="2021",D6481/Escalation!$G$3,IF(A6481="2022",D6481/Escalation!$H$3,IF(A6481="2023",D6481/Escalation!$I$3))))</f>
        <v>87.568135190298392</v>
      </c>
    </row>
    <row r="6482" spans="1:7" x14ac:dyDescent="0.25">
      <c r="A6482" t="s">
        <v>3</v>
      </c>
      <c r="B6482" t="s">
        <v>68</v>
      </c>
      <c r="C6482" t="s">
        <v>43</v>
      </c>
      <c r="D6482" s="14">
        <v>-24.25</v>
      </c>
      <c r="E6482" t="s">
        <v>75</v>
      </c>
      <c r="F6482" s="2">
        <v>44915</v>
      </c>
      <c r="G6482" s="15">
        <f>IF(A6482="2020",D6482/Escalation!$F$3,IF(A6482="2021",D6482/Escalation!$G$3,IF(A6482="2022",D6482/Escalation!$H$3,IF(A6482="2023",D6482/Escalation!$I$3))))</f>
        <v>-25.322290464640304</v>
      </c>
    </row>
    <row r="6483" spans="1:7" x14ac:dyDescent="0.25">
      <c r="A6483" t="s">
        <v>6</v>
      </c>
      <c r="B6483" t="s">
        <v>68</v>
      </c>
      <c r="C6483" t="s">
        <v>43</v>
      </c>
      <c r="D6483" s="14">
        <v>22.95</v>
      </c>
      <c r="E6483" t="s">
        <v>75</v>
      </c>
      <c r="F6483" s="2">
        <v>44915</v>
      </c>
      <c r="G6483" s="15">
        <f>IF(A6483="2020",D6483/Escalation!$F$3,IF(A6483="2021",D6483/Escalation!$G$3,IF(A6483="2022",D6483/Escalation!$H$3,IF(A6483="2023",D6483/Escalation!$I$3))))</f>
        <v>22.95</v>
      </c>
    </row>
    <row r="6484" spans="1:7" x14ac:dyDescent="0.25">
      <c r="A6484" t="s">
        <v>6</v>
      </c>
      <c r="B6484" t="s">
        <v>68</v>
      </c>
      <c r="C6484" t="s">
        <v>43</v>
      </c>
      <c r="D6484" s="14">
        <v>-1.39</v>
      </c>
      <c r="E6484" t="s">
        <v>75</v>
      </c>
      <c r="F6484" s="2">
        <v>44915</v>
      </c>
      <c r="G6484" s="15">
        <f>IF(A6484="2020",D6484/Escalation!$F$3,IF(A6484="2021",D6484/Escalation!$G$3,IF(A6484="2022",D6484/Escalation!$H$3,IF(A6484="2023",D6484/Escalation!$I$3))))</f>
        <v>-1.39</v>
      </c>
    </row>
    <row r="6485" spans="1:7" x14ac:dyDescent="0.25">
      <c r="A6485" t="s">
        <v>6</v>
      </c>
      <c r="B6485" t="s">
        <v>68</v>
      </c>
      <c r="C6485" t="s">
        <v>43</v>
      </c>
      <c r="D6485" s="14">
        <v>172.92</v>
      </c>
      <c r="E6485" t="s">
        <v>75</v>
      </c>
      <c r="F6485" s="2">
        <v>44915</v>
      </c>
      <c r="G6485" s="15">
        <f>IF(A6485="2020",D6485/Escalation!$F$3,IF(A6485="2021",D6485/Escalation!$G$3,IF(A6485="2022",D6485/Escalation!$H$3,IF(A6485="2023",D6485/Escalation!$I$3))))</f>
        <v>172.92</v>
      </c>
    </row>
    <row r="6486" spans="1:7" x14ac:dyDescent="0.25">
      <c r="A6486" t="s">
        <v>6</v>
      </c>
      <c r="B6486" t="s">
        <v>68</v>
      </c>
      <c r="C6486" t="s">
        <v>43</v>
      </c>
      <c r="D6486" s="14">
        <v>46.58</v>
      </c>
      <c r="E6486" t="s">
        <v>75</v>
      </c>
      <c r="F6486" s="2">
        <v>44915</v>
      </c>
      <c r="G6486" s="15">
        <f>IF(A6486="2020",D6486/Escalation!$F$3,IF(A6486="2021",D6486/Escalation!$G$3,IF(A6486="2022",D6486/Escalation!$H$3,IF(A6486="2023",D6486/Escalation!$I$3))))</f>
        <v>46.58</v>
      </c>
    </row>
    <row r="6487" spans="1:7" x14ac:dyDescent="0.25">
      <c r="A6487" t="s">
        <v>6</v>
      </c>
      <c r="B6487" t="s">
        <v>68</v>
      </c>
      <c r="C6487" t="s">
        <v>43</v>
      </c>
      <c r="D6487" s="14">
        <v>303.48</v>
      </c>
      <c r="E6487" t="s">
        <v>75</v>
      </c>
      <c r="F6487" s="2">
        <v>44915</v>
      </c>
      <c r="G6487" s="15">
        <f>IF(A6487="2020",D6487/Escalation!$F$3,IF(A6487="2021",D6487/Escalation!$G$3,IF(A6487="2022",D6487/Escalation!$H$3,IF(A6487="2023",D6487/Escalation!$I$3))))</f>
        <v>303.48</v>
      </c>
    </row>
    <row r="6488" spans="1:7" x14ac:dyDescent="0.25">
      <c r="A6488" t="s">
        <v>6</v>
      </c>
      <c r="B6488" t="s">
        <v>68</v>
      </c>
      <c r="C6488" t="s">
        <v>43</v>
      </c>
      <c r="D6488" s="14">
        <v>1779.15</v>
      </c>
      <c r="E6488" t="s">
        <v>75</v>
      </c>
      <c r="F6488" s="2">
        <v>44915</v>
      </c>
      <c r="G6488" s="15">
        <f>IF(A6488="2020",D6488/Escalation!$F$3,IF(A6488="2021",D6488/Escalation!$G$3,IF(A6488="2022",D6488/Escalation!$H$3,IF(A6488="2023",D6488/Escalation!$I$3))))</f>
        <v>1779.15</v>
      </c>
    </row>
    <row r="6489" spans="1:7" x14ac:dyDescent="0.25">
      <c r="A6489" t="s">
        <v>6</v>
      </c>
      <c r="B6489" t="s">
        <v>68</v>
      </c>
      <c r="C6489" t="s">
        <v>43</v>
      </c>
      <c r="D6489" s="14">
        <v>6058.78</v>
      </c>
      <c r="E6489" t="s">
        <v>75</v>
      </c>
      <c r="F6489" s="2">
        <v>44915</v>
      </c>
      <c r="G6489" s="15">
        <f>IF(A6489="2020",D6489/Escalation!$F$3,IF(A6489="2021",D6489/Escalation!$G$3,IF(A6489="2022",D6489/Escalation!$H$3,IF(A6489="2023",D6489/Escalation!$I$3))))</f>
        <v>6058.78</v>
      </c>
    </row>
    <row r="6490" spans="1:7" x14ac:dyDescent="0.25">
      <c r="A6490" t="s">
        <v>6</v>
      </c>
      <c r="B6490" t="s">
        <v>68</v>
      </c>
      <c r="C6490" t="s">
        <v>43</v>
      </c>
      <c r="D6490" s="14">
        <v>6060.18</v>
      </c>
      <c r="E6490" t="s">
        <v>75</v>
      </c>
      <c r="F6490" s="2">
        <v>44915</v>
      </c>
      <c r="G6490" s="15">
        <f>IF(A6490="2020",D6490/Escalation!$F$3,IF(A6490="2021",D6490/Escalation!$G$3,IF(A6490="2022",D6490/Escalation!$H$3,IF(A6490="2023",D6490/Escalation!$I$3))))</f>
        <v>6060.18</v>
      </c>
    </row>
    <row r="6491" spans="1:7" x14ac:dyDescent="0.25">
      <c r="A6491" t="s">
        <v>7</v>
      </c>
      <c r="B6491" t="s">
        <v>68</v>
      </c>
      <c r="C6491" t="s">
        <v>43</v>
      </c>
      <c r="D6491" s="14">
        <v>-564.54999999999995</v>
      </c>
      <c r="E6491" t="s">
        <v>75</v>
      </c>
      <c r="F6491" s="2">
        <v>44915</v>
      </c>
      <c r="G6491" s="15">
        <f>IF(A6491="2020",D6491/Escalation!$F$3,IF(A6491="2021",D6491/Escalation!$G$3,IF(A6491="2022",D6491/Escalation!$H$3,IF(A6491="2023",D6491/Escalation!$I$3))))</f>
        <v>-535.71084335475575</v>
      </c>
    </row>
    <row r="6492" spans="1:7" x14ac:dyDescent="0.25">
      <c r="A6492" t="s">
        <v>7</v>
      </c>
      <c r="B6492" t="s">
        <v>68</v>
      </c>
      <c r="C6492" t="s">
        <v>43</v>
      </c>
      <c r="D6492" s="14">
        <v>55.28</v>
      </c>
      <c r="E6492" t="s">
        <v>75</v>
      </c>
      <c r="F6492" s="2">
        <v>44915</v>
      </c>
      <c r="G6492" s="15">
        <f>IF(A6492="2020",D6492/Escalation!$F$3,IF(A6492="2021",D6492/Escalation!$G$3,IF(A6492="2022",D6492/Escalation!$H$3,IF(A6492="2023",D6492/Escalation!$I$3))))</f>
        <v>52.4561073787103</v>
      </c>
    </row>
    <row r="6493" spans="1:7" x14ac:dyDescent="0.25">
      <c r="A6493" t="s">
        <v>7</v>
      </c>
      <c r="B6493" t="s">
        <v>68</v>
      </c>
      <c r="C6493" t="s">
        <v>43</v>
      </c>
      <c r="D6493" s="14">
        <v>-1.85</v>
      </c>
      <c r="E6493" t="s">
        <v>75</v>
      </c>
      <c r="F6493" s="2">
        <v>44915</v>
      </c>
      <c r="G6493" s="15">
        <f>IF(A6493="2020",D6493/Escalation!$F$3,IF(A6493="2021",D6493/Escalation!$G$3,IF(A6493="2022",D6493/Escalation!$H$3,IF(A6493="2023",D6493/Escalation!$I$3))))</f>
        <v>-1.7554956340559706</v>
      </c>
    </row>
    <row r="6494" spans="1:7" x14ac:dyDescent="0.25">
      <c r="A6494" t="s">
        <v>3</v>
      </c>
      <c r="B6494" t="s">
        <v>68</v>
      </c>
      <c r="C6494" t="s">
        <v>43</v>
      </c>
      <c r="D6494" s="14">
        <v>6981.78</v>
      </c>
      <c r="E6494" t="s">
        <v>75</v>
      </c>
      <c r="F6494" s="2">
        <v>44915</v>
      </c>
      <c r="G6494" s="15">
        <f>IF(A6494="2020",D6494/Escalation!$F$3,IF(A6494="2021",D6494/Escalation!$G$3,IF(A6494="2022",D6494/Escalation!$H$3,IF(A6494="2023",D6494/Escalation!$I$3))))</f>
        <v>7290.5014894934593</v>
      </c>
    </row>
    <row r="6495" spans="1:7" x14ac:dyDescent="0.25">
      <c r="A6495" t="s">
        <v>3</v>
      </c>
      <c r="B6495" t="s">
        <v>68</v>
      </c>
      <c r="C6495" t="s">
        <v>43</v>
      </c>
      <c r="D6495" s="14">
        <v>2314.16</v>
      </c>
      <c r="E6495" t="s">
        <v>75</v>
      </c>
      <c r="F6495" s="2">
        <v>44915</v>
      </c>
      <c r="G6495" s="15">
        <f>IF(A6495="2020",D6495/Escalation!$F$3,IF(A6495="2021",D6495/Escalation!$G$3,IF(A6495="2022",D6495/Escalation!$H$3,IF(A6495="2023",D6495/Escalation!$I$3))))</f>
        <v>2416.4879052227629</v>
      </c>
    </row>
    <row r="6496" spans="1:7" x14ac:dyDescent="0.25">
      <c r="A6496" t="s">
        <v>3</v>
      </c>
      <c r="B6496" t="s">
        <v>68</v>
      </c>
      <c r="C6496" t="s">
        <v>43</v>
      </c>
      <c r="D6496" s="14">
        <v>82.42</v>
      </c>
      <c r="E6496" t="s">
        <v>75</v>
      </c>
      <c r="F6496" s="2">
        <v>44915</v>
      </c>
      <c r="G6496" s="15">
        <f>IF(A6496="2020",D6496/Escalation!$F$3,IF(A6496="2021",D6496/Escalation!$G$3,IF(A6496="2022",D6496/Escalation!$H$3,IF(A6496="2023",D6496/Escalation!$I$3))))</f>
        <v>86.064461034872323</v>
      </c>
    </row>
    <row r="6497" spans="1:7" x14ac:dyDescent="0.25">
      <c r="A6497" t="s">
        <v>3</v>
      </c>
      <c r="B6497" t="s">
        <v>68</v>
      </c>
      <c r="C6497" t="s">
        <v>43</v>
      </c>
      <c r="D6497" s="14">
        <v>-26.87</v>
      </c>
      <c r="E6497" t="s">
        <v>75</v>
      </c>
      <c r="F6497" s="2">
        <v>44915</v>
      </c>
      <c r="G6497" s="15">
        <f>IF(A6497="2020",D6497/Escalation!$F$3,IF(A6497="2021",D6497/Escalation!$G$3,IF(A6497="2022",D6497/Escalation!$H$3,IF(A6497="2023",D6497/Escalation!$I$3))))</f>
        <v>-28.058142052984948</v>
      </c>
    </row>
    <row r="6498" spans="1:7" x14ac:dyDescent="0.25">
      <c r="A6498" t="s">
        <v>3</v>
      </c>
      <c r="B6498" t="s">
        <v>68</v>
      </c>
      <c r="C6498" t="s">
        <v>43</v>
      </c>
      <c r="D6498" s="14">
        <v>213.95</v>
      </c>
      <c r="E6498" t="s">
        <v>75</v>
      </c>
      <c r="F6498" s="2">
        <v>44915</v>
      </c>
      <c r="G6498" s="15">
        <f>IF(A6498="2020",D6498/Escalation!$F$3,IF(A6498="2021",D6498/Escalation!$G$3,IF(A6498="2022",D6498/Escalation!$H$3,IF(A6498="2023",D6498/Escalation!$I$3))))</f>
        <v>223.41047607875436</v>
      </c>
    </row>
    <row r="6499" spans="1:7" x14ac:dyDescent="0.25">
      <c r="A6499" t="s">
        <v>3</v>
      </c>
      <c r="B6499" t="s">
        <v>68</v>
      </c>
      <c r="C6499" t="s">
        <v>43</v>
      </c>
      <c r="D6499" s="14">
        <v>151.54</v>
      </c>
      <c r="E6499" t="s">
        <v>75</v>
      </c>
      <c r="F6499" s="2">
        <v>44915</v>
      </c>
      <c r="G6499" s="15">
        <f>IF(A6499="2020",D6499/Escalation!$F$3,IF(A6499="2021",D6499/Escalation!$G$3,IF(A6499="2022",D6499/Escalation!$H$3,IF(A6499="2023",D6499/Escalation!$I$3))))</f>
        <v>158.24082049532336</v>
      </c>
    </row>
    <row r="6500" spans="1:7" x14ac:dyDescent="0.25">
      <c r="A6500" t="s">
        <v>6</v>
      </c>
      <c r="B6500" t="s">
        <v>68</v>
      </c>
      <c r="C6500" t="s">
        <v>43</v>
      </c>
      <c r="D6500" s="14">
        <v>248.63</v>
      </c>
      <c r="E6500" t="s">
        <v>75</v>
      </c>
      <c r="F6500" s="2">
        <v>44915</v>
      </c>
      <c r="G6500" s="15">
        <f>IF(A6500="2020",D6500/Escalation!$F$3,IF(A6500="2021",D6500/Escalation!$G$3,IF(A6500="2022",D6500/Escalation!$H$3,IF(A6500="2023",D6500/Escalation!$I$3))))</f>
        <v>248.63</v>
      </c>
    </row>
    <row r="6501" spans="1:7" x14ac:dyDescent="0.25">
      <c r="A6501" t="s">
        <v>6</v>
      </c>
      <c r="B6501" t="s">
        <v>68</v>
      </c>
      <c r="C6501" t="s">
        <v>43</v>
      </c>
      <c r="D6501" s="14">
        <v>-1.64</v>
      </c>
      <c r="E6501" t="s">
        <v>75</v>
      </c>
      <c r="F6501" s="2">
        <v>44915</v>
      </c>
      <c r="G6501" s="15">
        <f>IF(A6501="2020",D6501/Escalation!$F$3,IF(A6501="2021",D6501/Escalation!$G$3,IF(A6501="2022",D6501/Escalation!$H$3,IF(A6501="2023",D6501/Escalation!$I$3))))</f>
        <v>-1.64</v>
      </c>
    </row>
    <row r="6502" spans="1:7" x14ac:dyDescent="0.25">
      <c r="A6502" t="s">
        <v>6</v>
      </c>
      <c r="B6502" t="s">
        <v>68</v>
      </c>
      <c r="C6502" t="s">
        <v>43</v>
      </c>
      <c r="D6502" s="14">
        <v>34.590000000000003</v>
      </c>
      <c r="E6502" t="s">
        <v>75</v>
      </c>
      <c r="F6502" s="2">
        <v>44915</v>
      </c>
      <c r="G6502" s="15">
        <f>IF(A6502="2020",D6502/Escalation!$F$3,IF(A6502="2021",D6502/Escalation!$G$3,IF(A6502="2022",D6502/Escalation!$H$3,IF(A6502="2023",D6502/Escalation!$I$3))))</f>
        <v>34.590000000000003</v>
      </c>
    </row>
    <row r="6503" spans="1:7" x14ac:dyDescent="0.25">
      <c r="A6503" t="s">
        <v>6</v>
      </c>
      <c r="B6503" t="s">
        <v>68</v>
      </c>
      <c r="C6503" t="s">
        <v>43</v>
      </c>
      <c r="D6503" s="14">
        <v>15056.27</v>
      </c>
      <c r="E6503" t="s">
        <v>75</v>
      </c>
      <c r="F6503" s="2">
        <v>44915</v>
      </c>
      <c r="G6503" s="15">
        <f>IF(A6503="2020",D6503/Escalation!$F$3,IF(A6503="2021",D6503/Escalation!$G$3,IF(A6503="2022",D6503/Escalation!$H$3,IF(A6503="2023",D6503/Escalation!$I$3))))</f>
        <v>15056.27</v>
      </c>
    </row>
    <row r="6504" spans="1:7" x14ac:dyDescent="0.25">
      <c r="A6504" t="s">
        <v>6</v>
      </c>
      <c r="B6504" t="s">
        <v>68</v>
      </c>
      <c r="C6504" t="s">
        <v>43</v>
      </c>
      <c r="D6504" s="14">
        <v>538.44000000000005</v>
      </c>
      <c r="E6504" t="s">
        <v>75</v>
      </c>
      <c r="F6504" s="2">
        <v>44915</v>
      </c>
      <c r="G6504" s="15">
        <f>IF(A6504="2020",D6504/Escalation!$F$3,IF(A6504="2021",D6504/Escalation!$G$3,IF(A6504="2022",D6504/Escalation!$H$3,IF(A6504="2023",D6504/Escalation!$I$3))))</f>
        <v>538.44000000000005</v>
      </c>
    </row>
    <row r="6505" spans="1:7" x14ac:dyDescent="0.25">
      <c r="A6505" t="s">
        <v>6</v>
      </c>
      <c r="B6505" t="s">
        <v>68</v>
      </c>
      <c r="C6505" t="s">
        <v>43</v>
      </c>
      <c r="D6505" s="14">
        <v>156.03</v>
      </c>
      <c r="E6505" t="s">
        <v>75</v>
      </c>
      <c r="F6505" s="2">
        <v>44915</v>
      </c>
      <c r="G6505" s="15">
        <f>IF(A6505="2020",D6505/Escalation!$F$3,IF(A6505="2021",D6505/Escalation!$G$3,IF(A6505="2022",D6505/Escalation!$H$3,IF(A6505="2023",D6505/Escalation!$I$3))))</f>
        <v>156.03</v>
      </c>
    </row>
    <row r="6506" spans="1:7" x14ac:dyDescent="0.25">
      <c r="A6506" t="s">
        <v>6</v>
      </c>
      <c r="B6506" t="s">
        <v>68</v>
      </c>
      <c r="C6506" t="s">
        <v>43</v>
      </c>
      <c r="D6506" s="14">
        <v>110.13</v>
      </c>
      <c r="E6506" t="s">
        <v>75</v>
      </c>
      <c r="F6506" s="2">
        <v>44915</v>
      </c>
      <c r="G6506" s="15">
        <f>IF(A6506="2020",D6506/Escalation!$F$3,IF(A6506="2021",D6506/Escalation!$G$3,IF(A6506="2022",D6506/Escalation!$H$3,IF(A6506="2023",D6506/Escalation!$I$3))))</f>
        <v>110.13</v>
      </c>
    </row>
    <row r="6507" spans="1:7" x14ac:dyDescent="0.25">
      <c r="A6507" t="s">
        <v>6</v>
      </c>
      <c r="B6507" t="s">
        <v>68</v>
      </c>
      <c r="C6507" t="s">
        <v>43</v>
      </c>
      <c r="D6507" s="14">
        <v>35432.76</v>
      </c>
      <c r="E6507" t="s">
        <v>75</v>
      </c>
      <c r="F6507" s="2">
        <v>44915</v>
      </c>
      <c r="G6507" s="15">
        <f>IF(A6507="2020",D6507/Escalation!$F$3,IF(A6507="2021",D6507/Escalation!$G$3,IF(A6507="2022",D6507/Escalation!$H$3,IF(A6507="2023",D6507/Escalation!$I$3))))</f>
        <v>35432.76</v>
      </c>
    </row>
    <row r="6508" spans="1:7" x14ac:dyDescent="0.25">
      <c r="A6508" t="s">
        <v>6</v>
      </c>
      <c r="B6508" t="s">
        <v>68</v>
      </c>
      <c r="C6508" t="s">
        <v>43</v>
      </c>
      <c r="D6508" s="14">
        <v>16640.96</v>
      </c>
      <c r="E6508" t="s">
        <v>75</v>
      </c>
      <c r="F6508" s="2">
        <v>44915</v>
      </c>
      <c r="G6508" s="15">
        <f>IF(A6508="2020",D6508/Escalation!$F$3,IF(A6508="2021",D6508/Escalation!$G$3,IF(A6508="2022",D6508/Escalation!$H$3,IF(A6508="2023",D6508/Escalation!$I$3))))</f>
        <v>16640.96</v>
      </c>
    </row>
    <row r="6509" spans="1:7" x14ac:dyDescent="0.25">
      <c r="A6509" t="s">
        <v>6</v>
      </c>
      <c r="B6509" t="s">
        <v>68</v>
      </c>
      <c r="C6509" t="s">
        <v>43</v>
      </c>
      <c r="D6509" s="14">
        <v>67977.08</v>
      </c>
      <c r="E6509" t="s">
        <v>75</v>
      </c>
      <c r="F6509" s="2">
        <v>44915</v>
      </c>
      <c r="G6509" s="15">
        <f>IF(A6509="2020",D6509/Escalation!$F$3,IF(A6509="2021",D6509/Escalation!$G$3,IF(A6509="2022",D6509/Escalation!$H$3,IF(A6509="2023",D6509/Escalation!$I$3))))</f>
        <v>67977.08</v>
      </c>
    </row>
    <row r="6510" spans="1:7" x14ac:dyDescent="0.25">
      <c r="A6510" t="s">
        <v>6</v>
      </c>
      <c r="B6510" t="s">
        <v>68</v>
      </c>
      <c r="C6510" t="s">
        <v>43</v>
      </c>
      <c r="D6510" s="14">
        <v>154367.57999999999</v>
      </c>
      <c r="E6510" t="s">
        <v>75</v>
      </c>
      <c r="F6510" s="2">
        <v>44915</v>
      </c>
      <c r="G6510" s="15">
        <f>IF(A6510="2020",D6510/Escalation!$F$3,IF(A6510="2021",D6510/Escalation!$G$3,IF(A6510="2022",D6510/Escalation!$H$3,IF(A6510="2023",D6510/Escalation!$I$3))))</f>
        <v>154367.57999999999</v>
      </c>
    </row>
    <row r="6511" spans="1:7" x14ac:dyDescent="0.25">
      <c r="A6511" t="s">
        <v>7</v>
      </c>
      <c r="B6511" t="s">
        <v>68</v>
      </c>
      <c r="C6511" t="s">
        <v>43</v>
      </c>
      <c r="D6511" s="14">
        <v>-358.93</v>
      </c>
      <c r="E6511" t="s">
        <v>75</v>
      </c>
      <c r="F6511" s="2">
        <v>44915</v>
      </c>
      <c r="G6511" s="15">
        <f>IF(A6511="2020",D6511/Escalation!$F$3,IF(A6511="2021",D6511/Escalation!$G$3,IF(A6511="2022",D6511/Escalation!$H$3,IF(A6511="2023",D6511/Escalation!$I$3))))</f>
        <v>-340.59462050362674</v>
      </c>
    </row>
    <row r="6512" spans="1:7" x14ac:dyDescent="0.25">
      <c r="A6512" t="s">
        <v>7</v>
      </c>
      <c r="B6512" t="s">
        <v>68</v>
      </c>
      <c r="C6512" t="s">
        <v>43</v>
      </c>
      <c r="D6512" s="14">
        <v>436.05</v>
      </c>
      <c r="E6512" t="s">
        <v>75</v>
      </c>
      <c r="F6512" s="2">
        <v>44915</v>
      </c>
      <c r="G6512" s="15">
        <f>IF(A6512="2020",D6512/Escalation!$F$3,IF(A6512="2021",D6512/Escalation!$G$3,IF(A6512="2022",D6512/Escalation!$H$3,IF(A6512="2023",D6512/Escalation!$I$3))))</f>
        <v>413.77506552978701</v>
      </c>
    </row>
    <row r="6513" spans="1:7" x14ac:dyDescent="0.25">
      <c r="A6513" t="s">
        <v>7</v>
      </c>
      <c r="B6513" t="s">
        <v>68</v>
      </c>
      <c r="C6513" t="s">
        <v>43</v>
      </c>
      <c r="D6513" s="14">
        <v>73484.27</v>
      </c>
      <c r="E6513" t="s">
        <v>75</v>
      </c>
      <c r="F6513" s="2">
        <v>44915</v>
      </c>
      <c r="G6513" s="15">
        <f>IF(A6513="2020",D6513/Escalation!$F$3,IF(A6513="2021",D6513/Escalation!$G$3,IF(A6513="2022",D6513/Escalation!$H$3,IF(A6513="2023",D6513/Escalation!$I$3))))</f>
        <v>69730.440625291973</v>
      </c>
    </row>
    <row r="6514" spans="1:7" x14ac:dyDescent="0.25">
      <c r="A6514" t="s">
        <v>3</v>
      </c>
      <c r="B6514" t="s">
        <v>68</v>
      </c>
      <c r="C6514" t="s">
        <v>43</v>
      </c>
      <c r="D6514" s="14">
        <v>10859.83</v>
      </c>
      <c r="E6514" t="s">
        <v>75</v>
      </c>
      <c r="F6514" s="2">
        <v>44915</v>
      </c>
      <c r="G6514" s="15">
        <f>IF(A6514="2020",D6514/Escalation!$F$3,IF(A6514="2021",D6514/Escalation!$G$3,IF(A6514="2022",D6514/Escalation!$H$3,IF(A6514="2023",D6514/Escalation!$I$3))))</f>
        <v>11340.031738417101</v>
      </c>
    </row>
    <row r="6515" spans="1:7" x14ac:dyDescent="0.25">
      <c r="A6515" t="s">
        <v>3</v>
      </c>
      <c r="B6515" t="s">
        <v>68</v>
      </c>
      <c r="C6515" t="s">
        <v>43</v>
      </c>
      <c r="D6515" s="14">
        <v>4021.98</v>
      </c>
      <c r="E6515" t="s">
        <v>75</v>
      </c>
      <c r="F6515" s="2">
        <v>44915</v>
      </c>
      <c r="G6515" s="15">
        <f>IF(A6515="2020",D6515/Escalation!$F$3,IF(A6515="2021",D6515/Escalation!$G$3,IF(A6515="2022",D6515/Escalation!$H$3,IF(A6515="2023",D6515/Escalation!$I$3))))</f>
        <v>4199.824569194805</v>
      </c>
    </row>
    <row r="6516" spans="1:7" x14ac:dyDescent="0.25">
      <c r="A6516" t="s">
        <v>3</v>
      </c>
      <c r="B6516" t="s">
        <v>68</v>
      </c>
      <c r="C6516" t="s">
        <v>43</v>
      </c>
      <c r="D6516" s="14">
        <v>176.61</v>
      </c>
      <c r="E6516" t="s">
        <v>75</v>
      </c>
      <c r="F6516" s="2">
        <v>44915</v>
      </c>
      <c r="G6516" s="15">
        <f>IF(A6516="2020",D6516/Escalation!$F$3,IF(A6516="2021",D6516/Escalation!$G$3,IF(A6516="2022",D6516/Escalation!$H$3,IF(A6516="2023",D6516/Escalation!$I$3))))</f>
        <v>184.41936985402575</v>
      </c>
    </row>
    <row r="6517" spans="1:7" x14ac:dyDescent="0.25">
      <c r="A6517" t="s">
        <v>3</v>
      </c>
      <c r="B6517" t="s">
        <v>68</v>
      </c>
      <c r="C6517" t="s">
        <v>43</v>
      </c>
      <c r="D6517" s="14">
        <v>-41.62</v>
      </c>
      <c r="E6517" t="s">
        <v>75</v>
      </c>
      <c r="F6517" s="2">
        <v>44915</v>
      </c>
      <c r="G6517" s="15">
        <f>IF(A6517="2020",D6517/Escalation!$F$3,IF(A6517="2021",D6517/Escalation!$G$3,IF(A6517="2022",D6517/Escalation!$H$3,IF(A6517="2023",D6517/Escalation!$I$3))))</f>
        <v>-43.460359964467195</v>
      </c>
    </row>
    <row r="6518" spans="1:7" x14ac:dyDescent="0.25">
      <c r="A6518" t="s">
        <v>3</v>
      </c>
      <c r="B6518" t="s">
        <v>68</v>
      </c>
      <c r="C6518" t="s">
        <v>43</v>
      </c>
      <c r="D6518" s="14">
        <v>320.01</v>
      </c>
      <c r="E6518" t="s">
        <v>75</v>
      </c>
      <c r="F6518" s="2">
        <v>44915</v>
      </c>
      <c r="G6518" s="15">
        <f>IF(A6518="2020",D6518/Escalation!$F$3,IF(A6518="2021",D6518/Escalation!$G$3,IF(A6518="2022",D6518/Escalation!$H$3,IF(A6518="2023",D6518/Escalation!$I$3))))</f>
        <v>334.16025449853788</v>
      </c>
    </row>
    <row r="6519" spans="1:7" x14ac:dyDescent="0.25">
      <c r="A6519" t="s">
        <v>3</v>
      </c>
      <c r="B6519" t="s">
        <v>68</v>
      </c>
      <c r="C6519" t="s">
        <v>43</v>
      </c>
      <c r="D6519" s="14">
        <v>210.7</v>
      </c>
      <c r="E6519" t="s">
        <v>75</v>
      </c>
      <c r="F6519" s="2">
        <v>44915</v>
      </c>
      <c r="G6519" s="15">
        <f>IF(A6519="2020",D6519/Escalation!$F$3,IF(A6519="2021",D6519/Escalation!$G$3,IF(A6519="2022",D6519/Escalation!$H$3,IF(A6519="2023",D6519/Escalation!$I$3))))</f>
        <v>220.01676704741081</v>
      </c>
    </row>
    <row r="6520" spans="1:7" x14ac:dyDescent="0.25">
      <c r="A6520" t="s">
        <v>6</v>
      </c>
      <c r="B6520" t="s">
        <v>68</v>
      </c>
      <c r="C6520" t="s">
        <v>43</v>
      </c>
      <c r="D6520" s="14">
        <v>394.02</v>
      </c>
      <c r="E6520" t="s">
        <v>75</v>
      </c>
      <c r="F6520" s="2">
        <v>44915</v>
      </c>
      <c r="G6520" s="15">
        <f>IF(A6520="2020",D6520/Escalation!$F$3,IF(A6520="2021",D6520/Escalation!$G$3,IF(A6520="2022",D6520/Escalation!$H$3,IF(A6520="2023",D6520/Escalation!$I$3))))</f>
        <v>394.02</v>
      </c>
    </row>
    <row r="6521" spans="1:7" x14ac:dyDescent="0.25">
      <c r="A6521" t="s">
        <v>6</v>
      </c>
      <c r="B6521" t="s">
        <v>68</v>
      </c>
      <c r="C6521" t="s">
        <v>43</v>
      </c>
      <c r="D6521" s="14">
        <v>-2.82</v>
      </c>
      <c r="E6521" t="s">
        <v>75</v>
      </c>
      <c r="F6521" s="2">
        <v>44915</v>
      </c>
      <c r="G6521" s="15">
        <f>IF(A6521="2020",D6521/Escalation!$F$3,IF(A6521="2021",D6521/Escalation!$G$3,IF(A6521="2022",D6521/Escalation!$H$3,IF(A6521="2023",D6521/Escalation!$I$3))))</f>
        <v>-2.82</v>
      </c>
    </row>
    <row r="6522" spans="1:7" x14ac:dyDescent="0.25">
      <c r="A6522" t="s">
        <v>6</v>
      </c>
      <c r="B6522" t="s">
        <v>68</v>
      </c>
      <c r="C6522" t="s">
        <v>43</v>
      </c>
      <c r="D6522" s="14">
        <v>62.27</v>
      </c>
      <c r="E6522" t="s">
        <v>75</v>
      </c>
      <c r="F6522" s="2">
        <v>44915</v>
      </c>
      <c r="G6522" s="15">
        <f>IF(A6522="2020",D6522/Escalation!$F$3,IF(A6522="2021",D6522/Escalation!$G$3,IF(A6522="2022",D6522/Escalation!$H$3,IF(A6522="2023",D6522/Escalation!$I$3))))</f>
        <v>62.27</v>
      </c>
    </row>
    <row r="6523" spans="1:7" x14ac:dyDescent="0.25">
      <c r="A6523" t="s">
        <v>6</v>
      </c>
      <c r="B6523" t="s">
        <v>68</v>
      </c>
      <c r="C6523" t="s">
        <v>43</v>
      </c>
      <c r="D6523" s="14">
        <v>26569.79</v>
      </c>
      <c r="E6523" t="s">
        <v>75</v>
      </c>
      <c r="F6523" s="2">
        <v>44915</v>
      </c>
      <c r="G6523" s="15">
        <f>IF(A6523="2020",D6523/Escalation!$F$3,IF(A6523="2021",D6523/Escalation!$G$3,IF(A6523="2022",D6523/Escalation!$H$3,IF(A6523="2023",D6523/Escalation!$I$3))))</f>
        <v>26569.79</v>
      </c>
    </row>
    <row r="6524" spans="1:7" x14ac:dyDescent="0.25">
      <c r="A6524" t="s">
        <v>6</v>
      </c>
      <c r="B6524" t="s">
        <v>68</v>
      </c>
      <c r="C6524" t="s">
        <v>43</v>
      </c>
      <c r="D6524" s="14">
        <v>801.14</v>
      </c>
      <c r="E6524" t="s">
        <v>75</v>
      </c>
      <c r="F6524" s="2">
        <v>44915</v>
      </c>
      <c r="G6524" s="15">
        <f>IF(A6524="2020",D6524/Escalation!$F$3,IF(A6524="2021",D6524/Escalation!$G$3,IF(A6524="2022",D6524/Escalation!$H$3,IF(A6524="2023",D6524/Escalation!$I$3))))</f>
        <v>801.14</v>
      </c>
    </row>
    <row r="6525" spans="1:7" x14ac:dyDescent="0.25">
      <c r="A6525" t="s">
        <v>6</v>
      </c>
      <c r="B6525" t="s">
        <v>68</v>
      </c>
      <c r="C6525" t="s">
        <v>43</v>
      </c>
      <c r="D6525" s="14">
        <v>256.41000000000003</v>
      </c>
      <c r="E6525" t="s">
        <v>75</v>
      </c>
      <c r="F6525" s="2">
        <v>44915</v>
      </c>
      <c r="G6525" s="15">
        <f>IF(A6525="2020",D6525/Escalation!$F$3,IF(A6525="2021",D6525/Escalation!$G$3,IF(A6525="2022",D6525/Escalation!$H$3,IF(A6525="2023",D6525/Escalation!$I$3))))</f>
        <v>256.41000000000003</v>
      </c>
    </row>
    <row r="6526" spans="1:7" x14ac:dyDescent="0.25">
      <c r="A6526" t="s">
        <v>6</v>
      </c>
      <c r="B6526" t="s">
        <v>68</v>
      </c>
      <c r="C6526" t="s">
        <v>43</v>
      </c>
      <c r="D6526" s="14">
        <v>159.06</v>
      </c>
      <c r="E6526" t="s">
        <v>75</v>
      </c>
      <c r="F6526" s="2">
        <v>44915</v>
      </c>
      <c r="G6526" s="15">
        <f>IF(A6526="2020",D6526/Escalation!$F$3,IF(A6526="2021",D6526/Escalation!$G$3,IF(A6526="2022",D6526/Escalation!$H$3,IF(A6526="2023",D6526/Escalation!$I$3))))</f>
        <v>159.06</v>
      </c>
    </row>
    <row r="6527" spans="1:7" x14ac:dyDescent="0.25">
      <c r="A6527" t="s">
        <v>6</v>
      </c>
      <c r="B6527" t="s">
        <v>68</v>
      </c>
      <c r="C6527" t="s">
        <v>43</v>
      </c>
      <c r="D6527" s="14">
        <v>116001.78</v>
      </c>
      <c r="E6527" t="s">
        <v>75</v>
      </c>
      <c r="F6527" s="2">
        <v>44915</v>
      </c>
      <c r="G6527" s="15">
        <f>IF(A6527="2020",D6527/Escalation!$F$3,IF(A6527="2021",D6527/Escalation!$G$3,IF(A6527="2022",D6527/Escalation!$H$3,IF(A6527="2023",D6527/Escalation!$I$3))))</f>
        <v>116001.78</v>
      </c>
    </row>
    <row r="6528" spans="1:7" x14ac:dyDescent="0.25">
      <c r="A6528" t="s">
        <v>6</v>
      </c>
      <c r="B6528" t="s">
        <v>68</v>
      </c>
      <c r="C6528" t="s">
        <v>43</v>
      </c>
      <c r="D6528" s="14">
        <v>31088.9</v>
      </c>
      <c r="E6528" t="s">
        <v>75</v>
      </c>
      <c r="F6528" s="2">
        <v>44915</v>
      </c>
      <c r="G6528" s="15">
        <f>IF(A6528="2020",D6528/Escalation!$F$3,IF(A6528="2021",D6528/Escalation!$G$3,IF(A6528="2022",D6528/Escalation!$H$3,IF(A6528="2023",D6528/Escalation!$I$3))))</f>
        <v>31088.9</v>
      </c>
    </row>
    <row r="6529" spans="1:7" x14ac:dyDescent="0.25">
      <c r="A6529" t="s">
        <v>6</v>
      </c>
      <c r="B6529" t="s">
        <v>68</v>
      </c>
      <c r="C6529" t="s">
        <v>43</v>
      </c>
      <c r="D6529" s="14">
        <v>103497.27</v>
      </c>
      <c r="E6529" t="s">
        <v>75</v>
      </c>
      <c r="F6529" s="2">
        <v>44915</v>
      </c>
      <c r="G6529" s="15">
        <f>IF(A6529="2020",D6529/Escalation!$F$3,IF(A6529="2021",D6529/Escalation!$G$3,IF(A6529="2022",D6529/Escalation!$H$3,IF(A6529="2023",D6529/Escalation!$I$3))))</f>
        <v>103497.27</v>
      </c>
    </row>
    <row r="6530" spans="1:7" x14ac:dyDescent="0.25">
      <c r="A6530" t="s">
        <v>6</v>
      </c>
      <c r="B6530" t="s">
        <v>68</v>
      </c>
      <c r="C6530" t="s">
        <v>43</v>
      </c>
      <c r="D6530" s="14">
        <v>337816.21</v>
      </c>
      <c r="E6530" t="s">
        <v>75</v>
      </c>
      <c r="F6530" s="2">
        <v>44915</v>
      </c>
      <c r="G6530" s="15">
        <f>IF(A6530="2020",D6530/Escalation!$F$3,IF(A6530="2021",D6530/Escalation!$G$3,IF(A6530="2022",D6530/Escalation!$H$3,IF(A6530="2023",D6530/Escalation!$I$3))))</f>
        <v>337816.21</v>
      </c>
    </row>
    <row r="6531" spans="1:7" x14ac:dyDescent="0.25">
      <c r="A6531" t="s">
        <v>7</v>
      </c>
      <c r="B6531" t="s">
        <v>68</v>
      </c>
      <c r="C6531" t="s">
        <v>43</v>
      </c>
      <c r="D6531" s="14">
        <v>-871.19</v>
      </c>
      <c r="E6531" t="s">
        <v>75</v>
      </c>
      <c r="F6531" s="2">
        <v>44915</v>
      </c>
      <c r="G6531" s="15">
        <f>IF(A6531="2020",D6531/Escalation!$F$3,IF(A6531="2021",D6531/Escalation!$G$3,IF(A6531="2022",D6531/Escalation!$H$3,IF(A6531="2023",D6531/Escalation!$I$3))))</f>
        <v>-826.68661699093025</v>
      </c>
    </row>
    <row r="6532" spans="1:7" x14ac:dyDescent="0.25">
      <c r="A6532" t="s">
        <v>7</v>
      </c>
      <c r="B6532" t="s">
        <v>68</v>
      </c>
      <c r="C6532" t="s">
        <v>43</v>
      </c>
      <c r="D6532" s="14">
        <v>860.4</v>
      </c>
      <c r="E6532" t="s">
        <v>75</v>
      </c>
      <c r="F6532" s="2">
        <v>44915</v>
      </c>
      <c r="G6532" s="15">
        <f>IF(A6532="2020",D6532/Escalation!$F$3,IF(A6532="2021",D6532/Escalation!$G$3,IF(A6532="2022",D6532/Escalation!$H$3,IF(A6532="2023",D6532/Escalation!$I$3))))</f>
        <v>816.44780731986862</v>
      </c>
    </row>
    <row r="6533" spans="1:7" x14ac:dyDescent="0.25">
      <c r="A6533" t="s">
        <v>7</v>
      </c>
      <c r="B6533" t="s">
        <v>68</v>
      </c>
      <c r="C6533" t="s">
        <v>43</v>
      </c>
      <c r="D6533" s="14">
        <v>120883.23</v>
      </c>
      <c r="E6533" t="s">
        <v>75</v>
      </c>
      <c r="F6533" s="2">
        <v>44915</v>
      </c>
      <c r="G6533" s="15">
        <f>IF(A6533="2020",D6533/Escalation!$F$3,IF(A6533="2021",D6533/Escalation!$G$3,IF(A6533="2022",D6533/Escalation!$H$3,IF(A6533="2023",D6533/Escalation!$I$3))))</f>
        <v>114708.09864626147</v>
      </c>
    </row>
    <row r="6534" spans="1:7" x14ac:dyDescent="0.25">
      <c r="A6534" t="s">
        <v>3</v>
      </c>
      <c r="B6534" t="s">
        <v>68</v>
      </c>
      <c r="C6534" t="s">
        <v>43</v>
      </c>
      <c r="D6534" s="14">
        <v>2692.27</v>
      </c>
      <c r="E6534" t="s">
        <v>75</v>
      </c>
      <c r="F6534" s="2">
        <v>44915</v>
      </c>
      <c r="G6534" s="15">
        <f>IF(A6534="2020",D6534/Escalation!$F$3,IF(A6534="2021",D6534/Escalation!$G$3,IF(A6534="2022",D6534/Escalation!$H$3,IF(A6534="2023",D6534/Escalation!$I$3))))</f>
        <v>2811.3172350200889</v>
      </c>
    </row>
    <row r="6535" spans="1:7" x14ac:dyDescent="0.25">
      <c r="A6535" t="s">
        <v>3</v>
      </c>
      <c r="B6535" t="s">
        <v>68</v>
      </c>
      <c r="C6535" t="s">
        <v>43</v>
      </c>
      <c r="D6535" s="14">
        <v>989.18</v>
      </c>
      <c r="E6535" t="s">
        <v>75</v>
      </c>
      <c r="F6535" s="2">
        <v>44915</v>
      </c>
      <c r="G6535" s="15">
        <f>IF(A6535="2020",D6535/Escalation!$F$3,IF(A6535="2021",D6535/Escalation!$G$3,IF(A6535="2022",D6535/Escalation!$H$3,IF(A6535="2023",D6535/Escalation!$I$3))))</f>
        <v>1032.9197229613565</v>
      </c>
    </row>
    <row r="6536" spans="1:7" x14ac:dyDescent="0.25">
      <c r="A6536" t="s">
        <v>3</v>
      </c>
      <c r="B6536" t="s">
        <v>68</v>
      </c>
      <c r="C6536" t="s">
        <v>43</v>
      </c>
      <c r="D6536" s="14">
        <v>28.28</v>
      </c>
      <c r="E6536" t="s">
        <v>75</v>
      </c>
      <c r="F6536" s="2">
        <v>44915</v>
      </c>
      <c r="G6536" s="15">
        <f>IF(A6536="2020",D6536/Escalation!$F$3,IF(A6536="2021",D6536/Escalation!$G$3,IF(A6536="2022",D6536/Escalation!$H$3,IF(A6536="2023",D6536/Escalation!$I$3))))</f>
        <v>29.530489663506302</v>
      </c>
    </row>
    <row r="6537" spans="1:7" x14ac:dyDescent="0.25">
      <c r="A6537" t="s">
        <v>3</v>
      </c>
      <c r="B6537" t="s">
        <v>68</v>
      </c>
      <c r="C6537" t="s">
        <v>43</v>
      </c>
      <c r="D6537" s="14">
        <v>-10.11</v>
      </c>
      <c r="E6537" t="s">
        <v>75</v>
      </c>
      <c r="F6537" s="2">
        <v>44915</v>
      </c>
      <c r="G6537" s="15">
        <f>IF(A6537="2020",D6537/Escalation!$F$3,IF(A6537="2021",D6537/Escalation!$G$3,IF(A6537="2022",D6537/Escalation!$H$3,IF(A6537="2023",D6537/Escalation!$I$3))))</f>
        <v>-10.557045632887153</v>
      </c>
    </row>
    <row r="6538" spans="1:7" x14ac:dyDescent="0.25">
      <c r="A6538" t="s">
        <v>3</v>
      </c>
      <c r="B6538" t="s">
        <v>68</v>
      </c>
      <c r="C6538" t="s">
        <v>43</v>
      </c>
      <c r="D6538" s="14">
        <v>67.19</v>
      </c>
      <c r="E6538" t="s">
        <v>75</v>
      </c>
      <c r="F6538" s="2">
        <v>44915</v>
      </c>
      <c r="G6538" s="15">
        <f>IF(A6538="2020",D6538/Escalation!$F$3,IF(A6538="2021",D6538/Escalation!$G$3,IF(A6538="2022",D6538/Escalation!$H$3,IF(A6538="2023",D6538/Escalation!$I$3))))</f>
        <v>70.161018404914728</v>
      </c>
    </row>
    <row r="6539" spans="1:7" x14ac:dyDescent="0.25">
      <c r="A6539" t="s">
        <v>3</v>
      </c>
      <c r="B6539" t="s">
        <v>68</v>
      </c>
      <c r="C6539" t="s">
        <v>43</v>
      </c>
      <c r="D6539" s="14">
        <v>41.84</v>
      </c>
      <c r="E6539" t="s">
        <v>75</v>
      </c>
      <c r="F6539" s="2">
        <v>44915</v>
      </c>
      <c r="G6539" s="15">
        <f>IF(A6539="2020",D6539/Escalation!$F$3,IF(A6539="2021",D6539/Escalation!$G$3,IF(A6539="2022",D6539/Escalation!$H$3,IF(A6539="2023",D6539/Escalation!$I$3))))</f>
        <v>43.690087960435072</v>
      </c>
    </row>
    <row r="6540" spans="1:7" x14ac:dyDescent="0.25">
      <c r="A6540" t="s">
        <v>6</v>
      </c>
      <c r="B6540" t="s">
        <v>68</v>
      </c>
      <c r="C6540" t="s">
        <v>43</v>
      </c>
      <c r="D6540" s="14">
        <v>87.2</v>
      </c>
      <c r="E6540" t="s">
        <v>75</v>
      </c>
      <c r="F6540" s="2">
        <v>44915</v>
      </c>
      <c r="G6540" s="15">
        <f>IF(A6540="2020",D6540/Escalation!$F$3,IF(A6540="2021",D6540/Escalation!$G$3,IF(A6540="2022",D6540/Escalation!$H$3,IF(A6540="2023",D6540/Escalation!$I$3))))</f>
        <v>87.2</v>
      </c>
    </row>
    <row r="6541" spans="1:7" x14ac:dyDescent="0.25">
      <c r="A6541" t="s">
        <v>6</v>
      </c>
      <c r="B6541" t="s">
        <v>68</v>
      </c>
      <c r="C6541" t="s">
        <v>43</v>
      </c>
      <c r="D6541" s="14">
        <v>-0.71</v>
      </c>
      <c r="E6541" t="s">
        <v>75</v>
      </c>
      <c r="F6541" s="2">
        <v>44915</v>
      </c>
      <c r="G6541" s="15">
        <f>IF(A6541="2020",D6541/Escalation!$F$3,IF(A6541="2021",D6541/Escalation!$G$3,IF(A6541="2022",D6541/Escalation!$H$3,IF(A6541="2023",D6541/Escalation!$I$3))))</f>
        <v>-0.71</v>
      </c>
    </row>
    <row r="6542" spans="1:7" x14ac:dyDescent="0.25">
      <c r="A6542" t="s">
        <v>6</v>
      </c>
      <c r="B6542" t="s">
        <v>68</v>
      </c>
      <c r="C6542" t="s">
        <v>43</v>
      </c>
      <c r="D6542" s="14">
        <v>15.06</v>
      </c>
      <c r="E6542" t="s">
        <v>75</v>
      </c>
      <c r="F6542" s="2">
        <v>44915</v>
      </c>
      <c r="G6542" s="15">
        <f>IF(A6542="2020",D6542/Escalation!$F$3,IF(A6542="2021",D6542/Escalation!$G$3,IF(A6542="2022",D6542/Escalation!$H$3,IF(A6542="2023",D6542/Escalation!$I$3))))</f>
        <v>15.06</v>
      </c>
    </row>
    <row r="6543" spans="1:7" x14ac:dyDescent="0.25">
      <c r="A6543" t="s">
        <v>6</v>
      </c>
      <c r="B6543" t="s">
        <v>68</v>
      </c>
      <c r="C6543" t="s">
        <v>43</v>
      </c>
      <c r="D6543" s="14">
        <v>6193.61</v>
      </c>
      <c r="E6543" t="s">
        <v>75</v>
      </c>
      <c r="F6543" s="2">
        <v>44915</v>
      </c>
      <c r="G6543" s="15">
        <f>IF(A6543="2020",D6543/Escalation!$F$3,IF(A6543="2021",D6543/Escalation!$G$3,IF(A6543="2022",D6543/Escalation!$H$3,IF(A6543="2023",D6543/Escalation!$I$3))))</f>
        <v>6193.61</v>
      </c>
    </row>
    <row r="6544" spans="1:7" x14ac:dyDescent="0.25">
      <c r="A6544" t="s">
        <v>6</v>
      </c>
      <c r="B6544" t="s">
        <v>68</v>
      </c>
      <c r="C6544" t="s">
        <v>43</v>
      </c>
      <c r="D6544" s="14">
        <v>200.72</v>
      </c>
      <c r="E6544" t="s">
        <v>75</v>
      </c>
      <c r="F6544" s="2">
        <v>44915</v>
      </c>
      <c r="G6544" s="15">
        <f>IF(A6544="2020",D6544/Escalation!$F$3,IF(A6544="2021",D6544/Escalation!$G$3,IF(A6544="2022",D6544/Escalation!$H$3,IF(A6544="2023",D6544/Escalation!$I$3))))</f>
        <v>200.72</v>
      </c>
    </row>
    <row r="6545" spans="1:7" x14ac:dyDescent="0.25">
      <c r="A6545" t="s">
        <v>6</v>
      </c>
      <c r="B6545" t="s">
        <v>68</v>
      </c>
      <c r="C6545" t="s">
        <v>43</v>
      </c>
      <c r="D6545" s="14">
        <v>62.93</v>
      </c>
      <c r="E6545" t="s">
        <v>75</v>
      </c>
      <c r="F6545" s="2">
        <v>44915</v>
      </c>
      <c r="G6545" s="15">
        <f>IF(A6545="2020",D6545/Escalation!$F$3,IF(A6545="2021",D6545/Escalation!$G$3,IF(A6545="2022",D6545/Escalation!$H$3,IF(A6545="2023",D6545/Escalation!$I$3))))</f>
        <v>62.93</v>
      </c>
    </row>
    <row r="6546" spans="1:7" x14ac:dyDescent="0.25">
      <c r="A6546" t="s">
        <v>6</v>
      </c>
      <c r="B6546" t="s">
        <v>68</v>
      </c>
      <c r="C6546" t="s">
        <v>43</v>
      </c>
      <c r="D6546" s="14">
        <v>37.369999999999997</v>
      </c>
      <c r="E6546" t="s">
        <v>75</v>
      </c>
      <c r="F6546" s="2">
        <v>44915</v>
      </c>
      <c r="G6546" s="15">
        <f>IF(A6546="2020",D6546/Escalation!$F$3,IF(A6546="2021",D6546/Escalation!$G$3,IF(A6546="2022",D6546/Escalation!$H$3,IF(A6546="2023",D6546/Escalation!$I$3))))</f>
        <v>37.369999999999997</v>
      </c>
    </row>
    <row r="6547" spans="1:7" x14ac:dyDescent="0.25">
      <c r="A6547" t="s">
        <v>6</v>
      </c>
      <c r="B6547" t="s">
        <v>68</v>
      </c>
      <c r="C6547" t="s">
        <v>43</v>
      </c>
      <c r="D6547" s="14">
        <v>27092.04</v>
      </c>
      <c r="E6547" t="s">
        <v>75</v>
      </c>
      <c r="F6547" s="2">
        <v>44915</v>
      </c>
      <c r="G6547" s="15">
        <f>IF(A6547="2020",D6547/Escalation!$F$3,IF(A6547="2021",D6547/Escalation!$G$3,IF(A6547="2022",D6547/Escalation!$H$3,IF(A6547="2023",D6547/Escalation!$I$3))))</f>
        <v>27092.04</v>
      </c>
    </row>
    <row r="6548" spans="1:7" x14ac:dyDescent="0.25">
      <c r="A6548" t="s">
        <v>6</v>
      </c>
      <c r="B6548" t="s">
        <v>68</v>
      </c>
      <c r="C6548" t="s">
        <v>43</v>
      </c>
      <c r="D6548" s="14">
        <v>6469.68</v>
      </c>
      <c r="E6548" t="s">
        <v>75</v>
      </c>
      <c r="F6548" s="2">
        <v>44915</v>
      </c>
      <c r="G6548" s="15">
        <f>IF(A6548="2020",D6548/Escalation!$F$3,IF(A6548="2021",D6548/Escalation!$G$3,IF(A6548="2022",D6548/Escalation!$H$3,IF(A6548="2023",D6548/Escalation!$I$3))))</f>
        <v>6469.68</v>
      </c>
    </row>
    <row r="6549" spans="1:7" x14ac:dyDescent="0.25">
      <c r="A6549" t="s">
        <v>6</v>
      </c>
      <c r="B6549" t="s">
        <v>68</v>
      </c>
      <c r="C6549" t="s">
        <v>43</v>
      </c>
      <c r="D6549" s="14">
        <v>24342.97</v>
      </c>
      <c r="E6549" t="s">
        <v>75</v>
      </c>
      <c r="F6549" s="2">
        <v>44915</v>
      </c>
      <c r="G6549" s="15">
        <f>IF(A6549="2020",D6549/Escalation!$F$3,IF(A6549="2021",D6549/Escalation!$G$3,IF(A6549="2022",D6549/Escalation!$H$3,IF(A6549="2023",D6549/Escalation!$I$3))))</f>
        <v>24342.97</v>
      </c>
    </row>
    <row r="6550" spans="1:7" x14ac:dyDescent="0.25">
      <c r="A6550" t="s">
        <v>6</v>
      </c>
      <c r="B6550" t="s">
        <v>68</v>
      </c>
      <c r="C6550" t="s">
        <v>43</v>
      </c>
      <c r="D6550" s="14">
        <v>52400.43</v>
      </c>
      <c r="E6550" t="s">
        <v>75</v>
      </c>
      <c r="F6550" s="2">
        <v>44915</v>
      </c>
      <c r="G6550" s="15">
        <f>IF(A6550="2020",D6550/Escalation!$F$3,IF(A6550="2021",D6550/Escalation!$G$3,IF(A6550="2022",D6550/Escalation!$H$3,IF(A6550="2023",D6550/Escalation!$I$3))))</f>
        <v>52400.43</v>
      </c>
    </row>
    <row r="6551" spans="1:7" x14ac:dyDescent="0.25">
      <c r="A6551" t="s">
        <v>7</v>
      </c>
      <c r="B6551" t="s">
        <v>68</v>
      </c>
      <c r="C6551" t="s">
        <v>43</v>
      </c>
      <c r="D6551" s="14">
        <v>-131.47</v>
      </c>
      <c r="E6551" t="s">
        <v>75</v>
      </c>
      <c r="F6551" s="2">
        <v>44915</v>
      </c>
      <c r="G6551" s="15">
        <f>IF(A6551="2020",D6551/Escalation!$F$3,IF(A6551="2021",D6551/Escalation!$G$3,IF(A6551="2022",D6551/Escalation!$H$3,IF(A6551="2023",D6551/Escalation!$I$3))))</f>
        <v>-124.7540600050478</v>
      </c>
    </row>
    <row r="6552" spans="1:7" x14ac:dyDescent="0.25">
      <c r="A6552" t="s">
        <v>7</v>
      </c>
      <c r="B6552" t="s">
        <v>68</v>
      </c>
      <c r="C6552" t="s">
        <v>43</v>
      </c>
      <c r="D6552" s="14">
        <v>195.31</v>
      </c>
      <c r="E6552" t="s">
        <v>75</v>
      </c>
      <c r="F6552" s="2">
        <v>44915</v>
      </c>
      <c r="G6552" s="15">
        <f>IF(A6552="2020",D6552/Escalation!$F$3,IF(A6552="2021",D6552/Escalation!$G$3,IF(A6552="2022",D6552/Escalation!$H$3,IF(A6552="2023",D6552/Escalation!$I$3))))</f>
        <v>185.33289312836303</v>
      </c>
    </row>
    <row r="6553" spans="1:7" x14ac:dyDescent="0.25">
      <c r="A6553" t="s">
        <v>7</v>
      </c>
      <c r="B6553" t="s">
        <v>68</v>
      </c>
      <c r="C6553" t="s">
        <v>43</v>
      </c>
      <c r="D6553" s="14">
        <v>29763.03</v>
      </c>
      <c r="E6553" t="s">
        <v>75</v>
      </c>
      <c r="F6553" s="2">
        <v>44915</v>
      </c>
      <c r="G6553" s="15">
        <f>IF(A6553="2020",D6553/Escalation!$F$3,IF(A6553="2021",D6553/Escalation!$G$3,IF(A6553="2022",D6553/Escalation!$H$3,IF(A6553="2023",D6553/Escalation!$I$3))))</f>
        <v>28242.632011501009</v>
      </c>
    </row>
    <row r="6554" spans="1:7" x14ac:dyDescent="0.25">
      <c r="A6554" t="s">
        <v>6</v>
      </c>
      <c r="B6554" t="s">
        <v>68</v>
      </c>
      <c r="C6554" t="s">
        <v>43</v>
      </c>
      <c r="D6554" s="14">
        <v>18806.650000000001</v>
      </c>
      <c r="E6554" t="s">
        <v>75</v>
      </c>
      <c r="F6554" s="2">
        <v>44915</v>
      </c>
      <c r="G6554" s="15">
        <f>IF(A6554="2020",D6554/Escalation!$F$3,IF(A6554="2021",D6554/Escalation!$G$3,IF(A6554="2022",D6554/Escalation!$H$3,IF(A6554="2023",D6554/Escalation!$I$3))))</f>
        <v>18806.650000000001</v>
      </c>
    </row>
    <row r="6555" spans="1:7" x14ac:dyDescent="0.25">
      <c r="A6555" t="s">
        <v>6</v>
      </c>
      <c r="B6555" t="s">
        <v>68</v>
      </c>
      <c r="C6555" t="s">
        <v>43</v>
      </c>
      <c r="D6555" s="14">
        <v>29337.9</v>
      </c>
      <c r="E6555" t="s">
        <v>75</v>
      </c>
      <c r="F6555" s="2">
        <v>44915</v>
      </c>
      <c r="G6555" s="15">
        <f>IF(A6555="2020",D6555/Escalation!$F$3,IF(A6555="2021",D6555/Escalation!$G$3,IF(A6555="2022",D6555/Escalation!$H$3,IF(A6555="2023",D6555/Escalation!$I$3))))</f>
        <v>29337.9</v>
      </c>
    </row>
    <row r="6556" spans="1:7" x14ac:dyDescent="0.25">
      <c r="A6556" t="s">
        <v>6</v>
      </c>
      <c r="B6556" t="s">
        <v>68</v>
      </c>
      <c r="C6556" t="s">
        <v>43</v>
      </c>
      <c r="D6556" s="14">
        <v>11.58</v>
      </c>
      <c r="E6556" t="s">
        <v>75</v>
      </c>
      <c r="F6556" s="2">
        <v>44915</v>
      </c>
      <c r="G6556" s="15">
        <f>IF(A6556="2020",D6556/Escalation!$F$3,IF(A6556="2021",D6556/Escalation!$G$3,IF(A6556="2022",D6556/Escalation!$H$3,IF(A6556="2023",D6556/Escalation!$I$3))))</f>
        <v>11.58</v>
      </c>
    </row>
    <row r="6557" spans="1:7" x14ac:dyDescent="0.25">
      <c r="A6557" t="s">
        <v>6</v>
      </c>
      <c r="B6557" t="s">
        <v>68</v>
      </c>
      <c r="C6557" t="s">
        <v>43</v>
      </c>
      <c r="D6557" s="14">
        <v>9490.49</v>
      </c>
      <c r="E6557" t="s">
        <v>75</v>
      </c>
      <c r="F6557" s="2">
        <v>44915</v>
      </c>
      <c r="G6557" s="15">
        <f>IF(A6557="2020",D6557/Escalation!$F$3,IF(A6557="2021",D6557/Escalation!$G$3,IF(A6557="2022",D6557/Escalation!$H$3,IF(A6557="2023",D6557/Escalation!$I$3))))</f>
        <v>9490.49</v>
      </c>
    </row>
    <row r="6558" spans="1:7" x14ac:dyDescent="0.25">
      <c r="A6558" t="s">
        <v>3</v>
      </c>
      <c r="B6558" t="s">
        <v>68</v>
      </c>
      <c r="C6558" t="s">
        <v>43</v>
      </c>
      <c r="D6558" s="14">
        <v>448.38</v>
      </c>
      <c r="E6558" t="s">
        <v>75</v>
      </c>
      <c r="F6558" s="2">
        <v>44915</v>
      </c>
      <c r="G6558" s="15">
        <f>IF(A6558="2020",D6558/Escalation!$F$3,IF(A6558="2021",D6558/Escalation!$G$3,IF(A6558="2022",D6558/Escalation!$H$3,IF(A6558="2023",D6558/Escalation!$I$3))))</f>
        <v>468.20654014579048</v>
      </c>
    </row>
    <row r="6559" spans="1:7" x14ac:dyDescent="0.25">
      <c r="A6559" t="s">
        <v>3</v>
      </c>
      <c r="B6559" t="s">
        <v>68</v>
      </c>
      <c r="C6559" t="s">
        <v>43</v>
      </c>
      <c r="D6559" s="14">
        <v>162.33000000000001</v>
      </c>
      <c r="E6559" t="s">
        <v>75</v>
      </c>
      <c r="F6559" s="2">
        <v>44915</v>
      </c>
      <c r="G6559" s="15">
        <f>IF(A6559="2020",D6559/Escalation!$F$3,IF(A6559="2021",D6559/Escalation!$G$3,IF(A6559="2022",D6559/Escalation!$H$3,IF(A6559="2023",D6559/Escalation!$I$3))))</f>
        <v>169.50793447938395</v>
      </c>
    </row>
    <row r="6560" spans="1:7" x14ac:dyDescent="0.25">
      <c r="A6560" t="s">
        <v>3</v>
      </c>
      <c r="B6560" t="s">
        <v>68</v>
      </c>
      <c r="C6560" t="s">
        <v>43</v>
      </c>
      <c r="D6560" s="14">
        <v>14.56</v>
      </c>
      <c r="E6560" t="s">
        <v>75</v>
      </c>
      <c r="F6560" s="2">
        <v>44915</v>
      </c>
      <c r="G6560" s="15">
        <f>IF(A6560="2020",D6560/Escalation!$F$3,IF(A6560="2021",D6560/Escalation!$G$3,IF(A6560="2022",D6560/Escalation!$H$3,IF(A6560="2023",D6560/Escalation!$I$3))))</f>
        <v>15.203816460419088</v>
      </c>
    </row>
    <row r="6561" spans="1:7" x14ac:dyDescent="0.25">
      <c r="A6561" t="s">
        <v>3</v>
      </c>
      <c r="B6561" t="s">
        <v>68</v>
      </c>
      <c r="C6561" t="s">
        <v>43</v>
      </c>
      <c r="D6561" s="14">
        <v>10.3</v>
      </c>
      <c r="E6561" t="s">
        <v>75</v>
      </c>
      <c r="F6561" s="2">
        <v>44915</v>
      </c>
      <c r="G6561" s="15">
        <f>IF(A6561="2020",D6561/Escalation!$F$3,IF(A6561="2021",D6561/Escalation!$G$3,IF(A6561="2022",D6561/Escalation!$H$3,IF(A6561="2023",D6561/Escalation!$I$3))))</f>
        <v>10.755447083950315</v>
      </c>
    </row>
    <row r="6562" spans="1:7" x14ac:dyDescent="0.25">
      <c r="A6562" t="s">
        <v>6</v>
      </c>
      <c r="B6562" t="s">
        <v>68</v>
      </c>
      <c r="C6562" t="s">
        <v>43</v>
      </c>
      <c r="D6562" s="14">
        <v>14.82</v>
      </c>
      <c r="E6562" t="s">
        <v>75</v>
      </c>
      <c r="F6562" s="2">
        <v>44915</v>
      </c>
      <c r="G6562" s="15">
        <f>IF(A6562="2020",D6562/Escalation!$F$3,IF(A6562="2021",D6562/Escalation!$G$3,IF(A6562="2022",D6562/Escalation!$H$3,IF(A6562="2023",D6562/Escalation!$I$3))))</f>
        <v>14.82</v>
      </c>
    </row>
    <row r="6563" spans="1:7" x14ac:dyDescent="0.25">
      <c r="A6563" t="s">
        <v>6</v>
      </c>
      <c r="B6563" t="s">
        <v>68</v>
      </c>
      <c r="C6563" t="s">
        <v>43</v>
      </c>
      <c r="D6563" s="14">
        <v>2.6</v>
      </c>
      <c r="E6563" t="s">
        <v>75</v>
      </c>
      <c r="F6563" s="2">
        <v>44915</v>
      </c>
      <c r="G6563" s="15">
        <f>IF(A6563="2020",D6563/Escalation!$F$3,IF(A6563="2021",D6563/Escalation!$G$3,IF(A6563="2022",D6563/Escalation!$H$3,IF(A6563="2023",D6563/Escalation!$I$3))))</f>
        <v>2.6</v>
      </c>
    </row>
    <row r="6564" spans="1:7" x14ac:dyDescent="0.25">
      <c r="A6564" t="s">
        <v>6</v>
      </c>
      <c r="B6564" t="s">
        <v>68</v>
      </c>
      <c r="C6564" t="s">
        <v>43</v>
      </c>
      <c r="D6564" s="14">
        <v>1030.28</v>
      </c>
      <c r="E6564" t="s">
        <v>75</v>
      </c>
      <c r="F6564" s="2">
        <v>44915</v>
      </c>
      <c r="G6564" s="15">
        <f>IF(A6564="2020",D6564/Escalation!$F$3,IF(A6564="2021",D6564/Escalation!$G$3,IF(A6564="2022",D6564/Escalation!$H$3,IF(A6564="2023",D6564/Escalation!$I$3))))</f>
        <v>1030.28</v>
      </c>
    </row>
    <row r="6565" spans="1:7" x14ac:dyDescent="0.25">
      <c r="A6565" t="s">
        <v>6</v>
      </c>
      <c r="B6565" t="s">
        <v>68</v>
      </c>
      <c r="C6565" t="s">
        <v>43</v>
      </c>
      <c r="D6565" s="14">
        <v>32.5</v>
      </c>
      <c r="E6565" t="s">
        <v>75</v>
      </c>
      <c r="F6565" s="2">
        <v>44915</v>
      </c>
      <c r="G6565" s="15">
        <f>IF(A6565="2020",D6565/Escalation!$F$3,IF(A6565="2021",D6565/Escalation!$G$3,IF(A6565="2022",D6565/Escalation!$H$3,IF(A6565="2023",D6565/Escalation!$I$3))))</f>
        <v>32.5</v>
      </c>
    </row>
    <row r="6566" spans="1:7" x14ac:dyDescent="0.25">
      <c r="A6566" t="s">
        <v>6</v>
      </c>
      <c r="B6566" t="s">
        <v>68</v>
      </c>
      <c r="C6566" t="s">
        <v>43</v>
      </c>
      <c r="D6566" s="14">
        <v>3.58</v>
      </c>
      <c r="E6566" t="s">
        <v>75</v>
      </c>
      <c r="F6566" s="2">
        <v>44915</v>
      </c>
      <c r="G6566" s="15">
        <f>IF(A6566="2020",D6566/Escalation!$F$3,IF(A6566="2021",D6566/Escalation!$G$3,IF(A6566="2022",D6566/Escalation!$H$3,IF(A6566="2023",D6566/Escalation!$I$3))))</f>
        <v>3.58</v>
      </c>
    </row>
    <row r="6567" spans="1:7" x14ac:dyDescent="0.25">
      <c r="A6567" t="s">
        <v>6</v>
      </c>
      <c r="B6567" t="s">
        <v>68</v>
      </c>
      <c r="C6567" t="s">
        <v>43</v>
      </c>
      <c r="D6567" s="14">
        <v>4.0999999999999996</v>
      </c>
      <c r="E6567" t="s">
        <v>75</v>
      </c>
      <c r="F6567" s="2">
        <v>44915</v>
      </c>
      <c r="G6567" s="15">
        <f>IF(A6567="2020",D6567/Escalation!$F$3,IF(A6567="2021",D6567/Escalation!$G$3,IF(A6567="2022",D6567/Escalation!$H$3,IF(A6567="2023",D6567/Escalation!$I$3))))</f>
        <v>4.0999999999999996</v>
      </c>
    </row>
    <row r="6568" spans="1:7" x14ac:dyDescent="0.25">
      <c r="A6568" t="s">
        <v>6</v>
      </c>
      <c r="B6568" t="s">
        <v>68</v>
      </c>
      <c r="C6568" t="s">
        <v>43</v>
      </c>
      <c r="D6568" s="14">
        <v>5559.84</v>
      </c>
      <c r="E6568" t="s">
        <v>75</v>
      </c>
      <c r="F6568" s="2">
        <v>44915</v>
      </c>
      <c r="G6568" s="15">
        <f>IF(A6568="2020",D6568/Escalation!$F$3,IF(A6568="2021",D6568/Escalation!$G$3,IF(A6568="2022",D6568/Escalation!$H$3,IF(A6568="2023",D6568/Escalation!$I$3))))</f>
        <v>5559.84</v>
      </c>
    </row>
    <row r="6569" spans="1:7" x14ac:dyDescent="0.25">
      <c r="A6569" t="s">
        <v>6</v>
      </c>
      <c r="B6569" t="s">
        <v>68</v>
      </c>
      <c r="C6569" t="s">
        <v>43</v>
      </c>
      <c r="D6569" s="14">
        <v>16.13</v>
      </c>
      <c r="E6569" t="s">
        <v>75</v>
      </c>
      <c r="F6569" s="2">
        <v>44915</v>
      </c>
      <c r="G6569" s="15">
        <f>IF(A6569="2020",D6569/Escalation!$F$3,IF(A6569="2021",D6569/Escalation!$G$3,IF(A6569="2022",D6569/Escalation!$H$3,IF(A6569="2023",D6569/Escalation!$I$3))))</f>
        <v>16.13</v>
      </c>
    </row>
    <row r="6570" spans="1:7" x14ac:dyDescent="0.25">
      <c r="A6570" t="s">
        <v>6</v>
      </c>
      <c r="B6570" t="s">
        <v>68</v>
      </c>
      <c r="C6570" t="s">
        <v>43</v>
      </c>
      <c r="D6570" s="14">
        <v>3226.57</v>
      </c>
      <c r="E6570" t="s">
        <v>75</v>
      </c>
      <c r="F6570" s="2">
        <v>44915</v>
      </c>
      <c r="G6570" s="15">
        <f>IF(A6570="2020",D6570/Escalation!$F$3,IF(A6570="2021",D6570/Escalation!$G$3,IF(A6570="2022",D6570/Escalation!$H$3,IF(A6570="2023",D6570/Escalation!$I$3))))</f>
        <v>3226.57</v>
      </c>
    </row>
    <row r="6571" spans="1:7" x14ac:dyDescent="0.25">
      <c r="A6571" t="s">
        <v>6</v>
      </c>
      <c r="B6571" t="s">
        <v>68</v>
      </c>
      <c r="C6571" t="s">
        <v>43</v>
      </c>
      <c r="D6571" s="14">
        <v>10489.52</v>
      </c>
      <c r="E6571" t="s">
        <v>75</v>
      </c>
      <c r="F6571" s="2">
        <v>44915</v>
      </c>
      <c r="G6571" s="15">
        <f>IF(A6571="2020",D6571/Escalation!$F$3,IF(A6571="2021",D6571/Escalation!$G$3,IF(A6571="2022",D6571/Escalation!$H$3,IF(A6571="2023",D6571/Escalation!$I$3))))</f>
        <v>10489.52</v>
      </c>
    </row>
    <row r="6572" spans="1:7" x14ac:dyDescent="0.25">
      <c r="A6572" t="s">
        <v>7</v>
      </c>
      <c r="B6572" t="s">
        <v>68</v>
      </c>
      <c r="C6572" t="s">
        <v>43</v>
      </c>
      <c r="D6572" s="14">
        <v>18.07</v>
      </c>
      <c r="E6572" t="s">
        <v>75</v>
      </c>
      <c r="F6572" s="2">
        <v>44915</v>
      </c>
      <c r="G6572" s="15">
        <f>IF(A6572="2020",D6572/Escalation!$F$3,IF(A6572="2021",D6572/Escalation!$G$3,IF(A6572="2022",D6572/Escalation!$H$3,IF(A6572="2023",D6572/Escalation!$I$3))))</f>
        <v>17.146922220211561</v>
      </c>
    </row>
    <row r="6573" spans="1:7" x14ac:dyDescent="0.25">
      <c r="A6573" t="s">
        <v>7</v>
      </c>
      <c r="B6573" t="s">
        <v>68</v>
      </c>
      <c r="C6573" t="s">
        <v>43</v>
      </c>
      <c r="D6573" s="14">
        <v>24.46</v>
      </c>
      <c r="E6573" t="s">
        <v>75</v>
      </c>
      <c r="F6573" s="2">
        <v>44915</v>
      </c>
      <c r="G6573" s="15">
        <f>IF(A6573="2020",D6573/Escalation!$F$3,IF(A6573="2021",D6573/Escalation!$G$3,IF(A6573="2022",D6573/Escalation!$H$3,IF(A6573="2023",D6573/Escalation!$I$3))))</f>
        <v>23.210499031896777</v>
      </c>
    </row>
    <row r="6574" spans="1:7" x14ac:dyDescent="0.25">
      <c r="A6574" t="s">
        <v>7</v>
      </c>
      <c r="B6574" t="s">
        <v>68</v>
      </c>
      <c r="C6574" t="s">
        <v>43</v>
      </c>
      <c r="D6574" s="14">
        <v>4055.54</v>
      </c>
      <c r="E6574" t="s">
        <v>75</v>
      </c>
      <c r="F6574" s="2">
        <v>44915</v>
      </c>
      <c r="G6574" s="15">
        <f>IF(A6574="2020",D6574/Escalation!$F$3,IF(A6574="2021",D6574/Escalation!$G$3,IF(A6574="2022",D6574/Escalation!$H$3,IF(A6574="2023",D6574/Escalation!$I$3))))</f>
        <v>3848.3690614807301</v>
      </c>
    </row>
    <row r="6575" spans="1:7" x14ac:dyDescent="0.25">
      <c r="A6575" t="s">
        <v>6</v>
      </c>
      <c r="B6575" t="s">
        <v>68</v>
      </c>
      <c r="C6575" t="s">
        <v>27</v>
      </c>
      <c r="D6575" s="14">
        <v>11438.26</v>
      </c>
      <c r="E6575" t="s">
        <v>75</v>
      </c>
      <c r="F6575" s="2">
        <v>44915</v>
      </c>
      <c r="G6575" s="15">
        <f>IF(A6575="2020",D6575/Escalation!$F$3,IF(A6575="2021",D6575/Escalation!$G$3,IF(A6575="2022",D6575/Escalation!$H$3,IF(A6575="2023",D6575/Escalation!$I$3))))</f>
        <v>11438.26</v>
      </c>
    </row>
    <row r="6576" spans="1:7" x14ac:dyDescent="0.25">
      <c r="A6576" t="s">
        <v>6</v>
      </c>
      <c r="B6576" t="s">
        <v>68</v>
      </c>
      <c r="C6576" t="s">
        <v>27</v>
      </c>
      <c r="D6576" s="14">
        <v>15026.37</v>
      </c>
      <c r="E6576" t="s">
        <v>75</v>
      </c>
      <c r="F6576" s="2">
        <v>44915</v>
      </c>
      <c r="G6576" s="15">
        <f>IF(A6576="2020",D6576/Escalation!$F$3,IF(A6576="2021",D6576/Escalation!$G$3,IF(A6576="2022",D6576/Escalation!$H$3,IF(A6576="2023",D6576/Escalation!$I$3))))</f>
        <v>15026.37</v>
      </c>
    </row>
    <row r="6577" spans="1:7" x14ac:dyDescent="0.25">
      <c r="A6577" t="s">
        <v>6</v>
      </c>
      <c r="B6577" t="s">
        <v>68</v>
      </c>
      <c r="C6577" t="s">
        <v>27</v>
      </c>
      <c r="D6577" s="14">
        <v>12057.59</v>
      </c>
      <c r="E6577" t="s">
        <v>75</v>
      </c>
      <c r="F6577" s="2">
        <v>44915</v>
      </c>
      <c r="G6577" s="15">
        <f>IF(A6577="2020",D6577/Escalation!$F$3,IF(A6577="2021",D6577/Escalation!$G$3,IF(A6577="2022",D6577/Escalation!$H$3,IF(A6577="2023",D6577/Escalation!$I$3))))</f>
        <v>12057.59</v>
      </c>
    </row>
    <row r="6578" spans="1:7" x14ac:dyDescent="0.25">
      <c r="A6578" t="s">
        <v>6</v>
      </c>
      <c r="B6578" t="s">
        <v>69</v>
      </c>
      <c r="C6578" t="s">
        <v>26</v>
      </c>
      <c r="D6578" s="14">
        <v>487834.4</v>
      </c>
      <c r="E6578" t="s">
        <v>74</v>
      </c>
      <c r="F6578" s="2">
        <v>44894</v>
      </c>
      <c r="G6578" s="15">
        <f>IF(A6578="2020",D6578/Escalation!$F$3,IF(A6578="2021",D6578/Escalation!$G$3,IF(A6578="2022",D6578/Escalation!$H$3,IF(A6578="2023",D6578/Escalation!$I$3))))</f>
        <v>487834.4</v>
      </c>
    </row>
    <row r="6579" spans="1:7" x14ac:dyDescent="0.25">
      <c r="A6579" t="s">
        <v>6</v>
      </c>
      <c r="B6579" t="s">
        <v>69</v>
      </c>
      <c r="C6579" t="s">
        <v>26</v>
      </c>
      <c r="D6579" s="14">
        <v>8118.84</v>
      </c>
      <c r="E6579" t="s">
        <v>74</v>
      </c>
      <c r="F6579" s="2">
        <v>44894</v>
      </c>
      <c r="G6579" s="15">
        <f>IF(A6579="2020",D6579/Escalation!$F$3,IF(A6579="2021",D6579/Escalation!$G$3,IF(A6579="2022",D6579/Escalation!$H$3,IF(A6579="2023",D6579/Escalation!$I$3))))</f>
        <v>8118.84</v>
      </c>
    </row>
    <row r="6580" spans="1:7" x14ac:dyDescent="0.25">
      <c r="A6580" t="s">
        <v>6</v>
      </c>
      <c r="B6580" t="s">
        <v>69</v>
      </c>
      <c r="C6580" t="s">
        <v>26</v>
      </c>
      <c r="D6580" s="14">
        <v>13375.37</v>
      </c>
      <c r="E6580" t="s">
        <v>74</v>
      </c>
      <c r="F6580" s="2">
        <v>44894</v>
      </c>
      <c r="G6580" s="15">
        <f>IF(A6580="2020",D6580/Escalation!$F$3,IF(A6580="2021",D6580/Escalation!$G$3,IF(A6580="2022",D6580/Escalation!$H$3,IF(A6580="2023",D6580/Escalation!$I$3))))</f>
        <v>13375.37</v>
      </c>
    </row>
    <row r="6581" spans="1:7" x14ac:dyDescent="0.25">
      <c r="A6581" t="s">
        <v>6</v>
      </c>
      <c r="B6581" t="s">
        <v>69</v>
      </c>
      <c r="C6581" t="s">
        <v>26</v>
      </c>
      <c r="D6581" s="14">
        <v>490501.65</v>
      </c>
      <c r="E6581" t="s">
        <v>74</v>
      </c>
      <c r="F6581" s="2">
        <v>44894</v>
      </c>
      <c r="G6581" s="15">
        <f>IF(A6581="2020",D6581/Escalation!$F$3,IF(A6581="2021",D6581/Escalation!$G$3,IF(A6581="2022",D6581/Escalation!$H$3,IF(A6581="2023",D6581/Escalation!$I$3))))</f>
        <v>490501.65</v>
      </c>
    </row>
    <row r="6582" spans="1:7" x14ac:dyDescent="0.25">
      <c r="A6582" t="s">
        <v>6</v>
      </c>
      <c r="B6582" t="s">
        <v>69</v>
      </c>
      <c r="C6582" t="s">
        <v>26</v>
      </c>
      <c r="D6582" s="14">
        <v>-11838.23</v>
      </c>
      <c r="E6582" t="s">
        <v>74</v>
      </c>
      <c r="F6582" s="2">
        <v>44894</v>
      </c>
      <c r="G6582" s="15">
        <f>IF(A6582="2020",D6582/Escalation!$F$3,IF(A6582="2021",D6582/Escalation!$G$3,IF(A6582="2022",D6582/Escalation!$H$3,IF(A6582="2023",D6582/Escalation!$I$3))))</f>
        <v>-11838.23</v>
      </c>
    </row>
    <row r="6583" spans="1:7" x14ac:dyDescent="0.25">
      <c r="A6583" t="s">
        <v>6</v>
      </c>
      <c r="B6583" t="s">
        <v>69</v>
      </c>
      <c r="C6583" t="s">
        <v>26</v>
      </c>
      <c r="D6583" s="14">
        <v>60139.37</v>
      </c>
      <c r="E6583" t="s">
        <v>74</v>
      </c>
      <c r="F6583" s="2">
        <v>44894</v>
      </c>
      <c r="G6583" s="15">
        <f>IF(A6583="2020",D6583/Escalation!$F$3,IF(A6583="2021",D6583/Escalation!$G$3,IF(A6583="2022",D6583/Escalation!$H$3,IF(A6583="2023",D6583/Escalation!$I$3))))</f>
        <v>60139.37</v>
      </c>
    </row>
    <row r="6584" spans="1:7" x14ac:dyDescent="0.25">
      <c r="A6584" t="s">
        <v>7</v>
      </c>
      <c r="B6584" t="s">
        <v>69</v>
      </c>
      <c r="C6584" t="s">
        <v>26</v>
      </c>
      <c r="D6584" s="14">
        <v>-39078.339999999997</v>
      </c>
      <c r="E6584" t="s">
        <v>74</v>
      </c>
      <c r="F6584" s="2">
        <v>44894</v>
      </c>
      <c r="G6584" s="15">
        <f>IF(A6584="2020",D6584/Escalation!$F$3,IF(A6584="2021",D6584/Escalation!$G$3,IF(A6584="2022",D6584/Escalation!$H$3,IF(A6584="2023",D6584/Escalation!$I$3))))</f>
        <v>-37082.083922245831</v>
      </c>
    </row>
    <row r="6585" spans="1:7" x14ac:dyDescent="0.25">
      <c r="A6585" t="s">
        <v>7</v>
      </c>
      <c r="B6585" t="s">
        <v>69</v>
      </c>
      <c r="C6585" t="s">
        <v>26</v>
      </c>
      <c r="D6585" s="14">
        <v>-899.58</v>
      </c>
      <c r="E6585" t="s">
        <v>74</v>
      </c>
      <c r="F6585" s="2">
        <v>44894</v>
      </c>
      <c r="G6585" s="15">
        <f>IF(A6585="2020",D6585/Escalation!$F$3,IF(A6585="2021",D6585/Escalation!$G$3,IF(A6585="2022",D6585/Escalation!$H$3,IF(A6585="2023",D6585/Escalation!$I$3))))</f>
        <v>-853.62635809949734</v>
      </c>
    </row>
    <row r="6586" spans="1:7" x14ac:dyDescent="0.25">
      <c r="A6586" t="s">
        <v>7</v>
      </c>
      <c r="B6586" t="s">
        <v>69</v>
      </c>
      <c r="C6586" t="s">
        <v>26</v>
      </c>
      <c r="D6586" s="14">
        <v>-21988.1</v>
      </c>
      <c r="E6586" t="s">
        <v>74</v>
      </c>
      <c r="F6586" s="2">
        <v>44894</v>
      </c>
      <c r="G6586" s="15">
        <f>IF(A6586="2020",D6586/Escalation!$F$3,IF(A6586="2021",D6586/Escalation!$G$3,IF(A6586="2022",D6586/Escalation!$H$3,IF(A6586="2023",D6586/Escalation!$I$3))))</f>
        <v>-20864.872189830316</v>
      </c>
    </row>
    <row r="6587" spans="1:7" x14ac:dyDescent="0.25">
      <c r="A6587" t="s">
        <v>3</v>
      </c>
      <c r="B6587" t="s">
        <v>69</v>
      </c>
      <c r="C6587" t="s">
        <v>43</v>
      </c>
      <c r="D6587" s="14">
        <v>0.02</v>
      </c>
      <c r="E6587" t="s">
        <v>74</v>
      </c>
      <c r="F6587" s="2">
        <v>44894</v>
      </c>
      <c r="G6587" s="15">
        <f>IF(A6587="2020",D6587/Escalation!$F$3,IF(A6587="2021",D6587/Escalation!$G$3,IF(A6587="2022",D6587/Escalation!$H$3,IF(A6587="2023",D6587/Escalation!$I$3))))</f>
        <v>2.0884363269806437E-2</v>
      </c>
    </row>
    <row r="6588" spans="1:7" x14ac:dyDescent="0.25">
      <c r="A6588" t="s">
        <v>3</v>
      </c>
      <c r="B6588" t="s">
        <v>69</v>
      </c>
      <c r="C6588" t="s">
        <v>43</v>
      </c>
      <c r="D6588" s="14">
        <v>56.12</v>
      </c>
      <c r="E6588" t="s">
        <v>74</v>
      </c>
      <c r="F6588" s="2">
        <v>44894</v>
      </c>
      <c r="G6588" s="15">
        <f>IF(A6588="2020",D6588/Escalation!$F$3,IF(A6588="2021",D6588/Escalation!$G$3,IF(A6588="2022",D6588/Escalation!$H$3,IF(A6588="2023",D6588/Escalation!$I$3))))</f>
        <v>58.601523335076863</v>
      </c>
    </row>
    <row r="6589" spans="1:7" x14ac:dyDescent="0.25">
      <c r="A6589" t="s">
        <v>3</v>
      </c>
      <c r="B6589" t="s">
        <v>69</v>
      </c>
      <c r="C6589" t="s">
        <v>43</v>
      </c>
      <c r="D6589" s="14">
        <v>6.45</v>
      </c>
      <c r="E6589" t="s">
        <v>74</v>
      </c>
      <c r="F6589" s="2">
        <v>44894</v>
      </c>
      <c r="G6589" s="15">
        <f>IF(A6589="2020",D6589/Escalation!$F$3,IF(A6589="2021",D6589/Escalation!$G$3,IF(A6589="2022",D6589/Escalation!$H$3,IF(A6589="2023",D6589/Escalation!$I$3))))</f>
        <v>6.735207154512576</v>
      </c>
    </row>
    <row r="6590" spans="1:7" x14ac:dyDescent="0.25">
      <c r="A6590" t="s">
        <v>3</v>
      </c>
      <c r="B6590" t="s">
        <v>69</v>
      </c>
      <c r="C6590" t="s">
        <v>43</v>
      </c>
      <c r="D6590" s="14">
        <v>3.52</v>
      </c>
      <c r="E6590" t="s">
        <v>74</v>
      </c>
      <c r="F6590" s="2">
        <v>44894</v>
      </c>
      <c r="G6590" s="15">
        <f>IF(A6590="2020",D6590/Escalation!$F$3,IF(A6590="2021",D6590/Escalation!$G$3,IF(A6590="2022",D6590/Escalation!$H$3,IF(A6590="2023",D6590/Escalation!$I$3))))</f>
        <v>3.6756479354859328</v>
      </c>
    </row>
    <row r="6591" spans="1:7" x14ac:dyDescent="0.25">
      <c r="A6591" t="s">
        <v>3</v>
      </c>
      <c r="B6591" t="s">
        <v>69</v>
      </c>
      <c r="C6591" t="s">
        <v>43</v>
      </c>
      <c r="D6591" s="14">
        <v>30.61</v>
      </c>
      <c r="E6591" t="s">
        <v>74</v>
      </c>
      <c r="F6591" s="2">
        <v>44894</v>
      </c>
      <c r="G6591" s="15">
        <f>IF(A6591="2020",D6591/Escalation!$F$3,IF(A6591="2021",D6591/Escalation!$G$3,IF(A6591="2022",D6591/Escalation!$H$3,IF(A6591="2023",D6591/Escalation!$I$3))))</f>
        <v>31.963517984438752</v>
      </c>
    </row>
    <row r="6592" spans="1:7" x14ac:dyDescent="0.25">
      <c r="A6592" t="s">
        <v>3</v>
      </c>
      <c r="B6592" t="s">
        <v>69</v>
      </c>
      <c r="C6592" t="s">
        <v>43</v>
      </c>
      <c r="D6592" s="14">
        <v>3.97</v>
      </c>
      <c r="E6592" t="s">
        <v>74</v>
      </c>
      <c r="F6592" s="2">
        <v>44894</v>
      </c>
      <c r="G6592" s="15">
        <f>IF(A6592="2020",D6592/Escalation!$F$3,IF(A6592="2021",D6592/Escalation!$G$3,IF(A6592="2022",D6592/Escalation!$H$3,IF(A6592="2023",D6592/Escalation!$I$3))))</f>
        <v>4.1455461090565784</v>
      </c>
    </row>
    <row r="6593" spans="1:7" x14ac:dyDescent="0.25">
      <c r="A6593" t="s">
        <v>3</v>
      </c>
      <c r="B6593" t="s">
        <v>69</v>
      </c>
      <c r="C6593" t="s">
        <v>43</v>
      </c>
      <c r="D6593" s="14">
        <v>0.46</v>
      </c>
      <c r="E6593" t="s">
        <v>74</v>
      </c>
      <c r="F6593" s="2">
        <v>44894</v>
      </c>
      <c r="G6593" s="15">
        <f>IF(A6593="2020",D6593/Escalation!$F$3,IF(A6593="2021",D6593/Escalation!$G$3,IF(A6593="2022",D6593/Escalation!$H$3,IF(A6593="2023",D6593/Escalation!$I$3))))</f>
        <v>0.48034035520554808</v>
      </c>
    </row>
    <row r="6594" spans="1:7" x14ac:dyDescent="0.25">
      <c r="A6594" t="s">
        <v>3</v>
      </c>
      <c r="B6594" t="s">
        <v>69</v>
      </c>
      <c r="C6594" t="s">
        <v>43</v>
      </c>
      <c r="D6594" s="14">
        <v>-6.97</v>
      </c>
      <c r="E6594" t="s">
        <v>74</v>
      </c>
      <c r="F6594" s="2">
        <v>44894</v>
      </c>
      <c r="G6594" s="15">
        <f>IF(A6594="2020",D6594/Escalation!$F$3,IF(A6594="2021",D6594/Escalation!$G$3,IF(A6594="2022",D6594/Escalation!$H$3,IF(A6594="2023",D6594/Escalation!$I$3))))</f>
        <v>-7.2782005995275432</v>
      </c>
    </row>
    <row r="6595" spans="1:7" x14ac:dyDescent="0.25">
      <c r="A6595" t="s">
        <v>3</v>
      </c>
      <c r="B6595" t="s">
        <v>69</v>
      </c>
      <c r="C6595" t="s">
        <v>43</v>
      </c>
      <c r="D6595" s="14">
        <v>7.21</v>
      </c>
      <c r="E6595" t="s">
        <v>74</v>
      </c>
      <c r="F6595" s="2">
        <v>44894</v>
      </c>
      <c r="G6595" s="15">
        <f>IF(A6595="2020",D6595/Escalation!$F$3,IF(A6595="2021",D6595/Escalation!$G$3,IF(A6595="2022",D6595/Escalation!$H$3,IF(A6595="2023",D6595/Escalation!$I$3))))</f>
        <v>7.5288129587652204</v>
      </c>
    </row>
    <row r="6596" spans="1:7" x14ac:dyDescent="0.25">
      <c r="A6596" t="s">
        <v>6</v>
      </c>
      <c r="B6596" t="s">
        <v>69</v>
      </c>
      <c r="C6596" t="s">
        <v>43</v>
      </c>
      <c r="D6596" s="14">
        <v>0.01</v>
      </c>
      <c r="E6596" t="s">
        <v>74</v>
      </c>
      <c r="F6596" s="2">
        <v>44894</v>
      </c>
      <c r="G6596" s="15">
        <f>IF(A6596="2020",D6596/Escalation!$F$3,IF(A6596="2021",D6596/Escalation!$G$3,IF(A6596="2022",D6596/Escalation!$H$3,IF(A6596="2023",D6596/Escalation!$I$3))))</f>
        <v>0.01</v>
      </c>
    </row>
    <row r="6597" spans="1:7" x14ac:dyDescent="0.25">
      <c r="A6597" t="s">
        <v>6</v>
      </c>
      <c r="B6597" t="s">
        <v>69</v>
      </c>
      <c r="C6597" t="s">
        <v>43</v>
      </c>
      <c r="D6597" s="14">
        <v>0.76</v>
      </c>
      <c r="E6597" t="s">
        <v>74</v>
      </c>
      <c r="F6597" s="2">
        <v>44894</v>
      </c>
      <c r="G6597" s="15">
        <f>IF(A6597="2020",D6597/Escalation!$F$3,IF(A6597="2021",D6597/Escalation!$G$3,IF(A6597="2022",D6597/Escalation!$H$3,IF(A6597="2023",D6597/Escalation!$I$3))))</f>
        <v>0.76</v>
      </c>
    </row>
    <row r="6598" spans="1:7" x14ac:dyDescent="0.25">
      <c r="A6598" t="s">
        <v>6</v>
      </c>
      <c r="B6598" t="s">
        <v>69</v>
      </c>
      <c r="C6598" t="s">
        <v>43</v>
      </c>
      <c r="D6598" s="14">
        <v>0.1</v>
      </c>
      <c r="E6598" t="s">
        <v>74</v>
      </c>
      <c r="F6598" s="2">
        <v>44894</v>
      </c>
      <c r="G6598" s="15">
        <f>IF(A6598="2020",D6598/Escalation!$F$3,IF(A6598="2021",D6598/Escalation!$G$3,IF(A6598="2022",D6598/Escalation!$H$3,IF(A6598="2023",D6598/Escalation!$I$3))))</f>
        <v>0.1</v>
      </c>
    </row>
    <row r="6599" spans="1:7" x14ac:dyDescent="0.25">
      <c r="A6599" t="s">
        <v>6</v>
      </c>
      <c r="B6599" t="s">
        <v>69</v>
      </c>
      <c r="C6599" t="s">
        <v>43</v>
      </c>
      <c r="D6599" s="14">
        <v>7.26</v>
      </c>
      <c r="E6599" t="s">
        <v>74</v>
      </c>
      <c r="F6599" s="2">
        <v>44894</v>
      </c>
      <c r="G6599" s="15">
        <f>IF(A6599="2020",D6599/Escalation!$F$3,IF(A6599="2021",D6599/Escalation!$G$3,IF(A6599="2022",D6599/Escalation!$H$3,IF(A6599="2023",D6599/Escalation!$I$3))))</f>
        <v>7.26</v>
      </c>
    </row>
    <row r="6600" spans="1:7" x14ac:dyDescent="0.25">
      <c r="A6600" t="s">
        <v>6</v>
      </c>
      <c r="B6600" t="s">
        <v>69</v>
      </c>
      <c r="C6600" t="s">
        <v>43</v>
      </c>
      <c r="D6600" s="14">
        <v>0.21</v>
      </c>
      <c r="E6600" t="s">
        <v>74</v>
      </c>
      <c r="F6600" s="2">
        <v>44894</v>
      </c>
      <c r="G6600" s="15">
        <f>IF(A6600="2020",D6600/Escalation!$F$3,IF(A6600="2021",D6600/Escalation!$G$3,IF(A6600="2022",D6600/Escalation!$H$3,IF(A6600="2023",D6600/Escalation!$I$3))))</f>
        <v>0.21</v>
      </c>
    </row>
    <row r="6601" spans="1:7" x14ac:dyDescent="0.25">
      <c r="A6601" t="s">
        <v>6</v>
      </c>
      <c r="B6601" t="s">
        <v>69</v>
      </c>
      <c r="C6601" t="s">
        <v>43</v>
      </c>
      <c r="D6601" s="14">
        <v>1503.02</v>
      </c>
      <c r="E6601" t="s">
        <v>74</v>
      </c>
      <c r="F6601" s="2">
        <v>44894</v>
      </c>
      <c r="G6601" s="15">
        <f>IF(A6601="2020",D6601/Escalation!$F$3,IF(A6601="2021",D6601/Escalation!$G$3,IF(A6601="2022",D6601/Escalation!$H$3,IF(A6601="2023",D6601/Escalation!$I$3))))</f>
        <v>1503.02</v>
      </c>
    </row>
    <row r="6602" spans="1:7" x14ac:dyDescent="0.25">
      <c r="A6602" t="s">
        <v>6</v>
      </c>
      <c r="B6602" t="s">
        <v>69</v>
      </c>
      <c r="C6602" t="s">
        <v>43</v>
      </c>
      <c r="D6602" s="14">
        <v>3.01</v>
      </c>
      <c r="E6602" t="s">
        <v>74</v>
      </c>
      <c r="F6602" s="2">
        <v>44894</v>
      </c>
      <c r="G6602" s="15">
        <f>IF(A6602="2020",D6602/Escalation!$F$3,IF(A6602="2021",D6602/Escalation!$G$3,IF(A6602="2022",D6602/Escalation!$H$3,IF(A6602="2023",D6602/Escalation!$I$3))))</f>
        <v>3.01</v>
      </c>
    </row>
    <row r="6603" spans="1:7" x14ac:dyDescent="0.25">
      <c r="A6603" t="s">
        <v>6</v>
      </c>
      <c r="B6603" t="s">
        <v>69</v>
      </c>
      <c r="C6603" t="s">
        <v>43</v>
      </c>
      <c r="D6603" s="14">
        <v>0.01</v>
      </c>
      <c r="E6603" t="s">
        <v>74</v>
      </c>
      <c r="F6603" s="2">
        <v>44894</v>
      </c>
      <c r="G6603" s="15">
        <f>IF(A6603="2020",D6603/Escalation!$F$3,IF(A6603="2021",D6603/Escalation!$G$3,IF(A6603="2022",D6603/Escalation!$H$3,IF(A6603="2023",D6603/Escalation!$I$3))))</f>
        <v>0.01</v>
      </c>
    </row>
    <row r="6604" spans="1:7" x14ac:dyDescent="0.25">
      <c r="A6604" t="s">
        <v>6</v>
      </c>
      <c r="B6604" t="s">
        <v>69</v>
      </c>
      <c r="C6604" t="s">
        <v>43</v>
      </c>
      <c r="D6604" s="14">
        <v>15.61</v>
      </c>
      <c r="E6604" t="s">
        <v>74</v>
      </c>
      <c r="F6604" s="2">
        <v>44894</v>
      </c>
      <c r="G6604" s="15">
        <f>IF(A6604="2020",D6604/Escalation!$F$3,IF(A6604="2021",D6604/Escalation!$G$3,IF(A6604="2022",D6604/Escalation!$H$3,IF(A6604="2023",D6604/Escalation!$I$3))))</f>
        <v>15.61</v>
      </c>
    </row>
    <row r="6605" spans="1:7" x14ac:dyDescent="0.25">
      <c r="A6605" t="s">
        <v>6</v>
      </c>
      <c r="B6605" t="s">
        <v>69</v>
      </c>
      <c r="C6605" t="s">
        <v>43</v>
      </c>
      <c r="D6605" s="14">
        <v>0.09</v>
      </c>
      <c r="E6605" t="s">
        <v>74</v>
      </c>
      <c r="F6605" s="2">
        <v>44894</v>
      </c>
      <c r="G6605" s="15">
        <f>IF(A6605="2020",D6605/Escalation!$F$3,IF(A6605="2021",D6605/Escalation!$G$3,IF(A6605="2022",D6605/Escalation!$H$3,IF(A6605="2023",D6605/Escalation!$I$3))))</f>
        <v>0.09</v>
      </c>
    </row>
    <row r="6606" spans="1:7" x14ac:dyDescent="0.25">
      <c r="A6606" t="s">
        <v>6</v>
      </c>
      <c r="B6606" t="s">
        <v>69</v>
      </c>
      <c r="C6606" t="s">
        <v>43</v>
      </c>
      <c r="D6606" s="14">
        <v>33.83</v>
      </c>
      <c r="E6606" t="s">
        <v>74</v>
      </c>
      <c r="F6606" s="2">
        <v>44894</v>
      </c>
      <c r="G6606" s="15">
        <f>IF(A6606="2020",D6606/Escalation!$F$3,IF(A6606="2021",D6606/Escalation!$G$3,IF(A6606="2022",D6606/Escalation!$H$3,IF(A6606="2023",D6606/Escalation!$I$3))))</f>
        <v>33.83</v>
      </c>
    </row>
    <row r="6607" spans="1:7" x14ac:dyDescent="0.25">
      <c r="A6607" t="s">
        <v>6</v>
      </c>
      <c r="B6607" t="s">
        <v>69</v>
      </c>
      <c r="C6607" t="s">
        <v>43</v>
      </c>
      <c r="D6607" s="14">
        <v>2.38</v>
      </c>
      <c r="E6607" t="s">
        <v>74</v>
      </c>
      <c r="F6607" s="2">
        <v>44894</v>
      </c>
      <c r="G6607" s="15">
        <f>IF(A6607="2020",D6607/Escalation!$F$3,IF(A6607="2021",D6607/Escalation!$G$3,IF(A6607="2022",D6607/Escalation!$H$3,IF(A6607="2023",D6607/Escalation!$I$3))))</f>
        <v>2.38</v>
      </c>
    </row>
    <row r="6608" spans="1:7" x14ac:dyDescent="0.25">
      <c r="A6608" t="s">
        <v>6</v>
      </c>
      <c r="B6608" t="s">
        <v>69</v>
      </c>
      <c r="C6608" t="s">
        <v>43</v>
      </c>
      <c r="D6608" s="14">
        <v>1359.24</v>
      </c>
      <c r="E6608" t="s">
        <v>74</v>
      </c>
      <c r="F6608" s="2">
        <v>44894</v>
      </c>
      <c r="G6608" s="15">
        <f>IF(A6608="2020",D6608/Escalation!$F$3,IF(A6608="2021",D6608/Escalation!$G$3,IF(A6608="2022",D6608/Escalation!$H$3,IF(A6608="2023",D6608/Escalation!$I$3))))</f>
        <v>1359.24</v>
      </c>
    </row>
    <row r="6609" spans="1:7" x14ac:dyDescent="0.25">
      <c r="A6609" t="s">
        <v>6</v>
      </c>
      <c r="B6609" t="s">
        <v>69</v>
      </c>
      <c r="C6609" t="s">
        <v>43</v>
      </c>
      <c r="D6609" s="14">
        <v>29.22</v>
      </c>
      <c r="E6609" t="s">
        <v>74</v>
      </c>
      <c r="F6609" s="2">
        <v>44894</v>
      </c>
      <c r="G6609" s="15">
        <f>IF(A6609="2020",D6609/Escalation!$F$3,IF(A6609="2021",D6609/Escalation!$G$3,IF(A6609="2022",D6609/Escalation!$H$3,IF(A6609="2023",D6609/Escalation!$I$3))))</f>
        <v>29.22</v>
      </c>
    </row>
    <row r="6610" spans="1:7" x14ac:dyDescent="0.25">
      <c r="A6610" t="s">
        <v>6</v>
      </c>
      <c r="B6610" t="s">
        <v>69</v>
      </c>
      <c r="C6610" t="s">
        <v>43</v>
      </c>
      <c r="D6610" s="14">
        <v>2187.52</v>
      </c>
      <c r="E6610" t="s">
        <v>74</v>
      </c>
      <c r="F6610" s="2">
        <v>44894</v>
      </c>
      <c r="G6610" s="15">
        <f>IF(A6610="2020",D6610/Escalation!$F$3,IF(A6610="2021",D6610/Escalation!$G$3,IF(A6610="2022",D6610/Escalation!$H$3,IF(A6610="2023",D6610/Escalation!$I$3))))</f>
        <v>2187.52</v>
      </c>
    </row>
    <row r="6611" spans="1:7" x14ac:dyDescent="0.25">
      <c r="A6611" t="s">
        <v>6</v>
      </c>
      <c r="B6611" t="s">
        <v>69</v>
      </c>
      <c r="C6611" t="s">
        <v>43</v>
      </c>
      <c r="D6611" s="14">
        <v>0.28999999999999998</v>
      </c>
      <c r="E6611" t="s">
        <v>74</v>
      </c>
      <c r="F6611" s="2">
        <v>44894</v>
      </c>
      <c r="G6611" s="15">
        <f>IF(A6611="2020",D6611/Escalation!$F$3,IF(A6611="2021",D6611/Escalation!$G$3,IF(A6611="2022",D6611/Escalation!$H$3,IF(A6611="2023",D6611/Escalation!$I$3))))</f>
        <v>0.28999999999999998</v>
      </c>
    </row>
    <row r="6612" spans="1:7" x14ac:dyDescent="0.25">
      <c r="A6612" t="s">
        <v>6</v>
      </c>
      <c r="B6612" t="s">
        <v>69</v>
      </c>
      <c r="C6612" t="s">
        <v>43</v>
      </c>
      <c r="D6612" s="14">
        <v>133.19999999999999</v>
      </c>
      <c r="E6612" t="s">
        <v>74</v>
      </c>
      <c r="F6612" s="2">
        <v>44894</v>
      </c>
      <c r="G6612" s="15">
        <f>IF(A6612="2020",D6612/Escalation!$F$3,IF(A6612="2021",D6612/Escalation!$G$3,IF(A6612="2022",D6612/Escalation!$H$3,IF(A6612="2023",D6612/Escalation!$I$3))))</f>
        <v>133.19999999999999</v>
      </c>
    </row>
    <row r="6613" spans="1:7" x14ac:dyDescent="0.25">
      <c r="A6613" t="s">
        <v>6</v>
      </c>
      <c r="B6613" t="s">
        <v>69</v>
      </c>
      <c r="C6613" t="s">
        <v>43</v>
      </c>
      <c r="D6613" s="14">
        <v>501.66</v>
      </c>
      <c r="E6613" t="s">
        <v>74</v>
      </c>
      <c r="F6613" s="2">
        <v>44894</v>
      </c>
      <c r="G6613" s="15">
        <f>IF(A6613="2020",D6613/Escalation!$F$3,IF(A6613="2021",D6613/Escalation!$G$3,IF(A6613="2022",D6613/Escalation!$H$3,IF(A6613="2023",D6613/Escalation!$I$3))))</f>
        <v>501.66</v>
      </c>
    </row>
    <row r="6614" spans="1:7" x14ac:dyDescent="0.25">
      <c r="A6614" t="s">
        <v>6</v>
      </c>
      <c r="B6614" t="s">
        <v>69</v>
      </c>
      <c r="C6614" t="s">
        <v>43</v>
      </c>
      <c r="D6614" s="14">
        <v>6.63</v>
      </c>
      <c r="E6614" t="s">
        <v>74</v>
      </c>
      <c r="F6614" s="2">
        <v>44894</v>
      </c>
      <c r="G6614" s="15">
        <f>IF(A6614="2020",D6614/Escalation!$F$3,IF(A6614="2021",D6614/Escalation!$G$3,IF(A6614="2022",D6614/Escalation!$H$3,IF(A6614="2023",D6614/Escalation!$I$3))))</f>
        <v>6.63</v>
      </c>
    </row>
    <row r="6615" spans="1:7" x14ac:dyDescent="0.25">
      <c r="A6615" t="s">
        <v>7</v>
      </c>
      <c r="B6615" t="s">
        <v>69</v>
      </c>
      <c r="C6615" t="s">
        <v>43</v>
      </c>
      <c r="D6615" s="14">
        <v>-59.8</v>
      </c>
      <c r="E6615" t="s">
        <v>74</v>
      </c>
      <c r="F6615" s="2">
        <v>44894</v>
      </c>
      <c r="G6615" s="15">
        <f>IF(A6615="2020",D6615/Escalation!$F$3,IF(A6615="2021",D6615/Escalation!$G$3,IF(A6615="2022",D6615/Escalation!$H$3,IF(A6615="2023",D6615/Escalation!$I$3))))</f>
        <v>-56.745210225160555</v>
      </c>
    </row>
    <row r="6616" spans="1:7" x14ac:dyDescent="0.25">
      <c r="A6616" t="s">
        <v>7</v>
      </c>
      <c r="B6616" t="s">
        <v>69</v>
      </c>
      <c r="C6616" t="s">
        <v>43</v>
      </c>
      <c r="D6616" s="14">
        <v>-0.16</v>
      </c>
      <c r="E6616" t="s">
        <v>74</v>
      </c>
      <c r="F6616" s="2">
        <v>44894</v>
      </c>
      <c r="G6616" s="15">
        <f>IF(A6616="2020",D6616/Escalation!$F$3,IF(A6616="2021",D6616/Escalation!$G$3,IF(A6616="2022",D6616/Escalation!$H$3,IF(A6616="2023",D6616/Escalation!$I$3))))</f>
        <v>-0.15182664943186772</v>
      </c>
    </row>
    <row r="6617" spans="1:7" x14ac:dyDescent="0.25">
      <c r="A6617" t="s">
        <v>7</v>
      </c>
      <c r="B6617" t="s">
        <v>69</v>
      </c>
      <c r="C6617" t="s">
        <v>43</v>
      </c>
      <c r="D6617" s="14">
        <v>-0.04</v>
      </c>
      <c r="E6617" t="s">
        <v>74</v>
      </c>
      <c r="F6617" s="2">
        <v>44894</v>
      </c>
      <c r="G6617" s="15">
        <f>IF(A6617="2020",D6617/Escalation!$F$3,IF(A6617="2021",D6617/Escalation!$G$3,IF(A6617="2022",D6617/Escalation!$H$3,IF(A6617="2023",D6617/Escalation!$I$3))))</f>
        <v>-3.7956662357966929E-2</v>
      </c>
    </row>
    <row r="6618" spans="1:7" x14ac:dyDescent="0.25">
      <c r="A6618" t="s">
        <v>7</v>
      </c>
      <c r="B6618" t="s">
        <v>69</v>
      </c>
      <c r="C6618" t="s">
        <v>43</v>
      </c>
      <c r="D6618" s="14">
        <v>-18</v>
      </c>
      <c r="E6618" t="s">
        <v>74</v>
      </c>
      <c r="F6618" s="2">
        <v>44894</v>
      </c>
      <c r="G6618" s="15">
        <f>IF(A6618="2020",D6618/Escalation!$F$3,IF(A6618="2021",D6618/Escalation!$G$3,IF(A6618="2022",D6618/Escalation!$H$3,IF(A6618="2023",D6618/Escalation!$I$3))))</f>
        <v>-17.08049806108512</v>
      </c>
    </row>
    <row r="6619" spans="1:7" x14ac:dyDescent="0.25">
      <c r="A6619" t="s">
        <v>7</v>
      </c>
      <c r="B6619" t="s">
        <v>69</v>
      </c>
      <c r="C6619" t="s">
        <v>43</v>
      </c>
      <c r="D6619" s="14">
        <v>-110.42</v>
      </c>
      <c r="E6619" t="s">
        <v>74</v>
      </c>
      <c r="F6619" s="2">
        <v>44894</v>
      </c>
      <c r="G6619" s="15">
        <f>IF(A6619="2020",D6619/Escalation!$F$3,IF(A6619="2021",D6619/Escalation!$G$3,IF(A6619="2022",D6619/Escalation!$H$3,IF(A6619="2023",D6619/Escalation!$I$3))))</f>
        <v>-104.77936643916772</v>
      </c>
    </row>
    <row r="6620" spans="1:7" x14ac:dyDescent="0.25">
      <c r="A6620" t="s">
        <v>7</v>
      </c>
      <c r="B6620" t="s">
        <v>69</v>
      </c>
      <c r="C6620" t="s">
        <v>43</v>
      </c>
      <c r="D6620" s="14">
        <v>-0.33</v>
      </c>
      <c r="E6620" t="s">
        <v>74</v>
      </c>
      <c r="F6620" s="2">
        <v>44894</v>
      </c>
      <c r="G6620" s="15">
        <f>IF(A6620="2020",D6620/Escalation!$F$3,IF(A6620="2021",D6620/Escalation!$G$3,IF(A6620="2022",D6620/Escalation!$H$3,IF(A6620="2023",D6620/Escalation!$I$3))))</f>
        <v>-0.31314246445322719</v>
      </c>
    </row>
    <row r="6621" spans="1:7" x14ac:dyDescent="0.25">
      <c r="A6621" t="s">
        <v>6</v>
      </c>
      <c r="B6621" t="s">
        <v>69</v>
      </c>
      <c r="C6621" t="s">
        <v>26</v>
      </c>
      <c r="D6621" s="14">
        <v>8860.43</v>
      </c>
      <c r="E6621" t="s">
        <v>74</v>
      </c>
      <c r="F6621" s="2">
        <v>44894</v>
      </c>
      <c r="G6621" s="15">
        <f>IF(A6621="2020",D6621/Escalation!$F$3,IF(A6621="2021",D6621/Escalation!$G$3,IF(A6621="2022",D6621/Escalation!$H$3,IF(A6621="2023",D6621/Escalation!$I$3))))</f>
        <v>8860.43</v>
      </c>
    </row>
    <row r="6622" spans="1:7" x14ac:dyDescent="0.25">
      <c r="A6622" t="s">
        <v>6</v>
      </c>
      <c r="B6622" t="s">
        <v>69</v>
      </c>
      <c r="C6622" t="s">
        <v>26</v>
      </c>
      <c r="D6622" s="14">
        <v>11475.94</v>
      </c>
      <c r="E6622" t="s">
        <v>74</v>
      </c>
      <c r="F6622" s="2">
        <v>44894</v>
      </c>
      <c r="G6622" s="15">
        <f>IF(A6622="2020",D6622/Escalation!$F$3,IF(A6622="2021",D6622/Escalation!$G$3,IF(A6622="2022",D6622/Escalation!$H$3,IF(A6622="2023",D6622/Escalation!$I$3))))</f>
        <v>11475.94</v>
      </c>
    </row>
    <row r="6623" spans="1:7" x14ac:dyDescent="0.25">
      <c r="A6623" t="s">
        <v>6</v>
      </c>
      <c r="B6623" t="s">
        <v>69</v>
      </c>
      <c r="C6623" t="s">
        <v>26</v>
      </c>
      <c r="D6623" s="14">
        <v>11671.14</v>
      </c>
      <c r="E6623" t="s">
        <v>74</v>
      </c>
      <c r="F6623" s="2">
        <v>44894</v>
      </c>
      <c r="G6623" s="15">
        <f>IF(A6623="2020",D6623/Escalation!$F$3,IF(A6623="2021",D6623/Escalation!$G$3,IF(A6623="2022",D6623/Escalation!$H$3,IF(A6623="2023",D6623/Escalation!$I$3))))</f>
        <v>11671.14</v>
      </c>
    </row>
    <row r="6624" spans="1:7" x14ac:dyDescent="0.25">
      <c r="A6624" t="s">
        <v>6</v>
      </c>
      <c r="B6624" t="s">
        <v>69</v>
      </c>
      <c r="C6624" t="s">
        <v>26</v>
      </c>
      <c r="D6624" s="14">
        <v>136.71</v>
      </c>
      <c r="E6624" t="s">
        <v>74</v>
      </c>
      <c r="F6624" s="2">
        <v>44894</v>
      </c>
      <c r="G6624" s="15">
        <f>IF(A6624="2020",D6624/Escalation!$F$3,IF(A6624="2021",D6624/Escalation!$G$3,IF(A6624="2022",D6624/Escalation!$H$3,IF(A6624="2023",D6624/Escalation!$I$3))))</f>
        <v>136.71</v>
      </c>
    </row>
    <row r="6625" spans="1:7" x14ac:dyDescent="0.25">
      <c r="A6625" t="s">
        <v>6</v>
      </c>
      <c r="B6625" t="s">
        <v>69</v>
      </c>
      <c r="C6625" t="s">
        <v>26</v>
      </c>
      <c r="D6625" s="14">
        <v>121.9</v>
      </c>
      <c r="E6625" t="s">
        <v>74</v>
      </c>
      <c r="F6625" s="2">
        <v>44894</v>
      </c>
      <c r="G6625" s="15">
        <f>IF(A6625="2020",D6625/Escalation!$F$3,IF(A6625="2021",D6625/Escalation!$G$3,IF(A6625="2022",D6625/Escalation!$H$3,IF(A6625="2023",D6625/Escalation!$I$3))))</f>
        <v>121.9</v>
      </c>
    </row>
    <row r="6626" spans="1:7" x14ac:dyDescent="0.25">
      <c r="A6626" t="s">
        <v>6</v>
      </c>
      <c r="B6626" t="s">
        <v>69</v>
      </c>
      <c r="C6626" t="s">
        <v>26</v>
      </c>
      <c r="D6626" s="14">
        <v>176.55</v>
      </c>
      <c r="E6626" t="s">
        <v>74</v>
      </c>
      <c r="F6626" s="2">
        <v>44894</v>
      </c>
      <c r="G6626" s="15">
        <f>IF(A6626="2020",D6626/Escalation!$F$3,IF(A6626="2021",D6626/Escalation!$G$3,IF(A6626="2022",D6626/Escalation!$H$3,IF(A6626="2023",D6626/Escalation!$I$3))))</f>
        <v>176.55</v>
      </c>
    </row>
    <row r="6627" spans="1:7" x14ac:dyDescent="0.25">
      <c r="A6627" t="s">
        <v>6</v>
      </c>
      <c r="B6627" t="s">
        <v>69</v>
      </c>
      <c r="C6627" t="s">
        <v>26</v>
      </c>
      <c r="D6627" s="14">
        <v>296.58999999999997</v>
      </c>
      <c r="E6627" t="s">
        <v>74</v>
      </c>
      <c r="F6627" s="2">
        <v>44894</v>
      </c>
      <c r="G6627" s="15">
        <f>IF(A6627="2020",D6627/Escalation!$F$3,IF(A6627="2021",D6627/Escalation!$G$3,IF(A6627="2022",D6627/Escalation!$H$3,IF(A6627="2023",D6627/Escalation!$I$3))))</f>
        <v>296.58999999999997</v>
      </c>
    </row>
    <row r="6628" spans="1:7" x14ac:dyDescent="0.25">
      <c r="A6628" t="s">
        <v>6</v>
      </c>
      <c r="B6628" t="s">
        <v>69</v>
      </c>
      <c r="C6628" t="s">
        <v>26</v>
      </c>
      <c r="D6628" s="14">
        <v>549.64</v>
      </c>
      <c r="E6628" t="s">
        <v>74</v>
      </c>
      <c r="F6628" s="2">
        <v>44894</v>
      </c>
      <c r="G6628" s="15">
        <f>IF(A6628="2020",D6628/Escalation!$F$3,IF(A6628="2021",D6628/Escalation!$G$3,IF(A6628="2022",D6628/Escalation!$H$3,IF(A6628="2023",D6628/Escalation!$I$3))))</f>
        <v>549.64</v>
      </c>
    </row>
    <row r="6629" spans="1:7" x14ac:dyDescent="0.25">
      <c r="A6629" t="s">
        <v>6</v>
      </c>
      <c r="B6629" t="s">
        <v>69</v>
      </c>
      <c r="C6629" t="s">
        <v>26</v>
      </c>
      <c r="D6629" s="14">
        <v>798.44</v>
      </c>
      <c r="E6629" t="s">
        <v>74</v>
      </c>
      <c r="F6629" s="2">
        <v>44894</v>
      </c>
      <c r="G6629" s="15">
        <f>IF(A6629="2020",D6629/Escalation!$F$3,IF(A6629="2021",D6629/Escalation!$G$3,IF(A6629="2022",D6629/Escalation!$H$3,IF(A6629="2023",D6629/Escalation!$I$3))))</f>
        <v>798.44</v>
      </c>
    </row>
    <row r="6630" spans="1:7" x14ac:dyDescent="0.25">
      <c r="A6630" t="s">
        <v>6</v>
      </c>
      <c r="B6630" t="s">
        <v>69</v>
      </c>
      <c r="C6630" t="s">
        <v>26</v>
      </c>
      <c r="D6630" s="14">
        <v>304.86</v>
      </c>
      <c r="E6630" t="s">
        <v>74</v>
      </c>
      <c r="F6630" s="2">
        <v>44894</v>
      </c>
      <c r="G6630" s="15">
        <f>IF(A6630="2020",D6630/Escalation!$F$3,IF(A6630="2021",D6630/Escalation!$G$3,IF(A6630="2022",D6630/Escalation!$H$3,IF(A6630="2023",D6630/Escalation!$I$3))))</f>
        <v>304.86</v>
      </c>
    </row>
    <row r="6631" spans="1:7" x14ac:dyDescent="0.25">
      <c r="A6631" t="s">
        <v>6</v>
      </c>
      <c r="B6631" t="s">
        <v>69</v>
      </c>
      <c r="C6631" t="s">
        <v>26</v>
      </c>
      <c r="D6631" s="14">
        <v>3569.44</v>
      </c>
      <c r="E6631" t="s">
        <v>74</v>
      </c>
      <c r="F6631" s="2">
        <v>44894</v>
      </c>
      <c r="G6631" s="15">
        <f>IF(A6631="2020",D6631/Escalation!$F$3,IF(A6631="2021",D6631/Escalation!$G$3,IF(A6631="2022",D6631/Escalation!$H$3,IF(A6631="2023",D6631/Escalation!$I$3))))</f>
        <v>3569.44</v>
      </c>
    </row>
    <row r="6632" spans="1:7" x14ac:dyDescent="0.25">
      <c r="A6632" t="s">
        <v>6</v>
      </c>
      <c r="B6632" t="s">
        <v>69</v>
      </c>
      <c r="C6632" t="s">
        <v>26</v>
      </c>
      <c r="D6632" s="14">
        <v>3500.64</v>
      </c>
      <c r="E6632" t="s">
        <v>74</v>
      </c>
      <c r="F6632" s="2">
        <v>44894</v>
      </c>
      <c r="G6632" s="15">
        <f>IF(A6632="2020",D6632/Escalation!$F$3,IF(A6632="2021",D6632/Escalation!$G$3,IF(A6632="2022",D6632/Escalation!$H$3,IF(A6632="2023",D6632/Escalation!$I$3))))</f>
        <v>3500.64</v>
      </c>
    </row>
    <row r="6633" spans="1:7" x14ac:dyDescent="0.25">
      <c r="A6633" t="s">
        <v>6</v>
      </c>
      <c r="B6633" t="s">
        <v>69</v>
      </c>
      <c r="C6633" t="s">
        <v>26</v>
      </c>
      <c r="D6633" s="14">
        <v>3605.86</v>
      </c>
      <c r="E6633" t="s">
        <v>74</v>
      </c>
      <c r="F6633" s="2">
        <v>44894</v>
      </c>
      <c r="G6633" s="15">
        <f>IF(A6633="2020",D6633/Escalation!$F$3,IF(A6633="2021",D6633/Escalation!$G$3,IF(A6633="2022",D6633/Escalation!$H$3,IF(A6633="2023",D6633/Escalation!$I$3))))</f>
        <v>3605.86</v>
      </c>
    </row>
    <row r="6634" spans="1:7" x14ac:dyDescent="0.25">
      <c r="A6634" t="s">
        <v>6</v>
      </c>
      <c r="B6634" t="s">
        <v>69</v>
      </c>
      <c r="C6634" t="s">
        <v>26</v>
      </c>
      <c r="D6634" s="14">
        <v>3581.58</v>
      </c>
      <c r="E6634" t="s">
        <v>74</v>
      </c>
      <c r="F6634" s="2">
        <v>44894</v>
      </c>
      <c r="G6634" s="15">
        <f>IF(A6634="2020",D6634/Escalation!$F$3,IF(A6634="2021",D6634/Escalation!$G$3,IF(A6634="2022",D6634/Escalation!$H$3,IF(A6634="2023",D6634/Escalation!$I$3))))</f>
        <v>3581.58</v>
      </c>
    </row>
    <row r="6635" spans="1:7" x14ac:dyDescent="0.25">
      <c r="A6635" t="s">
        <v>6</v>
      </c>
      <c r="B6635" t="s">
        <v>69</v>
      </c>
      <c r="C6635" t="s">
        <v>26</v>
      </c>
      <c r="D6635" s="14">
        <v>3644.31</v>
      </c>
      <c r="E6635" t="s">
        <v>74</v>
      </c>
      <c r="F6635" s="2">
        <v>44894</v>
      </c>
      <c r="G6635" s="15">
        <f>IF(A6635="2020",D6635/Escalation!$F$3,IF(A6635="2021",D6635/Escalation!$G$3,IF(A6635="2022",D6635/Escalation!$H$3,IF(A6635="2023",D6635/Escalation!$I$3))))</f>
        <v>3644.31</v>
      </c>
    </row>
    <row r="6636" spans="1:7" x14ac:dyDescent="0.25">
      <c r="A6636" t="s">
        <v>6</v>
      </c>
      <c r="B6636" t="s">
        <v>69</v>
      </c>
      <c r="C6636" t="s">
        <v>26</v>
      </c>
      <c r="D6636" s="14">
        <v>3883.08</v>
      </c>
      <c r="E6636" t="s">
        <v>74</v>
      </c>
      <c r="F6636" s="2">
        <v>44894</v>
      </c>
      <c r="G6636" s="15">
        <f>IF(A6636="2020",D6636/Escalation!$F$3,IF(A6636="2021",D6636/Escalation!$G$3,IF(A6636="2022",D6636/Escalation!$H$3,IF(A6636="2023",D6636/Escalation!$I$3))))</f>
        <v>3883.08</v>
      </c>
    </row>
    <row r="6637" spans="1:7" x14ac:dyDescent="0.25">
      <c r="A6637" t="s">
        <v>6</v>
      </c>
      <c r="B6637" t="s">
        <v>69</v>
      </c>
      <c r="C6637" t="s">
        <v>26</v>
      </c>
      <c r="D6637" s="14">
        <v>1034</v>
      </c>
      <c r="E6637" t="s">
        <v>74</v>
      </c>
      <c r="F6637" s="2">
        <v>44894</v>
      </c>
      <c r="G6637" s="15">
        <f>IF(A6637="2020",D6637/Escalation!$F$3,IF(A6637="2021",D6637/Escalation!$G$3,IF(A6637="2022",D6637/Escalation!$H$3,IF(A6637="2023",D6637/Escalation!$I$3))))</f>
        <v>1034</v>
      </c>
    </row>
    <row r="6638" spans="1:7" x14ac:dyDescent="0.25">
      <c r="A6638" t="s">
        <v>6</v>
      </c>
      <c r="B6638" t="s">
        <v>69</v>
      </c>
      <c r="C6638" t="s">
        <v>26</v>
      </c>
      <c r="D6638" s="14">
        <v>3397.44</v>
      </c>
      <c r="E6638" t="s">
        <v>74</v>
      </c>
      <c r="F6638" s="2">
        <v>44894</v>
      </c>
      <c r="G6638" s="15">
        <f>IF(A6638="2020",D6638/Escalation!$F$3,IF(A6638="2021",D6638/Escalation!$G$3,IF(A6638="2022",D6638/Escalation!$H$3,IF(A6638="2023",D6638/Escalation!$I$3))))</f>
        <v>3397.44</v>
      </c>
    </row>
    <row r="6639" spans="1:7" x14ac:dyDescent="0.25">
      <c r="A6639" t="s">
        <v>6</v>
      </c>
      <c r="B6639" t="s">
        <v>69</v>
      </c>
      <c r="C6639" t="s">
        <v>26</v>
      </c>
      <c r="D6639" s="14">
        <v>2604.23</v>
      </c>
      <c r="E6639" t="s">
        <v>74</v>
      </c>
      <c r="F6639" s="2">
        <v>44894</v>
      </c>
      <c r="G6639" s="15">
        <f>IF(A6639="2020",D6639/Escalation!$F$3,IF(A6639="2021",D6639/Escalation!$G$3,IF(A6639="2022",D6639/Escalation!$H$3,IF(A6639="2023",D6639/Escalation!$I$3))))</f>
        <v>2604.23</v>
      </c>
    </row>
    <row r="6640" spans="1:7" x14ac:dyDescent="0.25">
      <c r="A6640" t="s">
        <v>6</v>
      </c>
      <c r="B6640" t="s">
        <v>69</v>
      </c>
      <c r="C6640" t="s">
        <v>26</v>
      </c>
      <c r="D6640" s="14">
        <v>2501.04</v>
      </c>
      <c r="E6640" t="s">
        <v>74</v>
      </c>
      <c r="F6640" s="2">
        <v>44894</v>
      </c>
      <c r="G6640" s="15">
        <f>IF(A6640="2020",D6640/Escalation!$F$3,IF(A6640="2021",D6640/Escalation!$G$3,IF(A6640="2022",D6640/Escalation!$H$3,IF(A6640="2023",D6640/Escalation!$I$3))))</f>
        <v>2501.04</v>
      </c>
    </row>
    <row r="6641" spans="1:7" x14ac:dyDescent="0.25">
      <c r="A6641" t="s">
        <v>6</v>
      </c>
      <c r="B6641" t="s">
        <v>69</v>
      </c>
      <c r="C6641" t="s">
        <v>26</v>
      </c>
      <c r="D6641" s="14">
        <v>3729.3</v>
      </c>
      <c r="E6641" t="s">
        <v>74</v>
      </c>
      <c r="F6641" s="2">
        <v>44894</v>
      </c>
      <c r="G6641" s="15">
        <f>IF(A6641="2020",D6641/Escalation!$F$3,IF(A6641="2021",D6641/Escalation!$G$3,IF(A6641="2022",D6641/Escalation!$H$3,IF(A6641="2023",D6641/Escalation!$I$3))))</f>
        <v>3729.3</v>
      </c>
    </row>
    <row r="6642" spans="1:7" x14ac:dyDescent="0.25">
      <c r="A6642" t="s">
        <v>6</v>
      </c>
      <c r="B6642" t="s">
        <v>69</v>
      </c>
      <c r="C6642" t="s">
        <v>26</v>
      </c>
      <c r="D6642" s="14">
        <v>3429.82</v>
      </c>
      <c r="E6642" t="s">
        <v>74</v>
      </c>
      <c r="F6642" s="2">
        <v>44894</v>
      </c>
      <c r="G6642" s="15">
        <f>IF(A6642="2020",D6642/Escalation!$F$3,IF(A6642="2021",D6642/Escalation!$G$3,IF(A6642="2022",D6642/Escalation!$H$3,IF(A6642="2023",D6642/Escalation!$I$3))))</f>
        <v>3429.82</v>
      </c>
    </row>
    <row r="6643" spans="1:7" x14ac:dyDescent="0.25">
      <c r="A6643" t="s">
        <v>6</v>
      </c>
      <c r="B6643" t="s">
        <v>69</v>
      </c>
      <c r="C6643" t="s">
        <v>26</v>
      </c>
      <c r="D6643" s="14">
        <v>3160.69</v>
      </c>
      <c r="E6643" t="s">
        <v>74</v>
      </c>
      <c r="F6643" s="2">
        <v>44894</v>
      </c>
      <c r="G6643" s="15">
        <f>IF(A6643="2020",D6643/Escalation!$F$3,IF(A6643="2021",D6643/Escalation!$G$3,IF(A6643="2022",D6643/Escalation!$H$3,IF(A6643="2023",D6643/Escalation!$I$3))))</f>
        <v>3160.69</v>
      </c>
    </row>
    <row r="6644" spans="1:7" x14ac:dyDescent="0.25">
      <c r="A6644" t="s">
        <v>6</v>
      </c>
      <c r="B6644" t="s">
        <v>69</v>
      </c>
      <c r="C6644" t="s">
        <v>26</v>
      </c>
      <c r="D6644" s="14">
        <v>11073.88</v>
      </c>
      <c r="E6644" t="s">
        <v>74</v>
      </c>
      <c r="F6644" s="2">
        <v>44894</v>
      </c>
      <c r="G6644" s="15">
        <f>IF(A6644="2020",D6644/Escalation!$F$3,IF(A6644="2021",D6644/Escalation!$G$3,IF(A6644="2022",D6644/Escalation!$H$3,IF(A6644="2023",D6644/Escalation!$I$3))))</f>
        <v>11073.88</v>
      </c>
    </row>
    <row r="6645" spans="1:7" x14ac:dyDescent="0.25">
      <c r="A6645" t="s">
        <v>6</v>
      </c>
      <c r="B6645" t="s">
        <v>69</v>
      </c>
      <c r="C6645" t="s">
        <v>26</v>
      </c>
      <c r="D6645" s="14">
        <v>11123.32</v>
      </c>
      <c r="E6645" t="s">
        <v>74</v>
      </c>
      <c r="F6645" s="2">
        <v>44894</v>
      </c>
      <c r="G6645" s="15">
        <f>IF(A6645="2020",D6645/Escalation!$F$3,IF(A6645="2021",D6645/Escalation!$G$3,IF(A6645="2022",D6645/Escalation!$H$3,IF(A6645="2023",D6645/Escalation!$I$3))))</f>
        <v>11123.32</v>
      </c>
    </row>
    <row r="6646" spans="1:7" x14ac:dyDescent="0.25">
      <c r="A6646" t="s">
        <v>6</v>
      </c>
      <c r="B6646" t="s">
        <v>69</v>
      </c>
      <c r="C6646" t="s">
        <v>26</v>
      </c>
      <c r="D6646" s="14">
        <v>-10977.55</v>
      </c>
      <c r="E6646" t="s">
        <v>74</v>
      </c>
      <c r="F6646" s="2">
        <v>44894</v>
      </c>
      <c r="G6646" s="15">
        <f>IF(A6646="2020",D6646/Escalation!$F$3,IF(A6646="2021",D6646/Escalation!$G$3,IF(A6646="2022",D6646/Escalation!$H$3,IF(A6646="2023",D6646/Escalation!$I$3))))</f>
        <v>-10977.55</v>
      </c>
    </row>
    <row r="6647" spans="1:7" x14ac:dyDescent="0.25">
      <c r="A6647" t="s">
        <v>6</v>
      </c>
      <c r="B6647" t="s">
        <v>69</v>
      </c>
      <c r="C6647" t="s">
        <v>26</v>
      </c>
      <c r="D6647" s="14">
        <v>-11026.57</v>
      </c>
      <c r="E6647" t="s">
        <v>74</v>
      </c>
      <c r="F6647" s="2">
        <v>44894</v>
      </c>
      <c r="G6647" s="15">
        <f>IF(A6647="2020",D6647/Escalation!$F$3,IF(A6647="2021",D6647/Escalation!$G$3,IF(A6647="2022",D6647/Escalation!$H$3,IF(A6647="2023",D6647/Escalation!$I$3))))</f>
        <v>-11026.57</v>
      </c>
    </row>
    <row r="6648" spans="1:7" x14ac:dyDescent="0.25">
      <c r="A6648" t="s">
        <v>6</v>
      </c>
      <c r="B6648" t="s">
        <v>69</v>
      </c>
      <c r="C6648" t="s">
        <v>26</v>
      </c>
      <c r="D6648" s="14">
        <v>-31.46</v>
      </c>
      <c r="E6648" t="s">
        <v>74</v>
      </c>
      <c r="F6648" s="2">
        <v>44894</v>
      </c>
      <c r="G6648" s="15">
        <f>IF(A6648="2020",D6648/Escalation!$F$3,IF(A6648="2021",D6648/Escalation!$G$3,IF(A6648="2022",D6648/Escalation!$H$3,IF(A6648="2023",D6648/Escalation!$I$3))))</f>
        <v>-31.46</v>
      </c>
    </row>
    <row r="6649" spans="1:7" x14ac:dyDescent="0.25">
      <c r="A6649" t="s">
        <v>6</v>
      </c>
      <c r="B6649" t="s">
        <v>69</v>
      </c>
      <c r="C6649" t="s">
        <v>26</v>
      </c>
      <c r="D6649" s="14">
        <v>-196.07</v>
      </c>
      <c r="E6649" t="s">
        <v>74</v>
      </c>
      <c r="F6649" s="2">
        <v>44894</v>
      </c>
      <c r="G6649" s="15">
        <f>IF(A6649="2020",D6649/Escalation!$F$3,IF(A6649="2021",D6649/Escalation!$G$3,IF(A6649="2022",D6649/Escalation!$H$3,IF(A6649="2023",D6649/Escalation!$I$3))))</f>
        <v>-196.07</v>
      </c>
    </row>
    <row r="6650" spans="1:7" x14ac:dyDescent="0.25">
      <c r="A6650" t="s">
        <v>6</v>
      </c>
      <c r="B6650" t="s">
        <v>69</v>
      </c>
      <c r="C6650" t="s">
        <v>26</v>
      </c>
      <c r="D6650" s="14">
        <v>-404.92</v>
      </c>
      <c r="E6650" t="s">
        <v>74</v>
      </c>
      <c r="F6650" s="2">
        <v>44894</v>
      </c>
      <c r="G6650" s="15">
        <f>IF(A6650="2020",D6650/Escalation!$F$3,IF(A6650="2021",D6650/Escalation!$G$3,IF(A6650="2022",D6650/Escalation!$H$3,IF(A6650="2023",D6650/Escalation!$I$3))))</f>
        <v>-404.92</v>
      </c>
    </row>
    <row r="6651" spans="1:7" x14ac:dyDescent="0.25">
      <c r="A6651" t="s">
        <v>6</v>
      </c>
      <c r="B6651" t="s">
        <v>69</v>
      </c>
      <c r="C6651" t="s">
        <v>26</v>
      </c>
      <c r="D6651" s="14">
        <v>-394.26</v>
      </c>
      <c r="E6651" t="s">
        <v>74</v>
      </c>
      <c r="F6651" s="2">
        <v>44894</v>
      </c>
      <c r="G6651" s="15">
        <f>IF(A6651="2020",D6651/Escalation!$F$3,IF(A6651="2021",D6651/Escalation!$G$3,IF(A6651="2022",D6651/Escalation!$H$3,IF(A6651="2023",D6651/Escalation!$I$3))))</f>
        <v>-394.26</v>
      </c>
    </row>
    <row r="6652" spans="1:7" x14ac:dyDescent="0.25">
      <c r="A6652" t="s">
        <v>6</v>
      </c>
      <c r="B6652" t="s">
        <v>69</v>
      </c>
      <c r="C6652" t="s">
        <v>26</v>
      </c>
      <c r="D6652" s="14">
        <v>-153.44</v>
      </c>
      <c r="E6652" t="s">
        <v>74</v>
      </c>
      <c r="F6652" s="2">
        <v>44894</v>
      </c>
      <c r="G6652" s="15">
        <f>IF(A6652="2020",D6652/Escalation!$F$3,IF(A6652="2021",D6652/Escalation!$G$3,IF(A6652="2022",D6652/Escalation!$H$3,IF(A6652="2023",D6652/Escalation!$I$3))))</f>
        <v>-153.44</v>
      </c>
    </row>
    <row r="6653" spans="1:7" x14ac:dyDescent="0.25">
      <c r="A6653" t="s">
        <v>6</v>
      </c>
      <c r="B6653" t="s">
        <v>69</v>
      </c>
      <c r="C6653" t="s">
        <v>26</v>
      </c>
      <c r="D6653" s="14">
        <v>-1.07</v>
      </c>
      <c r="E6653" t="s">
        <v>74</v>
      </c>
      <c r="F6653" s="2">
        <v>44894</v>
      </c>
      <c r="G6653" s="15">
        <f>IF(A6653="2020",D6653/Escalation!$F$3,IF(A6653="2021",D6653/Escalation!$G$3,IF(A6653="2022",D6653/Escalation!$H$3,IF(A6653="2023",D6653/Escalation!$I$3))))</f>
        <v>-1.07</v>
      </c>
    </row>
    <row r="6654" spans="1:7" x14ac:dyDescent="0.25">
      <c r="A6654" t="s">
        <v>6</v>
      </c>
      <c r="B6654" t="s">
        <v>69</v>
      </c>
      <c r="C6654" t="s">
        <v>26</v>
      </c>
      <c r="D6654" s="14">
        <v>-10267.879999999999</v>
      </c>
      <c r="E6654" t="s">
        <v>74</v>
      </c>
      <c r="F6654" s="2">
        <v>44894</v>
      </c>
      <c r="G6654" s="15">
        <f>IF(A6654="2020",D6654/Escalation!$F$3,IF(A6654="2021",D6654/Escalation!$G$3,IF(A6654="2022",D6654/Escalation!$H$3,IF(A6654="2023",D6654/Escalation!$I$3))))</f>
        <v>-10267.879999999999</v>
      </c>
    </row>
    <row r="6655" spans="1:7" x14ac:dyDescent="0.25">
      <c r="A6655" t="s">
        <v>6</v>
      </c>
      <c r="B6655" t="s">
        <v>69</v>
      </c>
      <c r="C6655" t="s">
        <v>26</v>
      </c>
      <c r="D6655" s="14">
        <v>10357.98</v>
      </c>
      <c r="E6655" t="s">
        <v>74</v>
      </c>
      <c r="F6655" s="2">
        <v>44894</v>
      </c>
      <c r="G6655" s="15">
        <f>IF(A6655="2020",D6655/Escalation!$F$3,IF(A6655="2021",D6655/Escalation!$G$3,IF(A6655="2022",D6655/Escalation!$H$3,IF(A6655="2023",D6655/Escalation!$I$3))))</f>
        <v>10357.98</v>
      </c>
    </row>
    <row r="6656" spans="1:7" x14ac:dyDescent="0.25">
      <c r="A6656" t="s">
        <v>6</v>
      </c>
      <c r="B6656" t="s">
        <v>69</v>
      </c>
      <c r="C6656" t="s">
        <v>26</v>
      </c>
      <c r="D6656" s="14">
        <v>11088.93</v>
      </c>
      <c r="E6656" t="s">
        <v>74</v>
      </c>
      <c r="F6656" s="2">
        <v>44894</v>
      </c>
      <c r="G6656" s="15">
        <f>IF(A6656="2020",D6656/Escalation!$F$3,IF(A6656="2021",D6656/Escalation!$G$3,IF(A6656="2022",D6656/Escalation!$H$3,IF(A6656="2023",D6656/Escalation!$I$3))))</f>
        <v>11088.93</v>
      </c>
    </row>
    <row r="6657" spans="1:7" x14ac:dyDescent="0.25">
      <c r="A6657" t="s">
        <v>6</v>
      </c>
      <c r="B6657" t="s">
        <v>69</v>
      </c>
      <c r="C6657" t="s">
        <v>26</v>
      </c>
      <c r="D6657" s="14">
        <v>-10992.47</v>
      </c>
      <c r="E6657" t="s">
        <v>74</v>
      </c>
      <c r="F6657" s="2">
        <v>44894</v>
      </c>
      <c r="G6657" s="15">
        <f>IF(A6657="2020",D6657/Escalation!$F$3,IF(A6657="2021",D6657/Escalation!$G$3,IF(A6657="2022",D6657/Escalation!$H$3,IF(A6657="2023",D6657/Escalation!$I$3))))</f>
        <v>-10992.47</v>
      </c>
    </row>
    <row r="6658" spans="1:7" x14ac:dyDescent="0.25">
      <c r="A6658" t="s">
        <v>6</v>
      </c>
      <c r="B6658" t="s">
        <v>69</v>
      </c>
      <c r="C6658" t="s">
        <v>26</v>
      </c>
      <c r="D6658" s="14">
        <v>3272.07</v>
      </c>
      <c r="E6658" t="s">
        <v>74</v>
      </c>
      <c r="F6658" s="2">
        <v>44894</v>
      </c>
      <c r="G6658" s="15">
        <f>IF(A6658="2020",D6658/Escalation!$F$3,IF(A6658="2021",D6658/Escalation!$G$3,IF(A6658="2022",D6658/Escalation!$H$3,IF(A6658="2023",D6658/Escalation!$I$3))))</f>
        <v>3272.07</v>
      </c>
    </row>
    <row r="6659" spans="1:7" x14ac:dyDescent="0.25">
      <c r="A6659" t="s">
        <v>6</v>
      </c>
      <c r="B6659" t="s">
        <v>69</v>
      </c>
      <c r="C6659" t="s">
        <v>26</v>
      </c>
      <c r="D6659" s="14">
        <v>-259.24</v>
      </c>
      <c r="E6659" t="s">
        <v>74</v>
      </c>
      <c r="F6659" s="2">
        <v>44894</v>
      </c>
      <c r="G6659" s="15">
        <f>IF(A6659="2020",D6659/Escalation!$F$3,IF(A6659="2021",D6659/Escalation!$G$3,IF(A6659="2022",D6659/Escalation!$H$3,IF(A6659="2023",D6659/Escalation!$I$3))))</f>
        <v>-259.24</v>
      </c>
    </row>
    <row r="6660" spans="1:7" x14ac:dyDescent="0.25">
      <c r="A6660" t="s">
        <v>6</v>
      </c>
      <c r="B6660" t="s">
        <v>69</v>
      </c>
      <c r="C6660" t="s">
        <v>26</v>
      </c>
      <c r="D6660" s="14">
        <v>-428.49</v>
      </c>
      <c r="E6660" t="s">
        <v>74</v>
      </c>
      <c r="F6660" s="2">
        <v>44894</v>
      </c>
      <c r="G6660" s="15">
        <f>IF(A6660="2020",D6660/Escalation!$F$3,IF(A6660="2021",D6660/Escalation!$G$3,IF(A6660="2022",D6660/Escalation!$H$3,IF(A6660="2023",D6660/Escalation!$I$3))))</f>
        <v>-428.49</v>
      </c>
    </row>
    <row r="6661" spans="1:7" x14ac:dyDescent="0.25">
      <c r="A6661" t="s">
        <v>6</v>
      </c>
      <c r="B6661" t="s">
        <v>69</v>
      </c>
      <c r="C6661" t="s">
        <v>26</v>
      </c>
      <c r="D6661" s="14">
        <v>-441.34</v>
      </c>
      <c r="E6661" t="s">
        <v>74</v>
      </c>
      <c r="F6661" s="2">
        <v>44894</v>
      </c>
      <c r="G6661" s="15">
        <f>IF(A6661="2020",D6661/Escalation!$F$3,IF(A6661="2021",D6661/Escalation!$G$3,IF(A6661="2022",D6661/Escalation!$H$3,IF(A6661="2023",D6661/Escalation!$I$3))))</f>
        <v>-441.34</v>
      </c>
    </row>
    <row r="6662" spans="1:7" x14ac:dyDescent="0.25">
      <c r="A6662" t="s">
        <v>6</v>
      </c>
      <c r="B6662" t="s">
        <v>69</v>
      </c>
      <c r="C6662" t="s">
        <v>26</v>
      </c>
      <c r="D6662" s="14">
        <v>-53.56</v>
      </c>
      <c r="E6662" t="s">
        <v>74</v>
      </c>
      <c r="F6662" s="2">
        <v>44894</v>
      </c>
      <c r="G6662" s="15">
        <f>IF(A6662="2020",D6662/Escalation!$F$3,IF(A6662="2021",D6662/Escalation!$G$3,IF(A6662="2022",D6662/Escalation!$H$3,IF(A6662="2023",D6662/Escalation!$I$3))))</f>
        <v>-53.56</v>
      </c>
    </row>
    <row r="6663" spans="1:7" x14ac:dyDescent="0.25">
      <c r="A6663" t="s">
        <v>6</v>
      </c>
      <c r="B6663" t="s">
        <v>69</v>
      </c>
      <c r="C6663" t="s">
        <v>26</v>
      </c>
      <c r="D6663" s="14">
        <v>2041.75</v>
      </c>
      <c r="E6663" t="s">
        <v>74</v>
      </c>
      <c r="F6663" s="2">
        <v>44894</v>
      </c>
      <c r="G6663" s="15">
        <f>IF(A6663="2020",D6663/Escalation!$F$3,IF(A6663="2021",D6663/Escalation!$G$3,IF(A6663="2022",D6663/Escalation!$H$3,IF(A6663="2023",D6663/Escalation!$I$3))))</f>
        <v>2041.75</v>
      </c>
    </row>
    <row r="6664" spans="1:7" x14ac:dyDescent="0.25">
      <c r="A6664" t="s">
        <v>6</v>
      </c>
      <c r="B6664" t="s">
        <v>69</v>
      </c>
      <c r="C6664" t="s">
        <v>26</v>
      </c>
      <c r="D6664" s="14">
        <v>1370.85</v>
      </c>
      <c r="E6664" t="s">
        <v>74</v>
      </c>
      <c r="F6664" s="2">
        <v>44894</v>
      </c>
      <c r="G6664" s="15">
        <f>IF(A6664="2020",D6664/Escalation!$F$3,IF(A6664="2021",D6664/Escalation!$G$3,IF(A6664="2022",D6664/Escalation!$H$3,IF(A6664="2023",D6664/Escalation!$I$3))))</f>
        <v>1370.85</v>
      </c>
    </row>
    <row r="6665" spans="1:7" x14ac:dyDescent="0.25">
      <c r="A6665" t="s">
        <v>7</v>
      </c>
      <c r="B6665" t="s">
        <v>69</v>
      </c>
      <c r="C6665" t="s">
        <v>26</v>
      </c>
      <c r="D6665" s="14">
        <v>-1846.51</v>
      </c>
      <c r="E6665" t="s">
        <v>74</v>
      </c>
      <c r="F6665" s="2">
        <v>44894</v>
      </c>
      <c r="G6665" s="15">
        <f>IF(A6665="2020",D6665/Escalation!$F$3,IF(A6665="2021",D6665/Escalation!$G$3,IF(A6665="2022",D6665/Escalation!$H$3,IF(A6665="2023",D6665/Escalation!$I$3))))</f>
        <v>-1752.1839152652378</v>
      </c>
    </row>
    <row r="6666" spans="1:7" x14ac:dyDescent="0.25">
      <c r="A6666" t="s">
        <v>7</v>
      </c>
      <c r="B6666" t="s">
        <v>69</v>
      </c>
      <c r="C6666" t="s">
        <v>26</v>
      </c>
      <c r="D6666" s="14">
        <v>-1888.42</v>
      </c>
      <c r="E6666" t="s">
        <v>74</v>
      </c>
      <c r="F6666" s="2">
        <v>44894</v>
      </c>
      <c r="G6666" s="15">
        <f>IF(A6666="2020",D6666/Escalation!$F$3,IF(A6666="2021",D6666/Escalation!$G$3,IF(A6666="2022",D6666/Escalation!$H$3,IF(A6666="2023",D6666/Escalation!$I$3))))</f>
        <v>-1791.9530082507979</v>
      </c>
    </row>
    <row r="6667" spans="1:7" x14ac:dyDescent="0.25">
      <c r="A6667" t="s">
        <v>7</v>
      </c>
      <c r="B6667" t="s">
        <v>69</v>
      </c>
      <c r="C6667" t="s">
        <v>26</v>
      </c>
      <c r="D6667" s="14">
        <v>-245.37</v>
      </c>
      <c r="E6667" t="s">
        <v>74</v>
      </c>
      <c r="F6667" s="2">
        <v>44894</v>
      </c>
      <c r="G6667" s="15">
        <f>IF(A6667="2020",D6667/Escalation!$F$3,IF(A6667="2021",D6667/Escalation!$G$3,IF(A6667="2022",D6667/Escalation!$H$3,IF(A6667="2023",D6667/Escalation!$I$3))))</f>
        <v>-232.83565606935863</v>
      </c>
    </row>
    <row r="6668" spans="1:7" x14ac:dyDescent="0.25">
      <c r="A6668" t="s">
        <v>7</v>
      </c>
      <c r="B6668" t="s">
        <v>69</v>
      </c>
      <c r="C6668" t="s">
        <v>26</v>
      </c>
      <c r="D6668" s="14">
        <v>-396.75</v>
      </c>
      <c r="E6668" t="s">
        <v>74</v>
      </c>
      <c r="F6668" s="2">
        <v>44894</v>
      </c>
      <c r="G6668" s="15">
        <f>IF(A6668="2020",D6668/Escalation!$F$3,IF(A6668="2021",D6668/Escalation!$G$3,IF(A6668="2022",D6668/Escalation!$H$3,IF(A6668="2023",D6668/Escalation!$I$3))))</f>
        <v>-376.48264476308447</v>
      </c>
    </row>
    <row r="6669" spans="1:7" x14ac:dyDescent="0.25">
      <c r="A6669" t="s">
        <v>7</v>
      </c>
      <c r="B6669" t="s">
        <v>69</v>
      </c>
      <c r="C6669" t="s">
        <v>26</v>
      </c>
      <c r="D6669" s="14">
        <v>-359.94</v>
      </c>
      <c r="E6669" t="s">
        <v>74</v>
      </c>
      <c r="F6669" s="2">
        <v>44894</v>
      </c>
      <c r="G6669" s="15">
        <f>IF(A6669="2020",D6669/Escalation!$F$3,IF(A6669="2021",D6669/Escalation!$G$3,IF(A6669="2022",D6669/Escalation!$H$3,IF(A6669="2023",D6669/Escalation!$I$3))))</f>
        <v>-341.55302622816544</v>
      </c>
    </row>
    <row r="6670" spans="1:7" x14ac:dyDescent="0.25">
      <c r="A6670" t="s">
        <v>7</v>
      </c>
      <c r="B6670" t="s">
        <v>69</v>
      </c>
      <c r="C6670" t="s">
        <v>26</v>
      </c>
      <c r="D6670" s="14">
        <v>-176.07</v>
      </c>
      <c r="E6670" t="s">
        <v>74</v>
      </c>
      <c r="F6670" s="2">
        <v>44894</v>
      </c>
      <c r="G6670" s="15">
        <f>IF(A6670="2020",D6670/Escalation!$F$3,IF(A6670="2021",D6670/Escalation!$G$3,IF(A6670="2022",D6670/Escalation!$H$3,IF(A6670="2023",D6670/Escalation!$I$3))))</f>
        <v>-167.07573853418091</v>
      </c>
    </row>
    <row r="6671" spans="1:7" x14ac:dyDescent="0.25">
      <c r="A6671" t="s">
        <v>7</v>
      </c>
      <c r="B6671" t="s">
        <v>69</v>
      </c>
      <c r="C6671" t="s">
        <v>26</v>
      </c>
      <c r="D6671" s="14">
        <v>-269.60000000000002</v>
      </c>
      <c r="E6671" t="s">
        <v>74</v>
      </c>
      <c r="F6671" s="2">
        <v>44894</v>
      </c>
      <c r="G6671" s="15">
        <f>IF(A6671="2020",D6671/Escalation!$F$3,IF(A6671="2021",D6671/Escalation!$G$3,IF(A6671="2022",D6671/Escalation!$H$3,IF(A6671="2023",D6671/Escalation!$I$3))))</f>
        <v>-255.82790429269713</v>
      </c>
    </row>
    <row r="6672" spans="1:7" x14ac:dyDescent="0.25">
      <c r="A6672" t="s">
        <v>7</v>
      </c>
      <c r="B6672" t="s">
        <v>69</v>
      </c>
      <c r="C6672" t="s">
        <v>26</v>
      </c>
      <c r="D6672" s="14">
        <v>-3032.77</v>
      </c>
      <c r="E6672" t="s">
        <v>74</v>
      </c>
      <c r="F6672" s="2">
        <v>44894</v>
      </c>
      <c r="G6672" s="15">
        <f>IF(A6672="2020",D6672/Escalation!$F$3,IF(A6672="2021",D6672/Escalation!$G$3,IF(A6672="2022",D6672/Escalation!$H$3,IF(A6672="2023",D6672/Escalation!$I$3))))</f>
        <v>-2877.845672484284</v>
      </c>
    </row>
    <row r="6673" spans="1:7" x14ac:dyDescent="0.25">
      <c r="A6673" t="s">
        <v>6</v>
      </c>
      <c r="B6673" t="s">
        <v>69</v>
      </c>
      <c r="C6673" t="s">
        <v>26</v>
      </c>
      <c r="D6673" s="14">
        <v>1572.96</v>
      </c>
      <c r="E6673" t="s">
        <v>74</v>
      </c>
      <c r="F6673" s="2">
        <v>44894</v>
      </c>
      <c r="G6673" s="15">
        <f>IF(A6673="2020",D6673/Escalation!$F$3,IF(A6673="2021",D6673/Escalation!$G$3,IF(A6673="2022",D6673/Escalation!$H$3,IF(A6673="2023",D6673/Escalation!$I$3))))</f>
        <v>1572.96</v>
      </c>
    </row>
    <row r="6674" spans="1:7" x14ac:dyDescent="0.25">
      <c r="A6674" t="s">
        <v>6</v>
      </c>
      <c r="B6674" t="s">
        <v>69</v>
      </c>
      <c r="C6674" t="s">
        <v>26</v>
      </c>
      <c r="D6674" s="14">
        <v>2278.08</v>
      </c>
      <c r="E6674" t="s">
        <v>74</v>
      </c>
      <c r="F6674" s="2">
        <v>44894</v>
      </c>
      <c r="G6674" s="15">
        <f>IF(A6674="2020",D6674/Escalation!$F$3,IF(A6674="2021",D6674/Escalation!$G$3,IF(A6674="2022",D6674/Escalation!$H$3,IF(A6674="2023",D6674/Escalation!$I$3))))</f>
        <v>2278.08</v>
      </c>
    </row>
    <row r="6675" spans="1:7" x14ac:dyDescent="0.25">
      <c r="A6675" t="s">
        <v>6</v>
      </c>
      <c r="B6675" t="s">
        <v>69</v>
      </c>
      <c r="C6675" t="s">
        <v>26</v>
      </c>
      <c r="D6675" s="14">
        <v>1764</v>
      </c>
      <c r="E6675" t="s">
        <v>74</v>
      </c>
      <c r="F6675" s="2">
        <v>44894</v>
      </c>
      <c r="G6675" s="15">
        <f>IF(A6675="2020",D6675/Escalation!$F$3,IF(A6675="2021",D6675/Escalation!$G$3,IF(A6675="2022",D6675/Escalation!$H$3,IF(A6675="2023",D6675/Escalation!$I$3))))</f>
        <v>1764</v>
      </c>
    </row>
    <row r="6676" spans="1:7" x14ac:dyDescent="0.25">
      <c r="A6676" t="s">
        <v>6</v>
      </c>
      <c r="B6676" t="s">
        <v>69</v>
      </c>
      <c r="C6676" t="s">
        <v>26</v>
      </c>
      <c r="D6676" s="14">
        <v>3933.7</v>
      </c>
      <c r="E6676" t="s">
        <v>74</v>
      </c>
      <c r="F6676" s="2">
        <v>44894</v>
      </c>
      <c r="G6676" s="15">
        <f>IF(A6676="2020",D6676/Escalation!$F$3,IF(A6676="2021",D6676/Escalation!$G$3,IF(A6676="2022",D6676/Escalation!$H$3,IF(A6676="2023",D6676/Escalation!$I$3))))</f>
        <v>3933.7</v>
      </c>
    </row>
    <row r="6677" spans="1:7" x14ac:dyDescent="0.25">
      <c r="A6677" t="s">
        <v>6</v>
      </c>
      <c r="B6677" t="s">
        <v>69</v>
      </c>
      <c r="C6677" t="s">
        <v>26</v>
      </c>
      <c r="D6677" s="14">
        <v>3827</v>
      </c>
      <c r="E6677" t="s">
        <v>74</v>
      </c>
      <c r="F6677" s="2">
        <v>44894</v>
      </c>
      <c r="G6677" s="15">
        <f>IF(A6677="2020",D6677/Escalation!$F$3,IF(A6677="2021",D6677/Escalation!$G$3,IF(A6677="2022",D6677/Escalation!$H$3,IF(A6677="2023",D6677/Escalation!$I$3))))</f>
        <v>3827</v>
      </c>
    </row>
    <row r="6678" spans="1:7" x14ac:dyDescent="0.25">
      <c r="A6678" t="s">
        <v>6</v>
      </c>
      <c r="B6678" t="s">
        <v>69</v>
      </c>
      <c r="C6678" t="s">
        <v>26</v>
      </c>
      <c r="D6678" s="14">
        <v>7092.1</v>
      </c>
      <c r="E6678" t="s">
        <v>74</v>
      </c>
      <c r="F6678" s="2">
        <v>44894</v>
      </c>
      <c r="G6678" s="15">
        <f>IF(A6678="2020",D6678/Escalation!$F$3,IF(A6678="2021",D6678/Escalation!$G$3,IF(A6678="2022",D6678/Escalation!$H$3,IF(A6678="2023",D6678/Escalation!$I$3))))</f>
        <v>7092.1</v>
      </c>
    </row>
    <row r="6679" spans="1:7" x14ac:dyDescent="0.25">
      <c r="A6679" t="s">
        <v>6</v>
      </c>
      <c r="B6679" t="s">
        <v>69</v>
      </c>
      <c r="C6679" t="s">
        <v>26</v>
      </c>
      <c r="D6679" s="14">
        <v>47023.34</v>
      </c>
      <c r="E6679" t="s">
        <v>74</v>
      </c>
      <c r="F6679" s="2">
        <v>44894</v>
      </c>
      <c r="G6679" s="15">
        <f>IF(A6679="2020",D6679/Escalation!$F$3,IF(A6679="2021",D6679/Escalation!$G$3,IF(A6679="2022",D6679/Escalation!$H$3,IF(A6679="2023",D6679/Escalation!$I$3))))</f>
        <v>47023.34</v>
      </c>
    </row>
    <row r="6680" spans="1:7" x14ac:dyDescent="0.25">
      <c r="A6680" t="s">
        <v>6</v>
      </c>
      <c r="B6680" t="s">
        <v>69</v>
      </c>
      <c r="C6680" t="s">
        <v>26</v>
      </c>
      <c r="D6680" s="14">
        <v>46213.95</v>
      </c>
      <c r="E6680" t="s">
        <v>74</v>
      </c>
      <c r="F6680" s="2">
        <v>44894</v>
      </c>
      <c r="G6680" s="15">
        <f>IF(A6680="2020",D6680/Escalation!$F$3,IF(A6680="2021",D6680/Escalation!$G$3,IF(A6680="2022",D6680/Escalation!$H$3,IF(A6680="2023",D6680/Escalation!$I$3))))</f>
        <v>46213.95</v>
      </c>
    </row>
    <row r="6681" spans="1:7" x14ac:dyDescent="0.25">
      <c r="A6681" t="s">
        <v>6</v>
      </c>
      <c r="B6681" t="s">
        <v>69</v>
      </c>
      <c r="C6681" t="s">
        <v>26</v>
      </c>
      <c r="D6681" s="14">
        <v>46527.26</v>
      </c>
      <c r="E6681" t="s">
        <v>74</v>
      </c>
      <c r="F6681" s="2">
        <v>44894</v>
      </c>
      <c r="G6681" s="15">
        <f>IF(A6681="2020",D6681/Escalation!$F$3,IF(A6681="2021",D6681/Escalation!$G$3,IF(A6681="2022",D6681/Escalation!$H$3,IF(A6681="2023",D6681/Escalation!$I$3))))</f>
        <v>46527.26</v>
      </c>
    </row>
    <row r="6682" spans="1:7" x14ac:dyDescent="0.25">
      <c r="A6682" t="s">
        <v>6</v>
      </c>
      <c r="B6682" t="s">
        <v>69</v>
      </c>
      <c r="C6682" t="s">
        <v>26</v>
      </c>
      <c r="D6682" s="14">
        <v>45169.56</v>
      </c>
      <c r="E6682" t="s">
        <v>74</v>
      </c>
      <c r="F6682" s="2">
        <v>44894</v>
      </c>
      <c r="G6682" s="15">
        <f>IF(A6682="2020",D6682/Escalation!$F$3,IF(A6682="2021",D6682/Escalation!$G$3,IF(A6682="2022",D6682/Escalation!$H$3,IF(A6682="2023",D6682/Escalation!$I$3))))</f>
        <v>45169.56</v>
      </c>
    </row>
    <row r="6683" spans="1:7" x14ac:dyDescent="0.25">
      <c r="A6683" t="s">
        <v>6</v>
      </c>
      <c r="B6683" t="s">
        <v>69</v>
      </c>
      <c r="C6683" t="s">
        <v>26</v>
      </c>
      <c r="D6683" s="14">
        <v>46057.29</v>
      </c>
      <c r="E6683" t="s">
        <v>74</v>
      </c>
      <c r="F6683" s="2">
        <v>44894</v>
      </c>
      <c r="G6683" s="15">
        <f>IF(A6683="2020",D6683/Escalation!$F$3,IF(A6683="2021",D6683/Escalation!$G$3,IF(A6683="2022",D6683/Escalation!$H$3,IF(A6683="2023",D6683/Escalation!$I$3))))</f>
        <v>46057.29</v>
      </c>
    </row>
    <row r="6684" spans="1:7" x14ac:dyDescent="0.25">
      <c r="A6684" t="s">
        <v>6</v>
      </c>
      <c r="B6684" t="s">
        <v>69</v>
      </c>
      <c r="C6684" t="s">
        <v>26</v>
      </c>
      <c r="D6684" s="14">
        <v>32271.43</v>
      </c>
      <c r="E6684" t="s">
        <v>74</v>
      </c>
      <c r="F6684" s="2">
        <v>44894</v>
      </c>
      <c r="G6684" s="15">
        <f>IF(A6684="2020",D6684/Escalation!$F$3,IF(A6684="2021",D6684/Escalation!$G$3,IF(A6684="2022",D6684/Escalation!$H$3,IF(A6684="2023",D6684/Escalation!$I$3))))</f>
        <v>32271.43</v>
      </c>
    </row>
    <row r="6685" spans="1:7" x14ac:dyDescent="0.25">
      <c r="A6685" t="s">
        <v>6</v>
      </c>
      <c r="B6685" t="s">
        <v>69</v>
      </c>
      <c r="C6685" t="s">
        <v>26</v>
      </c>
      <c r="D6685" s="14">
        <v>33603.019999999997</v>
      </c>
      <c r="E6685" t="s">
        <v>74</v>
      </c>
      <c r="F6685" s="2">
        <v>44894</v>
      </c>
      <c r="G6685" s="15">
        <f>IF(A6685="2020",D6685/Escalation!$F$3,IF(A6685="2021",D6685/Escalation!$G$3,IF(A6685="2022",D6685/Escalation!$H$3,IF(A6685="2023",D6685/Escalation!$I$3))))</f>
        <v>33603.019999999997</v>
      </c>
    </row>
    <row r="6686" spans="1:7" x14ac:dyDescent="0.25">
      <c r="A6686" t="s">
        <v>6</v>
      </c>
      <c r="B6686" t="s">
        <v>69</v>
      </c>
      <c r="C6686" t="s">
        <v>26</v>
      </c>
      <c r="D6686" s="14">
        <v>43837.97</v>
      </c>
      <c r="E6686" t="s">
        <v>74</v>
      </c>
      <c r="F6686" s="2">
        <v>44894</v>
      </c>
      <c r="G6686" s="15">
        <f>IF(A6686="2020",D6686/Escalation!$F$3,IF(A6686="2021",D6686/Escalation!$G$3,IF(A6686="2022",D6686/Escalation!$H$3,IF(A6686="2023",D6686/Escalation!$I$3))))</f>
        <v>43837.97</v>
      </c>
    </row>
    <row r="6687" spans="1:7" x14ac:dyDescent="0.25">
      <c r="A6687" t="s">
        <v>6</v>
      </c>
      <c r="B6687" t="s">
        <v>69</v>
      </c>
      <c r="C6687" t="s">
        <v>26</v>
      </c>
      <c r="D6687" s="14">
        <v>13341.99</v>
      </c>
      <c r="E6687" t="s">
        <v>74</v>
      </c>
      <c r="F6687" s="2">
        <v>44894</v>
      </c>
      <c r="G6687" s="15">
        <f>IF(A6687="2020",D6687/Escalation!$F$3,IF(A6687="2021",D6687/Escalation!$G$3,IF(A6687="2022",D6687/Escalation!$H$3,IF(A6687="2023",D6687/Escalation!$I$3))))</f>
        <v>13341.99</v>
      </c>
    </row>
    <row r="6688" spans="1:7" x14ac:dyDescent="0.25">
      <c r="A6688" t="s">
        <v>6</v>
      </c>
      <c r="B6688" t="s">
        <v>69</v>
      </c>
      <c r="C6688" t="s">
        <v>26</v>
      </c>
      <c r="D6688" s="14">
        <v>50104.27</v>
      </c>
      <c r="E6688" t="s">
        <v>74</v>
      </c>
      <c r="F6688" s="2">
        <v>44894</v>
      </c>
      <c r="G6688" s="15">
        <f>IF(A6688="2020",D6688/Escalation!$F$3,IF(A6688="2021",D6688/Escalation!$G$3,IF(A6688="2022",D6688/Escalation!$H$3,IF(A6688="2023",D6688/Escalation!$I$3))))</f>
        <v>50104.27</v>
      </c>
    </row>
    <row r="6689" spans="1:7" x14ac:dyDescent="0.25">
      <c r="A6689" t="s">
        <v>6</v>
      </c>
      <c r="B6689" t="s">
        <v>69</v>
      </c>
      <c r="C6689" t="s">
        <v>26</v>
      </c>
      <c r="D6689" s="14">
        <v>48119.94</v>
      </c>
      <c r="E6689" t="s">
        <v>74</v>
      </c>
      <c r="F6689" s="2">
        <v>44894</v>
      </c>
      <c r="G6689" s="15">
        <f>IF(A6689="2020",D6689/Escalation!$F$3,IF(A6689="2021",D6689/Escalation!$G$3,IF(A6689="2022",D6689/Escalation!$H$3,IF(A6689="2023",D6689/Escalation!$I$3))))</f>
        <v>48119.94</v>
      </c>
    </row>
    <row r="6690" spans="1:7" x14ac:dyDescent="0.25">
      <c r="A6690" t="s">
        <v>6</v>
      </c>
      <c r="B6690" t="s">
        <v>69</v>
      </c>
      <c r="C6690" t="s">
        <v>26</v>
      </c>
      <c r="D6690" s="14">
        <v>44255.73</v>
      </c>
      <c r="E6690" t="s">
        <v>74</v>
      </c>
      <c r="F6690" s="2">
        <v>44894</v>
      </c>
      <c r="G6690" s="15">
        <f>IF(A6690="2020",D6690/Escalation!$F$3,IF(A6690="2021",D6690/Escalation!$G$3,IF(A6690="2022",D6690/Escalation!$H$3,IF(A6690="2023",D6690/Escalation!$I$3))))</f>
        <v>44255.73</v>
      </c>
    </row>
    <row r="6691" spans="1:7" x14ac:dyDescent="0.25">
      <c r="A6691" t="s">
        <v>6</v>
      </c>
      <c r="B6691" t="s">
        <v>69</v>
      </c>
      <c r="C6691" t="s">
        <v>26</v>
      </c>
      <c r="D6691" s="14">
        <v>40783.15</v>
      </c>
      <c r="E6691" t="s">
        <v>74</v>
      </c>
      <c r="F6691" s="2">
        <v>44894</v>
      </c>
      <c r="G6691" s="15">
        <f>IF(A6691="2020",D6691/Escalation!$F$3,IF(A6691="2021",D6691/Escalation!$G$3,IF(A6691="2022",D6691/Escalation!$H$3,IF(A6691="2023",D6691/Escalation!$I$3))))</f>
        <v>40783.15</v>
      </c>
    </row>
    <row r="6692" spans="1:7" x14ac:dyDescent="0.25">
      <c r="A6692" t="s">
        <v>6</v>
      </c>
      <c r="B6692" t="s">
        <v>69</v>
      </c>
      <c r="C6692" t="s">
        <v>26</v>
      </c>
      <c r="D6692" s="14">
        <v>-141645.85999999999</v>
      </c>
      <c r="E6692" t="s">
        <v>74</v>
      </c>
      <c r="F6692" s="2">
        <v>44894</v>
      </c>
      <c r="G6692" s="15">
        <f>IF(A6692="2020",D6692/Escalation!$F$3,IF(A6692="2021",D6692/Escalation!$G$3,IF(A6692="2022",D6692/Escalation!$H$3,IF(A6692="2023",D6692/Escalation!$I$3))))</f>
        <v>-141645.85999999999</v>
      </c>
    </row>
    <row r="6693" spans="1:7" x14ac:dyDescent="0.25">
      <c r="A6693" t="s">
        <v>6</v>
      </c>
      <c r="B6693" t="s">
        <v>69</v>
      </c>
      <c r="C6693" t="s">
        <v>26</v>
      </c>
      <c r="D6693" s="14">
        <v>-142278.32999999999</v>
      </c>
      <c r="E6693" t="s">
        <v>74</v>
      </c>
      <c r="F6693" s="2">
        <v>44894</v>
      </c>
      <c r="G6693" s="15">
        <f>IF(A6693="2020",D6693/Escalation!$F$3,IF(A6693="2021",D6693/Escalation!$G$3,IF(A6693="2022",D6693/Escalation!$H$3,IF(A6693="2023",D6693/Escalation!$I$3))))</f>
        <v>-142278.32999999999</v>
      </c>
    </row>
    <row r="6694" spans="1:7" x14ac:dyDescent="0.25">
      <c r="A6694" t="s">
        <v>6</v>
      </c>
      <c r="B6694" t="s">
        <v>69</v>
      </c>
      <c r="C6694" t="s">
        <v>26</v>
      </c>
      <c r="D6694" s="14">
        <v>-405.89</v>
      </c>
      <c r="E6694" t="s">
        <v>74</v>
      </c>
      <c r="F6694" s="2">
        <v>44894</v>
      </c>
      <c r="G6694" s="15">
        <f>IF(A6694="2020",D6694/Escalation!$F$3,IF(A6694="2021",D6694/Escalation!$G$3,IF(A6694="2022",D6694/Escalation!$H$3,IF(A6694="2023",D6694/Escalation!$I$3))))</f>
        <v>-405.89</v>
      </c>
    </row>
    <row r="6695" spans="1:7" x14ac:dyDescent="0.25">
      <c r="A6695" t="s">
        <v>6</v>
      </c>
      <c r="B6695" t="s">
        <v>69</v>
      </c>
      <c r="C6695" t="s">
        <v>26</v>
      </c>
      <c r="D6695" s="14">
        <v>-2529.88</v>
      </c>
      <c r="E6695" t="s">
        <v>74</v>
      </c>
      <c r="F6695" s="2">
        <v>44894</v>
      </c>
      <c r="G6695" s="15">
        <f>IF(A6695="2020",D6695/Escalation!$F$3,IF(A6695="2021",D6695/Escalation!$G$3,IF(A6695="2022",D6695/Escalation!$H$3,IF(A6695="2023",D6695/Escalation!$I$3))))</f>
        <v>-2529.88</v>
      </c>
    </row>
    <row r="6696" spans="1:7" x14ac:dyDescent="0.25">
      <c r="A6696" t="s">
        <v>6</v>
      </c>
      <c r="B6696" t="s">
        <v>69</v>
      </c>
      <c r="C6696" t="s">
        <v>26</v>
      </c>
      <c r="D6696" s="14">
        <v>-5224.76</v>
      </c>
      <c r="E6696" t="s">
        <v>74</v>
      </c>
      <c r="F6696" s="2">
        <v>44894</v>
      </c>
      <c r="G6696" s="15">
        <f>IF(A6696="2020",D6696/Escalation!$F$3,IF(A6696="2021",D6696/Escalation!$G$3,IF(A6696="2022",D6696/Escalation!$H$3,IF(A6696="2023",D6696/Escalation!$I$3))))</f>
        <v>-5224.76</v>
      </c>
    </row>
    <row r="6697" spans="1:7" x14ac:dyDescent="0.25">
      <c r="A6697" t="s">
        <v>6</v>
      </c>
      <c r="B6697" t="s">
        <v>69</v>
      </c>
      <c r="C6697" t="s">
        <v>26</v>
      </c>
      <c r="D6697" s="14">
        <v>-5087.26</v>
      </c>
      <c r="E6697" t="s">
        <v>74</v>
      </c>
      <c r="F6697" s="2">
        <v>44894</v>
      </c>
      <c r="G6697" s="15">
        <f>IF(A6697="2020",D6697/Escalation!$F$3,IF(A6697="2021",D6697/Escalation!$G$3,IF(A6697="2022",D6697/Escalation!$H$3,IF(A6697="2023",D6697/Escalation!$I$3))))</f>
        <v>-5087.26</v>
      </c>
    </row>
    <row r="6698" spans="1:7" x14ac:dyDescent="0.25">
      <c r="A6698" t="s">
        <v>6</v>
      </c>
      <c r="B6698" t="s">
        <v>69</v>
      </c>
      <c r="C6698" t="s">
        <v>26</v>
      </c>
      <c r="D6698" s="14">
        <v>-1979.91</v>
      </c>
      <c r="E6698" t="s">
        <v>74</v>
      </c>
      <c r="F6698" s="2">
        <v>44894</v>
      </c>
      <c r="G6698" s="15">
        <f>IF(A6698="2020",D6698/Escalation!$F$3,IF(A6698="2021",D6698/Escalation!$G$3,IF(A6698="2022",D6698/Escalation!$H$3,IF(A6698="2023",D6698/Escalation!$I$3))))</f>
        <v>-1979.91</v>
      </c>
    </row>
    <row r="6699" spans="1:7" x14ac:dyDescent="0.25">
      <c r="A6699" t="s">
        <v>6</v>
      </c>
      <c r="B6699" t="s">
        <v>69</v>
      </c>
      <c r="C6699" t="s">
        <v>26</v>
      </c>
      <c r="D6699" s="14">
        <v>-13.75</v>
      </c>
      <c r="E6699" t="s">
        <v>74</v>
      </c>
      <c r="F6699" s="2">
        <v>44894</v>
      </c>
      <c r="G6699" s="15">
        <f>IF(A6699="2020",D6699/Escalation!$F$3,IF(A6699="2021",D6699/Escalation!$G$3,IF(A6699="2022",D6699/Escalation!$H$3,IF(A6699="2023",D6699/Escalation!$I$3))))</f>
        <v>-13.75</v>
      </c>
    </row>
    <row r="6700" spans="1:7" x14ac:dyDescent="0.25">
      <c r="A6700" t="s">
        <v>6</v>
      </c>
      <c r="B6700" t="s">
        <v>69</v>
      </c>
      <c r="C6700" t="s">
        <v>26</v>
      </c>
      <c r="D6700" s="14">
        <v>-132488.79</v>
      </c>
      <c r="E6700" t="s">
        <v>74</v>
      </c>
      <c r="F6700" s="2">
        <v>44894</v>
      </c>
      <c r="G6700" s="15">
        <f>IF(A6700="2020",D6700/Escalation!$F$3,IF(A6700="2021",D6700/Escalation!$G$3,IF(A6700="2022",D6700/Escalation!$H$3,IF(A6700="2023",D6700/Escalation!$I$3))))</f>
        <v>-132488.79</v>
      </c>
    </row>
    <row r="6701" spans="1:7" x14ac:dyDescent="0.25">
      <c r="A6701" t="s">
        <v>6</v>
      </c>
      <c r="B6701" t="s">
        <v>69</v>
      </c>
      <c r="C6701" t="s">
        <v>26</v>
      </c>
      <c r="D6701" s="14">
        <v>-141838.35</v>
      </c>
      <c r="E6701" t="s">
        <v>74</v>
      </c>
      <c r="F6701" s="2">
        <v>44894</v>
      </c>
      <c r="G6701" s="15">
        <f>IF(A6701="2020",D6701/Escalation!$F$3,IF(A6701="2021",D6701/Escalation!$G$3,IF(A6701="2022",D6701/Escalation!$H$3,IF(A6701="2023",D6701/Escalation!$I$3))))</f>
        <v>-141838.35</v>
      </c>
    </row>
    <row r="6702" spans="1:7" x14ac:dyDescent="0.25">
      <c r="A6702" t="s">
        <v>6</v>
      </c>
      <c r="B6702" t="s">
        <v>69</v>
      </c>
      <c r="C6702" t="s">
        <v>26</v>
      </c>
      <c r="D6702" s="14">
        <v>-691.11</v>
      </c>
      <c r="E6702" t="s">
        <v>74</v>
      </c>
      <c r="F6702" s="2">
        <v>44894</v>
      </c>
      <c r="G6702" s="15">
        <f>IF(A6702="2020",D6702/Escalation!$F$3,IF(A6702="2021",D6702/Escalation!$G$3,IF(A6702="2022",D6702/Escalation!$H$3,IF(A6702="2023",D6702/Escalation!$I$3))))</f>
        <v>-691.11</v>
      </c>
    </row>
    <row r="6703" spans="1:7" x14ac:dyDescent="0.25">
      <c r="A6703" t="s">
        <v>6</v>
      </c>
      <c r="B6703" t="s">
        <v>69</v>
      </c>
      <c r="C6703" t="s">
        <v>26</v>
      </c>
      <c r="D6703" s="14">
        <v>-3344.98</v>
      </c>
      <c r="E6703" t="s">
        <v>74</v>
      </c>
      <c r="F6703" s="2">
        <v>44894</v>
      </c>
      <c r="G6703" s="15">
        <f>IF(A6703="2020",D6703/Escalation!$F$3,IF(A6703="2021",D6703/Escalation!$G$3,IF(A6703="2022",D6703/Escalation!$H$3,IF(A6703="2023",D6703/Escalation!$I$3))))</f>
        <v>-3344.98</v>
      </c>
    </row>
    <row r="6704" spans="1:7" x14ac:dyDescent="0.25">
      <c r="A6704" t="s">
        <v>6</v>
      </c>
      <c r="B6704" t="s">
        <v>69</v>
      </c>
      <c r="C6704" t="s">
        <v>26</v>
      </c>
      <c r="D6704" s="14">
        <v>-5528.89</v>
      </c>
      <c r="E6704" t="s">
        <v>74</v>
      </c>
      <c r="F6704" s="2">
        <v>44894</v>
      </c>
      <c r="G6704" s="15">
        <f>IF(A6704="2020",D6704/Escalation!$F$3,IF(A6704="2021",D6704/Escalation!$G$3,IF(A6704="2022",D6704/Escalation!$H$3,IF(A6704="2023",D6704/Escalation!$I$3))))</f>
        <v>-5528.89</v>
      </c>
    </row>
    <row r="6705" spans="1:7" x14ac:dyDescent="0.25">
      <c r="A6705" t="s">
        <v>6</v>
      </c>
      <c r="B6705" t="s">
        <v>69</v>
      </c>
      <c r="C6705" t="s">
        <v>26</v>
      </c>
      <c r="D6705" s="14">
        <v>-5694.75</v>
      </c>
      <c r="E6705" t="s">
        <v>74</v>
      </c>
      <c r="F6705" s="2">
        <v>44894</v>
      </c>
      <c r="G6705" s="15">
        <f>IF(A6705="2020",D6705/Escalation!$F$3,IF(A6705="2021",D6705/Escalation!$G$3,IF(A6705="2022",D6705/Escalation!$H$3,IF(A6705="2023",D6705/Escalation!$I$3))))</f>
        <v>-5694.75</v>
      </c>
    </row>
    <row r="6706" spans="1:7" x14ac:dyDescent="0.25">
      <c r="A6706" t="s">
        <v>6</v>
      </c>
      <c r="B6706" t="s">
        <v>69</v>
      </c>
      <c r="C6706" t="s">
        <v>26</v>
      </c>
      <c r="D6706" s="14">
        <v>26345.15</v>
      </c>
      <c r="E6706" t="s">
        <v>74</v>
      </c>
      <c r="F6706" s="2">
        <v>44894</v>
      </c>
      <c r="G6706" s="15">
        <f>IF(A6706="2020",D6706/Escalation!$F$3,IF(A6706="2021",D6706/Escalation!$G$3,IF(A6706="2022",D6706/Escalation!$H$3,IF(A6706="2023",D6706/Escalation!$I$3))))</f>
        <v>26345.15</v>
      </c>
    </row>
    <row r="6707" spans="1:7" x14ac:dyDescent="0.25">
      <c r="A6707" t="s">
        <v>6</v>
      </c>
      <c r="B6707" t="s">
        <v>69</v>
      </c>
      <c r="C6707" t="s">
        <v>26</v>
      </c>
      <c r="D6707" s="14">
        <v>17688.39</v>
      </c>
      <c r="E6707" t="s">
        <v>74</v>
      </c>
      <c r="F6707" s="2">
        <v>44894</v>
      </c>
      <c r="G6707" s="15">
        <f>IF(A6707="2020",D6707/Escalation!$F$3,IF(A6707="2021",D6707/Escalation!$G$3,IF(A6707="2022",D6707/Escalation!$H$3,IF(A6707="2023",D6707/Escalation!$I$3))))</f>
        <v>17688.39</v>
      </c>
    </row>
    <row r="6708" spans="1:7" x14ac:dyDescent="0.25">
      <c r="A6708" t="s">
        <v>7</v>
      </c>
      <c r="B6708" t="s">
        <v>69</v>
      </c>
      <c r="C6708" t="s">
        <v>26</v>
      </c>
      <c r="D6708" s="14">
        <v>-23825.99</v>
      </c>
      <c r="E6708" t="s">
        <v>74</v>
      </c>
      <c r="F6708" s="2">
        <v>44894</v>
      </c>
      <c r="G6708" s="15">
        <f>IF(A6708="2020",D6708/Escalation!$F$3,IF(A6708="2021",D6708/Escalation!$G$3,IF(A6708="2022",D6708/Escalation!$H$3,IF(A6708="2023",D6708/Escalation!$I$3))))</f>
        <v>-22608.876444357415</v>
      </c>
    </row>
    <row r="6709" spans="1:7" x14ac:dyDescent="0.25">
      <c r="A6709" t="s">
        <v>7</v>
      </c>
      <c r="B6709" t="s">
        <v>69</v>
      </c>
      <c r="C6709" t="s">
        <v>26</v>
      </c>
      <c r="D6709" s="14">
        <v>-24366.66</v>
      </c>
      <c r="E6709" t="s">
        <v>74</v>
      </c>
      <c r="F6709" s="2">
        <v>44894</v>
      </c>
      <c r="G6709" s="15">
        <f>IF(A6709="2020",D6709/Escalation!$F$3,IF(A6709="2021",D6709/Escalation!$G$3,IF(A6709="2022",D6709/Escalation!$H$3,IF(A6709="2023",D6709/Escalation!$I$3))))</f>
        <v>-23121.92716028446</v>
      </c>
    </row>
    <row r="6710" spans="1:7" x14ac:dyDescent="0.25">
      <c r="A6710" t="s">
        <v>7</v>
      </c>
      <c r="B6710" t="s">
        <v>69</v>
      </c>
      <c r="C6710" t="s">
        <v>26</v>
      </c>
      <c r="D6710" s="14">
        <v>-3166.02</v>
      </c>
      <c r="E6710" t="s">
        <v>74</v>
      </c>
      <c r="F6710" s="2">
        <v>44894</v>
      </c>
      <c r="G6710" s="15">
        <f>IF(A6710="2020",D6710/Escalation!$F$3,IF(A6710="2021",D6710/Escalation!$G$3,IF(A6710="2022",D6710/Escalation!$H$3,IF(A6710="2023",D6710/Escalation!$I$3))))</f>
        <v>-3004.2888039642617</v>
      </c>
    </row>
    <row r="6711" spans="1:7" x14ac:dyDescent="0.25">
      <c r="A6711" t="s">
        <v>7</v>
      </c>
      <c r="B6711" t="s">
        <v>69</v>
      </c>
      <c r="C6711" t="s">
        <v>26</v>
      </c>
      <c r="D6711" s="14">
        <v>-5119.41</v>
      </c>
      <c r="E6711" t="s">
        <v>74</v>
      </c>
      <c r="F6711" s="2">
        <v>44894</v>
      </c>
      <c r="G6711" s="15">
        <f>IF(A6711="2020",D6711/Escalation!$F$3,IF(A6711="2021",D6711/Escalation!$G$3,IF(A6711="2022",D6711/Escalation!$H$3,IF(A6711="2023",D6711/Escalation!$I$3))))</f>
        <v>-4857.8929210499873</v>
      </c>
    </row>
    <row r="6712" spans="1:7" x14ac:dyDescent="0.25">
      <c r="A6712" t="s">
        <v>7</v>
      </c>
      <c r="B6712" t="s">
        <v>69</v>
      </c>
      <c r="C6712" t="s">
        <v>26</v>
      </c>
      <c r="D6712" s="14">
        <v>-4644.3500000000004</v>
      </c>
      <c r="E6712" t="s">
        <v>74</v>
      </c>
      <c r="F6712" s="2">
        <v>44894</v>
      </c>
      <c r="G6712" s="15">
        <f>IF(A6712="2020",D6712/Escalation!$F$3,IF(A6712="2021",D6712/Escalation!$G$3,IF(A6712="2022",D6712/Escalation!$H$3,IF(A6712="2023",D6712/Escalation!$I$3))))</f>
        <v>-4407.1006205555932</v>
      </c>
    </row>
    <row r="6713" spans="1:7" x14ac:dyDescent="0.25">
      <c r="A6713" t="s">
        <v>7</v>
      </c>
      <c r="B6713" t="s">
        <v>69</v>
      </c>
      <c r="C6713" t="s">
        <v>26</v>
      </c>
      <c r="D6713" s="14">
        <v>-2271.84</v>
      </c>
      <c r="E6713" t="s">
        <v>74</v>
      </c>
      <c r="F6713" s="2">
        <v>44894</v>
      </c>
      <c r="G6713" s="15">
        <f>IF(A6713="2020",D6713/Escalation!$F$3,IF(A6713="2021",D6713/Escalation!$G$3,IF(A6713="2022",D6713/Escalation!$H$3,IF(A6713="2023",D6713/Escalation!$I$3))))</f>
        <v>-2155.7865952830898</v>
      </c>
    </row>
    <row r="6714" spans="1:7" x14ac:dyDescent="0.25">
      <c r="A6714" t="s">
        <v>7</v>
      </c>
      <c r="B6714" t="s">
        <v>69</v>
      </c>
      <c r="C6714" t="s">
        <v>26</v>
      </c>
      <c r="D6714" s="14">
        <v>-3478.73</v>
      </c>
      <c r="E6714" t="s">
        <v>74</v>
      </c>
      <c r="F6714" s="2">
        <v>44894</v>
      </c>
      <c r="G6714" s="15">
        <f>IF(A6714="2020",D6714/Escalation!$F$3,IF(A6714="2021",D6714/Escalation!$G$3,IF(A6714="2022",D6714/Escalation!$H$3,IF(A6714="2023",D6714/Escalation!$I$3))))</f>
        <v>-3301.0245011132574</v>
      </c>
    </row>
    <row r="6715" spans="1:7" x14ac:dyDescent="0.25">
      <c r="A6715" t="s">
        <v>7</v>
      </c>
      <c r="B6715" t="s">
        <v>69</v>
      </c>
      <c r="C6715" t="s">
        <v>26</v>
      </c>
      <c r="D6715" s="14">
        <v>-39132.49</v>
      </c>
      <c r="E6715" t="s">
        <v>74</v>
      </c>
      <c r="F6715" s="2">
        <v>44894</v>
      </c>
      <c r="G6715" s="15">
        <f>IF(A6715="2020",D6715/Escalation!$F$3,IF(A6715="2021",D6715/Escalation!$G$3,IF(A6715="2022",D6715/Escalation!$H$3,IF(A6715="2023",D6715/Escalation!$I$3))))</f>
        <v>-37133.467753912933</v>
      </c>
    </row>
    <row r="6716" spans="1:7" x14ac:dyDescent="0.25">
      <c r="A6716" t="s">
        <v>6</v>
      </c>
      <c r="B6716" t="s">
        <v>69</v>
      </c>
      <c r="C6716" t="s">
        <v>26</v>
      </c>
      <c r="D6716" s="14">
        <v>148076.64000000001</v>
      </c>
      <c r="E6716" t="s">
        <v>74</v>
      </c>
      <c r="F6716" s="2">
        <v>44894</v>
      </c>
      <c r="G6716" s="15">
        <f>IF(A6716="2020",D6716/Escalation!$F$3,IF(A6716="2021",D6716/Escalation!$G$3,IF(A6716="2022",D6716/Escalation!$H$3,IF(A6716="2023",D6716/Escalation!$I$3))))</f>
        <v>148076.64000000001</v>
      </c>
    </row>
    <row r="6717" spans="1:7" x14ac:dyDescent="0.25">
      <c r="A6717" t="s">
        <v>6</v>
      </c>
      <c r="B6717" t="s">
        <v>69</v>
      </c>
      <c r="C6717" t="s">
        <v>26</v>
      </c>
      <c r="D6717" s="14">
        <v>150595.32</v>
      </c>
      <c r="E6717" t="s">
        <v>74</v>
      </c>
      <c r="F6717" s="2">
        <v>44894</v>
      </c>
      <c r="G6717" s="15">
        <f>IF(A6717="2020",D6717/Escalation!$F$3,IF(A6717="2021",D6717/Escalation!$G$3,IF(A6717="2022",D6717/Escalation!$H$3,IF(A6717="2023",D6717/Escalation!$I$3))))</f>
        <v>150595.32</v>
      </c>
    </row>
    <row r="6718" spans="1:7" x14ac:dyDescent="0.25">
      <c r="A6718" t="s">
        <v>6</v>
      </c>
      <c r="B6718" t="s">
        <v>69</v>
      </c>
      <c r="C6718" t="s">
        <v>26</v>
      </c>
      <c r="D6718" s="14">
        <v>114328.14</v>
      </c>
      <c r="E6718" t="s">
        <v>74</v>
      </c>
      <c r="F6718" s="2">
        <v>44894</v>
      </c>
      <c r="G6718" s="15">
        <f>IF(A6718="2020",D6718/Escalation!$F$3,IF(A6718="2021",D6718/Escalation!$G$3,IF(A6718="2022",D6718/Escalation!$H$3,IF(A6718="2023",D6718/Escalation!$I$3))))</f>
        <v>114328.14</v>
      </c>
    </row>
    <row r="6719" spans="1:7" x14ac:dyDescent="0.25">
      <c r="A6719" t="s">
        <v>6</v>
      </c>
      <c r="B6719" t="s">
        <v>69</v>
      </c>
      <c r="C6719" t="s">
        <v>26</v>
      </c>
      <c r="D6719" s="14">
        <v>10302.48</v>
      </c>
      <c r="E6719" t="s">
        <v>74</v>
      </c>
      <c r="F6719" s="2">
        <v>44894</v>
      </c>
      <c r="G6719" s="15">
        <f>IF(A6719="2020",D6719/Escalation!$F$3,IF(A6719="2021",D6719/Escalation!$G$3,IF(A6719="2022",D6719/Escalation!$H$3,IF(A6719="2023",D6719/Escalation!$I$3))))</f>
        <v>10302.48</v>
      </c>
    </row>
    <row r="6720" spans="1:7" x14ac:dyDescent="0.25">
      <c r="A6720" t="s">
        <v>6</v>
      </c>
      <c r="B6720" t="s">
        <v>69</v>
      </c>
      <c r="C6720" t="s">
        <v>26</v>
      </c>
      <c r="D6720" s="14">
        <v>142888.74</v>
      </c>
      <c r="E6720" t="s">
        <v>74</v>
      </c>
      <c r="F6720" s="2">
        <v>44894</v>
      </c>
      <c r="G6720" s="15">
        <f>IF(A6720="2020",D6720/Escalation!$F$3,IF(A6720="2021",D6720/Escalation!$G$3,IF(A6720="2022",D6720/Escalation!$H$3,IF(A6720="2023",D6720/Escalation!$I$3))))</f>
        <v>142888.74</v>
      </c>
    </row>
    <row r="6721" spans="1:7" x14ac:dyDescent="0.25">
      <c r="A6721" t="s">
        <v>6</v>
      </c>
      <c r="B6721" t="s">
        <v>69</v>
      </c>
      <c r="C6721" t="s">
        <v>26</v>
      </c>
      <c r="D6721" s="14">
        <v>143526.76</v>
      </c>
      <c r="E6721" t="s">
        <v>74</v>
      </c>
      <c r="F6721" s="2">
        <v>44894</v>
      </c>
      <c r="G6721" s="15">
        <f>IF(A6721="2020",D6721/Escalation!$F$3,IF(A6721="2021",D6721/Escalation!$G$3,IF(A6721="2022",D6721/Escalation!$H$3,IF(A6721="2023",D6721/Escalation!$I$3))))</f>
        <v>143526.76</v>
      </c>
    </row>
    <row r="6722" spans="1:7" x14ac:dyDescent="0.25">
      <c r="A6722" t="s">
        <v>6</v>
      </c>
      <c r="B6722" t="s">
        <v>69</v>
      </c>
      <c r="C6722" t="s">
        <v>26</v>
      </c>
      <c r="D6722" s="14">
        <v>133651.32</v>
      </c>
      <c r="E6722" t="s">
        <v>74</v>
      </c>
      <c r="F6722" s="2">
        <v>44894</v>
      </c>
      <c r="G6722" s="15">
        <f>IF(A6722="2020",D6722/Escalation!$F$3,IF(A6722="2021",D6722/Escalation!$G$3,IF(A6722="2022",D6722/Escalation!$H$3,IF(A6722="2023",D6722/Escalation!$I$3))))</f>
        <v>133651.32</v>
      </c>
    </row>
    <row r="6723" spans="1:7" x14ac:dyDescent="0.25">
      <c r="A6723" t="s">
        <v>6</v>
      </c>
      <c r="B6723" t="s">
        <v>69</v>
      </c>
      <c r="C6723" t="s">
        <v>26</v>
      </c>
      <c r="D6723" s="14">
        <v>143082.92000000001</v>
      </c>
      <c r="E6723" t="s">
        <v>74</v>
      </c>
      <c r="F6723" s="2">
        <v>44894</v>
      </c>
      <c r="G6723" s="15">
        <f>IF(A6723="2020",D6723/Escalation!$F$3,IF(A6723="2021",D6723/Escalation!$G$3,IF(A6723="2022",D6723/Escalation!$H$3,IF(A6723="2023",D6723/Escalation!$I$3))))</f>
        <v>143082.92000000001</v>
      </c>
    </row>
    <row r="6724" spans="1:7" x14ac:dyDescent="0.25">
      <c r="A6724" t="s">
        <v>6</v>
      </c>
      <c r="B6724" t="s">
        <v>69</v>
      </c>
      <c r="C6724" t="s">
        <v>26</v>
      </c>
      <c r="D6724" s="14">
        <v>42220.28</v>
      </c>
      <c r="E6724" t="s">
        <v>74</v>
      </c>
      <c r="F6724" s="2">
        <v>44894</v>
      </c>
      <c r="G6724" s="15">
        <f>IF(A6724="2020",D6724/Escalation!$F$3,IF(A6724="2021",D6724/Escalation!$G$3,IF(A6724="2022",D6724/Escalation!$H$3,IF(A6724="2023",D6724/Escalation!$I$3))))</f>
        <v>42220.28</v>
      </c>
    </row>
    <row r="6725" spans="1:7" x14ac:dyDescent="0.25">
      <c r="A6725" t="s">
        <v>6</v>
      </c>
      <c r="B6725" t="s">
        <v>69</v>
      </c>
      <c r="C6725" t="s">
        <v>28</v>
      </c>
      <c r="D6725" s="14">
        <v>-4130.47</v>
      </c>
      <c r="E6725" t="s">
        <v>74</v>
      </c>
      <c r="F6725" s="2">
        <v>44894</v>
      </c>
      <c r="G6725" s="15">
        <f>IF(A6725="2020",D6725/Escalation!$F$3,IF(A6725="2021",D6725/Escalation!$G$3,IF(A6725="2022",D6725/Escalation!$H$3,IF(A6725="2023",D6725/Escalation!$I$3))))</f>
        <v>-4130.47</v>
      </c>
    </row>
    <row r="6726" spans="1:7" x14ac:dyDescent="0.25">
      <c r="A6726" t="s">
        <v>6</v>
      </c>
      <c r="B6726" t="s">
        <v>69</v>
      </c>
      <c r="C6726" t="s">
        <v>28</v>
      </c>
      <c r="D6726" s="14">
        <v>-103.02</v>
      </c>
      <c r="E6726" t="s">
        <v>74</v>
      </c>
      <c r="F6726" s="2">
        <v>44894</v>
      </c>
      <c r="G6726" s="15">
        <f>IF(A6726="2020",D6726/Escalation!$F$3,IF(A6726="2021",D6726/Escalation!$G$3,IF(A6726="2022",D6726/Escalation!$H$3,IF(A6726="2023",D6726/Escalation!$I$3))))</f>
        <v>-103.02</v>
      </c>
    </row>
    <row r="6727" spans="1:7" x14ac:dyDescent="0.25">
      <c r="A6727" t="s">
        <v>6</v>
      </c>
      <c r="B6727" t="s">
        <v>69</v>
      </c>
      <c r="C6727" t="s">
        <v>28</v>
      </c>
      <c r="D6727" s="14">
        <v>-2865.3</v>
      </c>
      <c r="E6727" t="s">
        <v>74</v>
      </c>
      <c r="F6727" s="2">
        <v>44894</v>
      </c>
      <c r="G6727" s="15">
        <f>IF(A6727="2020",D6727/Escalation!$F$3,IF(A6727="2021",D6727/Escalation!$G$3,IF(A6727="2022",D6727/Escalation!$H$3,IF(A6727="2023",D6727/Escalation!$I$3))))</f>
        <v>-2865.3</v>
      </c>
    </row>
    <row r="6728" spans="1:7" x14ac:dyDescent="0.25">
      <c r="A6728" t="s">
        <v>6</v>
      </c>
      <c r="B6728" t="s">
        <v>69</v>
      </c>
      <c r="C6728" t="s">
        <v>28</v>
      </c>
      <c r="D6728" s="14">
        <v>-3194.02</v>
      </c>
      <c r="E6728" t="s">
        <v>74</v>
      </c>
      <c r="F6728" s="2">
        <v>44894</v>
      </c>
      <c r="G6728" s="15">
        <f>IF(A6728="2020",D6728/Escalation!$F$3,IF(A6728="2021",D6728/Escalation!$G$3,IF(A6728="2022",D6728/Escalation!$H$3,IF(A6728="2023",D6728/Escalation!$I$3))))</f>
        <v>-3194.02</v>
      </c>
    </row>
    <row r="6729" spans="1:7" x14ac:dyDescent="0.25">
      <c r="A6729" t="s">
        <v>3</v>
      </c>
      <c r="B6729" t="s">
        <v>69</v>
      </c>
      <c r="C6729" t="s">
        <v>43</v>
      </c>
      <c r="D6729" s="14">
        <v>29163.69</v>
      </c>
      <c r="E6729" t="s">
        <v>74</v>
      </c>
      <c r="F6729" s="2">
        <v>44894</v>
      </c>
      <c r="G6729" s="15">
        <f>IF(A6729="2020",D6729/Escalation!$F$3,IF(A6729="2021",D6729/Escalation!$G$3,IF(A6729="2022",D6729/Escalation!$H$3,IF(A6729="2023",D6729/Escalation!$I$3))))</f>
        <v>30453.254812401065</v>
      </c>
    </row>
    <row r="6730" spans="1:7" x14ac:dyDescent="0.25">
      <c r="A6730" t="s">
        <v>3</v>
      </c>
      <c r="B6730" t="s">
        <v>69</v>
      </c>
      <c r="C6730" t="s">
        <v>43</v>
      </c>
      <c r="D6730" s="14">
        <v>-29163.69</v>
      </c>
      <c r="E6730" t="s">
        <v>74</v>
      </c>
      <c r="F6730" s="2">
        <v>44894</v>
      </c>
      <c r="G6730" s="15">
        <f>IF(A6730="2020",D6730/Escalation!$F$3,IF(A6730="2021",D6730/Escalation!$G$3,IF(A6730="2022",D6730/Escalation!$H$3,IF(A6730="2023",D6730/Escalation!$I$3))))</f>
        <v>-30453.254812401065</v>
      </c>
    </row>
    <row r="6731" spans="1:7" x14ac:dyDescent="0.25">
      <c r="A6731" t="s">
        <v>3</v>
      </c>
      <c r="B6731" t="s">
        <v>69</v>
      </c>
      <c r="C6731" t="s">
        <v>43</v>
      </c>
      <c r="D6731" s="14">
        <v>14258.24</v>
      </c>
      <c r="E6731" t="s">
        <v>74</v>
      </c>
      <c r="F6731" s="2">
        <v>44894</v>
      </c>
      <c r="G6731" s="15">
        <f>IF(A6731="2020",D6731/Escalation!$F$3,IF(A6731="2021",D6731/Escalation!$G$3,IF(A6731="2022",D6731/Escalation!$H$3,IF(A6731="2023",D6731/Escalation!$I$3))))</f>
        <v>14888.713187404246</v>
      </c>
    </row>
    <row r="6732" spans="1:7" x14ac:dyDescent="0.25">
      <c r="A6732" t="s">
        <v>3</v>
      </c>
      <c r="B6732" t="s">
        <v>69</v>
      </c>
      <c r="C6732" t="s">
        <v>43</v>
      </c>
      <c r="D6732" s="14">
        <v>-14258.24</v>
      </c>
      <c r="E6732" t="s">
        <v>74</v>
      </c>
      <c r="F6732" s="2">
        <v>44894</v>
      </c>
      <c r="G6732" s="15">
        <f>IF(A6732="2020",D6732/Escalation!$F$3,IF(A6732="2021",D6732/Escalation!$G$3,IF(A6732="2022",D6732/Escalation!$H$3,IF(A6732="2023",D6732/Escalation!$I$3))))</f>
        <v>-14888.713187404246</v>
      </c>
    </row>
    <row r="6733" spans="1:7" x14ac:dyDescent="0.25">
      <c r="A6733" t="s">
        <v>3</v>
      </c>
      <c r="B6733" t="s">
        <v>69</v>
      </c>
      <c r="C6733" t="s">
        <v>43</v>
      </c>
      <c r="D6733" s="14">
        <v>14258.24</v>
      </c>
      <c r="E6733" t="s">
        <v>74</v>
      </c>
      <c r="F6733" s="2">
        <v>44894</v>
      </c>
      <c r="G6733" s="15">
        <f>IF(A6733="2020",D6733/Escalation!$F$3,IF(A6733="2021",D6733/Escalation!$G$3,IF(A6733="2022",D6733/Escalation!$H$3,IF(A6733="2023",D6733/Escalation!$I$3))))</f>
        <v>14888.713187404246</v>
      </c>
    </row>
    <row r="6734" spans="1:7" x14ac:dyDescent="0.25">
      <c r="A6734" t="s">
        <v>3</v>
      </c>
      <c r="B6734" t="s">
        <v>69</v>
      </c>
      <c r="C6734" t="s">
        <v>43</v>
      </c>
      <c r="D6734" s="14">
        <v>-14258.24</v>
      </c>
      <c r="E6734" t="s">
        <v>74</v>
      </c>
      <c r="F6734" s="2">
        <v>44894</v>
      </c>
      <c r="G6734" s="15">
        <f>IF(A6734="2020",D6734/Escalation!$F$3,IF(A6734="2021",D6734/Escalation!$G$3,IF(A6734="2022",D6734/Escalation!$H$3,IF(A6734="2023",D6734/Escalation!$I$3))))</f>
        <v>-14888.713187404246</v>
      </c>
    </row>
    <row r="6735" spans="1:7" x14ac:dyDescent="0.25">
      <c r="A6735" t="s">
        <v>6</v>
      </c>
      <c r="B6735" t="s">
        <v>69</v>
      </c>
      <c r="C6735" t="s">
        <v>43</v>
      </c>
      <c r="D6735" s="14">
        <v>75776.22</v>
      </c>
      <c r="E6735" t="s">
        <v>74</v>
      </c>
      <c r="F6735" s="2">
        <v>44894</v>
      </c>
      <c r="G6735" s="15">
        <f>IF(A6735="2020",D6735/Escalation!$F$3,IF(A6735="2021",D6735/Escalation!$G$3,IF(A6735="2022",D6735/Escalation!$H$3,IF(A6735="2023",D6735/Escalation!$I$3))))</f>
        <v>75776.22</v>
      </c>
    </row>
    <row r="6736" spans="1:7" x14ac:dyDescent="0.25">
      <c r="A6736" t="s">
        <v>6</v>
      </c>
      <c r="B6736" t="s">
        <v>69</v>
      </c>
      <c r="C6736" t="s">
        <v>43</v>
      </c>
      <c r="D6736" s="14">
        <v>-75776.22</v>
      </c>
      <c r="E6736" t="s">
        <v>74</v>
      </c>
      <c r="F6736" s="2">
        <v>44894</v>
      </c>
      <c r="G6736" s="15">
        <f>IF(A6736="2020",D6736/Escalation!$F$3,IF(A6736="2021",D6736/Escalation!$G$3,IF(A6736="2022",D6736/Escalation!$H$3,IF(A6736="2023",D6736/Escalation!$I$3))))</f>
        <v>-75776.22</v>
      </c>
    </row>
    <row r="6737" spans="1:7" x14ac:dyDescent="0.25">
      <c r="A6737" t="s">
        <v>6</v>
      </c>
      <c r="B6737" t="s">
        <v>69</v>
      </c>
      <c r="C6737" t="s">
        <v>27</v>
      </c>
      <c r="D6737" s="14">
        <v>106086.7</v>
      </c>
      <c r="E6737" t="s">
        <v>74</v>
      </c>
      <c r="F6737" s="2">
        <v>44894</v>
      </c>
      <c r="G6737" s="15">
        <f>IF(A6737="2020",D6737/Escalation!$F$3,IF(A6737="2021",D6737/Escalation!$G$3,IF(A6737="2022",D6737/Escalation!$H$3,IF(A6737="2023",D6737/Escalation!$I$3))))</f>
        <v>106086.7</v>
      </c>
    </row>
    <row r="6738" spans="1:7" x14ac:dyDescent="0.25">
      <c r="A6738" t="s">
        <v>6</v>
      </c>
      <c r="B6738" t="s">
        <v>69</v>
      </c>
      <c r="C6738" t="s">
        <v>27</v>
      </c>
      <c r="D6738" s="14">
        <v>-106086.7</v>
      </c>
      <c r="E6738" t="s">
        <v>74</v>
      </c>
      <c r="F6738" s="2">
        <v>44894</v>
      </c>
      <c r="G6738" s="15">
        <f>IF(A6738="2020",D6738/Escalation!$F$3,IF(A6738="2021",D6738/Escalation!$G$3,IF(A6738="2022",D6738/Escalation!$H$3,IF(A6738="2023",D6738/Escalation!$I$3))))</f>
        <v>-106086.7</v>
      </c>
    </row>
    <row r="6739" spans="1:7" x14ac:dyDescent="0.25">
      <c r="A6739" t="s">
        <v>6</v>
      </c>
      <c r="B6739" t="s">
        <v>69</v>
      </c>
      <c r="C6739" t="s">
        <v>43</v>
      </c>
      <c r="D6739" s="14">
        <v>6481</v>
      </c>
      <c r="E6739" t="s">
        <v>74</v>
      </c>
      <c r="F6739" s="2">
        <v>44894</v>
      </c>
      <c r="G6739" s="15">
        <f>IF(A6739="2020",D6739/Escalation!$F$3,IF(A6739="2021",D6739/Escalation!$G$3,IF(A6739="2022",D6739/Escalation!$H$3,IF(A6739="2023",D6739/Escalation!$I$3))))</f>
        <v>6481</v>
      </c>
    </row>
    <row r="6740" spans="1:7" x14ac:dyDescent="0.25">
      <c r="A6740" t="s">
        <v>6</v>
      </c>
      <c r="B6740" t="s">
        <v>69</v>
      </c>
      <c r="C6740" t="s">
        <v>27</v>
      </c>
      <c r="D6740" s="14">
        <v>257639.14</v>
      </c>
      <c r="E6740" t="s">
        <v>74</v>
      </c>
      <c r="F6740" s="2">
        <v>44894</v>
      </c>
      <c r="G6740" s="15">
        <f>IF(A6740="2020",D6740/Escalation!$F$3,IF(A6740="2021",D6740/Escalation!$G$3,IF(A6740="2022",D6740/Escalation!$H$3,IF(A6740="2023",D6740/Escalation!$I$3))))</f>
        <v>257639.14</v>
      </c>
    </row>
    <row r="6741" spans="1:7" x14ac:dyDescent="0.25">
      <c r="A6741" t="s">
        <v>6</v>
      </c>
      <c r="B6741" t="s">
        <v>69</v>
      </c>
      <c r="C6741" t="s">
        <v>43</v>
      </c>
      <c r="D6741" s="14">
        <v>-6481</v>
      </c>
      <c r="E6741" t="s">
        <v>74</v>
      </c>
      <c r="F6741" s="2">
        <v>44894</v>
      </c>
      <c r="G6741" s="15">
        <f>IF(A6741="2020",D6741/Escalation!$F$3,IF(A6741="2021",D6741/Escalation!$G$3,IF(A6741="2022",D6741/Escalation!$H$3,IF(A6741="2023",D6741/Escalation!$I$3))))</f>
        <v>-6481</v>
      </c>
    </row>
    <row r="6742" spans="1:7" x14ac:dyDescent="0.25">
      <c r="A6742" t="s">
        <v>6</v>
      </c>
      <c r="B6742" t="s">
        <v>69</v>
      </c>
      <c r="C6742" t="s">
        <v>27</v>
      </c>
      <c r="D6742" s="14">
        <v>-257639.14</v>
      </c>
      <c r="E6742" t="s">
        <v>74</v>
      </c>
      <c r="F6742" s="2">
        <v>44894</v>
      </c>
      <c r="G6742" s="15">
        <f>IF(A6742="2020",D6742/Escalation!$F$3,IF(A6742="2021",D6742/Escalation!$G$3,IF(A6742="2022",D6742/Escalation!$H$3,IF(A6742="2023",D6742/Escalation!$I$3))))</f>
        <v>-257639.14</v>
      </c>
    </row>
    <row r="6743" spans="1:7" x14ac:dyDescent="0.25">
      <c r="A6743" t="s">
        <v>6</v>
      </c>
      <c r="B6743" t="s">
        <v>69</v>
      </c>
      <c r="C6743" t="s">
        <v>43</v>
      </c>
      <c r="D6743" s="14">
        <v>555.78</v>
      </c>
      <c r="E6743" t="s">
        <v>74</v>
      </c>
      <c r="F6743" s="2">
        <v>44894</v>
      </c>
      <c r="G6743" s="15">
        <f>IF(A6743="2020",D6743/Escalation!$F$3,IF(A6743="2021",D6743/Escalation!$G$3,IF(A6743="2022",D6743/Escalation!$H$3,IF(A6743="2023",D6743/Escalation!$I$3))))</f>
        <v>555.78</v>
      </c>
    </row>
    <row r="6744" spans="1:7" x14ac:dyDescent="0.25">
      <c r="A6744" t="s">
        <v>7</v>
      </c>
      <c r="B6744" t="s">
        <v>69</v>
      </c>
      <c r="C6744" t="s">
        <v>43</v>
      </c>
      <c r="D6744" s="14">
        <v>-555.78</v>
      </c>
      <c r="E6744" t="s">
        <v>74</v>
      </c>
      <c r="F6744" s="2">
        <v>44894</v>
      </c>
      <c r="G6744" s="15">
        <f>IF(A6744="2020",D6744/Escalation!$F$3,IF(A6744="2021",D6744/Escalation!$G$3,IF(A6744="2022",D6744/Escalation!$H$3,IF(A6744="2023",D6744/Escalation!$I$3))))</f>
        <v>-527.38884513277151</v>
      </c>
    </row>
    <row r="6745" spans="1:7" x14ac:dyDescent="0.25">
      <c r="A6745" t="s">
        <v>7</v>
      </c>
      <c r="B6745" t="s">
        <v>69</v>
      </c>
      <c r="C6745" t="s">
        <v>43</v>
      </c>
      <c r="D6745" s="14">
        <v>444.02</v>
      </c>
      <c r="E6745" t="s">
        <v>74</v>
      </c>
      <c r="F6745" s="2">
        <v>44894</v>
      </c>
      <c r="G6745" s="15">
        <f>IF(A6745="2020",D6745/Escalation!$F$3,IF(A6745="2021",D6745/Escalation!$G$3,IF(A6745="2022",D6745/Escalation!$H$3,IF(A6745="2023",D6745/Escalation!$I$3))))</f>
        <v>421.3379305046119</v>
      </c>
    </row>
    <row r="6746" spans="1:7" x14ac:dyDescent="0.25">
      <c r="A6746" t="s">
        <v>7</v>
      </c>
      <c r="B6746" t="s">
        <v>69</v>
      </c>
      <c r="C6746" t="s">
        <v>43</v>
      </c>
      <c r="D6746" s="14">
        <v>-444.02</v>
      </c>
      <c r="E6746" t="s">
        <v>74</v>
      </c>
      <c r="F6746" s="2">
        <v>44894</v>
      </c>
      <c r="G6746" s="15">
        <f>IF(A6746="2020",D6746/Escalation!$F$3,IF(A6746="2021",D6746/Escalation!$G$3,IF(A6746="2022",D6746/Escalation!$H$3,IF(A6746="2023",D6746/Escalation!$I$3))))</f>
        <v>-421.3379305046119</v>
      </c>
    </row>
    <row r="6747" spans="1:7" x14ac:dyDescent="0.25">
      <c r="A6747" t="s">
        <v>7</v>
      </c>
      <c r="B6747" t="s">
        <v>69</v>
      </c>
      <c r="C6747" t="s">
        <v>43</v>
      </c>
      <c r="D6747" s="14">
        <v>555.78</v>
      </c>
      <c r="E6747" t="s">
        <v>74</v>
      </c>
      <c r="F6747" s="2">
        <v>44894</v>
      </c>
      <c r="G6747" s="15">
        <f>IF(A6747="2020",D6747/Escalation!$F$3,IF(A6747="2021",D6747/Escalation!$G$3,IF(A6747="2022",D6747/Escalation!$H$3,IF(A6747="2023",D6747/Escalation!$I$3))))</f>
        <v>527.38884513277151</v>
      </c>
    </row>
    <row r="6748" spans="1:7" x14ac:dyDescent="0.25">
      <c r="A6748" t="s">
        <v>7</v>
      </c>
      <c r="B6748" t="s">
        <v>69</v>
      </c>
      <c r="C6748" t="s">
        <v>43</v>
      </c>
      <c r="D6748" s="14">
        <v>-555.78</v>
      </c>
      <c r="E6748" t="s">
        <v>74</v>
      </c>
      <c r="F6748" s="2">
        <v>44894</v>
      </c>
      <c r="G6748" s="15">
        <f>IF(A6748="2020",D6748/Escalation!$F$3,IF(A6748="2021",D6748/Escalation!$G$3,IF(A6748="2022",D6748/Escalation!$H$3,IF(A6748="2023",D6748/Escalation!$I$3))))</f>
        <v>-527.38884513277151</v>
      </c>
    </row>
    <row r="6749" spans="1:7" x14ac:dyDescent="0.25">
      <c r="A6749" t="s">
        <v>7</v>
      </c>
      <c r="B6749" t="s">
        <v>69</v>
      </c>
      <c r="C6749" t="s">
        <v>43</v>
      </c>
      <c r="D6749" s="14">
        <v>6481.47</v>
      </c>
      <c r="E6749" t="s">
        <v>74</v>
      </c>
      <c r="F6749" s="2">
        <v>44894</v>
      </c>
      <c r="G6749" s="15">
        <f>IF(A6749="2020",D6749/Escalation!$F$3,IF(A6749="2021",D6749/Escalation!$G$3,IF(A6749="2022",D6749/Escalation!$H$3,IF(A6749="2023",D6749/Escalation!$I$3))))</f>
        <v>6150.3742093322981</v>
      </c>
    </row>
    <row r="6750" spans="1:7" x14ac:dyDescent="0.25">
      <c r="A6750" t="s">
        <v>7</v>
      </c>
      <c r="B6750" t="s">
        <v>69</v>
      </c>
      <c r="C6750" t="s">
        <v>43</v>
      </c>
      <c r="D6750" s="14">
        <v>555.78</v>
      </c>
      <c r="E6750" t="s">
        <v>74</v>
      </c>
      <c r="F6750" s="2">
        <v>44894</v>
      </c>
      <c r="G6750" s="15">
        <f>IF(A6750="2020",D6750/Escalation!$F$3,IF(A6750="2021",D6750/Escalation!$G$3,IF(A6750="2022",D6750/Escalation!$H$3,IF(A6750="2023",D6750/Escalation!$I$3))))</f>
        <v>527.38884513277151</v>
      </c>
    </row>
    <row r="6751" spans="1:7" x14ac:dyDescent="0.25">
      <c r="A6751" t="s">
        <v>3</v>
      </c>
      <c r="B6751" t="s">
        <v>69</v>
      </c>
      <c r="C6751" t="s">
        <v>28</v>
      </c>
      <c r="D6751" s="14">
        <v>20.85</v>
      </c>
      <c r="E6751" t="s">
        <v>74</v>
      </c>
      <c r="F6751" s="2">
        <v>44894</v>
      </c>
      <c r="G6751" s="15">
        <f>IF(A6751="2020",D6751/Escalation!$F$3,IF(A6751="2021",D6751/Escalation!$G$3,IF(A6751="2022",D6751/Escalation!$H$3,IF(A6751="2023",D6751/Escalation!$I$3))))</f>
        <v>21.771948708773213</v>
      </c>
    </row>
    <row r="6752" spans="1:7" x14ac:dyDescent="0.25">
      <c r="A6752" t="s">
        <v>3</v>
      </c>
      <c r="B6752" t="s">
        <v>69</v>
      </c>
      <c r="C6752" t="s">
        <v>28</v>
      </c>
      <c r="D6752" s="14">
        <v>667.04</v>
      </c>
      <c r="E6752" t="s">
        <v>74</v>
      </c>
      <c r="F6752" s="2">
        <v>44894</v>
      </c>
      <c r="G6752" s="15">
        <f>IF(A6752="2020",D6752/Escalation!$F$3,IF(A6752="2021",D6752/Escalation!$G$3,IF(A6752="2022",D6752/Escalation!$H$3,IF(A6752="2023",D6752/Escalation!$I$3))))</f>
        <v>696.53528377458429</v>
      </c>
    </row>
    <row r="6753" spans="1:7" x14ac:dyDescent="0.25">
      <c r="A6753" t="s">
        <v>3</v>
      </c>
      <c r="B6753" t="s">
        <v>69</v>
      </c>
      <c r="C6753" t="s">
        <v>28</v>
      </c>
      <c r="D6753" s="14">
        <v>315.8</v>
      </c>
      <c r="E6753" t="s">
        <v>74</v>
      </c>
      <c r="F6753" s="2">
        <v>44894</v>
      </c>
      <c r="G6753" s="15">
        <f>IF(A6753="2020",D6753/Escalation!$F$3,IF(A6753="2021",D6753/Escalation!$G$3,IF(A6753="2022",D6753/Escalation!$H$3,IF(A6753="2023",D6753/Escalation!$I$3))))</f>
        <v>329.76409603024365</v>
      </c>
    </row>
    <row r="6754" spans="1:7" x14ac:dyDescent="0.25">
      <c r="A6754" t="s">
        <v>3</v>
      </c>
      <c r="B6754" t="s">
        <v>69</v>
      </c>
      <c r="C6754" t="s">
        <v>28</v>
      </c>
      <c r="D6754" s="14">
        <v>13591.2</v>
      </c>
      <c r="E6754" t="s">
        <v>74</v>
      </c>
      <c r="F6754" s="2">
        <v>44894</v>
      </c>
      <c r="G6754" s="15">
        <f>IF(A6754="2020",D6754/Escalation!$F$3,IF(A6754="2021",D6754/Escalation!$G$3,IF(A6754="2022",D6754/Escalation!$H$3,IF(A6754="2023",D6754/Escalation!$I$3))))</f>
        <v>14192.177903629663</v>
      </c>
    </row>
    <row r="6755" spans="1:7" x14ac:dyDescent="0.25">
      <c r="A6755" t="s">
        <v>3</v>
      </c>
      <c r="B6755" t="s">
        <v>69</v>
      </c>
      <c r="C6755" t="s">
        <v>28</v>
      </c>
      <c r="D6755" s="14">
        <v>19254.2</v>
      </c>
      <c r="E6755" t="s">
        <v>74</v>
      </c>
      <c r="F6755" s="2">
        <v>44894</v>
      </c>
      <c r="G6755" s="15">
        <f>IF(A6755="2020",D6755/Escalation!$F$3,IF(A6755="2021",D6755/Escalation!$G$3,IF(A6755="2022",D6755/Escalation!$H$3,IF(A6755="2023",D6755/Escalation!$I$3))))</f>
        <v>20105.585363475355</v>
      </c>
    </row>
    <row r="6756" spans="1:7" x14ac:dyDescent="0.25">
      <c r="A6756" t="s">
        <v>3</v>
      </c>
      <c r="B6756" t="s">
        <v>69</v>
      </c>
      <c r="C6756" t="s">
        <v>28</v>
      </c>
      <c r="D6756" s="14">
        <v>10789.2</v>
      </c>
      <c r="E6756" t="s">
        <v>74</v>
      </c>
      <c r="F6756" s="2">
        <v>44894</v>
      </c>
      <c r="G6756" s="15">
        <f>IF(A6756="2020",D6756/Escalation!$F$3,IF(A6756="2021",D6756/Escalation!$G$3,IF(A6756="2022",D6756/Escalation!$H$3,IF(A6756="2023",D6756/Escalation!$I$3))))</f>
        <v>11266.278609529782</v>
      </c>
    </row>
    <row r="6757" spans="1:7" x14ac:dyDescent="0.25">
      <c r="A6757" t="s">
        <v>3</v>
      </c>
      <c r="B6757" t="s">
        <v>69</v>
      </c>
      <c r="C6757" t="s">
        <v>28</v>
      </c>
      <c r="D6757" s="14">
        <v>4169</v>
      </c>
      <c r="E6757" t="s">
        <v>74</v>
      </c>
      <c r="F6757" s="2">
        <v>44894</v>
      </c>
      <c r="G6757" s="15">
        <f>IF(A6757="2020",D6757/Escalation!$F$3,IF(A6757="2021",D6757/Escalation!$G$3,IF(A6757="2022",D6757/Escalation!$H$3,IF(A6757="2023",D6757/Escalation!$I$3))))</f>
        <v>4353.3455235911515</v>
      </c>
    </row>
    <row r="6758" spans="1:7" x14ac:dyDescent="0.25">
      <c r="A6758" t="s">
        <v>3</v>
      </c>
      <c r="B6758" t="s">
        <v>69</v>
      </c>
      <c r="C6758" t="s">
        <v>28</v>
      </c>
      <c r="D6758" s="14">
        <v>7192.8</v>
      </c>
      <c r="E6758" t="s">
        <v>74</v>
      </c>
      <c r="F6758" s="2">
        <v>44894</v>
      </c>
      <c r="G6758" s="15">
        <f>IF(A6758="2020",D6758/Escalation!$F$3,IF(A6758="2021",D6758/Escalation!$G$3,IF(A6758="2022",D6758/Escalation!$H$3,IF(A6758="2023",D6758/Escalation!$I$3))))</f>
        <v>7510.8524063531877</v>
      </c>
    </row>
    <row r="6759" spans="1:7" x14ac:dyDescent="0.25">
      <c r="A6759" t="s">
        <v>3</v>
      </c>
      <c r="B6759" t="s">
        <v>69</v>
      </c>
      <c r="C6759" t="s">
        <v>28</v>
      </c>
      <c r="D6759" s="14">
        <v>1500.84</v>
      </c>
      <c r="E6759" t="s">
        <v>74</v>
      </c>
      <c r="F6759" s="2">
        <v>44894</v>
      </c>
      <c r="G6759" s="15">
        <f>IF(A6759="2020",D6759/Escalation!$F$3,IF(A6759="2021",D6759/Escalation!$G$3,IF(A6759="2022",D6759/Escalation!$H$3,IF(A6759="2023",D6759/Escalation!$I$3))))</f>
        <v>1567.2043884928146</v>
      </c>
    </row>
    <row r="6760" spans="1:7" x14ac:dyDescent="0.25">
      <c r="A6760" t="s">
        <v>3</v>
      </c>
      <c r="B6760" t="s">
        <v>69</v>
      </c>
      <c r="C6760" t="s">
        <v>28</v>
      </c>
      <c r="D6760" s="14">
        <v>208.45</v>
      </c>
      <c r="E6760" t="s">
        <v>74</v>
      </c>
      <c r="F6760" s="2">
        <v>44894</v>
      </c>
      <c r="G6760" s="15">
        <f>IF(A6760="2020",D6760/Escalation!$F$3,IF(A6760="2021",D6760/Escalation!$G$3,IF(A6760="2022",D6760/Escalation!$H$3,IF(A6760="2023",D6760/Escalation!$I$3))))</f>
        <v>217.66727617955758</v>
      </c>
    </row>
    <row r="6761" spans="1:7" x14ac:dyDescent="0.25">
      <c r="A6761" t="s">
        <v>3</v>
      </c>
      <c r="B6761" t="s">
        <v>69</v>
      </c>
      <c r="C6761" t="s">
        <v>28</v>
      </c>
      <c r="D6761" s="14">
        <v>1334.08</v>
      </c>
      <c r="E6761" t="s">
        <v>74</v>
      </c>
      <c r="F6761" s="2">
        <v>44894</v>
      </c>
      <c r="G6761" s="15">
        <f>IF(A6761="2020",D6761/Escalation!$F$3,IF(A6761="2021",D6761/Escalation!$G$3,IF(A6761="2022",D6761/Escalation!$H$3,IF(A6761="2023",D6761/Escalation!$I$3))))</f>
        <v>1393.0705675491686</v>
      </c>
    </row>
    <row r="6762" spans="1:7" x14ac:dyDescent="0.25">
      <c r="A6762" t="s">
        <v>3</v>
      </c>
      <c r="B6762" t="s">
        <v>69</v>
      </c>
      <c r="C6762" t="s">
        <v>28</v>
      </c>
      <c r="D6762" s="14">
        <v>500.28</v>
      </c>
      <c r="E6762" t="s">
        <v>74</v>
      </c>
      <c r="F6762" s="2">
        <v>44894</v>
      </c>
      <c r="G6762" s="15">
        <f>IF(A6762="2020",D6762/Escalation!$F$3,IF(A6762="2021",D6762/Escalation!$G$3,IF(A6762="2022",D6762/Escalation!$H$3,IF(A6762="2023",D6762/Escalation!$I$3))))</f>
        <v>522.40146283093816</v>
      </c>
    </row>
    <row r="6763" spans="1:7" x14ac:dyDescent="0.25">
      <c r="A6763" t="s">
        <v>3</v>
      </c>
      <c r="B6763" t="s">
        <v>69</v>
      </c>
      <c r="C6763" t="s">
        <v>28</v>
      </c>
      <c r="D6763" s="14">
        <v>3641</v>
      </c>
      <c r="E6763" t="s">
        <v>74</v>
      </c>
      <c r="F6763" s="2">
        <v>44894</v>
      </c>
      <c r="G6763" s="15">
        <f>IF(A6763="2020",D6763/Escalation!$F$3,IF(A6763="2021",D6763/Escalation!$G$3,IF(A6763="2022",D6763/Escalation!$H$3,IF(A6763="2023",D6763/Escalation!$I$3))))</f>
        <v>3801.9983332682618</v>
      </c>
    </row>
    <row r="6764" spans="1:7" x14ac:dyDescent="0.25">
      <c r="A6764" t="s">
        <v>6</v>
      </c>
      <c r="B6764" t="s">
        <v>69</v>
      </c>
      <c r="C6764" t="s">
        <v>28</v>
      </c>
      <c r="D6764" s="14">
        <v>4394.9799999999996</v>
      </c>
      <c r="E6764" t="s">
        <v>74</v>
      </c>
      <c r="F6764" s="2">
        <v>44894</v>
      </c>
      <c r="G6764" s="15">
        <f>IF(A6764="2020",D6764/Escalation!$F$3,IF(A6764="2021",D6764/Escalation!$G$3,IF(A6764="2022",D6764/Escalation!$H$3,IF(A6764="2023",D6764/Escalation!$I$3))))</f>
        <v>4394.9799999999996</v>
      </c>
    </row>
    <row r="6765" spans="1:7" x14ac:dyDescent="0.25">
      <c r="A6765" t="s">
        <v>6</v>
      </c>
      <c r="B6765" t="s">
        <v>69</v>
      </c>
      <c r="C6765" t="s">
        <v>28</v>
      </c>
      <c r="D6765" s="14">
        <v>165</v>
      </c>
      <c r="E6765" t="s">
        <v>74</v>
      </c>
      <c r="F6765" s="2">
        <v>44894</v>
      </c>
      <c r="G6765" s="15">
        <f>IF(A6765="2020",D6765/Escalation!$F$3,IF(A6765="2021",D6765/Escalation!$G$3,IF(A6765="2022",D6765/Escalation!$H$3,IF(A6765="2023",D6765/Escalation!$I$3))))</f>
        <v>165</v>
      </c>
    </row>
    <row r="6766" spans="1:7" x14ac:dyDescent="0.25">
      <c r="A6766" t="s">
        <v>6</v>
      </c>
      <c r="B6766" t="s">
        <v>69</v>
      </c>
      <c r="C6766" t="s">
        <v>27</v>
      </c>
      <c r="D6766" s="14">
        <v>373767.36</v>
      </c>
      <c r="E6766" t="s">
        <v>74</v>
      </c>
      <c r="F6766" s="2">
        <v>44894</v>
      </c>
      <c r="G6766" s="15">
        <f>IF(A6766="2020",D6766/Escalation!$F$3,IF(A6766="2021",D6766/Escalation!$G$3,IF(A6766="2022",D6766/Escalation!$H$3,IF(A6766="2023",D6766/Escalation!$I$3))))</f>
        <v>373767.36</v>
      </c>
    </row>
    <row r="6767" spans="1:7" x14ac:dyDescent="0.25">
      <c r="A6767" t="s">
        <v>6</v>
      </c>
      <c r="B6767" t="s">
        <v>69</v>
      </c>
      <c r="C6767" t="s">
        <v>27</v>
      </c>
      <c r="D6767" s="14">
        <v>6624</v>
      </c>
      <c r="E6767" t="s">
        <v>74</v>
      </c>
      <c r="F6767" s="2">
        <v>44894</v>
      </c>
      <c r="G6767" s="15">
        <f>IF(A6767="2020",D6767/Escalation!$F$3,IF(A6767="2021",D6767/Escalation!$G$3,IF(A6767="2022",D6767/Escalation!$H$3,IF(A6767="2023",D6767/Escalation!$I$3))))</f>
        <v>6624</v>
      </c>
    </row>
    <row r="6768" spans="1:7" x14ac:dyDescent="0.25">
      <c r="A6768" t="s">
        <v>6</v>
      </c>
      <c r="B6768" t="s">
        <v>69</v>
      </c>
      <c r="C6768" t="s">
        <v>27</v>
      </c>
      <c r="D6768" s="14">
        <v>262752.69</v>
      </c>
      <c r="E6768" t="s">
        <v>74</v>
      </c>
      <c r="F6768" s="2">
        <v>44894</v>
      </c>
      <c r="G6768" s="15">
        <f>IF(A6768="2020",D6768/Escalation!$F$3,IF(A6768="2021",D6768/Escalation!$G$3,IF(A6768="2022",D6768/Escalation!$H$3,IF(A6768="2023",D6768/Escalation!$I$3))))</f>
        <v>262752.69</v>
      </c>
    </row>
    <row r="6769" spans="1:7" x14ac:dyDescent="0.25">
      <c r="A6769" t="s">
        <v>6</v>
      </c>
      <c r="B6769" t="s">
        <v>69</v>
      </c>
      <c r="C6769" t="s">
        <v>27</v>
      </c>
      <c r="D6769" s="14">
        <v>343449.8</v>
      </c>
      <c r="E6769" t="s">
        <v>74</v>
      </c>
      <c r="F6769" s="2">
        <v>44894</v>
      </c>
      <c r="G6769" s="15">
        <f>IF(A6769="2020",D6769/Escalation!$F$3,IF(A6769="2021",D6769/Escalation!$G$3,IF(A6769="2022",D6769/Escalation!$H$3,IF(A6769="2023",D6769/Escalation!$I$3))))</f>
        <v>343449.8</v>
      </c>
    </row>
    <row r="6770" spans="1:7" x14ac:dyDescent="0.25">
      <c r="A6770" t="s">
        <v>6</v>
      </c>
      <c r="B6770" t="s">
        <v>69</v>
      </c>
      <c r="C6770" t="s">
        <v>27</v>
      </c>
      <c r="D6770" s="14">
        <v>3596.88</v>
      </c>
      <c r="E6770" t="s">
        <v>74</v>
      </c>
      <c r="F6770" s="2">
        <v>44894</v>
      </c>
      <c r="G6770" s="15">
        <f>IF(A6770="2020",D6770/Escalation!$F$3,IF(A6770="2021",D6770/Escalation!$G$3,IF(A6770="2022",D6770/Escalation!$H$3,IF(A6770="2023",D6770/Escalation!$I$3))))</f>
        <v>3596.88</v>
      </c>
    </row>
    <row r="6771" spans="1:7" x14ac:dyDescent="0.25">
      <c r="A6771" t="s">
        <v>6</v>
      </c>
      <c r="B6771" t="s">
        <v>69</v>
      </c>
      <c r="C6771" t="s">
        <v>27</v>
      </c>
      <c r="D6771" s="14">
        <v>2500.54</v>
      </c>
      <c r="E6771" t="s">
        <v>74</v>
      </c>
      <c r="F6771" s="2">
        <v>44894</v>
      </c>
      <c r="G6771" s="15">
        <f>IF(A6771="2020",D6771/Escalation!$F$3,IF(A6771="2021",D6771/Escalation!$G$3,IF(A6771="2022",D6771/Escalation!$H$3,IF(A6771="2023",D6771/Escalation!$I$3))))</f>
        <v>2500.54</v>
      </c>
    </row>
    <row r="6772" spans="1:7" x14ac:dyDescent="0.25">
      <c r="A6772" t="s">
        <v>6</v>
      </c>
      <c r="B6772" t="s">
        <v>69</v>
      </c>
      <c r="C6772" t="s">
        <v>27</v>
      </c>
      <c r="D6772" s="14">
        <v>113486.43</v>
      </c>
      <c r="E6772" t="s">
        <v>74</v>
      </c>
      <c r="F6772" s="2">
        <v>44894</v>
      </c>
      <c r="G6772" s="15">
        <f>IF(A6772="2020",D6772/Escalation!$F$3,IF(A6772="2021",D6772/Escalation!$G$3,IF(A6772="2022",D6772/Escalation!$H$3,IF(A6772="2023",D6772/Escalation!$I$3))))</f>
        <v>113486.43</v>
      </c>
    </row>
    <row r="6773" spans="1:7" x14ac:dyDescent="0.25">
      <c r="A6773" t="s">
        <v>6</v>
      </c>
      <c r="B6773" t="s">
        <v>69</v>
      </c>
      <c r="C6773" t="s">
        <v>27</v>
      </c>
      <c r="D6773" s="14">
        <v>3078.5</v>
      </c>
      <c r="E6773" t="s">
        <v>74</v>
      </c>
      <c r="F6773" s="2">
        <v>44894</v>
      </c>
      <c r="G6773" s="15">
        <f>IF(A6773="2020",D6773/Escalation!$F$3,IF(A6773="2021",D6773/Escalation!$G$3,IF(A6773="2022",D6773/Escalation!$H$3,IF(A6773="2023",D6773/Escalation!$I$3))))</f>
        <v>3078.5</v>
      </c>
    </row>
    <row r="6774" spans="1:7" x14ac:dyDescent="0.25">
      <c r="A6774" t="s">
        <v>6</v>
      </c>
      <c r="B6774" t="s">
        <v>69</v>
      </c>
      <c r="C6774" t="s">
        <v>27</v>
      </c>
      <c r="D6774" s="14">
        <v>2349.5</v>
      </c>
      <c r="E6774" t="s">
        <v>74</v>
      </c>
      <c r="F6774" s="2">
        <v>44894</v>
      </c>
      <c r="G6774" s="15">
        <f>IF(A6774="2020",D6774/Escalation!$F$3,IF(A6774="2021",D6774/Escalation!$G$3,IF(A6774="2022",D6774/Escalation!$H$3,IF(A6774="2023",D6774/Escalation!$I$3))))</f>
        <v>2349.5</v>
      </c>
    </row>
    <row r="6775" spans="1:7" x14ac:dyDescent="0.25">
      <c r="A6775" t="s">
        <v>6</v>
      </c>
      <c r="B6775" t="s">
        <v>69</v>
      </c>
      <c r="C6775" t="s">
        <v>27</v>
      </c>
      <c r="D6775" s="14">
        <v>159748.5</v>
      </c>
      <c r="E6775" t="s">
        <v>74</v>
      </c>
      <c r="F6775" s="2">
        <v>44894</v>
      </c>
      <c r="G6775" s="15">
        <f>IF(A6775="2020",D6775/Escalation!$F$3,IF(A6775="2021",D6775/Escalation!$G$3,IF(A6775="2022",D6775/Escalation!$H$3,IF(A6775="2023",D6775/Escalation!$I$3))))</f>
        <v>159748.5</v>
      </c>
    </row>
    <row r="6776" spans="1:7" x14ac:dyDescent="0.25">
      <c r="A6776" t="s">
        <v>6</v>
      </c>
      <c r="B6776" t="s">
        <v>69</v>
      </c>
      <c r="C6776" t="s">
        <v>27</v>
      </c>
      <c r="D6776" s="14">
        <v>732</v>
      </c>
      <c r="E6776" t="s">
        <v>74</v>
      </c>
      <c r="F6776" s="2">
        <v>44894</v>
      </c>
      <c r="G6776" s="15">
        <f>IF(A6776="2020",D6776/Escalation!$F$3,IF(A6776="2021",D6776/Escalation!$G$3,IF(A6776="2022",D6776/Escalation!$H$3,IF(A6776="2023",D6776/Escalation!$I$3))))</f>
        <v>732</v>
      </c>
    </row>
    <row r="6777" spans="1:7" x14ac:dyDescent="0.25">
      <c r="A6777" t="s">
        <v>6</v>
      </c>
      <c r="B6777" t="s">
        <v>69</v>
      </c>
      <c r="C6777" t="s">
        <v>27</v>
      </c>
      <c r="D6777" s="14">
        <v>7401.56</v>
      </c>
      <c r="E6777" t="s">
        <v>74</v>
      </c>
      <c r="F6777" s="2">
        <v>44894</v>
      </c>
      <c r="G6777" s="15">
        <f>IF(A6777="2020",D6777/Escalation!$F$3,IF(A6777="2021",D6777/Escalation!$G$3,IF(A6777="2022",D6777/Escalation!$H$3,IF(A6777="2023",D6777/Escalation!$I$3))))</f>
        <v>7401.56</v>
      </c>
    </row>
    <row r="6778" spans="1:7" x14ac:dyDescent="0.25">
      <c r="A6778" t="s">
        <v>6</v>
      </c>
      <c r="B6778" t="s">
        <v>69</v>
      </c>
      <c r="C6778" t="s">
        <v>27</v>
      </c>
      <c r="D6778" s="14">
        <v>93441.84</v>
      </c>
      <c r="E6778" t="s">
        <v>74</v>
      </c>
      <c r="F6778" s="2">
        <v>44894</v>
      </c>
      <c r="G6778" s="15">
        <f>IF(A6778="2020",D6778/Escalation!$F$3,IF(A6778="2021",D6778/Escalation!$G$3,IF(A6778="2022",D6778/Escalation!$H$3,IF(A6778="2023",D6778/Escalation!$I$3))))</f>
        <v>93441.84</v>
      </c>
    </row>
    <row r="6779" spans="1:7" x14ac:dyDescent="0.25">
      <c r="A6779" t="s">
        <v>6</v>
      </c>
      <c r="B6779" t="s">
        <v>69</v>
      </c>
      <c r="C6779" t="s">
        <v>27</v>
      </c>
      <c r="D6779" s="14">
        <v>1656</v>
      </c>
      <c r="E6779" t="s">
        <v>74</v>
      </c>
      <c r="F6779" s="2">
        <v>44894</v>
      </c>
      <c r="G6779" s="15">
        <f>IF(A6779="2020",D6779/Escalation!$F$3,IF(A6779="2021",D6779/Escalation!$G$3,IF(A6779="2022",D6779/Escalation!$H$3,IF(A6779="2023",D6779/Escalation!$I$3))))</f>
        <v>1656</v>
      </c>
    </row>
    <row r="6780" spans="1:7" x14ac:dyDescent="0.25">
      <c r="A6780" t="s">
        <v>6</v>
      </c>
      <c r="B6780" t="s">
        <v>69</v>
      </c>
      <c r="C6780" t="s">
        <v>27</v>
      </c>
      <c r="D6780" s="14">
        <v>3349.78</v>
      </c>
      <c r="E6780" t="s">
        <v>74</v>
      </c>
      <c r="F6780" s="2">
        <v>44894</v>
      </c>
      <c r="G6780" s="15">
        <f>IF(A6780="2020",D6780/Escalation!$F$3,IF(A6780="2021",D6780/Escalation!$G$3,IF(A6780="2022",D6780/Escalation!$H$3,IF(A6780="2023",D6780/Escalation!$I$3))))</f>
        <v>3349.78</v>
      </c>
    </row>
    <row r="6781" spans="1:7" x14ac:dyDescent="0.25">
      <c r="A6781" t="s">
        <v>6</v>
      </c>
      <c r="B6781" t="s">
        <v>69</v>
      </c>
      <c r="C6781" t="s">
        <v>27</v>
      </c>
      <c r="D6781" s="14">
        <v>236657.19</v>
      </c>
      <c r="E6781" t="s">
        <v>74</v>
      </c>
      <c r="F6781" s="2">
        <v>44894</v>
      </c>
      <c r="G6781" s="15">
        <f>IF(A6781="2020",D6781/Escalation!$F$3,IF(A6781="2021",D6781/Escalation!$G$3,IF(A6781="2022",D6781/Escalation!$H$3,IF(A6781="2023",D6781/Escalation!$I$3))))</f>
        <v>236657.19</v>
      </c>
    </row>
    <row r="6782" spans="1:7" x14ac:dyDescent="0.25">
      <c r="A6782" t="s">
        <v>6</v>
      </c>
      <c r="B6782" t="s">
        <v>69</v>
      </c>
      <c r="C6782" t="s">
        <v>27</v>
      </c>
      <c r="D6782" s="14">
        <v>2286</v>
      </c>
      <c r="E6782" t="s">
        <v>74</v>
      </c>
      <c r="F6782" s="2">
        <v>44894</v>
      </c>
      <c r="G6782" s="15">
        <f>IF(A6782="2020",D6782/Escalation!$F$3,IF(A6782="2021",D6782/Escalation!$G$3,IF(A6782="2022",D6782/Escalation!$H$3,IF(A6782="2023",D6782/Escalation!$I$3))))</f>
        <v>2286</v>
      </c>
    </row>
    <row r="6783" spans="1:7" x14ac:dyDescent="0.25">
      <c r="A6783" t="s">
        <v>6</v>
      </c>
      <c r="B6783" t="s">
        <v>69</v>
      </c>
      <c r="C6783" t="s">
        <v>27</v>
      </c>
      <c r="D6783" s="14">
        <v>323628.09999999998</v>
      </c>
      <c r="E6783" t="s">
        <v>74</v>
      </c>
      <c r="F6783" s="2">
        <v>44894</v>
      </c>
      <c r="G6783" s="15">
        <f>IF(A6783="2020",D6783/Escalation!$F$3,IF(A6783="2021",D6783/Escalation!$G$3,IF(A6783="2022",D6783/Escalation!$H$3,IF(A6783="2023",D6783/Escalation!$I$3))))</f>
        <v>323628.09999999998</v>
      </c>
    </row>
    <row r="6784" spans="1:7" x14ac:dyDescent="0.25">
      <c r="A6784" t="s">
        <v>6</v>
      </c>
      <c r="B6784" t="s">
        <v>69</v>
      </c>
      <c r="C6784" t="s">
        <v>27</v>
      </c>
      <c r="D6784" s="14">
        <v>30.5</v>
      </c>
      <c r="E6784" t="s">
        <v>74</v>
      </c>
      <c r="F6784" s="2">
        <v>44894</v>
      </c>
      <c r="G6784" s="15">
        <f>IF(A6784="2020",D6784/Escalation!$F$3,IF(A6784="2021",D6784/Escalation!$G$3,IF(A6784="2022",D6784/Escalation!$H$3,IF(A6784="2023",D6784/Escalation!$I$3))))</f>
        <v>30.5</v>
      </c>
    </row>
    <row r="6785" spans="1:7" x14ac:dyDescent="0.25">
      <c r="A6785" t="s">
        <v>6</v>
      </c>
      <c r="B6785" t="s">
        <v>69</v>
      </c>
      <c r="C6785" t="s">
        <v>27</v>
      </c>
      <c r="D6785" s="14">
        <v>46720.92</v>
      </c>
      <c r="E6785" t="s">
        <v>74</v>
      </c>
      <c r="F6785" s="2">
        <v>44894</v>
      </c>
      <c r="G6785" s="15">
        <f>IF(A6785="2020",D6785/Escalation!$F$3,IF(A6785="2021",D6785/Escalation!$G$3,IF(A6785="2022",D6785/Escalation!$H$3,IF(A6785="2023",D6785/Escalation!$I$3))))</f>
        <v>46720.92</v>
      </c>
    </row>
    <row r="6786" spans="1:7" x14ac:dyDescent="0.25">
      <c r="A6786" t="s">
        <v>6</v>
      </c>
      <c r="B6786" t="s">
        <v>69</v>
      </c>
      <c r="C6786" t="s">
        <v>27</v>
      </c>
      <c r="D6786" s="14">
        <v>828</v>
      </c>
      <c r="E6786" t="s">
        <v>74</v>
      </c>
      <c r="F6786" s="2">
        <v>44894</v>
      </c>
      <c r="G6786" s="15">
        <f>IF(A6786="2020",D6786/Escalation!$F$3,IF(A6786="2021",D6786/Escalation!$G$3,IF(A6786="2022",D6786/Escalation!$H$3,IF(A6786="2023",D6786/Escalation!$I$3))))</f>
        <v>828</v>
      </c>
    </row>
    <row r="6787" spans="1:7" x14ac:dyDescent="0.25">
      <c r="A6787" t="s">
        <v>6</v>
      </c>
      <c r="B6787" t="s">
        <v>69</v>
      </c>
      <c r="C6787" t="s">
        <v>27</v>
      </c>
      <c r="D6787" s="14">
        <v>4968.37</v>
      </c>
      <c r="E6787" t="s">
        <v>74</v>
      </c>
      <c r="F6787" s="2">
        <v>44894</v>
      </c>
      <c r="G6787" s="15">
        <f>IF(A6787="2020",D6787/Escalation!$F$3,IF(A6787="2021",D6787/Escalation!$G$3,IF(A6787="2022",D6787/Escalation!$H$3,IF(A6787="2023",D6787/Escalation!$I$3))))</f>
        <v>4968.37</v>
      </c>
    </row>
    <row r="6788" spans="1:7" x14ac:dyDescent="0.25">
      <c r="A6788" t="s">
        <v>6</v>
      </c>
      <c r="B6788" t="s">
        <v>69</v>
      </c>
      <c r="C6788" t="s">
        <v>27</v>
      </c>
      <c r="D6788" s="14">
        <v>302549.09000000003</v>
      </c>
      <c r="E6788" t="s">
        <v>74</v>
      </c>
      <c r="F6788" s="2">
        <v>44894</v>
      </c>
      <c r="G6788" s="15">
        <f>IF(A6788="2020",D6788/Escalation!$F$3,IF(A6788="2021",D6788/Escalation!$G$3,IF(A6788="2022",D6788/Escalation!$H$3,IF(A6788="2023",D6788/Escalation!$I$3))))</f>
        <v>302549.09000000003</v>
      </c>
    </row>
    <row r="6789" spans="1:7" x14ac:dyDescent="0.25">
      <c r="A6789" t="s">
        <v>6</v>
      </c>
      <c r="B6789" t="s">
        <v>69</v>
      </c>
      <c r="C6789" t="s">
        <v>27</v>
      </c>
      <c r="D6789" s="14">
        <v>55.23</v>
      </c>
      <c r="E6789" t="s">
        <v>74</v>
      </c>
      <c r="F6789" s="2">
        <v>44894</v>
      </c>
      <c r="G6789" s="15">
        <f>IF(A6789="2020",D6789/Escalation!$F$3,IF(A6789="2021",D6789/Escalation!$G$3,IF(A6789="2022",D6789/Escalation!$H$3,IF(A6789="2023",D6789/Escalation!$I$3))))</f>
        <v>55.23</v>
      </c>
    </row>
    <row r="6790" spans="1:7" x14ac:dyDescent="0.25">
      <c r="A6790" t="s">
        <v>6</v>
      </c>
      <c r="B6790" t="s">
        <v>69</v>
      </c>
      <c r="C6790" t="s">
        <v>27</v>
      </c>
      <c r="D6790" s="14">
        <v>110.46</v>
      </c>
      <c r="E6790" t="s">
        <v>74</v>
      </c>
      <c r="F6790" s="2">
        <v>44894</v>
      </c>
      <c r="G6790" s="15">
        <f>IF(A6790="2020",D6790/Escalation!$F$3,IF(A6790="2021",D6790/Escalation!$G$3,IF(A6790="2022",D6790/Escalation!$H$3,IF(A6790="2023",D6790/Escalation!$I$3))))</f>
        <v>110.46</v>
      </c>
    </row>
    <row r="6791" spans="1:7" x14ac:dyDescent="0.25">
      <c r="A6791" t="s">
        <v>6</v>
      </c>
      <c r="B6791" t="s">
        <v>69</v>
      </c>
      <c r="C6791" t="s">
        <v>27</v>
      </c>
      <c r="D6791" s="14">
        <v>110.46</v>
      </c>
      <c r="E6791" t="s">
        <v>74</v>
      </c>
      <c r="F6791" s="2">
        <v>44894</v>
      </c>
      <c r="G6791" s="15">
        <f>IF(A6791="2020",D6791/Escalation!$F$3,IF(A6791="2021",D6791/Escalation!$G$3,IF(A6791="2022",D6791/Escalation!$H$3,IF(A6791="2023",D6791/Escalation!$I$3))))</f>
        <v>110.46</v>
      </c>
    </row>
    <row r="6792" spans="1:7" x14ac:dyDescent="0.25">
      <c r="A6792" t="s">
        <v>6</v>
      </c>
      <c r="B6792" t="s">
        <v>69</v>
      </c>
      <c r="C6792" t="s">
        <v>27</v>
      </c>
      <c r="D6792" s="14">
        <v>0.39</v>
      </c>
      <c r="E6792" t="s">
        <v>74</v>
      </c>
      <c r="F6792" s="2">
        <v>44894</v>
      </c>
      <c r="G6792" s="15">
        <f>IF(A6792="2020",D6792/Escalation!$F$3,IF(A6792="2021",D6792/Escalation!$G$3,IF(A6792="2022",D6792/Escalation!$H$3,IF(A6792="2023",D6792/Escalation!$I$3))))</f>
        <v>0.39</v>
      </c>
    </row>
    <row r="6793" spans="1:7" x14ac:dyDescent="0.25">
      <c r="A6793" t="s">
        <v>6</v>
      </c>
      <c r="B6793" t="s">
        <v>69</v>
      </c>
      <c r="C6793" t="s">
        <v>27</v>
      </c>
      <c r="D6793" s="14">
        <v>107.24</v>
      </c>
      <c r="E6793" t="s">
        <v>74</v>
      </c>
      <c r="F6793" s="2">
        <v>44894</v>
      </c>
      <c r="G6793" s="15">
        <f>IF(A6793="2020",D6793/Escalation!$F$3,IF(A6793="2021",D6793/Escalation!$G$3,IF(A6793="2022",D6793/Escalation!$H$3,IF(A6793="2023",D6793/Escalation!$I$3))))</f>
        <v>107.24</v>
      </c>
    </row>
    <row r="6794" spans="1:7" x14ac:dyDescent="0.25">
      <c r="A6794" t="s">
        <v>6</v>
      </c>
      <c r="B6794" t="s">
        <v>69</v>
      </c>
      <c r="C6794" t="s">
        <v>27</v>
      </c>
      <c r="D6794" s="14">
        <v>107.24</v>
      </c>
      <c r="E6794" t="s">
        <v>74</v>
      </c>
      <c r="F6794" s="2">
        <v>44894</v>
      </c>
      <c r="G6794" s="15">
        <f>IF(A6794="2020",D6794/Escalation!$F$3,IF(A6794="2021",D6794/Escalation!$G$3,IF(A6794="2022",D6794/Escalation!$H$3,IF(A6794="2023",D6794/Escalation!$I$3))))</f>
        <v>107.24</v>
      </c>
    </row>
    <row r="6795" spans="1:7" x14ac:dyDescent="0.25">
      <c r="A6795" t="s">
        <v>6</v>
      </c>
      <c r="B6795" t="s">
        <v>69</v>
      </c>
      <c r="C6795" t="s">
        <v>27</v>
      </c>
      <c r="D6795" s="14">
        <v>80.430000000000007</v>
      </c>
      <c r="E6795" t="s">
        <v>74</v>
      </c>
      <c r="F6795" s="2">
        <v>44894</v>
      </c>
      <c r="G6795" s="15">
        <f>IF(A6795="2020",D6795/Escalation!$F$3,IF(A6795="2021",D6795/Escalation!$G$3,IF(A6795="2022",D6795/Escalation!$H$3,IF(A6795="2023",D6795/Escalation!$I$3))))</f>
        <v>80.430000000000007</v>
      </c>
    </row>
    <row r="6796" spans="1:7" x14ac:dyDescent="0.25">
      <c r="A6796" t="s">
        <v>6</v>
      </c>
      <c r="B6796" t="s">
        <v>69</v>
      </c>
      <c r="C6796" t="s">
        <v>27</v>
      </c>
      <c r="D6796" s="14">
        <v>53.62</v>
      </c>
      <c r="E6796" t="s">
        <v>74</v>
      </c>
      <c r="F6796" s="2">
        <v>44894</v>
      </c>
      <c r="G6796" s="15">
        <f>IF(A6796="2020",D6796/Escalation!$F$3,IF(A6796="2021",D6796/Escalation!$G$3,IF(A6796="2022",D6796/Escalation!$H$3,IF(A6796="2023",D6796/Escalation!$I$3))))</f>
        <v>53.62</v>
      </c>
    </row>
    <row r="6797" spans="1:7" x14ac:dyDescent="0.25">
      <c r="A6797" t="s">
        <v>6</v>
      </c>
      <c r="B6797" t="s">
        <v>69</v>
      </c>
      <c r="C6797" t="s">
        <v>27</v>
      </c>
      <c r="D6797" s="14">
        <v>2.06</v>
      </c>
      <c r="E6797" t="s">
        <v>74</v>
      </c>
      <c r="F6797" s="2">
        <v>44894</v>
      </c>
      <c r="G6797" s="15">
        <f>IF(A6797="2020",D6797/Escalation!$F$3,IF(A6797="2021",D6797/Escalation!$G$3,IF(A6797="2022",D6797/Escalation!$H$3,IF(A6797="2023",D6797/Escalation!$I$3))))</f>
        <v>2.06</v>
      </c>
    </row>
    <row r="6798" spans="1:7" x14ac:dyDescent="0.25">
      <c r="A6798" t="s">
        <v>6</v>
      </c>
      <c r="B6798" t="s">
        <v>69</v>
      </c>
      <c r="C6798" t="s">
        <v>27</v>
      </c>
      <c r="D6798" s="14">
        <v>80.430000000000007</v>
      </c>
      <c r="E6798" t="s">
        <v>74</v>
      </c>
      <c r="F6798" s="2">
        <v>44894</v>
      </c>
      <c r="G6798" s="15">
        <f>IF(A6798="2020",D6798/Escalation!$F$3,IF(A6798="2021",D6798/Escalation!$G$3,IF(A6798="2022",D6798/Escalation!$H$3,IF(A6798="2023",D6798/Escalation!$I$3))))</f>
        <v>80.430000000000007</v>
      </c>
    </row>
    <row r="6799" spans="1:7" x14ac:dyDescent="0.25">
      <c r="A6799" t="s">
        <v>6</v>
      </c>
      <c r="B6799" t="s">
        <v>69</v>
      </c>
      <c r="C6799" t="s">
        <v>27</v>
      </c>
      <c r="D6799" s="14">
        <v>107.24</v>
      </c>
      <c r="E6799" t="s">
        <v>74</v>
      </c>
      <c r="F6799" s="2">
        <v>44894</v>
      </c>
      <c r="G6799" s="15">
        <f>IF(A6799="2020",D6799/Escalation!$F$3,IF(A6799="2021",D6799/Escalation!$G$3,IF(A6799="2022",D6799/Escalation!$H$3,IF(A6799="2023",D6799/Escalation!$I$3))))</f>
        <v>107.24</v>
      </c>
    </row>
    <row r="6800" spans="1:7" x14ac:dyDescent="0.25">
      <c r="A6800" t="s">
        <v>6</v>
      </c>
      <c r="B6800" t="s">
        <v>69</v>
      </c>
      <c r="C6800" t="s">
        <v>27</v>
      </c>
      <c r="D6800" s="14">
        <v>80.430000000000007</v>
      </c>
      <c r="E6800" t="s">
        <v>74</v>
      </c>
      <c r="F6800" s="2">
        <v>44894</v>
      </c>
      <c r="G6800" s="15">
        <f>IF(A6800="2020",D6800/Escalation!$F$3,IF(A6800="2021",D6800/Escalation!$G$3,IF(A6800="2022",D6800/Escalation!$H$3,IF(A6800="2023",D6800/Escalation!$I$3))))</f>
        <v>80.430000000000007</v>
      </c>
    </row>
    <row r="6801" spans="1:7" x14ac:dyDescent="0.25">
      <c r="A6801" t="s">
        <v>6</v>
      </c>
      <c r="B6801" t="s">
        <v>69</v>
      </c>
      <c r="C6801" t="s">
        <v>27</v>
      </c>
      <c r="D6801" s="14">
        <v>80.430000000000007</v>
      </c>
      <c r="E6801" t="s">
        <v>74</v>
      </c>
      <c r="F6801" s="2">
        <v>44894</v>
      </c>
      <c r="G6801" s="15">
        <f>IF(A6801="2020",D6801/Escalation!$F$3,IF(A6801="2021",D6801/Escalation!$G$3,IF(A6801="2022",D6801/Escalation!$H$3,IF(A6801="2023",D6801/Escalation!$I$3))))</f>
        <v>80.430000000000007</v>
      </c>
    </row>
    <row r="6802" spans="1:7" x14ac:dyDescent="0.25">
      <c r="A6802" t="s">
        <v>6</v>
      </c>
      <c r="B6802" t="s">
        <v>69</v>
      </c>
      <c r="C6802" t="s">
        <v>27</v>
      </c>
      <c r="D6802" s="14">
        <v>107.24</v>
      </c>
      <c r="E6802" t="s">
        <v>74</v>
      </c>
      <c r="F6802" s="2">
        <v>44894</v>
      </c>
      <c r="G6802" s="15">
        <f>IF(A6802="2020",D6802/Escalation!$F$3,IF(A6802="2021",D6802/Escalation!$G$3,IF(A6802="2022",D6802/Escalation!$H$3,IF(A6802="2023",D6802/Escalation!$I$3))))</f>
        <v>107.24</v>
      </c>
    </row>
    <row r="6803" spans="1:7" x14ac:dyDescent="0.25">
      <c r="A6803" t="s">
        <v>6</v>
      </c>
      <c r="B6803" t="s">
        <v>69</v>
      </c>
      <c r="C6803" t="s">
        <v>27</v>
      </c>
      <c r="D6803" s="14">
        <v>107.24</v>
      </c>
      <c r="E6803" t="s">
        <v>74</v>
      </c>
      <c r="F6803" s="2">
        <v>44894</v>
      </c>
      <c r="G6803" s="15">
        <f>IF(A6803="2020",D6803/Escalation!$F$3,IF(A6803="2021",D6803/Escalation!$G$3,IF(A6803="2022",D6803/Escalation!$H$3,IF(A6803="2023",D6803/Escalation!$I$3))))</f>
        <v>107.24</v>
      </c>
    </row>
    <row r="6804" spans="1:7" x14ac:dyDescent="0.25">
      <c r="A6804" t="s">
        <v>6</v>
      </c>
      <c r="B6804" t="s">
        <v>69</v>
      </c>
      <c r="C6804" t="s">
        <v>27</v>
      </c>
      <c r="D6804" s="14">
        <v>80.430000000000007</v>
      </c>
      <c r="E6804" t="s">
        <v>74</v>
      </c>
      <c r="F6804" s="2">
        <v>44894</v>
      </c>
      <c r="G6804" s="15">
        <f>IF(A6804="2020",D6804/Escalation!$F$3,IF(A6804="2021",D6804/Escalation!$G$3,IF(A6804="2022",D6804/Escalation!$H$3,IF(A6804="2023",D6804/Escalation!$I$3))))</f>
        <v>80.430000000000007</v>
      </c>
    </row>
    <row r="6805" spans="1:7" x14ac:dyDescent="0.25">
      <c r="A6805" t="s">
        <v>6</v>
      </c>
      <c r="B6805" t="s">
        <v>69</v>
      </c>
      <c r="C6805" t="s">
        <v>27</v>
      </c>
      <c r="D6805" s="14">
        <v>80.430000000000007</v>
      </c>
      <c r="E6805" t="s">
        <v>74</v>
      </c>
      <c r="F6805" s="2">
        <v>44894</v>
      </c>
      <c r="G6805" s="15">
        <f>IF(A6805="2020",D6805/Escalation!$F$3,IF(A6805="2021",D6805/Escalation!$G$3,IF(A6805="2022",D6805/Escalation!$H$3,IF(A6805="2023",D6805/Escalation!$I$3))))</f>
        <v>80.430000000000007</v>
      </c>
    </row>
    <row r="6806" spans="1:7" x14ac:dyDescent="0.25">
      <c r="A6806" t="s">
        <v>6</v>
      </c>
      <c r="B6806" t="s">
        <v>69</v>
      </c>
      <c r="C6806" t="s">
        <v>27</v>
      </c>
      <c r="D6806" s="14">
        <v>107.24</v>
      </c>
      <c r="E6806" t="s">
        <v>74</v>
      </c>
      <c r="F6806" s="2">
        <v>44894</v>
      </c>
      <c r="G6806" s="15">
        <f>IF(A6806="2020",D6806/Escalation!$F$3,IF(A6806="2021",D6806/Escalation!$G$3,IF(A6806="2022",D6806/Escalation!$H$3,IF(A6806="2023",D6806/Escalation!$I$3))))</f>
        <v>107.24</v>
      </c>
    </row>
    <row r="6807" spans="1:7" x14ac:dyDescent="0.25">
      <c r="A6807" t="s">
        <v>6</v>
      </c>
      <c r="B6807" t="s">
        <v>69</v>
      </c>
      <c r="C6807" t="s">
        <v>27</v>
      </c>
      <c r="D6807" s="14">
        <v>80.430000000000007</v>
      </c>
      <c r="E6807" t="s">
        <v>74</v>
      </c>
      <c r="F6807" s="2">
        <v>44894</v>
      </c>
      <c r="G6807" s="15">
        <f>IF(A6807="2020",D6807/Escalation!$F$3,IF(A6807="2021",D6807/Escalation!$G$3,IF(A6807="2022",D6807/Escalation!$H$3,IF(A6807="2023",D6807/Escalation!$I$3))))</f>
        <v>80.430000000000007</v>
      </c>
    </row>
    <row r="6808" spans="1:7" x14ac:dyDescent="0.25">
      <c r="A6808" t="s">
        <v>6</v>
      </c>
      <c r="B6808" t="s">
        <v>69</v>
      </c>
      <c r="C6808" t="s">
        <v>27</v>
      </c>
      <c r="D6808" s="14">
        <v>80.430000000000007</v>
      </c>
      <c r="E6808" t="s">
        <v>74</v>
      </c>
      <c r="F6808" s="2">
        <v>44894</v>
      </c>
      <c r="G6808" s="15">
        <f>IF(A6808="2020",D6808/Escalation!$F$3,IF(A6808="2021",D6808/Escalation!$G$3,IF(A6808="2022",D6808/Escalation!$H$3,IF(A6808="2023",D6808/Escalation!$I$3))))</f>
        <v>80.430000000000007</v>
      </c>
    </row>
    <row r="6809" spans="1:7" x14ac:dyDescent="0.25">
      <c r="A6809" t="s">
        <v>6</v>
      </c>
      <c r="B6809" t="s">
        <v>69</v>
      </c>
      <c r="C6809" t="s">
        <v>27</v>
      </c>
      <c r="D6809" s="14">
        <v>80.430000000000007</v>
      </c>
      <c r="E6809" t="s">
        <v>74</v>
      </c>
      <c r="F6809" s="2">
        <v>44894</v>
      </c>
      <c r="G6809" s="15">
        <f>IF(A6809="2020",D6809/Escalation!$F$3,IF(A6809="2021",D6809/Escalation!$G$3,IF(A6809="2022",D6809/Escalation!$H$3,IF(A6809="2023",D6809/Escalation!$I$3))))</f>
        <v>80.430000000000007</v>
      </c>
    </row>
    <row r="6810" spans="1:7" x14ac:dyDescent="0.25">
      <c r="A6810" t="s">
        <v>6</v>
      </c>
      <c r="B6810" t="s">
        <v>69</v>
      </c>
      <c r="C6810" t="s">
        <v>27</v>
      </c>
      <c r="D6810" s="14">
        <v>6</v>
      </c>
      <c r="E6810" t="s">
        <v>74</v>
      </c>
      <c r="F6810" s="2">
        <v>44894</v>
      </c>
      <c r="G6810" s="15">
        <f>IF(A6810="2020",D6810/Escalation!$F$3,IF(A6810="2021",D6810/Escalation!$G$3,IF(A6810="2022",D6810/Escalation!$H$3,IF(A6810="2023",D6810/Escalation!$I$3))))</f>
        <v>6</v>
      </c>
    </row>
    <row r="6811" spans="1:7" x14ac:dyDescent="0.25">
      <c r="A6811" t="s">
        <v>6</v>
      </c>
      <c r="B6811" t="s">
        <v>69</v>
      </c>
      <c r="C6811" t="s">
        <v>27</v>
      </c>
      <c r="D6811" s="14">
        <v>80.430000000000007</v>
      </c>
      <c r="E6811" t="s">
        <v>74</v>
      </c>
      <c r="F6811" s="2">
        <v>44894</v>
      </c>
      <c r="G6811" s="15">
        <f>IF(A6811="2020",D6811/Escalation!$F$3,IF(A6811="2021",D6811/Escalation!$G$3,IF(A6811="2022",D6811/Escalation!$H$3,IF(A6811="2023",D6811/Escalation!$I$3))))</f>
        <v>80.430000000000007</v>
      </c>
    </row>
    <row r="6812" spans="1:7" x14ac:dyDescent="0.25">
      <c r="A6812" t="s">
        <v>6</v>
      </c>
      <c r="B6812" t="s">
        <v>69</v>
      </c>
      <c r="C6812" t="s">
        <v>27</v>
      </c>
      <c r="D6812" s="14">
        <v>80.430000000000007</v>
      </c>
      <c r="E6812" t="s">
        <v>74</v>
      </c>
      <c r="F6812" s="2">
        <v>44894</v>
      </c>
      <c r="G6812" s="15">
        <f>IF(A6812="2020",D6812/Escalation!$F$3,IF(A6812="2021",D6812/Escalation!$G$3,IF(A6812="2022",D6812/Escalation!$H$3,IF(A6812="2023",D6812/Escalation!$I$3))))</f>
        <v>80.430000000000007</v>
      </c>
    </row>
    <row r="6813" spans="1:7" x14ac:dyDescent="0.25">
      <c r="A6813" t="s">
        <v>6</v>
      </c>
      <c r="B6813" t="s">
        <v>69</v>
      </c>
      <c r="C6813" t="s">
        <v>27</v>
      </c>
      <c r="D6813" s="14">
        <v>80.430000000000007</v>
      </c>
      <c r="E6813" t="s">
        <v>74</v>
      </c>
      <c r="F6813" s="2">
        <v>44894</v>
      </c>
      <c r="G6813" s="15">
        <f>IF(A6813="2020",D6813/Escalation!$F$3,IF(A6813="2021",D6813/Escalation!$G$3,IF(A6813="2022",D6813/Escalation!$H$3,IF(A6813="2023",D6813/Escalation!$I$3))))</f>
        <v>80.430000000000007</v>
      </c>
    </row>
    <row r="6814" spans="1:7" x14ac:dyDescent="0.25">
      <c r="A6814" t="s">
        <v>6</v>
      </c>
      <c r="B6814" t="s">
        <v>69</v>
      </c>
      <c r="C6814" t="s">
        <v>27</v>
      </c>
      <c r="D6814" s="14">
        <v>80.430000000000007</v>
      </c>
      <c r="E6814" t="s">
        <v>74</v>
      </c>
      <c r="F6814" s="2">
        <v>44894</v>
      </c>
      <c r="G6814" s="15">
        <f>IF(A6814="2020",D6814/Escalation!$F$3,IF(A6814="2021",D6814/Escalation!$G$3,IF(A6814="2022",D6814/Escalation!$H$3,IF(A6814="2023",D6814/Escalation!$I$3))))</f>
        <v>80.430000000000007</v>
      </c>
    </row>
    <row r="6815" spans="1:7" x14ac:dyDescent="0.25">
      <c r="A6815" t="s">
        <v>6</v>
      </c>
      <c r="B6815" t="s">
        <v>69</v>
      </c>
      <c r="C6815" t="s">
        <v>27</v>
      </c>
      <c r="D6815" s="14">
        <v>107.24</v>
      </c>
      <c r="E6815" t="s">
        <v>74</v>
      </c>
      <c r="F6815" s="2">
        <v>44894</v>
      </c>
      <c r="G6815" s="15">
        <f>IF(A6815="2020",D6815/Escalation!$F$3,IF(A6815="2021",D6815/Escalation!$G$3,IF(A6815="2022",D6815/Escalation!$H$3,IF(A6815="2023",D6815/Escalation!$I$3))))</f>
        <v>107.24</v>
      </c>
    </row>
    <row r="6816" spans="1:7" x14ac:dyDescent="0.25">
      <c r="A6816" t="s">
        <v>6</v>
      </c>
      <c r="B6816" t="s">
        <v>69</v>
      </c>
      <c r="C6816" t="s">
        <v>27</v>
      </c>
      <c r="D6816" s="14">
        <v>80.430000000000007</v>
      </c>
      <c r="E6816" t="s">
        <v>74</v>
      </c>
      <c r="F6816" s="2">
        <v>44894</v>
      </c>
      <c r="G6816" s="15">
        <f>IF(A6816="2020",D6816/Escalation!$F$3,IF(A6816="2021",D6816/Escalation!$G$3,IF(A6816="2022",D6816/Escalation!$H$3,IF(A6816="2023",D6816/Escalation!$I$3))))</f>
        <v>80.430000000000007</v>
      </c>
    </row>
    <row r="6817" spans="1:7" x14ac:dyDescent="0.25">
      <c r="A6817" t="s">
        <v>6</v>
      </c>
      <c r="B6817" t="s">
        <v>69</v>
      </c>
      <c r="C6817" t="s">
        <v>27</v>
      </c>
      <c r="D6817" s="14">
        <v>80.430000000000007</v>
      </c>
      <c r="E6817" t="s">
        <v>74</v>
      </c>
      <c r="F6817" s="2">
        <v>44894</v>
      </c>
      <c r="G6817" s="15">
        <f>IF(A6817="2020",D6817/Escalation!$F$3,IF(A6817="2021",D6817/Escalation!$G$3,IF(A6817="2022",D6817/Escalation!$H$3,IF(A6817="2023",D6817/Escalation!$I$3))))</f>
        <v>80.430000000000007</v>
      </c>
    </row>
    <row r="6818" spans="1:7" x14ac:dyDescent="0.25">
      <c r="A6818" t="s">
        <v>6</v>
      </c>
      <c r="B6818" t="s">
        <v>69</v>
      </c>
      <c r="C6818" t="s">
        <v>27</v>
      </c>
      <c r="D6818" s="14">
        <v>80.430000000000007</v>
      </c>
      <c r="E6818" t="s">
        <v>74</v>
      </c>
      <c r="F6818" s="2">
        <v>44894</v>
      </c>
      <c r="G6818" s="15">
        <f>IF(A6818="2020",D6818/Escalation!$F$3,IF(A6818="2021",D6818/Escalation!$G$3,IF(A6818="2022",D6818/Escalation!$H$3,IF(A6818="2023",D6818/Escalation!$I$3))))</f>
        <v>80.430000000000007</v>
      </c>
    </row>
    <row r="6819" spans="1:7" x14ac:dyDescent="0.25">
      <c r="A6819" t="s">
        <v>6</v>
      </c>
      <c r="B6819" t="s">
        <v>69</v>
      </c>
      <c r="C6819" t="s">
        <v>27</v>
      </c>
      <c r="D6819" s="14">
        <v>107.24</v>
      </c>
      <c r="E6819" t="s">
        <v>74</v>
      </c>
      <c r="F6819" s="2">
        <v>44894</v>
      </c>
      <c r="G6819" s="15">
        <f>IF(A6819="2020",D6819/Escalation!$F$3,IF(A6819="2021",D6819/Escalation!$G$3,IF(A6819="2022",D6819/Escalation!$H$3,IF(A6819="2023",D6819/Escalation!$I$3))))</f>
        <v>107.24</v>
      </c>
    </row>
    <row r="6820" spans="1:7" x14ac:dyDescent="0.25">
      <c r="A6820" t="s">
        <v>6</v>
      </c>
      <c r="B6820" t="s">
        <v>69</v>
      </c>
      <c r="C6820" t="s">
        <v>27</v>
      </c>
      <c r="D6820" s="14">
        <v>107.24</v>
      </c>
      <c r="E6820" t="s">
        <v>74</v>
      </c>
      <c r="F6820" s="2">
        <v>44894</v>
      </c>
      <c r="G6820" s="15">
        <f>IF(A6820="2020",D6820/Escalation!$F$3,IF(A6820="2021",D6820/Escalation!$G$3,IF(A6820="2022",D6820/Escalation!$H$3,IF(A6820="2023",D6820/Escalation!$I$3))))</f>
        <v>107.24</v>
      </c>
    </row>
    <row r="6821" spans="1:7" x14ac:dyDescent="0.25">
      <c r="A6821" t="s">
        <v>6</v>
      </c>
      <c r="B6821" t="s">
        <v>69</v>
      </c>
      <c r="C6821" t="s">
        <v>27</v>
      </c>
      <c r="D6821" s="14">
        <v>107.24</v>
      </c>
      <c r="E6821" t="s">
        <v>74</v>
      </c>
      <c r="F6821" s="2">
        <v>44894</v>
      </c>
      <c r="G6821" s="15">
        <f>IF(A6821="2020",D6821/Escalation!$F$3,IF(A6821="2021",D6821/Escalation!$G$3,IF(A6821="2022",D6821/Escalation!$H$3,IF(A6821="2023",D6821/Escalation!$I$3))))</f>
        <v>107.24</v>
      </c>
    </row>
    <row r="6822" spans="1:7" x14ac:dyDescent="0.25">
      <c r="A6822" t="s">
        <v>6</v>
      </c>
      <c r="B6822" t="s">
        <v>69</v>
      </c>
      <c r="C6822" t="s">
        <v>27</v>
      </c>
      <c r="D6822" s="14">
        <v>4.5999999999999996</v>
      </c>
      <c r="E6822" t="s">
        <v>74</v>
      </c>
      <c r="F6822" s="2">
        <v>44894</v>
      </c>
      <c r="G6822" s="15">
        <f>IF(A6822="2020",D6822/Escalation!$F$3,IF(A6822="2021",D6822/Escalation!$G$3,IF(A6822="2022",D6822/Escalation!$H$3,IF(A6822="2023",D6822/Escalation!$I$3))))</f>
        <v>4.5999999999999996</v>
      </c>
    </row>
    <row r="6823" spans="1:7" x14ac:dyDescent="0.25">
      <c r="A6823" t="s">
        <v>6</v>
      </c>
      <c r="B6823" t="s">
        <v>69</v>
      </c>
      <c r="C6823" t="s">
        <v>27</v>
      </c>
      <c r="D6823" s="14">
        <v>80.430000000000007</v>
      </c>
      <c r="E6823" t="s">
        <v>74</v>
      </c>
      <c r="F6823" s="2">
        <v>44894</v>
      </c>
      <c r="G6823" s="15">
        <f>IF(A6823="2020",D6823/Escalation!$F$3,IF(A6823="2021",D6823/Escalation!$G$3,IF(A6823="2022",D6823/Escalation!$H$3,IF(A6823="2023",D6823/Escalation!$I$3))))</f>
        <v>80.430000000000007</v>
      </c>
    </row>
    <row r="6824" spans="1:7" x14ac:dyDescent="0.25">
      <c r="A6824" t="s">
        <v>6</v>
      </c>
      <c r="B6824" t="s">
        <v>69</v>
      </c>
      <c r="C6824" t="s">
        <v>27</v>
      </c>
      <c r="D6824" s="14">
        <v>80.430000000000007</v>
      </c>
      <c r="E6824" t="s">
        <v>74</v>
      </c>
      <c r="F6824" s="2">
        <v>44894</v>
      </c>
      <c r="G6824" s="15">
        <f>IF(A6824="2020",D6824/Escalation!$F$3,IF(A6824="2021",D6824/Escalation!$G$3,IF(A6824="2022",D6824/Escalation!$H$3,IF(A6824="2023",D6824/Escalation!$I$3))))</f>
        <v>80.430000000000007</v>
      </c>
    </row>
    <row r="6825" spans="1:7" x14ac:dyDescent="0.25">
      <c r="A6825" t="s">
        <v>6</v>
      </c>
      <c r="B6825" t="s">
        <v>69</v>
      </c>
      <c r="C6825" t="s">
        <v>27</v>
      </c>
      <c r="D6825" s="14">
        <v>107.24</v>
      </c>
      <c r="E6825" t="s">
        <v>74</v>
      </c>
      <c r="F6825" s="2">
        <v>44894</v>
      </c>
      <c r="G6825" s="15">
        <f>IF(A6825="2020",D6825/Escalation!$F$3,IF(A6825="2021",D6825/Escalation!$G$3,IF(A6825="2022",D6825/Escalation!$H$3,IF(A6825="2023",D6825/Escalation!$I$3))))</f>
        <v>107.24</v>
      </c>
    </row>
    <row r="6826" spans="1:7" x14ac:dyDescent="0.25">
      <c r="A6826" t="s">
        <v>6</v>
      </c>
      <c r="B6826" t="s">
        <v>69</v>
      </c>
      <c r="C6826" t="s">
        <v>27</v>
      </c>
      <c r="D6826" s="14">
        <v>53.62</v>
      </c>
      <c r="E6826" t="s">
        <v>74</v>
      </c>
      <c r="F6826" s="2">
        <v>44894</v>
      </c>
      <c r="G6826" s="15">
        <f>IF(A6826="2020",D6826/Escalation!$F$3,IF(A6826="2021",D6826/Escalation!$G$3,IF(A6826="2022",D6826/Escalation!$H$3,IF(A6826="2023",D6826/Escalation!$I$3))))</f>
        <v>53.62</v>
      </c>
    </row>
    <row r="6827" spans="1:7" x14ac:dyDescent="0.25">
      <c r="A6827" t="s">
        <v>6</v>
      </c>
      <c r="B6827" t="s">
        <v>69</v>
      </c>
      <c r="C6827" t="s">
        <v>27</v>
      </c>
      <c r="D6827" s="14">
        <v>80.430000000000007</v>
      </c>
      <c r="E6827" t="s">
        <v>74</v>
      </c>
      <c r="F6827" s="2">
        <v>44894</v>
      </c>
      <c r="G6827" s="15">
        <f>IF(A6827="2020",D6827/Escalation!$F$3,IF(A6827="2021",D6827/Escalation!$G$3,IF(A6827="2022",D6827/Escalation!$H$3,IF(A6827="2023",D6827/Escalation!$I$3))))</f>
        <v>80.430000000000007</v>
      </c>
    </row>
    <row r="6828" spans="1:7" x14ac:dyDescent="0.25">
      <c r="A6828" t="s">
        <v>6</v>
      </c>
      <c r="B6828" t="s">
        <v>69</v>
      </c>
      <c r="C6828" t="s">
        <v>27</v>
      </c>
      <c r="D6828" s="14">
        <v>80.430000000000007</v>
      </c>
      <c r="E6828" t="s">
        <v>74</v>
      </c>
      <c r="F6828" s="2">
        <v>44894</v>
      </c>
      <c r="G6828" s="15">
        <f>IF(A6828="2020",D6828/Escalation!$F$3,IF(A6828="2021",D6828/Escalation!$G$3,IF(A6828="2022",D6828/Escalation!$H$3,IF(A6828="2023",D6828/Escalation!$I$3))))</f>
        <v>80.430000000000007</v>
      </c>
    </row>
    <row r="6829" spans="1:7" x14ac:dyDescent="0.25">
      <c r="A6829" t="s">
        <v>6</v>
      </c>
      <c r="B6829" t="s">
        <v>69</v>
      </c>
      <c r="C6829" t="s">
        <v>27</v>
      </c>
      <c r="D6829" s="14">
        <v>80.430000000000007</v>
      </c>
      <c r="E6829" t="s">
        <v>74</v>
      </c>
      <c r="F6829" s="2">
        <v>44894</v>
      </c>
      <c r="G6829" s="15">
        <f>IF(A6829="2020",D6829/Escalation!$F$3,IF(A6829="2021",D6829/Escalation!$G$3,IF(A6829="2022",D6829/Escalation!$H$3,IF(A6829="2023",D6829/Escalation!$I$3))))</f>
        <v>80.430000000000007</v>
      </c>
    </row>
    <row r="6830" spans="1:7" x14ac:dyDescent="0.25">
      <c r="A6830" t="s">
        <v>6</v>
      </c>
      <c r="B6830" t="s">
        <v>69</v>
      </c>
      <c r="C6830" t="s">
        <v>27</v>
      </c>
      <c r="D6830" s="14">
        <v>7.0000000000000007E-2</v>
      </c>
      <c r="E6830" t="s">
        <v>74</v>
      </c>
      <c r="F6830" s="2">
        <v>44894</v>
      </c>
      <c r="G6830" s="15">
        <f>IF(A6830="2020",D6830/Escalation!$F$3,IF(A6830="2021",D6830/Escalation!$G$3,IF(A6830="2022",D6830/Escalation!$H$3,IF(A6830="2023",D6830/Escalation!$I$3))))</f>
        <v>7.0000000000000007E-2</v>
      </c>
    </row>
    <row r="6831" spans="1:7" x14ac:dyDescent="0.25">
      <c r="A6831" t="s">
        <v>6</v>
      </c>
      <c r="B6831" t="s">
        <v>69</v>
      </c>
      <c r="C6831" t="s">
        <v>27</v>
      </c>
      <c r="D6831" s="14">
        <v>80.430000000000007</v>
      </c>
      <c r="E6831" t="s">
        <v>74</v>
      </c>
      <c r="F6831" s="2">
        <v>44894</v>
      </c>
      <c r="G6831" s="15">
        <f>IF(A6831="2020",D6831/Escalation!$F$3,IF(A6831="2021",D6831/Escalation!$G$3,IF(A6831="2022",D6831/Escalation!$H$3,IF(A6831="2023",D6831/Escalation!$I$3))))</f>
        <v>80.430000000000007</v>
      </c>
    </row>
    <row r="6832" spans="1:7" x14ac:dyDescent="0.25">
      <c r="A6832" t="s">
        <v>6</v>
      </c>
      <c r="B6832" t="s">
        <v>69</v>
      </c>
      <c r="C6832" t="s">
        <v>27</v>
      </c>
      <c r="D6832" s="14">
        <v>107.24</v>
      </c>
      <c r="E6832" t="s">
        <v>74</v>
      </c>
      <c r="F6832" s="2">
        <v>44894</v>
      </c>
      <c r="G6832" s="15">
        <f>IF(A6832="2020",D6832/Escalation!$F$3,IF(A6832="2021",D6832/Escalation!$G$3,IF(A6832="2022",D6832/Escalation!$H$3,IF(A6832="2023",D6832/Escalation!$I$3))))</f>
        <v>107.24</v>
      </c>
    </row>
    <row r="6833" spans="1:7" x14ac:dyDescent="0.25">
      <c r="A6833" t="s">
        <v>6</v>
      </c>
      <c r="B6833" t="s">
        <v>69</v>
      </c>
      <c r="C6833" t="s">
        <v>27</v>
      </c>
      <c r="D6833" s="14">
        <v>80.430000000000007</v>
      </c>
      <c r="E6833" t="s">
        <v>74</v>
      </c>
      <c r="F6833" s="2">
        <v>44894</v>
      </c>
      <c r="G6833" s="15">
        <f>IF(A6833="2020",D6833/Escalation!$F$3,IF(A6833="2021",D6833/Escalation!$G$3,IF(A6833="2022",D6833/Escalation!$H$3,IF(A6833="2023",D6833/Escalation!$I$3))))</f>
        <v>80.430000000000007</v>
      </c>
    </row>
    <row r="6834" spans="1:7" x14ac:dyDescent="0.25">
      <c r="A6834" t="s">
        <v>6</v>
      </c>
      <c r="B6834" t="s">
        <v>69</v>
      </c>
      <c r="C6834" t="s">
        <v>27</v>
      </c>
      <c r="D6834" s="14">
        <v>-0.35</v>
      </c>
      <c r="E6834" t="s">
        <v>74</v>
      </c>
      <c r="F6834" s="2">
        <v>44894</v>
      </c>
      <c r="G6834" s="15">
        <f>IF(A6834="2020",D6834/Escalation!$F$3,IF(A6834="2021",D6834/Escalation!$G$3,IF(A6834="2022",D6834/Escalation!$H$3,IF(A6834="2023",D6834/Escalation!$I$3))))</f>
        <v>-0.35</v>
      </c>
    </row>
    <row r="6835" spans="1:7" x14ac:dyDescent="0.25">
      <c r="A6835" t="s">
        <v>6</v>
      </c>
      <c r="B6835" t="s">
        <v>69</v>
      </c>
      <c r="C6835" t="s">
        <v>27</v>
      </c>
      <c r="D6835" s="14">
        <v>80.430000000000007</v>
      </c>
      <c r="E6835" t="s">
        <v>74</v>
      </c>
      <c r="F6835" s="2">
        <v>44894</v>
      </c>
      <c r="G6835" s="15">
        <f>IF(A6835="2020",D6835/Escalation!$F$3,IF(A6835="2021",D6835/Escalation!$G$3,IF(A6835="2022",D6835/Escalation!$H$3,IF(A6835="2023",D6835/Escalation!$I$3))))</f>
        <v>80.430000000000007</v>
      </c>
    </row>
    <row r="6836" spans="1:7" x14ac:dyDescent="0.25">
      <c r="A6836" t="s">
        <v>6</v>
      </c>
      <c r="B6836" t="s">
        <v>69</v>
      </c>
      <c r="C6836" t="s">
        <v>27</v>
      </c>
      <c r="D6836" s="14">
        <v>-1.08</v>
      </c>
      <c r="E6836" t="s">
        <v>74</v>
      </c>
      <c r="F6836" s="2">
        <v>44894</v>
      </c>
      <c r="G6836" s="15">
        <f>IF(A6836="2020",D6836/Escalation!$F$3,IF(A6836="2021",D6836/Escalation!$G$3,IF(A6836="2022",D6836/Escalation!$H$3,IF(A6836="2023",D6836/Escalation!$I$3))))</f>
        <v>-1.08</v>
      </c>
    </row>
    <row r="6837" spans="1:7" x14ac:dyDescent="0.25">
      <c r="A6837" t="s">
        <v>7</v>
      </c>
      <c r="B6837" t="s">
        <v>69</v>
      </c>
      <c r="C6837" t="s">
        <v>27</v>
      </c>
      <c r="D6837" s="14">
        <v>107.24</v>
      </c>
      <c r="E6837" t="s">
        <v>74</v>
      </c>
      <c r="F6837" s="2">
        <v>44894</v>
      </c>
      <c r="G6837" s="15">
        <f>IF(A6837="2020",D6837/Escalation!$F$3,IF(A6837="2021",D6837/Escalation!$G$3,IF(A6837="2022",D6837/Escalation!$H$3,IF(A6837="2023",D6837/Escalation!$I$3))))</f>
        <v>101.76181178170934</v>
      </c>
    </row>
    <row r="6838" spans="1:7" x14ac:dyDescent="0.25">
      <c r="A6838" t="s">
        <v>7</v>
      </c>
      <c r="B6838" t="s">
        <v>69</v>
      </c>
      <c r="C6838" t="s">
        <v>27</v>
      </c>
      <c r="D6838" s="14">
        <v>107.24</v>
      </c>
      <c r="E6838" t="s">
        <v>74</v>
      </c>
      <c r="F6838" s="2">
        <v>44894</v>
      </c>
      <c r="G6838" s="15">
        <f>IF(A6838="2020",D6838/Escalation!$F$3,IF(A6838="2021",D6838/Escalation!$G$3,IF(A6838="2022",D6838/Escalation!$H$3,IF(A6838="2023",D6838/Escalation!$I$3))))</f>
        <v>101.76181178170934</v>
      </c>
    </row>
    <row r="6839" spans="1:7" x14ac:dyDescent="0.25">
      <c r="A6839" t="s">
        <v>7</v>
      </c>
      <c r="B6839" t="s">
        <v>69</v>
      </c>
      <c r="C6839" t="s">
        <v>27</v>
      </c>
      <c r="D6839" s="14">
        <v>214.48</v>
      </c>
      <c r="E6839" t="s">
        <v>74</v>
      </c>
      <c r="F6839" s="2">
        <v>44894</v>
      </c>
      <c r="G6839" s="15">
        <f>IF(A6839="2020",D6839/Escalation!$F$3,IF(A6839="2021",D6839/Escalation!$G$3,IF(A6839="2022",D6839/Escalation!$H$3,IF(A6839="2023",D6839/Escalation!$I$3))))</f>
        <v>203.52362356341868</v>
      </c>
    </row>
    <row r="6840" spans="1:7" x14ac:dyDescent="0.25">
      <c r="A6840" t="s">
        <v>7</v>
      </c>
      <c r="B6840" t="s">
        <v>69</v>
      </c>
      <c r="C6840" t="s">
        <v>27</v>
      </c>
      <c r="D6840" s="14">
        <v>214.48</v>
      </c>
      <c r="E6840" t="s">
        <v>74</v>
      </c>
      <c r="F6840" s="2">
        <v>44894</v>
      </c>
      <c r="G6840" s="15">
        <f>IF(A6840="2020",D6840/Escalation!$F$3,IF(A6840="2021",D6840/Escalation!$G$3,IF(A6840="2022",D6840/Escalation!$H$3,IF(A6840="2023",D6840/Escalation!$I$3))))</f>
        <v>203.52362356341868</v>
      </c>
    </row>
    <row r="6841" spans="1:7" x14ac:dyDescent="0.25">
      <c r="A6841" t="s">
        <v>7</v>
      </c>
      <c r="B6841" t="s">
        <v>69</v>
      </c>
      <c r="C6841" t="s">
        <v>27</v>
      </c>
      <c r="D6841" s="14">
        <v>214.48</v>
      </c>
      <c r="E6841" t="s">
        <v>74</v>
      </c>
      <c r="F6841" s="2">
        <v>44894</v>
      </c>
      <c r="G6841" s="15">
        <f>IF(A6841="2020",D6841/Escalation!$F$3,IF(A6841="2021",D6841/Escalation!$G$3,IF(A6841="2022",D6841/Escalation!$H$3,IF(A6841="2023",D6841/Escalation!$I$3))))</f>
        <v>203.52362356341868</v>
      </c>
    </row>
    <row r="6842" spans="1:7" x14ac:dyDescent="0.25">
      <c r="A6842" t="s">
        <v>7</v>
      </c>
      <c r="B6842" t="s">
        <v>69</v>
      </c>
      <c r="C6842" t="s">
        <v>27</v>
      </c>
      <c r="D6842" s="14">
        <v>-3.77</v>
      </c>
      <c r="E6842" t="s">
        <v>74</v>
      </c>
      <c r="F6842" s="2">
        <v>44894</v>
      </c>
      <c r="G6842" s="15">
        <f>IF(A6842="2020",D6842/Escalation!$F$3,IF(A6842="2021",D6842/Escalation!$G$3,IF(A6842="2022",D6842/Escalation!$H$3,IF(A6842="2023",D6842/Escalation!$I$3))))</f>
        <v>-3.5774154272383831</v>
      </c>
    </row>
    <row r="6843" spans="1:7" x14ac:dyDescent="0.25">
      <c r="A6843" t="s">
        <v>6</v>
      </c>
      <c r="B6843" t="s">
        <v>69</v>
      </c>
      <c r="C6843" t="s">
        <v>27</v>
      </c>
      <c r="D6843" s="14">
        <v>70.989999999999995</v>
      </c>
      <c r="E6843" t="s">
        <v>74</v>
      </c>
      <c r="F6843" s="2">
        <v>44894</v>
      </c>
      <c r="G6843" s="15">
        <f>IF(A6843="2020",D6843/Escalation!$F$3,IF(A6843="2021",D6843/Escalation!$G$3,IF(A6843="2022",D6843/Escalation!$H$3,IF(A6843="2023",D6843/Escalation!$I$3))))</f>
        <v>70.989999999999995</v>
      </c>
    </row>
    <row r="6844" spans="1:7" x14ac:dyDescent="0.25">
      <c r="A6844" t="s">
        <v>6</v>
      </c>
      <c r="B6844" t="s">
        <v>69</v>
      </c>
      <c r="C6844" t="s">
        <v>27</v>
      </c>
      <c r="D6844" s="14">
        <v>-6.45</v>
      </c>
      <c r="E6844" t="s">
        <v>74</v>
      </c>
      <c r="F6844" s="2">
        <v>44894</v>
      </c>
      <c r="G6844" s="15">
        <f>IF(A6844="2020",D6844/Escalation!$F$3,IF(A6844="2021",D6844/Escalation!$G$3,IF(A6844="2022",D6844/Escalation!$H$3,IF(A6844="2023",D6844/Escalation!$I$3))))</f>
        <v>-6.45</v>
      </c>
    </row>
    <row r="6845" spans="1:7" x14ac:dyDescent="0.25">
      <c r="A6845" t="s">
        <v>6</v>
      </c>
      <c r="B6845" t="s">
        <v>69</v>
      </c>
      <c r="C6845" t="s">
        <v>27</v>
      </c>
      <c r="D6845" s="14">
        <v>188</v>
      </c>
      <c r="E6845" t="s">
        <v>74</v>
      </c>
      <c r="F6845" s="2">
        <v>44894</v>
      </c>
      <c r="G6845" s="15">
        <f>IF(A6845="2020",D6845/Escalation!$F$3,IF(A6845="2021",D6845/Escalation!$G$3,IF(A6845="2022",D6845/Escalation!$H$3,IF(A6845="2023",D6845/Escalation!$I$3))))</f>
        <v>188</v>
      </c>
    </row>
    <row r="6846" spans="1:7" x14ac:dyDescent="0.25">
      <c r="A6846" t="s">
        <v>6</v>
      </c>
      <c r="B6846" t="s">
        <v>69</v>
      </c>
      <c r="C6846" t="s">
        <v>27</v>
      </c>
      <c r="D6846" s="14">
        <v>188</v>
      </c>
      <c r="E6846" t="s">
        <v>74</v>
      </c>
      <c r="F6846" s="2">
        <v>44894</v>
      </c>
      <c r="G6846" s="15">
        <f>IF(A6846="2020",D6846/Escalation!$F$3,IF(A6846="2021",D6846/Escalation!$G$3,IF(A6846="2022",D6846/Escalation!$H$3,IF(A6846="2023",D6846/Escalation!$I$3))))</f>
        <v>188</v>
      </c>
    </row>
    <row r="6847" spans="1:7" x14ac:dyDescent="0.25">
      <c r="A6847" t="s">
        <v>6</v>
      </c>
      <c r="B6847" t="s">
        <v>69</v>
      </c>
      <c r="C6847" t="s">
        <v>27</v>
      </c>
      <c r="D6847" s="14">
        <v>150.4</v>
      </c>
      <c r="E6847" t="s">
        <v>74</v>
      </c>
      <c r="F6847" s="2">
        <v>44894</v>
      </c>
      <c r="G6847" s="15">
        <f>IF(A6847="2020",D6847/Escalation!$F$3,IF(A6847="2021",D6847/Escalation!$G$3,IF(A6847="2022",D6847/Escalation!$H$3,IF(A6847="2023",D6847/Escalation!$I$3))))</f>
        <v>150.4</v>
      </c>
    </row>
    <row r="6848" spans="1:7" x14ac:dyDescent="0.25">
      <c r="A6848" t="s">
        <v>6</v>
      </c>
      <c r="B6848" t="s">
        <v>69</v>
      </c>
      <c r="C6848" t="s">
        <v>27</v>
      </c>
      <c r="D6848" s="14">
        <v>150.4</v>
      </c>
      <c r="E6848" t="s">
        <v>74</v>
      </c>
      <c r="F6848" s="2">
        <v>44894</v>
      </c>
      <c r="G6848" s="15">
        <f>IF(A6848="2020",D6848/Escalation!$F$3,IF(A6848="2021",D6848/Escalation!$G$3,IF(A6848="2022",D6848/Escalation!$H$3,IF(A6848="2023",D6848/Escalation!$I$3))))</f>
        <v>150.4</v>
      </c>
    </row>
    <row r="6849" spans="1:7" x14ac:dyDescent="0.25">
      <c r="A6849" t="s">
        <v>6</v>
      </c>
      <c r="B6849" t="s">
        <v>69</v>
      </c>
      <c r="C6849" t="s">
        <v>27</v>
      </c>
      <c r="D6849" s="14">
        <v>37.6</v>
      </c>
      <c r="E6849" t="s">
        <v>74</v>
      </c>
      <c r="F6849" s="2">
        <v>44894</v>
      </c>
      <c r="G6849" s="15">
        <f>IF(A6849="2020",D6849/Escalation!$F$3,IF(A6849="2021",D6849/Escalation!$G$3,IF(A6849="2022",D6849/Escalation!$H$3,IF(A6849="2023",D6849/Escalation!$I$3))))</f>
        <v>37.6</v>
      </c>
    </row>
    <row r="6850" spans="1:7" x14ac:dyDescent="0.25">
      <c r="A6850" t="s">
        <v>6</v>
      </c>
      <c r="B6850" t="s">
        <v>69</v>
      </c>
      <c r="C6850" t="s">
        <v>27</v>
      </c>
      <c r="D6850" s="14">
        <v>-25.76</v>
      </c>
      <c r="E6850" t="s">
        <v>74</v>
      </c>
      <c r="F6850" s="2">
        <v>44894</v>
      </c>
      <c r="G6850" s="15">
        <f>IF(A6850="2020",D6850/Escalation!$F$3,IF(A6850="2021",D6850/Escalation!$G$3,IF(A6850="2022",D6850/Escalation!$H$3,IF(A6850="2023",D6850/Escalation!$I$3))))</f>
        <v>-25.76</v>
      </c>
    </row>
    <row r="6851" spans="1:7" x14ac:dyDescent="0.25">
      <c r="A6851" t="s">
        <v>6</v>
      </c>
      <c r="B6851" t="s">
        <v>69</v>
      </c>
      <c r="C6851" t="s">
        <v>27</v>
      </c>
      <c r="D6851" s="14">
        <v>125.51</v>
      </c>
      <c r="E6851" t="s">
        <v>74</v>
      </c>
      <c r="F6851" s="2">
        <v>44894</v>
      </c>
      <c r="G6851" s="15">
        <f>IF(A6851="2020",D6851/Escalation!$F$3,IF(A6851="2021",D6851/Escalation!$G$3,IF(A6851="2022",D6851/Escalation!$H$3,IF(A6851="2023",D6851/Escalation!$I$3))))</f>
        <v>125.51</v>
      </c>
    </row>
    <row r="6852" spans="1:7" x14ac:dyDescent="0.25">
      <c r="A6852" t="s">
        <v>6</v>
      </c>
      <c r="B6852" t="s">
        <v>69</v>
      </c>
      <c r="C6852" t="s">
        <v>27</v>
      </c>
      <c r="D6852" s="14">
        <v>-125.51</v>
      </c>
      <c r="E6852" t="s">
        <v>74</v>
      </c>
      <c r="F6852" s="2">
        <v>44894</v>
      </c>
      <c r="G6852" s="15">
        <f>IF(A6852="2020",D6852/Escalation!$F$3,IF(A6852="2021",D6852/Escalation!$G$3,IF(A6852="2022",D6852/Escalation!$H$3,IF(A6852="2023",D6852/Escalation!$I$3))))</f>
        <v>-125.51</v>
      </c>
    </row>
    <row r="6853" spans="1:7" x14ac:dyDescent="0.25">
      <c r="A6853" t="s">
        <v>6</v>
      </c>
      <c r="B6853" t="s">
        <v>69</v>
      </c>
      <c r="C6853" t="s">
        <v>27</v>
      </c>
      <c r="D6853" s="14">
        <v>64.25</v>
      </c>
      <c r="E6853" t="s">
        <v>74</v>
      </c>
      <c r="F6853" s="2">
        <v>44894</v>
      </c>
      <c r="G6853" s="15">
        <f>IF(A6853="2020",D6853/Escalation!$F$3,IF(A6853="2021",D6853/Escalation!$G$3,IF(A6853="2022",D6853/Escalation!$H$3,IF(A6853="2023",D6853/Escalation!$I$3))))</f>
        <v>64.25</v>
      </c>
    </row>
    <row r="6854" spans="1:7" x14ac:dyDescent="0.25">
      <c r="A6854" t="s">
        <v>6</v>
      </c>
      <c r="B6854" t="s">
        <v>69</v>
      </c>
      <c r="C6854" t="s">
        <v>27</v>
      </c>
      <c r="D6854" s="14">
        <v>2.87</v>
      </c>
      <c r="E6854" t="s">
        <v>74</v>
      </c>
      <c r="F6854" s="2">
        <v>44894</v>
      </c>
      <c r="G6854" s="15">
        <f>IF(A6854="2020",D6854/Escalation!$F$3,IF(A6854="2021",D6854/Escalation!$G$3,IF(A6854="2022",D6854/Escalation!$H$3,IF(A6854="2023",D6854/Escalation!$I$3))))</f>
        <v>2.87</v>
      </c>
    </row>
    <row r="6855" spans="1:7" x14ac:dyDescent="0.25">
      <c r="A6855" t="s">
        <v>6</v>
      </c>
      <c r="B6855" t="s">
        <v>69</v>
      </c>
      <c r="C6855" t="s">
        <v>27</v>
      </c>
      <c r="D6855" s="14">
        <v>-64.25</v>
      </c>
      <c r="E6855" t="s">
        <v>74</v>
      </c>
      <c r="F6855" s="2">
        <v>44894</v>
      </c>
      <c r="G6855" s="15">
        <f>IF(A6855="2020",D6855/Escalation!$F$3,IF(A6855="2021",D6855/Escalation!$G$3,IF(A6855="2022",D6855/Escalation!$H$3,IF(A6855="2023",D6855/Escalation!$I$3))))</f>
        <v>-64.25</v>
      </c>
    </row>
    <row r="6856" spans="1:7" x14ac:dyDescent="0.25">
      <c r="A6856" t="s">
        <v>6</v>
      </c>
      <c r="B6856" t="s">
        <v>69</v>
      </c>
      <c r="C6856" t="s">
        <v>27</v>
      </c>
      <c r="D6856" s="14">
        <v>-2.87</v>
      </c>
      <c r="E6856" t="s">
        <v>74</v>
      </c>
      <c r="F6856" s="2">
        <v>44894</v>
      </c>
      <c r="G6856" s="15">
        <f>IF(A6856="2020",D6856/Escalation!$F$3,IF(A6856="2021",D6856/Escalation!$G$3,IF(A6856="2022",D6856/Escalation!$H$3,IF(A6856="2023",D6856/Escalation!$I$3))))</f>
        <v>-2.87</v>
      </c>
    </row>
    <row r="6857" spans="1:7" x14ac:dyDescent="0.25">
      <c r="A6857" t="s">
        <v>6</v>
      </c>
      <c r="B6857" t="s">
        <v>69</v>
      </c>
      <c r="C6857" t="s">
        <v>27</v>
      </c>
      <c r="D6857" s="14">
        <v>243.59</v>
      </c>
      <c r="E6857" t="s">
        <v>74</v>
      </c>
      <c r="F6857" s="2">
        <v>44894</v>
      </c>
      <c r="G6857" s="15">
        <f>IF(A6857="2020",D6857/Escalation!$F$3,IF(A6857="2021",D6857/Escalation!$G$3,IF(A6857="2022",D6857/Escalation!$H$3,IF(A6857="2023",D6857/Escalation!$I$3))))</f>
        <v>243.59</v>
      </c>
    </row>
    <row r="6858" spans="1:7" x14ac:dyDescent="0.25">
      <c r="A6858" t="s">
        <v>6</v>
      </c>
      <c r="B6858" t="s">
        <v>69</v>
      </c>
      <c r="C6858" t="s">
        <v>27</v>
      </c>
      <c r="D6858" s="14">
        <v>-243.59</v>
      </c>
      <c r="E6858" t="s">
        <v>74</v>
      </c>
      <c r="F6858" s="2">
        <v>44894</v>
      </c>
      <c r="G6858" s="15">
        <f>IF(A6858="2020",D6858/Escalation!$F$3,IF(A6858="2021",D6858/Escalation!$G$3,IF(A6858="2022",D6858/Escalation!$H$3,IF(A6858="2023",D6858/Escalation!$I$3))))</f>
        <v>-243.59</v>
      </c>
    </row>
    <row r="6859" spans="1:7" x14ac:dyDescent="0.25">
      <c r="A6859" t="s">
        <v>6</v>
      </c>
      <c r="B6859" t="s">
        <v>69</v>
      </c>
      <c r="C6859" t="s">
        <v>27</v>
      </c>
      <c r="D6859" s="14">
        <v>0.53</v>
      </c>
      <c r="E6859" t="s">
        <v>74</v>
      </c>
      <c r="F6859" s="2">
        <v>44894</v>
      </c>
      <c r="G6859" s="15">
        <f>IF(A6859="2020",D6859/Escalation!$F$3,IF(A6859="2021",D6859/Escalation!$G$3,IF(A6859="2022",D6859/Escalation!$H$3,IF(A6859="2023",D6859/Escalation!$I$3))))</f>
        <v>0.53</v>
      </c>
    </row>
    <row r="6860" spans="1:7" x14ac:dyDescent="0.25">
      <c r="A6860" t="s">
        <v>6</v>
      </c>
      <c r="B6860" t="s">
        <v>69</v>
      </c>
      <c r="C6860" t="s">
        <v>27</v>
      </c>
      <c r="D6860" s="14">
        <v>-0.53</v>
      </c>
      <c r="E6860" t="s">
        <v>74</v>
      </c>
      <c r="F6860" s="2">
        <v>44894</v>
      </c>
      <c r="G6860" s="15">
        <f>IF(A6860="2020",D6860/Escalation!$F$3,IF(A6860="2021",D6860/Escalation!$G$3,IF(A6860="2022",D6860/Escalation!$H$3,IF(A6860="2023",D6860/Escalation!$I$3))))</f>
        <v>-0.53</v>
      </c>
    </row>
    <row r="6861" spans="1:7" x14ac:dyDescent="0.25">
      <c r="A6861" t="s">
        <v>6</v>
      </c>
      <c r="B6861" t="s">
        <v>69</v>
      </c>
      <c r="C6861" t="s">
        <v>27</v>
      </c>
      <c r="D6861" s="14">
        <v>8.23</v>
      </c>
      <c r="E6861" t="s">
        <v>74</v>
      </c>
      <c r="F6861" s="2">
        <v>44894</v>
      </c>
      <c r="G6861" s="15">
        <f>IF(A6861="2020",D6861/Escalation!$F$3,IF(A6861="2021",D6861/Escalation!$G$3,IF(A6861="2022",D6861/Escalation!$H$3,IF(A6861="2023",D6861/Escalation!$I$3))))</f>
        <v>8.23</v>
      </c>
    </row>
    <row r="6862" spans="1:7" x14ac:dyDescent="0.25">
      <c r="A6862" t="s">
        <v>6</v>
      </c>
      <c r="B6862" t="s">
        <v>69</v>
      </c>
      <c r="C6862" t="s">
        <v>27</v>
      </c>
      <c r="D6862" s="14">
        <v>-8.23</v>
      </c>
      <c r="E6862" t="s">
        <v>74</v>
      </c>
      <c r="F6862" s="2">
        <v>44894</v>
      </c>
      <c r="G6862" s="15">
        <f>IF(A6862="2020",D6862/Escalation!$F$3,IF(A6862="2021",D6862/Escalation!$G$3,IF(A6862="2022",D6862/Escalation!$H$3,IF(A6862="2023",D6862/Escalation!$I$3))))</f>
        <v>-8.23</v>
      </c>
    </row>
    <row r="6863" spans="1:7" x14ac:dyDescent="0.25">
      <c r="A6863" t="s">
        <v>6</v>
      </c>
      <c r="B6863" t="s">
        <v>69</v>
      </c>
      <c r="C6863" t="s">
        <v>27</v>
      </c>
      <c r="D6863" s="14">
        <v>26.43</v>
      </c>
      <c r="E6863" t="s">
        <v>74</v>
      </c>
      <c r="F6863" s="2">
        <v>44894</v>
      </c>
      <c r="G6863" s="15">
        <f>IF(A6863="2020",D6863/Escalation!$F$3,IF(A6863="2021",D6863/Escalation!$G$3,IF(A6863="2022",D6863/Escalation!$H$3,IF(A6863="2023",D6863/Escalation!$I$3))))</f>
        <v>26.43</v>
      </c>
    </row>
    <row r="6864" spans="1:7" x14ac:dyDescent="0.25">
      <c r="A6864" t="s">
        <v>6</v>
      </c>
      <c r="B6864" t="s">
        <v>69</v>
      </c>
      <c r="C6864" t="s">
        <v>27</v>
      </c>
      <c r="D6864" s="14">
        <v>-26.43</v>
      </c>
      <c r="E6864" t="s">
        <v>74</v>
      </c>
      <c r="F6864" s="2">
        <v>44894</v>
      </c>
      <c r="G6864" s="15">
        <f>IF(A6864="2020",D6864/Escalation!$F$3,IF(A6864="2021",D6864/Escalation!$G$3,IF(A6864="2022",D6864/Escalation!$H$3,IF(A6864="2023",D6864/Escalation!$I$3))))</f>
        <v>-26.43</v>
      </c>
    </row>
    <row r="6865" spans="1:7" x14ac:dyDescent="0.25">
      <c r="A6865" t="s">
        <v>7</v>
      </c>
      <c r="B6865" t="s">
        <v>69</v>
      </c>
      <c r="C6865" t="s">
        <v>27</v>
      </c>
      <c r="D6865" s="14">
        <v>72.61</v>
      </c>
      <c r="E6865" t="s">
        <v>74</v>
      </c>
      <c r="F6865" s="2">
        <v>44894</v>
      </c>
      <c r="G6865" s="15">
        <f>IF(A6865="2020",D6865/Escalation!$F$3,IF(A6865="2021",D6865/Escalation!$G$3,IF(A6865="2022",D6865/Escalation!$H$3,IF(A6865="2023",D6865/Escalation!$I$3))))</f>
        <v>68.900831345299466</v>
      </c>
    </row>
    <row r="6866" spans="1:7" x14ac:dyDescent="0.25">
      <c r="A6866" t="s">
        <v>7</v>
      </c>
      <c r="B6866" t="s">
        <v>69</v>
      </c>
      <c r="C6866" t="s">
        <v>27</v>
      </c>
      <c r="D6866" s="14">
        <v>-72.61</v>
      </c>
      <c r="E6866" t="s">
        <v>74</v>
      </c>
      <c r="F6866" s="2">
        <v>44894</v>
      </c>
      <c r="G6866" s="15">
        <f>IF(A6866="2020",D6866/Escalation!$F$3,IF(A6866="2021",D6866/Escalation!$G$3,IF(A6866="2022",D6866/Escalation!$H$3,IF(A6866="2023",D6866/Escalation!$I$3))))</f>
        <v>-68.900831345299466</v>
      </c>
    </row>
    <row r="6867" spans="1:7" x14ac:dyDescent="0.25">
      <c r="A6867" t="s">
        <v>6</v>
      </c>
      <c r="B6867" t="s">
        <v>69</v>
      </c>
      <c r="C6867" t="s">
        <v>27</v>
      </c>
      <c r="D6867" s="14">
        <v>141.97999999999999</v>
      </c>
      <c r="E6867" t="s">
        <v>74</v>
      </c>
      <c r="F6867" s="2">
        <v>44894</v>
      </c>
      <c r="G6867" s="15">
        <f>IF(A6867="2020",D6867/Escalation!$F$3,IF(A6867="2021",D6867/Escalation!$G$3,IF(A6867="2022",D6867/Escalation!$H$3,IF(A6867="2023",D6867/Escalation!$I$3))))</f>
        <v>141.97999999999999</v>
      </c>
    </row>
    <row r="6868" spans="1:7" x14ac:dyDescent="0.25">
      <c r="A6868" t="s">
        <v>6</v>
      </c>
      <c r="B6868" t="s">
        <v>69</v>
      </c>
      <c r="C6868" t="s">
        <v>27</v>
      </c>
      <c r="D6868" s="14">
        <v>-9.16</v>
      </c>
      <c r="E6868" t="s">
        <v>74</v>
      </c>
      <c r="F6868" s="2">
        <v>44894</v>
      </c>
      <c r="G6868" s="15">
        <f>IF(A6868="2020",D6868/Escalation!$F$3,IF(A6868="2021",D6868/Escalation!$G$3,IF(A6868="2022",D6868/Escalation!$H$3,IF(A6868="2023",D6868/Escalation!$I$3))))</f>
        <v>-9.16</v>
      </c>
    </row>
    <row r="6869" spans="1:7" x14ac:dyDescent="0.25">
      <c r="A6869" t="s">
        <v>6</v>
      </c>
      <c r="B6869" t="s">
        <v>69</v>
      </c>
      <c r="C6869" t="s">
        <v>27</v>
      </c>
      <c r="D6869" s="14">
        <v>300.77999999999997</v>
      </c>
      <c r="E6869" t="s">
        <v>74</v>
      </c>
      <c r="F6869" s="2">
        <v>44894</v>
      </c>
      <c r="G6869" s="15">
        <f>IF(A6869="2020",D6869/Escalation!$F$3,IF(A6869="2021",D6869/Escalation!$G$3,IF(A6869="2022",D6869/Escalation!$H$3,IF(A6869="2023",D6869/Escalation!$I$3))))</f>
        <v>300.77999999999997</v>
      </c>
    </row>
    <row r="6870" spans="1:7" x14ac:dyDescent="0.25">
      <c r="A6870" t="s">
        <v>6</v>
      </c>
      <c r="B6870" t="s">
        <v>69</v>
      </c>
      <c r="C6870" t="s">
        <v>27</v>
      </c>
      <c r="D6870" s="14">
        <v>300.77999999999997</v>
      </c>
      <c r="E6870" t="s">
        <v>74</v>
      </c>
      <c r="F6870" s="2">
        <v>44894</v>
      </c>
      <c r="G6870" s="15">
        <f>IF(A6870="2020",D6870/Escalation!$F$3,IF(A6870="2021",D6870/Escalation!$G$3,IF(A6870="2022",D6870/Escalation!$H$3,IF(A6870="2023",D6870/Escalation!$I$3))))</f>
        <v>300.77999999999997</v>
      </c>
    </row>
    <row r="6871" spans="1:7" x14ac:dyDescent="0.25">
      <c r="A6871" t="s">
        <v>6</v>
      </c>
      <c r="B6871" t="s">
        <v>69</v>
      </c>
      <c r="C6871" t="s">
        <v>27</v>
      </c>
      <c r="D6871" s="14">
        <v>451.17</v>
      </c>
      <c r="E6871" t="s">
        <v>74</v>
      </c>
      <c r="F6871" s="2">
        <v>44894</v>
      </c>
      <c r="G6871" s="15">
        <f>IF(A6871="2020",D6871/Escalation!$F$3,IF(A6871="2021",D6871/Escalation!$G$3,IF(A6871="2022",D6871/Escalation!$H$3,IF(A6871="2023",D6871/Escalation!$I$3))))</f>
        <v>451.17</v>
      </c>
    </row>
    <row r="6872" spans="1:7" x14ac:dyDescent="0.25">
      <c r="A6872" t="s">
        <v>6</v>
      </c>
      <c r="B6872" t="s">
        <v>69</v>
      </c>
      <c r="C6872" t="s">
        <v>27</v>
      </c>
      <c r="D6872" s="14">
        <v>225.59</v>
      </c>
      <c r="E6872" t="s">
        <v>74</v>
      </c>
      <c r="F6872" s="2">
        <v>44894</v>
      </c>
      <c r="G6872" s="15">
        <f>IF(A6872="2020",D6872/Escalation!$F$3,IF(A6872="2021",D6872/Escalation!$G$3,IF(A6872="2022",D6872/Escalation!$H$3,IF(A6872="2023",D6872/Escalation!$I$3))))</f>
        <v>225.59</v>
      </c>
    </row>
    <row r="6873" spans="1:7" x14ac:dyDescent="0.25">
      <c r="A6873" t="s">
        <v>6</v>
      </c>
      <c r="B6873" t="s">
        <v>69</v>
      </c>
      <c r="C6873" t="s">
        <v>27</v>
      </c>
      <c r="D6873" s="14">
        <v>-62.56</v>
      </c>
      <c r="E6873" t="s">
        <v>74</v>
      </c>
      <c r="F6873" s="2">
        <v>44894</v>
      </c>
      <c r="G6873" s="15">
        <f>IF(A6873="2020",D6873/Escalation!$F$3,IF(A6873="2021",D6873/Escalation!$G$3,IF(A6873="2022",D6873/Escalation!$H$3,IF(A6873="2023",D6873/Escalation!$I$3))))</f>
        <v>-62.56</v>
      </c>
    </row>
    <row r="6874" spans="1:7" x14ac:dyDescent="0.25">
      <c r="A6874" t="s">
        <v>6</v>
      </c>
      <c r="B6874" t="s">
        <v>69</v>
      </c>
      <c r="C6874" t="s">
        <v>27</v>
      </c>
      <c r="D6874" s="14">
        <v>150.38999999999999</v>
      </c>
      <c r="E6874" t="s">
        <v>74</v>
      </c>
      <c r="F6874" s="2">
        <v>44894</v>
      </c>
      <c r="G6874" s="15">
        <f>IF(A6874="2020",D6874/Escalation!$F$3,IF(A6874="2021",D6874/Escalation!$G$3,IF(A6874="2022",D6874/Escalation!$H$3,IF(A6874="2023",D6874/Escalation!$I$3))))</f>
        <v>150.38999999999999</v>
      </c>
    </row>
    <row r="6875" spans="1:7" x14ac:dyDescent="0.25">
      <c r="A6875" t="s">
        <v>6</v>
      </c>
      <c r="B6875" t="s">
        <v>69</v>
      </c>
      <c r="C6875" t="s">
        <v>27</v>
      </c>
      <c r="D6875" s="14">
        <v>150.38999999999999</v>
      </c>
      <c r="E6875" t="s">
        <v>74</v>
      </c>
      <c r="F6875" s="2">
        <v>44894</v>
      </c>
      <c r="G6875" s="15">
        <f>IF(A6875="2020",D6875/Escalation!$F$3,IF(A6875="2021",D6875/Escalation!$G$3,IF(A6875="2022",D6875/Escalation!$H$3,IF(A6875="2023",D6875/Escalation!$I$3))))</f>
        <v>150.38999999999999</v>
      </c>
    </row>
    <row r="6876" spans="1:7" x14ac:dyDescent="0.25">
      <c r="A6876" t="s">
        <v>6</v>
      </c>
      <c r="B6876" t="s">
        <v>69</v>
      </c>
      <c r="C6876" t="s">
        <v>27</v>
      </c>
      <c r="D6876" s="14">
        <v>622.08000000000004</v>
      </c>
      <c r="E6876" t="s">
        <v>74</v>
      </c>
      <c r="F6876" s="2">
        <v>44894</v>
      </c>
      <c r="G6876" s="15">
        <f>IF(A6876="2020",D6876/Escalation!$F$3,IF(A6876="2021",D6876/Escalation!$G$3,IF(A6876="2022",D6876/Escalation!$H$3,IF(A6876="2023",D6876/Escalation!$I$3))))</f>
        <v>622.08000000000004</v>
      </c>
    </row>
    <row r="6877" spans="1:7" x14ac:dyDescent="0.25">
      <c r="A6877" t="s">
        <v>6</v>
      </c>
      <c r="B6877" t="s">
        <v>69</v>
      </c>
      <c r="C6877" t="s">
        <v>27</v>
      </c>
      <c r="D6877" s="14">
        <v>466.56</v>
      </c>
      <c r="E6877" t="s">
        <v>74</v>
      </c>
      <c r="F6877" s="2">
        <v>44894</v>
      </c>
      <c r="G6877" s="15">
        <f>IF(A6877="2020",D6877/Escalation!$F$3,IF(A6877="2021",D6877/Escalation!$G$3,IF(A6877="2022",D6877/Escalation!$H$3,IF(A6877="2023",D6877/Escalation!$I$3))))</f>
        <v>466.56</v>
      </c>
    </row>
    <row r="6878" spans="1:7" x14ac:dyDescent="0.25">
      <c r="A6878" t="s">
        <v>6</v>
      </c>
      <c r="B6878" t="s">
        <v>69</v>
      </c>
      <c r="C6878" t="s">
        <v>27</v>
      </c>
      <c r="D6878" s="14">
        <v>150.38999999999999</v>
      </c>
      <c r="E6878" t="s">
        <v>74</v>
      </c>
      <c r="F6878" s="2">
        <v>44894</v>
      </c>
      <c r="G6878" s="15">
        <f>IF(A6878="2020",D6878/Escalation!$F$3,IF(A6878="2021",D6878/Escalation!$G$3,IF(A6878="2022",D6878/Escalation!$H$3,IF(A6878="2023",D6878/Escalation!$I$3))))</f>
        <v>150.38999999999999</v>
      </c>
    </row>
    <row r="6879" spans="1:7" x14ac:dyDescent="0.25">
      <c r="A6879" t="s">
        <v>6</v>
      </c>
      <c r="B6879" t="s">
        <v>69</v>
      </c>
      <c r="C6879" t="s">
        <v>27</v>
      </c>
      <c r="D6879" s="14">
        <v>150.38999999999999</v>
      </c>
      <c r="E6879" t="s">
        <v>74</v>
      </c>
      <c r="F6879" s="2">
        <v>44894</v>
      </c>
      <c r="G6879" s="15">
        <f>IF(A6879="2020",D6879/Escalation!$F$3,IF(A6879="2021",D6879/Escalation!$G$3,IF(A6879="2022",D6879/Escalation!$H$3,IF(A6879="2023",D6879/Escalation!$I$3))))</f>
        <v>150.38999999999999</v>
      </c>
    </row>
    <row r="6880" spans="1:7" x14ac:dyDescent="0.25">
      <c r="A6880" t="s">
        <v>6</v>
      </c>
      <c r="B6880" t="s">
        <v>69</v>
      </c>
      <c r="C6880" t="s">
        <v>27</v>
      </c>
      <c r="D6880" s="14">
        <v>300.77999999999997</v>
      </c>
      <c r="E6880" t="s">
        <v>74</v>
      </c>
      <c r="F6880" s="2">
        <v>44894</v>
      </c>
      <c r="G6880" s="15">
        <f>IF(A6880="2020",D6880/Escalation!$F$3,IF(A6880="2021",D6880/Escalation!$G$3,IF(A6880="2022",D6880/Escalation!$H$3,IF(A6880="2023",D6880/Escalation!$I$3))))</f>
        <v>300.77999999999997</v>
      </c>
    </row>
    <row r="6881" spans="1:7" x14ac:dyDescent="0.25">
      <c r="A6881" t="s">
        <v>6</v>
      </c>
      <c r="B6881" t="s">
        <v>69</v>
      </c>
      <c r="C6881" t="s">
        <v>27</v>
      </c>
      <c r="D6881" s="14">
        <v>150.38999999999999</v>
      </c>
      <c r="E6881" t="s">
        <v>74</v>
      </c>
      <c r="F6881" s="2">
        <v>44894</v>
      </c>
      <c r="G6881" s="15">
        <f>IF(A6881="2020",D6881/Escalation!$F$3,IF(A6881="2021",D6881/Escalation!$G$3,IF(A6881="2022",D6881/Escalation!$H$3,IF(A6881="2023",D6881/Escalation!$I$3))))</f>
        <v>150.38999999999999</v>
      </c>
    </row>
    <row r="6882" spans="1:7" x14ac:dyDescent="0.25">
      <c r="A6882" t="s">
        <v>6</v>
      </c>
      <c r="B6882" t="s">
        <v>69</v>
      </c>
      <c r="C6882" t="s">
        <v>27</v>
      </c>
      <c r="D6882" s="14">
        <v>-39.61</v>
      </c>
      <c r="E6882" t="s">
        <v>74</v>
      </c>
      <c r="F6882" s="2">
        <v>44894</v>
      </c>
      <c r="G6882" s="15">
        <f>IF(A6882="2020",D6882/Escalation!$F$3,IF(A6882="2021",D6882/Escalation!$G$3,IF(A6882="2022",D6882/Escalation!$H$3,IF(A6882="2023",D6882/Escalation!$I$3))))</f>
        <v>-39.61</v>
      </c>
    </row>
    <row r="6883" spans="1:7" x14ac:dyDescent="0.25">
      <c r="A6883" t="s">
        <v>6</v>
      </c>
      <c r="B6883" t="s">
        <v>69</v>
      </c>
      <c r="C6883" t="s">
        <v>27</v>
      </c>
      <c r="D6883" s="14">
        <v>-76.81</v>
      </c>
      <c r="E6883" t="s">
        <v>74</v>
      </c>
      <c r="F6883" s="2">
        <v>44894</v>
      </c>
      <c r="G6883" s="15">
        <f>IF(A6883="2020",D6883/Escalation!$F$3,IF(A6883="2021",D6883/Escalation!$G$3,IF(A6883="2022",D6883/Escalation!$H$3,IF(A6883="2023",D6883/Escalation!$I$3))))</f>
        <v>-76.81</v>
      </c>
    </row>
    <row r="6884" spans="1:7" x14ac:dyDescent="0.25">
      <c r="A6884" t="s">
        <v>3</v>
      </c>
      <c r="B6884" t="s">
        <v>69</v>
      </c>
      <c r="C6884" t="s">
        <v>28</v>
      </c>
      <c r="D6884" s="14">
        <v>426.33</v>
      </c>
      <c r="E6884" t="s">
        <v>74</v>
      </c>
      <c r="F6884" s="2">
        <v>44894</v>
      </c>
      <c r="G6884" s="15">
        <f>IF(A6884="2020",D6884/Escalation!$F$3,IF(A6884="2021",D6884/Escalation!$G$3,IF(A6884="2022",D6884/Escalation!$H$3,IF(A6884="2023",D6884/Escalation!$I$3))))</f>
        <v>445.1815296408289</v>
      </c>
    </row>
    <row r="6885" spans="1:7" x14ac:dyDescent="0.25">
      <c r="A6885" t="s">
        <v>3</v>
      </c>
      <c r="B6885" t="s">
        <v>69</v>
      </c>
      <c r="C6885" t="s">
        <v>28</v>
      </c>
      <c r="D6885" s="14">
        <v>-0.74</v>
      </c>
      <c r="E6885" t="s">
        <v>74</v>
      </c>
      <c r="F6885" s="2">
        <v>44894</v>
      </c>
      <c r="G6885" s="15">
        <f>IF(A6885="2020",D6885/Escalation!$F$3,IF(A6885="2021",D6885/Escalation!$G$3,IF(A6885="2022",D6885/Escalation!$H$3,IF(A6885="2023",D6885/Escalation!$I$3))))</f>
        <v>-0.77272144098283813</v>
      </c>
    </row>
    <row r="6886" spans="1:7" x14ac:dyDescent="0.25">
      <c r="A6886" t="s">
        <v>3</v>
      </c>
      <c r="B6886" t="s">
        <v>69</v>
      </c>
      <c r="C6886" t="s">
        <v>28</v>
      </c>
      <c r="D6886" s="14">
        <v>47.28</v>
      </c>
      <c r="E6886" t="s">
        <v>74</v>
      </c>
      <c r="F6886" s="2">
        <v>44894</v>
      </c>
      <c r="G6886" s="15">
        <f>IF(A6886="2020",D6886/Escalation!$F$3,IF(A6886="2021",D6886/Escalation!$G$3,IF(A6886="2022",D6886/Escalation!$H$3,IF(A6886="2023",D6886/Escalation!$I$3))))</f>
        <v>49.370634769822416</v>
      </c>
    </row>
    <row r="6887" spans="1:7" x14ac:dyDescent="0.25">
      <c r="A6887" t="s">
        <v>3</v>
      </c>
      <c r="B6887" t="s">
        <v>69</v>
      </c>
      <c r="C6887" t="s">
        <v>28</v>
      </c>
      <c r="D6887" s="14">
        <v>89.37</v>
      </c>
      <c r="E6887" t="s">
        <v>74</v>
      </c>
      <c r="F6887" s="2">
        <v>44894</v>
      </c>
      <c r="G6887" s="15">
        <f>IF(A6887="2020",D6887/Escalation!$F$3,IF(A6887="2021",D6887/Escalation!$G$3,IF(A6887="2022",D6887/Escalation!$H$3,IF(A6887="2023",D6887/Escalation!$I$3))))</f>
        <v>93.321777271130074</v>
      </c>
    </row>
    <row r="6888" spans="1:7" x14ac:dyDescent="0.25">
      <c r="A6888" t="s">
        <v>6</v>
      </c>
      <c r="B6888" t="s">
        <v>69</v>
      </c>
      <c r="C6888" t="s">
        <v>28</v>
      </c>
      <c r="D6888" s="14">
        <v>-4.22</v>
      </c>
      <c r="E6888" t="s">
        <v>74</v>
      </c>
      <c r="F6888" s="2">
        <v>44894</v>
      </c>
      <c r="G6888" s="15">
        <f>IF(A6888="2020",D6888/Escalation!$F$3,IF(A6888="2021",D6888/Escalation!$G$3,IF(A6888="2022",D6888/Escalation!$H$3,IF(A6888="2023",D6888/Escalation!$I$3))))</f>
        <v>-4.22</v>
      </c>
    </row>
    <row r="6889" spans="1:7" x14ac:dyDescent="0.25">
      <c r="A6889" t="s">
        <v>3</v>
      </c>
      <c r="B6889" t="s">
        <v>69</v>
      </c>
      <c r="C6889" t="s">
        <v>28</v>
      </c>
      <c r="D6889" s="14">
        <v>227.5</v>
      </c>
      <c r="E6889" t="s">
        <v>74</v>
      </c>
      <c r="F6889" s="2">
        <v>44894</v>
      </c>
      <c r="G6889" s="15">
        <f>IF(A6889="2020",D6889/Escalation!$F$3,IF(A6889="2021",D6889/Escalation!$G$3,IF(A6889="2022",D6889/Escalation!$H$3,IF(A6889="2023",D6889/Escalation!$I$3))))</f>
        <v>237.55963219404822</v>
      </c>
    </row>
    <row r="6890" spans="1:7" x14ac:dyDescent="0.25">
      <c r="A6890" t="s">
        <v>6</v>
      </c>
      <c r="B6890" t="s">
        <v>69</v>
      </c>
      <c r="C6890" t="s">
        <v>28</v>
      </c>
      <c r="D6890" s="14">
        <v>421.75</v>
      </c>
      <c r="E6890" t="s">
        <v>74</v>
      </c>
      <c r="F6890" s="2">
        <v>44894</v>
      </c>
      <c r="G6890" s="15">
        <f>IF(A6890="2020",D6890/Escalation!$F$3,IF(A6890="2021",D6890/Escalation!$G$3,IF(A6890="2022",D6890/Escalation!$H$3,IF(A6890="2023",D6890/Escalation!$I$3))))</f>
        <v>421.75</v>
      </c>
    </row>
    <row r="6891" spans="1:7" x14ac:dyDescent="0.25">
      <c r="A6891" t="s">
        <v>3</v>
      </c>
      <c r="B6891" t="s">
        <v>69</v>
      </c>
      <c r="C6891" t="s">
        <v>28</v>
      </c>
      <c r="D6891" s="14">
        <v>454.72</v>
      </c>
      <c r="E6891" t="s">
        <v>74</v>
      </c>
      <c r="F6891" s="2">
        <v>44894</v>
      </c>
      <c r="G6891" s="15">
        <f>IF(A6891="2020",D6891/Escalation!$F$3,IF(A6891="2021",D6891/Escalation!$G$3,IF(A6891="2022",D6891/Escalation!$H$3,IF(A6891="2023",D6891/Escalation!$I$3))))</f>
        <v>474.82688330231917</v>
      </c>
    </row>
    <row r="6892" spans="1:7" x14ac:dyDescent="0.25">
      <c r="A6892" t="s">
        <v>6</v>
      </c>
      <c r="B6892" t="s">
        <v>69</v>
      </c>
      <c r="C6892" t="s">
        <v>28</v>
      </c>
      <c r="D6892" s="14">
        <v>-454.72</v>
      </c>
      <c r="E6892" t="s">
        <v>74</v>
      </c>
      <c r="F6892" s="2">
        <v>44894</v>
      </c>
      <c r="G6892" s="15">
        <f>IF(A6892="2020",D6892/Escalation!$F$3,IF(A6892="2021",D6892/Escalation!$G$3,IF(A6892="2022",D6892/Escalation!$H$3,IF(A6892="2023",D6892/Escalation!$I$3))))</f>
        <v>-454.72</v>
      </c>
    </row>
    <row r="6893" spans="1:7" x14ac:dyDescent="0.25">
      <c r="A6893" t="s">
        <v>3</v>
      </c>
      <c r="B6893" t="s">
        <v>69</v>
      </c>
      <c r="C6893" t="s">
        <v>28</v>
      </c>
      <c r="D6893" s="14">
        <v>1.18</v>
      </c>
      <c r="E6893" t="s">
        <v>74</v>
      </c>
      <c r="F6893" s="2">
        <v>44894</v>
      </c>
      <c r="G6893" s="15">
        <f>IF(A6893="2020",D6893/Escalation!$F$3,IF(A6893="2021",D6893/Escalation!$G$3,IF(A6893="2022",D6893/Escalation!$H$3,IF(A6893="2023",D6893/Escalation!$I$3))))</f>
        <v>1.2321774329185797</v>
      </c>
    </row>
    <row r="6894" spans="1:7" x14ac:dyDescent="0.25">
      <c r="A6894" t="s">
        <v>6</v>
      </c>
      <c r="B6894" t="s">
        <v>69</v>
      </c>
      <c r="C6894" t="s">
        <v>28</v>
      </c>
      <c r="D6894" s="14">
        <v>2.19</v>
      </c>
      <c r="E6894" t="s">
        <v>74</v>
      </c>
      <c r="F6894" s="2">
        <v>44894</v>
      </c>
      <c r="G6894" s="15">
        <f>IF(A6894="2020",D6894/Escalation!$F$3,IF(A6894="2021",D6894/Escalation!$G$3,IF(A6894="2022",D6894/Escalation!$H$3,IF(A6894="2023",D6894/Escalation!$I$3))))</f>
        <v>2.19</v>
      </c>
    </row>
    <row r="6895" spans="1:7" x14ac:dyDescent="0.25">
      <c r="A6895" t="s">
        <v>6</v>
      </c>
      <c r="B6895" t="s">
        <v>69</v>
      </c>
      <c r="C6895" t="s">
        <v>27</v>
      </c>
      <c r="D6895" s="14">
        <v>105.22</v>
      </c>
      <c r="E6895" t="s">
        <v>74</v>
      </c>
      <c r="F6895" s="2">
        <v>44894</v>
      </c>
      <c r="G6895" s="15">
        <f>IF(A6895="2020",D6895/Escalation!$F$3,IF(A6895="2021",D6895/Escalation!$G$3,IF(A6895="2022",D6895/Escalation!$H$3,IF(A6895="2023",D6895/Escalation!$I$3))))</f>
        <v>105.22</v>
      </c>
    </row>
    <row r="6896" spans="1:7" x14ac:dyDescent="0.25">
      <c r="A6896" t="s">
        <v>6</v>
      </c>
      <c r="B6896" t="s">
        <v>69</v>
      </c>
      <c r="C6896" t="s">
        <v>27</v>
      </c>
      <c r="D6896" s="14">
        <v>286.54000000000002</v>
      </c>
      <c r="E6896" t="s">
        <v>74</v>
      </c>
      <c r="F6896" s="2">
        <v>44894</v>
      </c>
      <c r="G6896" s="15">
        <f>IF(A6896="2020",D6896/Escalation!$F$3,IF(A6896="2021",D6896/Escalation!$G$3,IF(A6896="2022",D6896/Escalation!$H$3,IF(A6896="2023",D6896/Escalation!$I$3))))</f>
        <v>286.54000000000002</v>
      </c>
    </row>
    <row r="6897" spans="1:7" x14ac:dyDescent="0.25">
      <c r="A6897" t="s">
        <v>6</v>
      </c>
      <c r="B6897" t="s">
        <v>69</v>
      </c>
      <c r="C6897" t="s">
        <v>27</v>
      </c>
      <c r="D6897" s="14">
        <v>259.24</v>
      </c>
      <c r="E6897" t="s">
        <v>74</v>
      </c>
      <c r="F6897" s="2">
        <v>44894</v>
      </c>
      <c r="G6897" s="15">
        <f>IF(A6897="2020",D6897/Escalation!$F$3,IF(A6897="2021",D6897/Escalation!$G$3,IF(A6897="2022",D6897/Escalation!$H$3,IF(A6897="2023",D6897/Escalation!$I$3))))</f>
        <v>259.24</v>
      </c>
    </row>
    <row r="6898" spans="1:7" x14ac:dyDescent="0.25">
      <c r="A6898" t="s">
        <v>6</v>
      </c>
      <c r="B6898" t="s">
        <v>69</v>
      </c>
      <c r="C6898" t="s">
        <v>27</v>
      </c>
      <c r="D6898" s="14">
        <v>70.72</v>
      </c>
      <c r="E6898" t="s">
        <v>74</v>
      </c>
      <c r="F6898" s="2">
        <v>44894</v>
      </c>
      <c r="G6898" s="15">
        <f>IF(A6898="2020",D6898/Escalation!$F$3,IF(A6898="2021",D6898/Escalation!$G$3,IF(A6898="2022",D6898/Escalation!$H$3,IF(A6898="2023",D6898/Escalation!$I$3))))</f>
        <v>70.72</v>
      </c>
    </row>
    <row r="6899" spans="1:7" x14ac:dyDescent="0.25">
      <c r="A6899" t="s">
        <v>6</v>
      </c>
      <c r="B6899" t="s">
        <v>69</v>
      </c>
      <c r="C6899" t="s">
        <v>27</v>
      </c>
      <c r="D6899" s="14">
        <v>60.87</v>
      </c>
      <c r="E6899" t="s">
        <v>74</v>
      </c>
      <c r="F6899" s="2">
        <v>44894</v>
      </c>
      <c r="G6899" s="15">
        <f>IF(A6899="2020",D6899/Escalation!$F$3,IF(A6899="2021",D6899/Escalation!$G$3,IF(A6899="2022",D6899/Escalation!$H$3,IF(A6899="2023",D6899/Escalation!$I$3))))</f>
        <v>60.87</v>
      </c>
    </row>
    <row r="6900" spans="1:7" x14ac:dyDescent="0.25">
      <c r="A6900" t="s">
        <v>6</v>
      </c>
      <c r="B6900" t="s">
        <v>69</v>
      </c>
      <c r="C6900" t="s">
        <v>27</v>
      </c>
      <c r="D6900" s="14">
        <v>35.82</v>
      </c>
      <c r="E6900" t="s">
        <v>74</v>
      </c>
      <c r="F6900" s="2">
        <v>44894</v>
      </c>
      <c r="G6900" s="15">
        <f>IF(A6900="2020",D6900/Escalation!$F$3,IF(A6900="2021",D6900/Escalation!$G$3,IF(A6900="2022",D6900/Escalation!$H$3,IF(A6900="2023",D6900/Escalation!$I$3))))</f>
        <v>35.82</v>
      </c>
    </row>
    <row r="6901" spans="1:7" x14ac:dyDescent="0.25">
      <c r="A6901" t="s">
        <v>6</v>
      </c>
      <c r="B6901" t="s">
        <v>69</v>
      </c>
      <c r="C6901" t="s">
        <v>27</v>
      </c>
      <c r="D6901" s="14">
        <v>99.33</v>
      </c>
      <c r="E6901" t="s">
        <v>74</v>
      </c>
      <c r="F6901" s="2">
        <v>44894</v>
      </c>
      <c r="G6901" s="15">
        <f>IF(A6901="2020",D6901/Escalation!$F$3,IF(A6901="2021",D6901/Escalation!$G$3,IF(A6901="2022",D6901/Escalation!$H$3,IF(A6901="2023",D6901/Escalation!$I$3))))</f>
        <v>99.33</v>
      </c>
    </row>
    <row r="6902" spans="1:7" x14ac:dyDescent="0.25">
      <c r="A6902" t="s">
        <v>7</v>
      </c>
      <c r="B6902" t="s">
        <v>69</v>
      </c>
      <c r="C6902" t="s">
        <v>27</v>
      </c>
      <c r="D6902" s="14">
        <v>199.25</v>
      </c>
      <c r="E6902" t="s">
        <v>74</v>
      </c>
      <c r="F6902" s="2">
        <v>44894</v>
      </c>
      <c r="G6902" s="15">
        <f>IF(A6902="2020",D6902/Escalation!$F$3,IF(A6902="2021",D6902/Escalation!$G$3,IF(A6902="2022",D6902/Escalation!$H$3,IF(A6902="2023",D6902/Escalation!$I$3))))</f>
        <v>189.07162437062277</v>
      </c>
    </row>
    <row r="6903" spans="1:7" x14ac:dyDescent="0.25">
      <c r="A6903" t="s">
        <v>7</v>
      </c>
      <c r="B6903" t="s">
        <v>69</v>
      </c>
      <c r="C6903" t="s">
        <v>27</v>
      </c>
      <c r="D6903" s="14">
        <v>-15.61</v>
      </c>
      <c r="E6903" t="s">
        <v>74</v>
      </c>
      <c r="F6903" s="2">
        <v>44894</v>
      </c>
      <c r="G6903" s="15">
        <f>IF(A6903="2020",D6903/Escalation!$F$3,IF(A6903="2021",D6903/Escalation!$G$3,IF(A6903="2022",D6903/Escalation!$H$3,IF(A6903="2023",D6903/Escalation!$I$3))))</f>
        <v>-14.812587485196595</v>
      </c>
    </row>
    <row r="6904" spans="1:7" x14ac:dyDescent="0.25">
      <c r="A6904" t="s">
        <v>6</v>
      </c>
      <c r="B6904" t="s">
        <v>69</v>
      </c>
      <c r="C6904" t="s">
        <v>43</v>
      </c>
      <c r="D6904" s="14">
        <v>45.22</v>
      </c>
      <c r="E6904" t="s">
        <v>74</v>
      </c>
      <c r="F6904" s="2">
        <v>44894</v>
      </c>
      <c r="G6904" s="15">
        <f>IF(A6904="2020",D6904/Escalation!$F$3,IF(A6904="2021",D6904/Escalation!$G$3,IF(A6904="2022",D6904/Escalation!$H$3,IF(A6904="2023",D6904/Escalation!$I$3))))</f>
        <v>45.22</v>
      </c>
    </row>
    <row r="6905" spans="1:7" x14ac:dyDescent="0.25">
      <c r="A6905" t="s">
        <v>6</v>
      </c>
      <c r="B6905" t="s">
        <v>69</v>
      </c>
      <c r="C6905" t="s">
        <v>43</v>
      </c>
      <c r="D6905" s="14">
        <v>140.38</v>
      </c>
      <c r="E6905" t="s">
        <v>74</v>
      </c>
      <c r="F6905" s="2">
        <v>44894</v>
      </c>
      <c r="G6905" s="15">
        <f>IF(A6905="2020",D6905/Escalation!$F$3,IF(A6905="2021",D6905/Escalation!$G$3,IF(A6905="2022",D6905/Escalation!$H$3,IF(A6905="2023",D6905/Escalation!$I$3))))</f>
        <v>140.38</v>
      </c>
    </row>
    <row r="6906" spans="1:7" x14ac:dyDescent="0.25">
      <c r="A6906" t="s">
        <v>6</v>
      </c>
      <c r="B6906" t="s">
        <v>69</v>
      </c>
      <c r="C6906" t="s">
        <v>43</v>
      </c>
      <c r="D6906" s="14">
        <v>113.46</v>
      </c>
      <c r="E6906" t="s">
        <v>74</v>
      </c>
      <c r="F6906" s="2">
        <v>44894</v>
      </c>
      <c r="G6906" s="15">
        <f>IF(A6906="2020",D6906/Escalation!$F$3,IF(A6906="2021",D6906/Escalation!$G$3,IF(A6906="2022",D6906/Escalation!$H$3,IF(A6906="2023",D6906/Escalation!$I$3))))</f>
        <v>113.46</v>
      </c>
    </row>
    <row r="6907" spans="1:7" x14ac:dyDescent="0.25">
      <c r="A6907" t="s">
        <v>6</v>
      </c>
      <c r="B6907" t="s">
        <v>69</v>
      </c>
      <c r="C6907" t="s">
        <v>43</v>
      </c>
      <c r="D6907" s="14">
        <v>19.96</v>
      </c>
      <c r="E6907" t="s">
        <v>74</v>
      </c>
      <c r="F6907" s="2">
        <v>44894</v>
      </c>
      <c r="G6907" s="15">
        <f>IF(A6907="2020",D6907/Escalation!$F$3,IF(A6907="2021",D6907/Escalation!$G$3,IF(A6907="2022",D6907/Escalation!$H$3,IF(A6907="2023",D6907/Escalation!$I$3))))</f>
        <v>19.96</v>
      </c>
    </row>
    <row r="6908" spans="1:7" x14ac:dyDescent="0.25">
      <c r="A6908" t="s">
        <v>6</v>
      </c>
      <c r="B6908" t="s">
        <v>69</v>
      </c>
      <c r="C6908" t="s">
        <v>43</v>
      </c>
      <c r="D6908" s="14">
        <v>22.39</v>
      </c>
      <c r="E6908" t="s">
        <v>74</v>
      </c>
      <c r="F6908" s="2">
        <v>44894</v>
      </c>
      <c r="G6908" s="15">
        <f>IF(A6908="2020",D6908/Escalation!$F$3,IF(A6908="2021",D6908/Escalation!$G$3,IF(A6908="2022",D6908/Escalation!$H$3,IF(A6908="2023",D6908/Escalation!$I$3))))</f>
        <v>22.39</v>
      </c>
    </row>
    <row r="6909" spans="1:7" x14ac:dyDescent="0.25">
      <c r="A6909" t="s">
        <v>6</v>
      </c>
      <c r="B6909" t="s">
        <v>69</v>
      </c>
      <c r="C6909" t="s">
        <v>43</v>
      </c>
      <c r="D6909" s="14">
        <v>119.16</v>
      </c>
      <c r="E6909" t="s">
        <v>74</v>
      </c>
      <c r="F6909" s="2">
        <v>44894</v>
      </c>
      <c r="G6909" s="15">
        <f>IF(A6909="2020",D6909/Escalation!$F$3,IF(A6909="2021",D6909/Escalation!$G$3,IF(A6909="2022",D6909/Escalation!$H$3,IF(A6909="2023",D6909/Escalation!$I$3))))</f>
        <v>119.16</v>
      </c>
    </row>
    <row r="6910" spans="1:7" x14ac:dyDescent="0.25">
      <c r="A6910" t="s">
        <v>6</v>
      </c>
      <c r="B6910" t="s">
        <v>69</v>
      </c>
      <c r="C6910" t="s">
        <v>43</v>
      </c>
      <c r="D6910" s="14">
        <v>244.75</v>
      </c>
      <c r="E6910" t="s">
        <v>74</v>
      </c>
      <c r="F6910" s="2">
        <v>44894</v>
      </c>
      <c r="G6910" s="15">
        <f>IF(A6910="2020",D6910/Escalation!$F$3,IF(A6910="2021",D6910/Escalation!$G$3,IF(A6910="2022",D6910/Escalation!$H$3,IF(A6910="2023",D6910/Escalation!$I$3))))</f>
        <v>244.75</v>
      </c>
    </row>
    <row r="6911" spans="1:7" x14ac:dyDescent="0.25">
      <c r="A6911" t="s">
        <v>7</v>
      </c>
      <c r="B6911" t="s">
        <v>69</v>
      </c>
      <c r="C6911" t="s">
        <v>43</v>
      </c>
      <c r="D6911" s="14">
        <v>76.52</v>
      </c>
      <c r="E6911" t="s">
        <v>74</v>
      </c>
      <c r="F6911" s="2">
        <v>44894</v>
      </c>
      <c r="G6911" s="15">
        <f>IF(A6911="2020",D6911/Escalation!$F$3,IF(A6911="2021",D6911/Escalation!$G$3,IF(A6911="2022",D6911/Escalation!$H$3,IF(A6911="2023",D6911/Escalation!$I$3))))</f>
        <v>72.611095090790727</v>
      </c>
    </row>
    <row r="6912" spans="1:7" x14ac:dyDescent="0.25">
      <c r="A6912" t="s">
        <v>7</v>
      </c>
      <c r="B6912" t="s">
        <v>69</v>
      </c>
      <c r="C6912" t="s">
        <v>43</v>
      </c>
      <c r="D6912" s="14">
        <v>-5.64</v>
      </c>
      <c r="E6912" t="s">
        <v>74</v>
      </c>
      <c r="F6912" s="2">
        <v>44894</v>
      </c>
      <c r="G6912" s="15">
        <f>IF(A6912="2020",D6912/Escalation!$F$3,IF(A6912="2021",D6912/Escalation!$G$3,IF(A6912="2022",D6912/Escalation!$H$3,IF(A6912="2023",D6912/Escalation!$I$3))))</f>
        <v>-5.3518893924733364</v>
      </c>
    </row>
    <row r="6913" spans="1:7" x14ac:dyDescent="0.25">
      <c r="A6913" t="s">
        <v>3</v>
      </c>
      <c r="B6913" t="s">
        <v>69</v>
      </c>
      <c r="C6913" t="s">
        <v>43</v>
      </c>
      <c r="D6913" s="14">
        <v>1.55</v>
      </c>
      <c r="E6913" t="s">
        <v>74</v>
      </c>
      <c r="F6913" s="2">
        <v>44894</v>
      </c>
      <c r="G6913" s="15">
        <f>IF(A6913="2020",D6913/Escalation!$F$3,IF(A6913="2021",D6913/Escalation!$G$3,IF(A6913="2022",D6913/Escalation!$H$3,IF(A6913="2023",D6913/Escalation!$I$3))))</f>
        <v>1.618538153409999</v>
      </c>
    </row>
    <row r="6914" spans="1:7" x14ac:dyDescent="0.25">
      <c r="A6914" t="s">
        <v>3</v>
      </c>
      <c r="B6914" t="s">
        <v>69</v>
      </c>
      <c r="C6914" t="s">
        <v>43</v>
      </c>
      <c r="D6914" s="14">
        <v>3646.55</v>
      </c>
      <c r="E6914" t="s">
        <v>74</v>
      </c>
      <c r="F6914" s="2">
        <v>44894</v>
      </c>
      <c r="G6914" s="15">
        <f>IF(A6914="2020",D6914/Escalation!$F$3,IF(A6914="2021",D6914/Escalation!$G$3,IF(A6914="2022",D6914/Escalation!$H$3,IF(A6914="2023",D6914/Escalation!$I$3))))</f>
        <v>3807.7937440756332</v>
      </c>
    </row>
    <row r="6915" spans="1:7" x14ac:dyDescent="0.25">
      <c r="A6915" t="s">
        <v>3</v>
      </c>
      <c r="B6915" t="s">
        <v>69</v>
      </c>
      <c r="C6915" t="s">
        <v>43</v>
      </c>
      <c r="D6915" s="14">
        <v>959.78</v>
      </c>
      <c r="E6915" t="s">
        <v>74</v>
      </c>
      <c r="F6915" s="2">
        <v>44894</v>
      </c>
      <c r="G6915" s="15">
        <f>IF(A6915="2020",D6915/Escalation!$F$3,IF(A6915="2021",D6915/Escalation!$G$3,IF(A6915="2022",D6915/Escalation!$H$3,IF(A6915="2023",D6915/Escalation!$I$3))))</f>
        <v>1002.2197089547411</v>
      </c>
    </row>
    <row r="6916" spans="1:7" x14ac:dyDescent="0.25">
      <c r="A6916" t="s">
        <v>3</v>
      </c>
      <c r="B6916" t="s">
        <v>69</v>
      </c>
      <c r="C6916" t="s">
        <v>43</v>
      </c>
      <c r="D6916" s="14">
        <v>253.96</v>
      </c>
      <c r="E6916" t="s">
        <v>74</v>
      </c>
      <c r="F6916" s="2">
        <v>44894</v>
      </c>
      <c r="G6916" s="15">
        <f>IF(A6916="2020",D6916/Escalation!$F$3,IF(A6916="2021",D6916/Escalation!$G$3,IF(A6916="2022",D6916/Escalation!$H$3,IF(A6916="2023",D6916/Escalation!$I$3))))</f>
        <v>265.18964480000216</v>
      </c>
    </row>
    <row r="6917" spans="1:7" x14ac:dyDescent="0.25">
      <c r="A6917" t="s">
        <v>6</v>
      </c>
      <c r="B6917" t="s">
        <v>69</v>
      </c>
      <c r="C6917" t="s">
        <v>43</v>
      </c>
      <c r="D6917" s="14">
        <v>340.26</v>
      </c>
      <c r="E6917" t="s">
        <v>74</v>
      </c>
      <c r="F6917" s="2">
        <v>44894</v>
      </c>
      <c r="G6917" s="15">
        <f>IF(A6917="2020",D6917/Escalation!$F$3,IF(A6917="2021",D6917/Escalation!$G$3,IF(A6917="2022",D6917/Escalation!$H$3,IF(A6917="2023",D6917/Escalation!$I$3))))</f>
        <v>340.26</v>
      </c>
    </row>
    <row r="6918" spans="1:7" x14ac:dyDescent="0.25">
      <c r="A6918" t="s">
        <v>6</v>
      </c>
      <c r="B6918" t="s">
        <v>69</v>
      </c>
      <c r="C6918" t="s">
        <v>43</v>
      </c>
      <c r="D6918" s="14">
        <v>11.41</v>
      </c>
      <c r="E6918" t="s">
        <v>74</v>
      </c>
      <c r="F6918" s="2">
        <v>44894</v>
      </c>
      <c r="G6918" s="15">
        <f>IF(A6918="2020",D6918/Escalation!$F$3,IF(A6918="2021",D6918/Escalation!$G$3,IF(A6918="2022",D6918/Escalation!$H$3,IF(A6918="2023",D6918/Escalation!$I$3))))</f>
        <v>11.41</v>
      </c>
    </row>
    <row r="6919" spans="1:7" x14ac:dyDescent="0.25">
      <c r="A6919" t="s">
        <v>6</v>
      </c>
      <c r="B6919" t="s">
        <v>69</v>
      </c>
      <c r="C6919" t="s">
        <v>43</v>
      </c>
      <c r="D6919" s="14">
        <v>36434.67</v>
      </c>
      <c r="E6919" t="s">
        <v>74</v>
      </c>
      <c r="F6919" s="2">
        <v>44894</v>
      </c>
      <c r="G6919" s="15">
        <f>IF(A6919="2020",D6919/Escalation!$F$3,IF(A6919="2021",D6919/Escalation!$G$3,IF(A6919="2022",D6919/Escalation!$H$3,IF(A6919="2023",D6919/Escalation!$I$3))))</f>
        <v>36434.67</v>
      </c>
    </row>
    <row r="6920" spans="1:7" x14ac:dyDescent="0.25">
      <c r="A6920" t="s">
        <v>6</v>
      </c>
      <c r="B6920" t="s">
        <v>69</v>
      </c>
      <c r="C6920" t="s">
        <v>43</v>
      </c>
      <c r="D6920" s="14">
        <v>572.54999999999995</v>
      </c>
      <c r="E6920" t="s">
        <v>74</v>
      </c>
      <c r="F6920" s="2">
        <v>44894</v>
      </c>
      <c r="G6920" s="15">
        <f>IF(A6920="2020",D6920/Escalation!$F$3,IF(A6920="2021",D6920/Escalation!$G$3,IF(A6920="2022",D6920/Escalation!$H$3,IF(A6920="2023",D6920/Escalation!$I$3))))</f>
        <v>572.54999999999995</v>
      </c>
    </row>
    <row r="6921" spans="1:7" x14ac:dyDescent="0.25">
      <c r="A6921" t="s">
        <v>6</v>
      </c>
      <c r="B6921" t="s">
        <v>69</v>
      </c>
      <c r="C6921" t="s">
        <v>43</v>
      </c>
      <c r="D6921" s="14">
        <v>1335.44</v>
      </c>
      <c r="E6921" t="s">
        <v>74</v>
      </c>
      <c r="F6921" s="2">
        <v>44894</v>
      </c>
      <c r="G6921" s="15">
        <f>IF(A6921="2020",D6921/Escalation!$F$3,IF(A6921="2021",D6921/Escalation!$G$3,IF(A6921="2022",D6921/Escalation!$H$3,IF(A6921="2023",D6921/Escalation!$I$3))))</f>
        <v>1335.44</v>
      </c>
    </row>
    <row r="6922" spans="1:7" x14ac:dyDescent="0.25">
      <c r="A6922" t="s">
        <v>6</v>
      </c>
      <c r="B6922" t="s">
        <v>69</v>
      </c>
      <c r="C6922" t="s">
        <v>43</v>
      </c>
      <c r="D6922" s="14">
        <v>17736.04</v>
      </c>
      <c r="E6922" t="s">
        <v>74</v>
      </c>
      <c r="F6922" s="2">
        <v>44894</v>
      </c>
      <c r="G6922" s="15">
        <f>IF(A6922="2020",D6922/Escalation!$F$3,IF(A6922="2021",D6922/Escalation!$G$3,IF(A6922="2022",D6922/Escalation!$H$3,IF(A6922="2023",D6922/Escalation!$I$3))))</f>
        <v>17736.04</v>
      </c>
    </row>
    <row r="6923" spans="1:7" x14ac:dyDescent="0.25">
      <c r="A6923" t="s">
        <v>6</v>
      </c>
      <c r="B6923" t="s">
        <v>69</v>
      </c>
      <c r="C6923" t="s">
        <v>43</v>
      </c>
      <c r="D6923" s="14">
        <v>115728.34</v>
      </c>
      <c r="E6923" t="s">
        <v>74</v>
      </c>
      <c r="F6923" s="2">
        <v>44894</v>
      </c>
      <c r="G6923" s="15">
        <f>IF(A6923="2020",D6923/Escalation!$F$3,IF(A6923="2021",D6923/Escalation!$G$3,IF(A6923="2022",D6923/Escalation!$H$3,IF(A6923="2023",D6923/Escalation!$I$3))))</f>
        <v>115728.34</v>
      </c>
    </row>
    <row r="6924" spans="1:7" x14ac:dyDescent="0.25">
      <c r="A6924" t="s">
        <v>6</v>
      </c>
      <c r="B6924" t="s">
        <v>69</v>
      </c>
      <c r="C6924" t="s">
        <v>43</v>
      </c>
      <c r="D6924" s="14">
        <v>5227.07</v>
      </c>
      <c r="E6924" t="s">
        <v>74</v>
      </c>
      <c r="F6924" s="2">
        <v>44894</v>
      </c>
      <c r="G6924" s="15">
        <f>IF(A6924="2020",D6924/Escalation!$F$3,IF(A6924="2021",D6924/Escalation!$G$3,IF(A6924="2022",D6924/Escalation!$H$3,IF(A6924="2023",D6924/Escalation!$I$3))))</f>
        <v>5227.07</v>
      </c>
    </row>
    <row r="6925" spans="1:7" x14ac:dyDescent="0.25">
      <c r="A6925" t="s">
        <v>6</v>
      </c>
      <c r="B6925" t="s">
        <v>69</v>
      </c>
      <c r="C6925" t="s">
        <v>43</v>
      </c>
      <c r="D6925" s="14">
        <v>25342.65</v>
      </c>
      <c r="E6925" t="s">
        <v>74</v>
      </c>
      <c r="F6925" s="2">
        <v>44894</v>
      </c>
      <c r="G6925" s="15">
        <f>IF(A6925="2020",D6925/Escalation!$F$3,IF(A6925="2021",D6925/Escalation!$G$3,IF(A6925="2022",D6925/Escalation!$H$3,IF(A6925="2023",D6925/Escalation!$I$3))))</f>
        <v>25342.65</v>
      </c>
    </row>
    <row r="6926" spans="1:7" x14ac:dyDescent="0.25">
      <c r="A6926" t="s">
        <v>7</v>
      </c>
      <c r="B6926" t="s">
        <v>69</v>
      </c>
      <c r="C6926" t="s">
        <v>43</v>
      </c>
      <c r="D6926" s="14">
        <v>-4538.91</v>
      </c>
      <c r="E6926" t="s">
        <v>74</v>
      </c>
      <c r="F6926" s="2">
        <v>44894</v>
      </c>
      <c r="G6926" s="15">
        <f>IF(A6926="2020",D6926/Escalation!$F$3,IF(A6926="2021",D6926/Escalation!$G$3,IF(A6926="2022",D6926/Escalation!$H$3,IF(A6926="2023",D6926/Escalation!$I$3))))</f>
        <v>-4307.0468585799917</v>
      </c>
    </row>
    <row r="6927" spans="1:7" x14ac:dyDescent="0.25">
      <c r="A6927" t="s">
        <v>7</v>
      </c>
      <c r="B6927" t="s">
        <v>69</v>
      </c>
      <c r="C6927" t="s">
        <v>43</v>
      </c>
      <c r="D6927" s="14">
        <v>-597.16</v>
      </c>
      <c r="E6927" t="s">
        <v>74</v>
      </c>
      <c r="F6927" s="2">
        <v>44894</v>
      </c>
      <c r="G6927" s="15">
        <f>IF(A6927="2020",D6927/Escalation!$F$3,IF(A6927="2021",D6927/Escalation!$G$3,IF(A6927="2022",D6927/Escalation!$H$3,IF(A6927="2023",D6927/Escalation!$I$3))))</f>
        <v>-566.6550123420883</v>
      </c>
    </row>
    <row r="6928" spans="1:7" x14ac:dyDescent="0.25">
      <c r="A6928" t="s">
        <v>7</v>
      </c>
      <c r="B6928" t="s">
        <v>69</v>
      </c>
      <c r="C6928" t="s">
        <v>43</v>
      </c>
      <c r="D6928" s="14">
        <v>-4673.5200000000004</v>
      </c>
      <c r="E6928" t="s">
        <v>74</v>
      </c>
      <c r="F6928" s="2">
        <v>44894</v>
      </c>
      <c r="G6928" s="15">
        <f>IF(A6928="2020",D6928/Escalation!$F$3,IF(A6928="2021",D6928/Escalation!$G$3,IF(A6928="2022",D6928/Escalation!$H$3,IF(A6928="2023",D6928/Escalation!$I$3))))</f>
        <v>-4434.780516580141</v>
      </c>
    </row>
    <row r="6929" spans="1:7" x14ac:dyDescent="0.25">
      <c r="A6929" t="s">
        <v>3</v>
      </c>
      <c r="B6929" t="s">
        <v>69</v>
      </c>
      <c r="C6929" t="s">
        <v>43</v>
      </c>
      <c r="D6929" s="14">
        <v>2.69</v>
      </c>
      <c r="E6929" t="s">
        <v>74</v>
      </c>
      <c r="F6929" s="2">
        <v>44894</v>
      </c>
      <c r="G6929" s="15">
        <f>IF(A6929="2020",D6929/Escalation!$F$3,IF(A6929="2021",D6929/Escalation!$G$3,IF(A6929="2022",D6929/Escalation!$H$3,IF(A6929="2023",D6929/Escalation!$I$3))))</f>
        <v>2.8089468597889655</v>
      </c>
    </row>
    <row r="6930" spans="1:7" x14ac:dyDescent="0.25">
      <c r="A6930" t="s">
        <v>3</v>
      </c>
      <c r="B6930" t="s">
        <v>69</v>
      </c>
      <c r="C6930" t="s">
        <v>43</v>
      </c>
      <c r="D6930" s="14">
        <v>6342.06</v>
      </c>
      <c r="E6930" t="s">
        <v>74</v>
      </c>
      <c r="F6930" s="2">
        <v>44894</v>
      </c>
      <c r="G6930" s="15">
        <f>IF(A6930="2020",D6930/Escalation!$F$3,IF(A6930="2021",D6930/Escalation!$G$3,IF(A6930="2022",D6930/Escalation!$H$3,IF(A6930="2023",D6930/Escalation!$I$3))))</f>
        <v>6622.4942459454314</v>
      </c>
    </row>
    <row r="6931" spans="1:7" x14ac:dyDescent="0.25">
      <c r="A6931" t="s">
        <v>3</v>
      </c>
      <c r="B6931" t="s">
        <v>69</v>
      </c>
      <c r="C6931" t="s">
        <v>43</v>
      </c>
      <c r="D6931" s="14">
        <v>1761.93</v>
      </c>
      <c r="E6931" t="s">
        <v>74</v>
      </c>
      <c r="F6931" s="2">
        <v>44894</v>
      </c>
      <c r="G6931" s="15">
        <f>IF(A6931="2020",D6931/Escalation!$F$3,IF(A6931="2021",D6931/Escalation!$G$3,IF(A6931="2022",D6931/Escalation!$H$3,IF(A6931="2023",D6931/Escalation!$I$3))))</f>
        <v>1839.8393087985028</v>
      </c>
    </row>
    <row r="6932" spans="1:7" x14ac:dyDescent="0.25">
      <c r="A6932" t="s">
        <v>3</v>
      </c>
      <c r="B6932" t="s">
        <v>69</v>
      </c>
      <c r="C6932" t="s">
        <v>43</v>
      </c>
      <c r="D6932" s="14">
        <v>544.23</v>
      </c>
      <c r="E6932" t="s">
        <v>74</v>
      </c>
      <c r="F6932" s="2">
        <v>44894</v>
      </c>
      <c r="G6932" s="15">
        <f>IF(A6932="2020",D6932/Escalation!$F$3,IF(A6932="2021",D6932/Escalation!$G$3,IF(A6932="2022",D6932/Escalation!$H$3,IF(A6932="2023",D6932/Escalation!$I$3))))</f>
        <v>568.2948511163379</v>
      </c>
    </row>
    <row r="6933" spans="1:7" x14ac:dyDescent="0.25">
      <c r="A6933" t="s">
        <v>6</v>
      </c>
      <c r="B6933" t="s">
        <v>69</v>
      </c>
      <c r="C6933" t="s">
        <v>43</v>
      </c>
      <c r="D6933" s="14">
        <v>585.03</v>
      </c>
      <c r="E6933" t="s">
        <v>74</v>
      </c>
      <c r="F6933" s="2">
        <v>44894</v>
      </c>
      <c r="G6933" s="15">
        <f>IF(A6933="2020",D6933/Escalation!$F$3,IF(A6933="2021",D6933/Escalation!$G$3,IF(A6933="2022",D6933/Escalation!$H$3,IF(A6933="2023",D6933/Escalation!$I$3))))</f>
        <v>585.03</v>
      </c>
    </row>
    <row r="6934" spans="1:7" x14ac:dyDescent="0.25">
      <c r="A6934" t="s">
        <v>6</v>
      </c>
      <c r="B6934" t="s">
        <v>69</v>
      </c>
      <c r="C6934" t="s">
        <v>43</v>
      </c>
      <c r="D6934" s="14">
        <v>20.55</v>
      </c>
      <c r="E6934" t="s">
        <v>74</v>
      </c>
      <c r="F6934" s="2">
        <v>44894</v>
      </c>
      <c r="G6934" s="15">
        <f>IF(A6934="2020",D6934/Escalation!$F$3,IF(A6934="2021",D6934/Escalation!$G$3,IF(A6934="2022",D6934/Escalation!$H$3,IF(A6934="2023",D6934/Escalation!$I$3))))</f>
        <v>20.55</v>
      </c>
    </row>
    <row r="6935" spans="1:7" x14ac:dyDescent="0.25">
      <c r="A6935" t="s">
        <v>6</v>
      </c>
      <c r="B6935" t="s">
        <v>69</v>
      </c>
      <c r="C6935" t="s">
        <v>43</v>
      </c>
      <c r="D6935" s="14">
        <v>54210.51</v>
      </c>
      <c r="E6935" t="s">
        <v>74</v>
      </c>
      <c r="F6935" s="2">
        <v>44894</v>
      </c>
      <c r="G6935" s="15">
        <f>IF(A6935="2020",D6935/Escalation!$F$3,IF(A6935="2021",D6935/Escalation!$G$3,IF(A6935="2022",D6935/Escalation!$H$3,IF(A6935="2023",D6935/Escalation!$I$3))))</f>
        <v>54210.51</v>
      </c>
    </row>
    <row r="6936" spans="1:7" x14ac:dyDescent="0.25">
      <c r="A6936" t="s">
        <v>6</v>
      </c>
      <c r="B6936" t="s">
        <v>69</v>
      </c>
      <c r="C6936" t="s">
        <v>43</v>
      </c>
      <c r="D6936" s="14">
        <v>940.86</v>
      </c>
      <c r="E6936" t="s">
        <v>74</v>
      </c>
      <c r="F6936" s="2">
        <v>44894</v>
      </c>
      <c r="G6936" s="15">
        <f>IF(A6936="2020",D6936/Escalation!$F$3,IF(A6936="2021",D6936/Escalation!$G$3,IF(A6936="2022",D6936/Escalation!$H$3,IF(A6936="2023",D6936/Escalation!$I$3))))</f>
        <v>940.86</v>
      </c>
    </row>
    <row r="6937" spans="1:7" x14ac:dyDescent="0.25">
      <c r="A6937" t="s">
        <v>6</v>
      </c>
      <c r="B6937" t="s">
        <v>69</v>
      </c>
      <c r="C6937" t="s">
        <v>43</v>
      </c>
      <c r="D6937" s="14">
        <v>1928.74</v>
      </c>
      <c r="E6937" t="s">
        <v>74</v>
      </c>
      <c r="F6937" s="2">
        <v>44894</v>
      </c>
      <c r="G6937" s="15">
        <f>IF(A6937="2020",D6937/Escalation!$F$3,IF(A6937="2021",D6937/Escalation!$G$3,IF(A6937="2022",D6937/Escalation!$H$3,IF(A6937="2023",D6937/Escalation!$I$3))))</f>
        <v>1928.74</v>
      </c>
    </row>
    <row r="6938" spans="1:7" x14ac:dyDescent="0.25">
      <c r="A6938" t="s">
        <v>6</v>
      </c>
      <c r="B6938" t="s">
        <v>69</v>
      </c>
      <c r="C6938" t="s">
        <v>43</v>
      </c>
      <c r="D6938" s="14">
        <v>58065.23</v>
      </c>
      <c r="E6938" t="s">
        <v>74</v>
      </c>
      <c r="F6938" s="2">
        <v>44894</v>
      </c>
      <c r="G6938" s="15">
        <f>IF(A6938="2020",D6938/Escalation!$F$3,IF(A6938="2021",D6938/Escalation!$G$3,IF(A6938="2022",D6938/Escalation!$H$3,IF(A6938="2023",D6938/Escalation!$I$3))))</f>
        <v>58065.23</v>
      </c>
    </row>
    <row r="6939" spans="1:7" x14ac:dyDescent="0.25">
      <c r="A6939" t="s">
        <v>6</v>
      </c>
      <c r="B6939" t="s">
        <v>69</v>
      </c>
      <c r="C6939" t="s">
        <v>43</v>
      </c>
      <c r="D6939" s="14">
        <v>216205.43</v>
      </c>
      <c r="E6939" t="s">
        <v>74</v>
      </c>
      <c r="F6939" s="2">
        <v>44894</v>
      </c>
      <c r="G6939" s="15">
        <f>IF(A6939="2020",D6939/Escalation!$F$3,IF(A6939="2021",D6939/Escalation!$G$3,IF(A6939="2022",D6939/Escalation!$H$3,IF(A6939="2023",D6939/Escalation!$I$3))))</f>
        <v>216205.43</v>
      </c>
    </row>
    <row r="6940" spans="1:7" x14ac:dyDescent="0.25">
      <c r="A6940" t="s">
        <v>6</v>
      </c>
      <c r="B6940" t="s">
        <v>69</v>
      </c>
      <c r="C6940" t="s">
        <v>43</v>
      </c>
      <c r="D6940" s="14">
        <v>7958.38</v>
      </c>
      <c r="E6940" t="s">
        <v>74</v>
      </c>
      <c r="F6940" s="2">
        <v>44894</v>
      </c>
      <c r="G6940" s="15">
        <f>IF(A6940="2020",D6940/Escalation!$F$3,IF(A6940="2021",D6940/Escalation!$G$3,IF(A6940="2022",D6940/Escalation!$H$3,IF(A6940="2023",D6940/Escalation!$I$3))))</f>
        <v>7958.38</v>
      </c>
    </row>
    <row r="6941" spans="1:7" x14ac:dyDescent="0.25">
      <c r="A6941" t="s">
        <v>6</v>
      </c>
      <c r="B6941" t="s">
        <v>69</v>
      </c>
      <c r="C6941" t="s">
        <v>43</v>
      </c>
      <c r="D6941" s="14">
        <v>55459.57</v>
      </c>
      <c r="E6941" t="s">
        <v>74</v>
      </c>
      <c r="F6941" s="2">
        <v>44894</v>
      </c>
      <c r="G6941" s="15">
        <f>IF(A6941="2020",D6941/Escalation!$F$3,IF(A6941="2021",D6941/Escalation!$G$3,IF(A6941="2022",D6941/Escalation!$H$3,IF(A6941="2023",D6941/Escalation!$I$3))))</f>
        <v>55459.57</v>
      </c>
    </row>
    <row r="6942" spans="1:7" x14ac:dyDescent="0.25">
      <c r="A6942" t="s">
        <v>7</v>
      </c>
      <c r="B6942" t="s">
        <v>69</v>
      </c>
      <c r="C6942" t="s">
        <v>43</v>
      </c>
      <c r="D6942" s="14">
        <v>-11016.77</v>
      </c>
      <c r="E6942" t="s">
        <v>74</v>
      </c>
      <c r="F6942" s="2">
        <v>44894</v>
      </c>
      <c r="G6942" s="15">
        <f>IF(A6942="2020",D6942/Escalation!$F$3,IF(A6942="2021",D6942/Escalation!$G$3,IF(A6942="2022",D6942/Escalation!$H$3,IF(A6942="2023",D6942/Escalation!$I$3))))</f>
        <v>-10453.995479134484</v>
      </c>
    </row>
    <row r="6943" spans="1:7" x14ac:dyDescent="0.25">
      <c r="A6943" t="s">
        <v>7</v>
      </c>
      <c r="B6943" t="s">
        <v>69</v>
      </c>
      <c r="C6943" t="s">
        <v>43</v>
      </c>
      <c r="D6943" s="14">
        <v>-1178.3</v>
      </c>
      <c r="E6943" t="s">
        <v>74</v>
      </c>
      <c r="F6943" s="2">
        <v>44894</v>
      </c>
      <c r="G6943" s="15">
        <f>IF(A6943="2020",D6943/Escalation!$F$3,IF(A6943="2021",D6943/Escalation!$G$3,IF(A6943="2022",D6943/Escalation!$H$3,IF(A6943="2023",D6943/Escalation!$I$3))))</f>
        <v>-1118.1083814098108</v>
      </c>
    </row>
    <row r="6944" spans="1:7" x14ac:dyDescent="0.25">
      <c r="A6944" t="s">
        <v>7</v>
      </c>
      <c r="B6944" t="s">
        <v>69</v>
      </c>
      <c r="C6944" t="s">
        <v>43</v>
      </c>
      <c r="D6944" s="14">
        <v>-7688.05</v>
      </c>
      <c r="E6944" t="s">
        <v>74</v>
      </c>
      <c r="F6944" s="2">
        <v>44894</v>
      </c>
      <c r="G6944" s="15">
        <f>IF(A6944="2020",D6944/Escalation!$F$3,IF(A6944="2021",D6944/Escalation!$G$3,IF(A6944="2022",D6944/Escalation!$H$3,IF(A6944="2023",D6944/Escalation!$I$3))))</f>
        <v>-7295.3179510291911</v>
      </c>
    </row>
    <row r="6945" spans="1:7" x14ac:dyDescent="0.25">
      <c r="A6945" t="s">
        <v>3</v>
      </c>
      <c r="B6945" t="s">
        <v>69</v>
      </c>
      <c r="C6945" t="s">
        <v>43</v>
      </c>
      <c r="D6945" s="14">
        <v>0.66</v>
      </c>
      <c r="E6945" t="s">
        <v>74</v>
      </c>
      <c r="F6945" s="2">
        <v>44894</v>
      </c>
      <c r="G6945" s="15">
        <f>IF(A6945="2020",D6945/Escalation!$F$3,IF(A6945="2021",D6945/Escalation!$G$3,IF(A6945="2022",D6945/Escalation!$H$3,IF(A6945="2023",D6945/Escalation!$I$3))))</f>
        <v>0.68918398790361246</v>
      </c>
    </row>
    <row r="6946" spans="1:7" x14ac:dyDescent="0.25">
      <c r="A6946" t="s">
        <v>3</v>
      </c>
      <c r="B6946" t="s">
        <v>69</v>
      </c>
      <c r="C6946" t="s">
        <v>43</v>
      </c>
      <c r="D6946" s="14">
        <v>1229.01</v>
      </c>
      <c r="E6946" t="s">
        <v>74</v>
      </c>
      <c r="F6946" s="2">
        <v>44894</v>
      </c>
      <c r="G6946" s="15">
        <f>IF(A6946="2020",D6946/Escalation!$F$3,IF(A6946="2021",D6946/Escalation!$G$3,IF(A6946="2022",D6946/Escalation!$H$3,IF(A6946="2023",D6946/Escalation!$I$3))))</f>
        <v>1283.3545651112404</v>
      </c>
    </row>
    <row r="6947" spans="1:7" x14ac:dyDescent="0.25">
      <c r="A6947" t="s">
        <v>3</v>
      </c>
      <c r="B6947" t="s">
        <v>69</v>
      </c>
      <c r="C6947" t="s">
        <v>43</v>
      </c>
      <c r="D6947" s="14">
        <v>422.82</v>
      </c>
      <c r="E6947" t="s">
        <v>74</v>
      </c>
      <c r="F6947" s="2">
        <v>44894</v>
      </c>
      <c r="G6947" s="15">
        <f>IF(A6947="2020",D6947/Escalation!$F$3,IF(A6947="2021",D6947/Escalation!$G$3,IF(A6947="2022",D6947/Escalation!$H$3,IF(A6947="2023",D6947/Escalation!$I$3))))</f>
        <v>441.51632388697789</v>
      </c>
    </row>
    <row r="6948" spans="1:7" x14ac:dyDescent="0.25">
      <c r="A6948" t="s">
        <v>3</v>
      </c>
      <c r="B6948" t="s">
        <v>69</v>
      </c>
      <c r="C6948" t="s">
        <v>43</v>
      </c>
      <c r="D6948" s="14">
        <v>87.15</v>
      </c>
      <c r="E6948" t="s">
        <v>74</v>
      </c>
      <c r="F6948" s="2">
        <v>44894</v>
      </c>
      <c r="G6948" s="15">
        <f>IF(A6948="2020",D6948/Escalation!$F$3,IF(A6948="2021",D6948/Escalation!$G$3,IF(A6948="2022",D6948/Escalation!$H$3,IF(A6948="2023",D6948/Escalation!$I$3))))</f>
        <v>91.003612948181555</v>
      </c>
    </row>
    <row r="6949" spans="1:7" x14ac:dyDescent="0.25">
      <c r="A6949" t="s">
        <v>6</v>
      </c>
      <c r="B6949" t="s">
        <v>69</v>
      </c>
      <c r="C6949" t="s">
        <v>43</v>
      </c>
      <c r="D6949" s="14">
        <v>146.44</v>
      </c>
      <c r="E6949" t="s">
        <v>74</v>
      </c>
      <c r="F6949" s="2">
        <v>44894</v>
      </c>
      <c r="G6949" s="15">
        <f>IF(A6949="2020",D6949/Escalation!$F$3,IF(A6949="2021",D6949/Escalation!$G$3,IF(A6949="2022",D6949/Escalation!$H$3,IF(A6949="2023",D6949/Escalation!$I$3))))</f>
        <v>146.44</v>
      </c>
    </row>
    <row r="6950" spans="1:7" x14ac:dyDescent="0.25">
      <c r="A6950" t="s">
        <v>6</v>
      </c>
      <c r="B6950" t="s">
        <v>69</v>
      </c>
      <c r="C6950" t="s">
        <v>43</v>
      </c>
      <c r="D6950" s="14">
        <v>4.97</v>
      </c>
      <c r="E6950" t="s">
        <v>74</v>
      </c>
      <c r="F6950" s="2">
        <v>44894</v>
      </c>
      <c r="G6950" s="15">
        <f>IF(A6950="2020",D6950/Escalation!$F$3,IF(A6950="2021",D6950/Escalation!$G$3,IF(A6950="2022",D6950/Escalation!$H$3,IF(A6950="2023",D6950/Escalation!$I$3))))</f>
        <v>4.97</v>
      </c>
    </row>
    <row r="6951" spans="1:7" x14ac:dyDescent="0.25">
      <c r="A6951" t="s">
        <v>6</v>
      </c>
      <c r="B6951" t="s">
        <v>69</v>
      </c>
      <c r="C6951" t="s">
        <v>43</v>
      </c>
      <c r="D6951" s="14">
        <v>13582.25</v>
      </c>
      <c r="E6951" t="s">
        <v>74</v>
      </c>
      <c r="F6951" s="2">
        <v>44894</v>
      </c>
      <c r="G6951" s="15">
        <f>IF(A6951="2020",D6951/Escalation!$F$3,IF(A6951="2021",D6951/Escalation!$G$3,IF(A6951="2022",D6951/Escalation!$H$3,IF(A6951="2023",D6951/Escalation!$I$3))))</f>
        <v>13582.25</v>
      </c>
    </row>
    <row r="6952" spans="1:7" x14ac:dyDescent="0.25">
      <c r="A6952" t="s">
        <v>6</v>
      </c>
      <c r="B6952" t="s">
        <v>69</v>
      </c>
      <c r="C6952" t="s">
        <v>43</v>
      </c>
      <c r="D6952" s="14">
        <v>230.91</v>
      </c>
      <c r="E6952" t="s">
        <v>74</v>
      </c>
      <c r="F6952" s="2">
        <v>44894</v>
      </c>
      <c r="G6952" s="15">
        <f>IF(A6952="2020",D6952/Escalation!$F$3,IF(A6952="2021",D6952/Escalation!$G$3,IF(A6952="2022",D6952/Escalation!$H$3,IF(A6952="2023",D6952/Escalation!$I$3))))</f>
        <v>230.91</v>
      </c>
    </row>
    <row r="6953" spans="1:7" x14ac:dyDescent="0.25">
      <c r="A6953" t="s">
        <v>6</v>
      </c>
      <c r="B6953" t="s">
        <v>69</v>
      </c>
      <c r="C6953" t="s">
        <v>43</v>
      </c>
      <c r="D6953" s="14">
        <v>453.11</v>
      </c>
      <c r="E6953" t="s">
        <v>74</v>
      </c>
      <c r="F6953" s="2">
        <v>44894</v>
      </c>
      <c r="G6953" s="15">
        <f>IF(A6953="2020",D6953/Escalation!$F$3,IF(A6953="2021",D6953/Escalation!$G$3,IF(A6953="2022",D6953/Escalation!$H$3,IF(A6953="2023",D6953/Escalation!$I$3))))</f>
        <v>453.11</v>
      </c>
    </row>
    <row r="6954" spans="1:7" x14ac:dyDescent="0.25">
      <c r="A6954" t="s">
        <v>6</v>
      </c>
      <c r="B6954" t="s">
        <v>69</v>
      </c>
      <c r="C6954" t="s">
        <v>43</v>
      </c>
      <c r="D6954" s="14">
        <v>13561.05</v>
      </c>
      <c r="E6954" t="s">
        <v>74</v>
      </c>
      <c r="F6954" s="2">
        <v>44894</v>
      </c>
      <c r="G6954" s="15">
        <f>IF(A6954="2020",D6954/Escalation!$F$3,IF(A6954="2021",D6954/Escalation!$G$3,IF(A6954="2022",D6954/Escalation!$H$3,IF(A6954="2023",D6954/Escalation!$I$3))))</f>
        <v>13561.05</v>
      </c>
    </row>
    <row r="6955" spans="1:7" x14ac:dyDescent="0.25">
      <c r="A6955" t="s">
        <v>6</v>
      </c>
      <c r="B6955" t="s">
        <v>69</v>
      </c>
      <c r="C6955" t="s">
        <v>43</v>
      </c>
      <c r="D6955" s="14">
        <v>44992.89</v>
      </c>
      <c r="E6955" t="s">
        <v>74</v>
      </c>
      <c r="F6955" s="2">
        <v>44894</v>
      </c>
      <c r="G6955" s="15">
        <f>IF(A6955="2020",D6955/Escalation!$F$3,IF(A6955="2021",D6955/Escalation!$G$3,IF(A6955="2022",D6955/Escalation!$H$3,IF(A6955="2023",D6955/Escalation!$I$3))))</f>
        <v>44992.89</v>
      </c>
    </row>
    <row r="6956" spans="1:7" x14ac:dyDescent="0.25">
      <c r="A6956" t="s">
        <v>6</v>
      </c>
      <c r="B6956" t="s">
        <v>69</v>
      </c>
      <c r="C6956" t="s">
        <v>43</v>
      </c>
      <c r="D6956" s="14">
        <v>1871.84</v>
      </c>
      <c r="E6956" t="s">
        <v>74</v>
      </c>
      <c r="F6956" s="2">
        <v>44894</v>
      </c>
      <c r="G6956" s="15">
        <f>IF(A6956="2020",D6956/Escalation!$F$3,IF(A6956="2021",D6956/Escalation!$G$3,IF(A6956="2022",D6956/Escalation!$H$3,IF(A6956="2023",D6956/Escalation!$I$3))))</f>
        <v>1871.84</v>
      </c>
    </row>
    <row r="6957" spans="1:7" x14ac:dyDescent="0.25">
      <c r="A6957" t="s">
        <v>6</v>
      </c>
      <c r="B6957" t="s">
        <v>69</v>
      </c>
      <c r="C6957" t="s">
        <v>43</v>
      </c>
      <c r="D6957" s="14">
        <v>8602.6200000000008</v>
      </c>
      <c r="E6957" t="s">
        <v>74</v>
      </c>
      <c r="F6957" s="2">
        <v>44894</v>
      </c>
      <c r="G6957" s="15">
        <f>IF(A6957="2020",D6957/Escalation!$F$3,IF(A6957="2021",D6957/Escalation!$G$3,IF(A6957="2022",D6957/Escalation!$H$3,IF(A6957="2023",D6957/Escalation!$I$3))))</f>
        <v>8602.6200000000008</v>
      </c>
    </row>
    <row r="6958" spans="1:7" x14ac:dyDescent="0.25">
      <c r="A6958" t="s">
        <v>7</v>
      </c>
      <c r="B6958" t="s">
        <v>69</v>
      </c>
      <c r="C6958" t="s">
        <v>43</v>
      </c>
      <c r="D6958" s="14">
        <v>-1662.54</v>
      </c>
      <c r="E6958" t="s">
        <v>74</v>
      </c>
      <c r="F6958" s="2">
        <v>44894</v>
      </c>
      <c r="G6958" s="15">
        <f>IF(A6958="2020",D6958/Escalation!$F$3,IF(A6958="2021",D6958/Escalation!$G$3,IF(A6958="2022",D6958/Escalation!$H$3,IF(A6958="2023",D6958/Escalation!$I$3))))</f>
        <v>-1577.6117359153584</v>
      </c>
    </row>
    <row r="6959" spans="1:7" x14ac:dyDescent="0.25">
      <c r="A6959" t="s">
        <v>7</v>
      </c>
      <c r="B6959" t="s">
        <v>69</v>
      </c>
      <c r="C6959" t="s">
        <v>43</v>
      </c>
      <c r="D6959" s="14">
        <v>-267.47000000000003</v>
      </c>
      <c r="E6959" t="s">
        <v>74</v>
      </c>
      <c r="F6959" s="2">
        <v>44894</v>
      </c>
      <c r="G6959" s="15">
        <f>IF(A6959="2020",D6959/Escalation!$F$3,IF(A6959="2021",D6959/Escalation!$G$3,IF(A6959="2022",D6959/Escalation!$H$3,IF(A6959="2023",D6959/Escalation!$I$3))))</f>
        <v>-253.8067120221354</v>
      </c>
    </row>
    <row r="6960" spans="1:7" x14ac:dyDescent="0.25">
      <c r="A6960" t="s">
        <v>7</v>
      </c>
      <c r="B6960" t="s">
        <v>69</v>
      </c>
      <c r="C6960" t="s">
        <v>43</v>
      </c>
      <c r="D6960" s="14">
        <v>-1892.9</v>
      </c>
      <c r="E6960" t="s">
        <v>74</v>
      </c>
      <c r="F6960" s="2">
        <v>44894</v>
      </c>
      <c r="G6960" s="15">
        <f>IF(A6960="2020",D6960/Escalation!$F$3,IF(A6960="2021",D6960/Escalation!$G$3,IF(A6960="2022",D6960/Escalation!$H$3,IF(A6960="2023",D6960/Escalation!$I$3))))</f>
        <v>-1796.2041544348901</v>
      </c>
    </row>
    <row r="6961" spans="1:7" x14ac:dyDescent="0.25">
      <c r="A6961" t="s">
        <v>6</v>
      </c>
      <c r="B6961" t="s">
        <v>69</v>
      </c>
      <c r="C6961" t="s">
        <v>43</v>
      </c>
      <c r="D6961" s="14">
        <v>42530.720000000001</v>
      </c>
      <c r="E6961" t="s">
        <v>74</v>
      </c>
      <c r="F6961" s="2">
        <v>44894</v>
      </c>
      <c r="G6961" s="15">
        <f>IF(A6961="2020",D6961/Escalation!$F$3,IF(A6961="2021",D6961/Escalation!$G$3,IF(A6961="2022",D6961/Escalation!$H$3,IF(A6961="2023",D6961/Escalation!$I$3))))</f>
        <v>42530.720000000001</v>
      </c>
    </row>
    <row r="6962" spans="1:7" x14ac:dyDescent="0.25">
      <c r="A6962" t="s">
        <v>6</v>
      </c>
      <c r="B6962" t="s">
        <v>69</v>
      </c>
      <c r="C6962" t="s">
        <v>43</v>
      </c>
      <c r="D6962" s="14">
        <v>515.76</v>
      </c>
      <c r="E6962" t="s">
        <v>74</v>
      </c>
      <c r="F6962" s="2">
        <v>44894</v>
      </c>
      <c r="G6962" s="15">
        <f>IF(A6962="2020",D6962/Escalation!$F$3,IF(A6962="2021",D6962/Escalation!$G$3,IF(A6962="2022",D6962/Escalation!$H$3,IF(A6962="2023",D6962/Escalation!$I$3))))</f>
        <v>515.76</v>
      </c>
    </row>
    <row r="6963" spans="1:7" x14ac:dyDescent="0.25">
      <c r="A6963" t="s">
        <v>6</v>
      </c>
      <c r="B6963" t="s">
        <v>69</v>
      </c>
      <c r="C6963" t="s">
        <v>43</v>
      </c>
      <c r="D6963" s="14">
        <v>1166.77</v>
      </c>
      <c r="E6963" t="s">
        <v>74</v>
      </c>
      <c r="F6963" s="2">
        <v>44894</v>
      </c>
      <c r="G6963" s="15">
        <f>IF(A6963="2020",D6963/Escalation!$F$3,IF(A6963="2021",D6963/Escalation!$G$3,IF(A6963="2022",D6963/Escalation!$H$3,IF(A6963="2023",D6963/Escalation!$I$3))))</f>
        <v>1166.77</v>
      </c>
    </row>
    <row r="6964" spans="1:7" x14ac:dyDescent="0.25">
      <c r="A6964" t="s">
        <v>6</v>
      </c>
      <c r="B6964" t="s">
        <v>69</v>
      </c>
      <c r="C6964" t="s">
        <v>43</v>
      </c>
      <c r="D6964" s="14">
        <v>43294.07</v>
      </c>
      <c r="E6964" t="s">
        <v>74</v>
      </c>
      <c r="F6964" s="2">
        <v>44894</v>
      </c>
      <c r="G6964" s="15">
        <f>IF(A6964="2020",D6964/Escalation!$F$3,IF(A6964="2021",D6964/Escalation!$G$3,IF(A6964="2022",D6964/Escalation!$H$3,IF(A6964="2023",D6964/Escalation!$I$3))))</f>
        <v>43294.07</v>
      </c>
    </row>
    <row r="6965" spans="1:7" x14ac:dyDescent="0.25">
      <c r="A6965" t="s">
        <v>6</v>
      </c>
      <c r="B6965" t="s">
        <v>69</v>
      </c>
      <c r="C6965" t="s">
        <v>43</v>
      </c>
      <c r="D6965" s="14">
        <v>8.25</v>
      </c>
      <c r="E6965" t="s">
        <v>74</v>
      </c>
      <c r="F6965" s="2">
        <v>44894</v>
      </c>
      <c r="G6965" s="15">
        <f>IF(A6965="2020",D6965/Escalation!$F$3,IF(A6965="2021",D6965/Escalation!$G$3,IF(A6965="2022",D6965/Escalation!$H$3,IF(A6965="2023",D6965/Escalation!$I$3))))</f>
        <v>8.25</v>
      </c>
    </row>
    <row r="6966" spans="1:7" x14ac:dyDescent="0.25">
      <c r="A6966" t="s">
        <v>6</v>
      </c>
      <c r="B6966" t="s">
        <v>69</v>
      </c>
      <c r="C6966" t="s">
        <v>43</v>
      </c>
      <c r="D6966" s="14">
        <v>-863.33</v>
      </c>
      <c r="E6966" t="s">
        <v>74</v>
      </c>
      <c r="F6966" s="2">
        <v>44894</v>
      </c>
      <c r="G6966" s="15">
        <f>IF(A6966="2020",D6966/Escalation!$F$3,IF(A6966="2021",D6966/Escalation!$G$3,IF(A6966="2022",D6966/Escalation!$H$3,IF(A6966="2023",D6966/Escalation!$I$3))))</f>
        <v>-863.33</v>
      </c>
    </row>
    <row r="6967" spans="1:7" x14ac:dyDescent="0.25">
      <c r="A6967" t="s">
        <v>6</v>
      </c>
      <c r="B6967" t="s">
        <v>69</v>
      </c>
      <c r="C6967" t="s">
        <v>43</v>
      </c>
      <c r="D6967" s="14">
        <v>8095.56</v>
      </c>
      <c r="E6967" t="s">
        <v>74</v>
      </c>
      <c r="F6967" s="2">
        <v>44894</v>
      </c>
      <c r="G6967" s="15">
        <f>IF(A6967="2020",D6967/Escalation!$F$3,IF(A6967="2021",D6967/Escalation!$G$3,IF(A6967="2022",D6967/Escalation!$H$3,IF(A6967="2023",D6967/Escalation!$I$3))))</f>
        <v>8095.56</v>
      </c>
    </row>
    <row r="6968" spans="1:7" x14ac:dyDescent="0.25">
      <c r="A6968" t="s">
        <v>6</v>
      </c>
      <c r="B6968" t="s">
        <v>69</v>
      </c>
      <c r="C6968" t="s">
        <v>43</v>
      </c>
      <c r="D6968" s="14">
        <v>3.2</v>
      </c>
      <c r="E6968" t="s">
        <v>74</v>
      </c>
      <c r="F6968" s="2">
        <v>44894</v>
      </c>
      <c r="G6968" s="15">
        <f>IF(A6968="2020",D6968/Escalation!$F$3,IF(A6968="2021",D6968/Escalation!$G$3,IF(A6968="2022",D6968/Escalation!$H$3,IF(A6968="2023",D6968/Escalation!$I$3))))</f>
        <v>3.2</v>
      </c>
    </row>
    <row r="6969" spans="1:7" x14ac:dyDescent="0.25">
      <c r="A6969" t="s">
        <v>7</v>
      </c>
      <c r="B6969" t="s">
        <v>69</v>
      </c>
      <c r="C6969" t="s">
        <v>43</v>
      </c>
      <c r="D6969" s="14">
        <v>-4219.07</v>
      </c>
      <c r="E6969" t="s">
        <v>74</v>
      </c>
      <c r="F6969" s="2">
        <v>44894</v>
      </c>
      <c r="G6969" s="15">
        <f>IF(A6969="2020",D6969/Escalation!$F$3,IF(A6969="2021",D6969/Escalation!$G$3,IF(A6969="2022",D6969/Escalation!$H$3,IF(A6969="2023",D6969/Escalation!$I$3))))</f>
        <v>-4003.545386365688</v>
      </c>
    </row>
    <row r="6970" spans="1:7" x14ac:dyDescent="0.25">
      <c r="A6970" t="s">
        <v>7</v>
      </c>
      <c r="B6970" t="s">
        <v>69</v>
      </c>
      <c r="C6970" t="s">
        <v>43</v>
      </c>
      <c r="D6970" s="14">
        <v>-796.17</v>
      </c>
      <c r="E6970" t="s">
        <v>74</v>
      </c>
      <c r="F6970" s="2">
        <v>44894</v>
      </c>
      <c r="G6970" s="15">
        <f>IF(A6970="2020",D6970/Escalation!$F$3,IF(A6970="2021",D6970/Escalation!$G$3,IF(A6970="2022",D6970/Escalation!$H$3,IF(A6970="2023",D6970/Escalation!$I$3))))</f>
        <v>-755.49889673856319</v>
      </c>
    </row>
    <row r="6971" spans="1:7" x14ac:dyDescent="0.25">
      <c r="A6971" t="s">
        <v>7</v>
      </c>
      <c r="B6971" t="s">
        <v>69</v>
      </c>
      <c r="C6971" t="s">
        <v>43</v>
      </c>
      <c r="D6971" s="14">
        <v>-4531.26</v>
      </c>
      <c r="E6971" t="s">
        <v>74</v>
      </c>
      <c r="F6971" s="2">
        <v>44894</v>
      </c>
      <c r="G6971" s="15">
        <f>IF(A6971="2020",D6971/Escalation!$F$3,IF(A6971="2021",D6971/Escalation!$G$3,IF(A6971="2022",D6971/Escalation!$H$3,IF(A6971="2023",D6971/Escalation!$I$3))))</f>
        <v>-4299.7876469040311</v>
      </c>
    </row>
    <row r="6972" spans="1:7" x14ac:dyDescent="0.25">
      <c r="A6972" t="s">
        <v>3</v>
      </c>
      <c r="B6972" t="s">
        <v>69</v>
      </c>
      <c r="C6972" t="s">
        <v>43</v>
      </c>
      <c r="D6972" s="14">
        <v>0.11</v>
      </c>
      <c r="E6972" t="s">
        <v>74</v>
      </c>
      <c r="F6972" s="2">
        <v>44894</v>
      </c>
      <c r="G6972" s="15">
        <f>IF(A6972="2020",D6972/Escalation!$F$3,IF(A6972="2021",D6972/Escalation!$G$3,IF(A6972="2022",D6972/Escalation!$H$3,IF(A6972="2023",D6972/Escalation!$I$3))))</f>
        <v>0.1148639979839354</v>
      </c>
    </row>
    <row r="6973" spans="1:7" x14ac:dyDescent="0.25">
      <c r="A6973" t="s">
        <v>3</v>
      </c>
      <c r="B6973" t="s">
        <v>69</v>
      </c>
      <c r="C6973" t="s">
        <v>43</v>
      </c>
      <c r="D6973" s="14">
        <v>232.01</v>
      </c>
      <c r="E6973" t="s">
        <v>74</v>
      </c>
      <c r="F6973" s="2">
        <v>44894</v>
      </c>
      <c r="G6973" s="15">
        <f>IF(A6973="2020",D6973/Escalation!$F$3,IF(A6973="2021",D6973/Escalation!$G$3,IF(A6973="2022",D6973/Escalation!$H$3,IF(A6973="2023",D6973/Escalation!$I$3))))</f>
        <v>242.26905611138957</v>
      </c>
    </row>
    <row r="6974" spans="1:7" x14ac:dyDescent="0.25">
      <c r="A6974" t="s">
        <v>3</v>
      </c>
      <c r="B6974" t="s">
        <v>69</v>
      </c>
      <c r="C6974" t="s">
        <v>43</v>
      </c>
      <c r="D6974" s="14">
        <v>77.510000000000005</v>
      </c>
      <c r="E6974" t="s">
        <v>74</v>
      </c>
      <c r="F6974" s="2">
        <v>44894</v>
      </c>
      <c r="G6974" s="15">
        <f>IF(A6974="2020",D6974/Escalation!$F$3,IF(A6974="2021",D6974/Escalation!$G$3,IF(A6974="2022",D6974/Escalation!$H$3,IF(A6974="2023",D6974/Escalation!$I$3))))</f>
        <v>80.937349852134858</v>
      </c>
    </row>
    <row r="6975" spans="1:7" x14ac:dyDescent="0.25">
      <c r="A6975" t="s">
        <v>3</v>
      </c>
      <c r="B6975" t="s">
        <v>69</v>
      </c>
      <c r="C6975" t="s">
        <v>43</v>
      </c>
      <c r="D6975" s="14">
        <v>18.93</v>
      </c>
      <c r="E6975" t="s">
        <v>74</v>
      </c>
      <c r="F6975" s="2">
        <v>44894</v>
      </c>
      <c r="G6975" s="15">
        <f>IF(A6975="2020",D6975/Escalation!$F$3,IF(A6975="2021",D6975/Escalation!$G$3,IF(A6975="2022",D6975/Escalation!$H$3,IF(A6975="2023",D6975/Escalation!$I$3))))</f>
        <v>19.767049834871791</v>
      </c>
    </row>
    <row r="6976" spans="1:7" x14ac:dyDescent="0.25">
      <c r="A6976" t="s">
        <v>6</v>
      </c>
      <c r="B6976" t="s">
        <v>69</v>
      </c>
      <c r="C6976" t="s">
        <v>43</v>
      </c>
      <c r="D6976" s="14">
        <v>22.85</v>
      </c>
      <c r="E6976" t="s">
        <v>74</v>
      </c>
      <c r="F6976" s="2">
        <v>44894</v>
      </c>
      <c r="G6976" s="15">
        <f>IF(A6976="2020",D6976/Escalation!$F$3,IF(A6976="2021",D6976/Escalation!$G$3,IF(A6976="2022",D6976/Escalation!$H$3,IF(A6976="2023",D6976/Escalation!$I$3))))</f>
        <v>22.85</v>
      </c>
    </row>
    <row r="6977" spans="1:7" x14ac:dyDescent="0.25">
      <c r="A6977" t="s">
        <v>6</v>
      </c>
      <c r="B6977" t="s">
        <v>69</v>
      </c>
      <c r="C6977" t="s">
        <v>43</v>
      </c>
      <c r="D6977" s="14">
        <v>0.86</v>
      </c>
      <c r="E6977" t="s">
        <v>74</v>
      </c>
      <c r="F6977" s="2">
        <v>44894</v>
      </c>
      <c r="G6977" s="15">
        <f>IF(A6977="2020",D6977/Escalation!$F$3,IF(A6977="2021",D6977/Escalation!$G$3,IF(A6977="2022",D6977/Escalation!$H$3,IF(A6977="2023",D6977/Escalation!$I$3))))</f>
        <v>0.86</v>
      </c>
    </row>
    <row r="6978" spans="1:7" x14ac:dyDescent="0.25">
      <c r="A6978" t="s">
        <v>6</v>
      </c>
      <c r="B6978" t="s">
        <v>69</v>
      </c>
      <c r="C6978" t="s">
        <v>43</v>
      </c>
      <c r="D6978" s="14">
        <v>2196.6999999999998</v>
      </c>
      <c r="E6978" t="s">
        <v>74</v>
      </c>
      <c r="F6978" s="2">
        <v>44894</v>
      </c>
      <c r="G6978" s="15">
        <f>IF(A6978="2020",D6978/Escalation!$F$3,IF(A6978="2021",D6978/Escalation!$G$3,IF(A6978="2022",D6978/Escalation!$H$3,IF(A6978="2023",D6978/Escalation!$I$3))))</f>
        <v>2196.6999999999998</v>
      </c>
    </row>
    <row r="6979" spans="1:7" x14ac:dyDescent="0.25">
      <c r="A6979" t="s">
        <v>6</v>
      </c>
      <c r="B6979" t="s">
        <v>69</v>
      </c>
      <c r="C6979" t="s">
        <v>43</v>
      </c>
      <c r="D6979" s="14">
        <v>36.880000000000003</v>
      </c>
      <c r="E6979" t="s">
        <v>74</v>
      </c>
      <c r="F6979" s="2">
        <v>44894</v>
      </c>
      <c r="G6979" s="15">
        <f>IF(A6979="2020",D6979/Escalation!$F$3,IF(A6979="2021",D6979/Escalation!$G$3,IF(A6979="2022",D6979/Escalation!$H$3,IF(A6979="2023",D6979/Escalation!$I$3))))</f>
        <v>36.880000000000003</v>
      </c>
    </row>
    <row r="6980" spans="1:7" x14ac:dyDescent="0.25">
      <c r="A6980" t="s">
        <v>6</v>
      </c>
      <c r="B6980" t="s">
        <v>69</v>
      </c>
      <c r="C6980" t="s">
        <v>43</v>
      </c>
      <c r="D6980" s="14">
        <v>53.57</v>
      </c>
      <c r="E6980" t="s">
        <v>74</v>
      </c>
      <c r="F6980" s="2">
        <v>44894</v>
      </c>
      <c r="G6980" s="15">
        <f>IF(A6980="2020",D6980/Escalation!$F$3,IF(A6980="2021",D6980/Escalation!$G$3,IF(A6980="2022",D6980/Escalation!$H$3,IF(A6980="2023",D6980/Escalation!$I$3))))</f>
        <v>53.57</v>
      </c>
    </row>
    <row r="6981" spans="1:7" x14ac:dyDescent="0.25">
      <c r="A6981" t="s">
        <v>6</v>
      </c>
      <c r="B6981" t="s">
        <v>69</v>
      </c>
      <c r="C6981" t="s">
        <v>43</v>
      </c>
      <c r="D6981" s="14">
        <v>12275.14</v>
      </c>
      <c r="E6981" t="s">
        <v>74</v>
      </c>
      <c r="F6981" s="2">
        <v>44894</v>
      </c>
      <c r="G6981" s="15">
        <f>IF(A6981="2020",D6981/Escalation!$F$3,IF(A6981="2021",D6981/Escalation!$G$3,IF(A6981="2022",D6981/Escalation!$H$3,IF(A6981="2023",D6981/Escalation!$I$3))))</f>
        <v>12275.14</v>
      </c>
    </row>
    <row r="6982" spans="1:7" x14ac:dyDescent="0.25">
      <c r="A6982" t="s">
        <v>6</v>
      </c>
      <c r="B6982" t="s">
        <v>69</v>
      </c>
      <c r="C6982" t="s">
        <v>43</v>
      </c>
      <c r="D6982" s="14">
        <v>963.58</v>
      </c>
      <c r="E6982" t="s">
        <v>74</v>
      </c>
      <c r="F6982" s="2">
        <v>44894</v>
      </c>
      <c r="G6982" s="15">
        <f>IF(A6982="2020",D6982/Escalation!$F$3,IF(A6982="2021",D6982/Escalation!$G$3,IF(A6982="2022",D6982/Escalation!$H$3,IF(A6982="2023",D6982/Escalation!$I$3))))</f>
        <v>963.58</v>
      </c>
    </row>
    <row r="6983" spans="1:7" x14ac:dyDescent="0.25">
      <c r="A6983" t="s">
        <v>6</v>
      </c>
      <c r="B6983" t="s">
        <v>69</v>
      </c>
      <c r="C6983" t="s">
        <v>43</v>
      </c>
      <c r="D6983" s="14">
        <v>1846.35</v>
      </c>
      <c r="E6983" t="s">
        <v>74</v>
      </c>
      <c r="F6983" s="2">
        <v>44894</v>
      </c>
      <c r="G6983" s="15">
        <f>IF(A6983="2020",D6983/Escalation!$F$3,IF(A6983="2021",D6983/Escalation!$G$3,IF(A6983="2022",D6983/Escalation!$H$3,IF(A6983="2023",D6983/Escalation!$I$3))))</f>
        <v>1846.35</v>
      </c>
    </row>
    <row r="6984" spans="1:7" x14ac:dyDescent="0.25">
      <c r="A6984" t="s">
        <v>6</v>
      </c>
      <c r="B6984" t="s">
        <v>69</v>
      </c>
      <c r="C6984" t="s">
        <v>27</v>
      </c>
      <c r="D6984" s="14">
        <v>20866.59</v>
      </c>
      <c r="E6984" t="s">
        <v>74</v>
      </c>
      <c r="F6984" s="2">
        <v>44894</v>
      </c>
      <c r="G6984" s="15">
        <f>IF(A6984="2020",D6984/Escalation!$F$3,IF(A6984="2021",D6984/Escalation!$G$3,IF(A6984="2022",D6984/Escalation!$H$3,IF(A6984="2023",D6984/Escalation!$I$3))))</f>
        <v>20866.59</v>
      </c>
    </row>
    <row r="6985" spans="1:7" x14ac:dyDescent="0.25">
      <c r="A6985" t="s">
        <v>6</v>
      </c>
      <c r="B6985" t="s">
        <v>69</v>
      </c>
      <c r="C6985" t="s">
        <v>27</v>
      </c>
      <c r="D6985" s="14">
        <v>894.22</v>
      </c>
      <c r="E6985" t="s">
        <v>74</v>
      </c>
      <c r="F6985" s="2">
        <v>44894</v>
      </c>
      <c r="G6985" s="15">
        <f>IF(A6985="2020",D6985/Escalation!$F$3,IF(A6985="2021",D6985/Escalation!$G$3,IF(A6985="2022",D6985/Escalation!$H$3,IF(A6985="2023",D6985/Escalation!$I$3))))</f>
        <v>894.22</v>
      </c>
    </row>
    <row r="6986" spans="1:7" x14ac:dyDescent="0.25">
      <c r="A6986" t="s">
        <v>6</v>
      </c>
      <c r="B6986" t="s">
        <v>69</v>
      </c>
      <c r="C6986" t="s">
        <v>27</v>
      </c>
      <c r="D6986" s="14">
        <v>710.69</v>
      </c>
      <c r="E6986" t="s">
        <v>74</v>
      </c>
      <c r="F6986" s="2">
        <v>44894</v>
      </c>
      <c r="G6986" s="15">
        <f>IF(A6986="2020",D6986/Escalation!$F$3,IF(A6986="2021",D6986/Escalation!$G$3,IF(A6986="2022",D6986/Escalation!$H$3,IF(A6986="2023",D6986/Escalation!$I$3))))</f>
        <v>710.69</v>
      </c>
    </row>
    <row r="6987" spans="1:7" x14ac:dyDescent="0.25">
      <c r="A6987" t="s">
        <v>6</v>
      </c>
      <c r="B6987" t="s">
        <v>69</v>
      </c>
      <c r="C6987" t="s">
        <v>27</v>
      </c>
      <c r="D6987" s="14">
        <v>32318.36</v>
      </c>
      <c r="E6987" t="s">
        <v>74</v>
      </c>
      <c r="F6987" s="2">
        <v>44894</v>
      </c>
      <c r="G6987" s="15">
        <f>IF(A6987="2020",D6987/Escalation!$F$3,IF(A6987="2021",D6987/Escalation!$G$3,IF(A6987="2022",D6987/Escalation!$H$3,IF(A6987="2023",D6987/Escalation!$I$3))))</f>
        <v>32318.36</v>
      </c>
    </row>
    <row r="6988" spans="1:7" x14ac:dyDescent="0.25">
      <c r="A6988" t="s">
        <v>6</v>
      </c>
      <c r="B6988" t="s">
        <v>69</v>
      </c>
      <c r="C6988" t="s">
        <v>27</v>
      </c>
      <c r="D6988" s="14">
        <v>-525.08000000000004</v>
      </c>
      <c r="E6988" t="s">
        <v>74</v>
      </c>
      <c r="F6988" s="2">
        <v>44894</v>
      </c>
      <c r="G6988" s="15">
        <f>IF(A6988="2020",D6988/Escalation!$F$3,IF(A6988="2021",D6988/Escalation!$G$3,IF(A6988="2022",D6988/Escalation!$H$3,IF(A6988="2023",D6988/Escalation!$I$3))))</f>
        <v>-525.08000000000004</v>
      </c>
    </row>
    <row r="6989" spans="1:7" x14ac:dyDescent="0.25">
      <c r="A6989" t="s">
        <v>6</v>
      </c>
      <c r="B6989" t="s">
        <v>69</v>
      </c>
      <c r="C6989" t="s">
        <v>27</v>
      </c>
      <c r="D6989" s="14">
        <v>4146.41</v>
      </c>
      <c r="E6989" t="s">
        <v>74</v>
      </c>
      <c r="F6989" s="2">
        <v>44894</v>
      </c>
      <c r="G6989" s="15">
        <f>IF(A6989="2020",D6989/Escalation!$F$3,IF(A6989="2021",D6989/Escalation!$G$3,IF(A6989="2022",D6989/Escalation!$H$3,IF(A6989="2023",D6989/Escalation!$I$3))))</f>
        <v>4146.41</v>
      </c>
    </row>
    <row r="6990" spans="1:7" x14ac:dyDescent="0.25">
      <c r="A6990" t="s">
        <v>7</v>
      </c>
      <c r="B6990" t="s">
        <v>69</v>
      </c>
      <c r="C6990" t="s">
        <v>27</v>
      </c>
      <c r="D6990" s="14">
        <v>-2705.95</v>
      </c>
      <c r="E6990" t="s">
        <v>74</v>
      </c>
      <c r="F6990" s="2">
        <v>44894</v>
      </c>
      <c r="G6990" s="15">
        <f>IF(A6990="2020",D6990/Escalation!$F$3,IF(A6990="2021",D6990/Escalation!$G$3,IF(A6990="2022",D6990/Escalation!$H$3,IF(A6990="2023",D6990/Escalation!$I$3))))</f>
        <v>-2567.7207626885152</v>
      </c>
    </row>
    <row r="6991" spans="1:7" x14ac:dyDescent="0.25">
      <c r="A6991" t="s">
        <v>7</v>
      </c>
      <c r="B6991" t="s">
        <v>69</v>
      </c>
      <c r="C6991" t="s">
        <v>27</v>
      </c>
      <c r="D6991" s="14">
        <v>-563.46</v>
      </c>
      <c r="E6991" t="s">
        <v>74</v>
      </c>
      <c r="F6991" s="2">
        <v>44894</v>
      </c>
      <c r="G6991" s="15">
        <f>IF(A6991="2020",D6991/Escalation!$F$3,IF(A6991="2021",D6991/Escalation!$G$3,IF(A6991="2022",D6991/Escalation!$H$3,IF(A6991="2023",D6991/Escalation!$I$3))))</f>
        <v>-534.67652430550118</v>
      </c>
    </row>
    <row r="6992" spans="1:7" x14ac:dyDescent="0.25">
      <c r="A6992" t="s">
        <v>7</v>
      </c>
      <c r="B6992" t="s">
        <v>69</v>
      </c>
      <c r="C6992" t="s">
        <v>27</v>
      </c>
      <c r="D6992" s="14">
        <v>-3501.17</v>
      </c>
      <c r="E6992" t="s">
        <v>74</v>
      </c>
      <c r="F6992" s="2">
        <v>44894</v>
      </c>
      <c r="G6992" s="15">
        <f>IF(A6992="2020",D6992/Escalation!$F$3,IF(A6992="2021",D6992/Escalation!$G$3,IF(A6992="2022",D6992/Escalation!$H$3,IF(A6992="2023",D6992/Escalation!$I$3))))</f>
        <v>-3322.318188696077</v>
      </c>
    </row>
    <row r="6993" spans="1:7" x14ac:dyDescent="0.25">
      <c r="A6993" t="s">
        <v>3</v>
      </c>
      <c r="B6993" t="s">
        <v>70</v>
      </c>
      <c r="C6993" t="s">
        <v>26</v>
      </c>
      <c r="D6993" s="14">
        <v>13724.56</v>
      </c>
      <c r="E6993" t="s">
        <v>73</v>
      </c>
      <c r="F6993" s="2">
        <v>44729</v>
      </c>
      <c r="G6993" s="15">
        <f>IF(A6993="2020",D6993/Escalation!$F$3,IF(A6993="2021",D6993/Escalation!$G$3,IF(A6993="2022",D6993/Escalation!$H$3,IF(A6993="2023",D6993/Escalation!$I$3))))</f>
        <v>14331.434837912731</v>
      </c>
    </row>
    <row r="6994" spans="1:7" x14ac:dyDescent="0.25">
      <c r="A6994" t="s">
        <v>6</v>
      </c>
      <c r="B6994" t="s">
        <v>70</v>
      </c>
      <c r="C6994" t="s">
        <v>26</v>
      </c>
      <c r="D6994" s="14">
        <v>898.94</v>
      </c>
      <c r="E6994" t="s">
        <v>73</v>
      </c>
      <c r="F6994" s="2">
        <v>44729</v>
      </c>
      <c r="G6994" s="15">
        <f>IF(A6994="2020",D6994/Escalation!$F$3,IF(A6994="2021",D6994/Escalation!$G$3,IF(A6994="2022",D6994/Escalation!$H$3,IF(A6994="2023",D6994/Escalation!$I$3))))</f>
        <v>898.94</v>
      </c>
    </row>
    <row r="6995" spans="1:7" x14ac:dyDescent="0.25">
      <c r="A6995" t="s">
        <v>3</v>
      </c>
      <c r="B6995" t="s">
        <v>70</v>
      </c>
      <c r="C6995" t="s">
        <v>43</v>
      </c>
      <c r="D6995" s="14">
        <v>0.04</v>
      </c>
      <c r="E6995" t="s">
        <v>73</v>
      </c>
      <c r="F6995" s="2">
        <v>44729</v>
      </c>
      <c r="G6995" s="15">
        <f>IF(A6995="2020",D6995/Escalation!$F$3,IF(A6995="2021",D6995/Escalation!$G$3,IF(A6995="2022",D6995/Escalation!$H$3,IF(A6995="2023",D6995/Escalation!$I$3))))</f>
        <v>4.1768726539612874E-2</v>
      </c>
    </row>
    <row r="6996" spans="1:7" x14ac:dyDescent="0.25">
      <c r="A6996" t="s">
        <v>3</v>
      </c>
      <c r="B6996" t="s">
        <v>70</v>
      </c>
      <c r="C6996" t="s">
        <v>43</v>
      </c>
      <c r="D6996" s="14">
        <v>0.26</v>
      </c>
      <c r="E6996" t="s">
        <v>73</v>
      </c>
      <c r="F6996" s="2">
        <v>44729</v>
      </c>
      <c r="G6996" s="15">
        <f>IF(A6996="2020",D6996/Escalation!$F$3,IF(A6996="2021",D6996/Escalation!$G$3,IF(A6996="2022",D6996/Escalation!$H$3,IF(A6996="2023",D6996/Escalation!$I$3))))</f>
        <v>0.27149672250748369</v>
      </c>
    </row>
    <row r="6997" spans="1:7" x14ac:dyDescent="0.25">
      <c r="A6997" t="s">
        <v>3</v>
      </c>
      <c r="B6997" t="s">
        <v>70</v>
      </c>
      <c r="C6997" t="s">
        <v>43</v>
      </c>
      <c r="D6997" s="14">
        <v>0.06</v>
      </c>
      <c r="E6997" t="s">
        <v>73</v>
      </c>
      <c r="F6997" s="2">
        <v>44729</v>
      </c>
      <c r="G6997" s="15">
        <f>IF(A6997="2020",D6997/Escalation!$F$3,IF(A6997="2021",D6997/Escalation!$G$3,IF(A6997="2022",D6997/Escalation!$H$3,IF(A6997="2023",D6997/Escalation!$I$3))))</f>
        <v>6.2653089809419305E-2</v>
      </c>
    </row>
    <row r="6998" spans="1:7" x14ac:dyDescent="0.25">
      <c r="A6998" t="s">
        <v>3</v>
      </c>
      <c r="B6998" t="s">
        <v>70</v>
      </c>
      <c r="C6998" t="s">
        <v>43</v>
      </c>
      <c r="D6998" s="14">
        <v>29.3</v>
      </c>
      <c r="E6998" t="s">
        <v>73</v>
      </c>
      <c r="F6998" s="2">
        <v>44729</v>
      </c>
      <c r="G6998" s="15">
        <f>IF(A6998="2020",D6998/Escalation!$F$3,IF(A6998="2021",D6998/Escalation!$G$3,IF(A6998="2022",D6998/Escalation!$H$3,IF(A6998="2023",D6998/Escalation!$I$3))))</f>
        <v>30.59559219026643</v>
      </c>
    </row>
    <row r="6999" spans="1:7" x14ac:dyDescent="0.25">
      <c r="A6999" t="s">
        <v>6</v>
      </c>
      <c r="B6999" t="s">
        <v>70</v>
      </c>
      <c r="C6999" t="s">
        <v>43</v>
      </c>
      <c r="D6999" s="14">
        <v>0.62</v>
      </c>
      <c r="E6999" t="s">
        <v>73</v>
      </c>
      <c r="F6999" s="2">
        <v>44729</v>
      </c>
      <c r="G6999" s="15">
        <f>IF(A6999="2020",D6999/Escalation!$F$3,IF(A6999="2021",D6999/Escalation!$G$3,IF(A6999="2022",D6999/Escalation!$H$3,IF(A6999="2023",D6999/Escalation!$I$3))))</f>
        <v>0.62</v>
      </c>
    </row>
    <row r="7000" spans="1:7" x14ac:dyDescent="0.25">
      <c r="A7000" t="s">
        <v>6</v>
      </c>
      <c r="B7000" t="s">
        <v>70</v>
      </c>
      <c r="C7000" t="s">
        <v>43</v>
      </c>
      <c r="D7000" s="14">
        <v>0.08</v>
      </c>
      <c r="E7000" t="s">
        <v>73</v>
      </c>
      <c r="F7000" s="2">
        <v>44729</v>
      </c>
      <c r="G7000" s="15">
        <f>IF(A7000="2020",D7000/Escalation!$F$3,IF(A7000="2021",D7000/Escalation!$G$3,IF(A7000="2022",D7000/Escalation!$H$3,IF(A7000="2023",D7000/Escalation!$I$3))))</f>
        <v>0.08</v>
      </c>
    </row>
    <row r="7001" spans="1:7" x14ac:dyDescent="0.25">
      <c r="A7001" t="s">
        <v>6</v>
      </c>
      <c r="B7001" t="s">
        <v>70</v>
      </c>
      <c r="C7001" t="s">
        <v>43</v>
      </c>
      <c r="D7001" s="14">
        <v>6.14</v>
      </c>
      <c r="E7001" t="s">
        <v>73</v>
      </c>
      <c r="F7001" s="2">
        <v>44729</v>
      </c>
      <c r="G7001" s="15">
        <f>IF(A7001="2020",D7001/Escalation!$F$3,IF(A7001="2021",D7001/Escalation!$G$3,IF(A7001="2022",D7001/Escalation!$H$3,IF(A7001="2023",D7001/Escalation!$I$3))))</f>
        <v>6.14</v>
      </c>
    </row>
    <row r="7002" spans="1:7" x14ac:dyDescent="0.25">
      <c r="A7002" t="s">
        <v>6</v>
      </c>
      <c r="B7002" t="s">
        <v>70</v>
      </c>
      <c r="C7002" t="s">
        <v>43</v>
      </c>
      <c r="D7002" s="14">
        <v>1.84</v>
      </c>
      <c r="E7002" t="s">
        <v>73</v>
      </c>
      <c r="F7002" s="2">
        <v>44729</v>
      </c>
      <c r="G7002" s="15">
        <f>IF(A7002="2020",D7002/Escalation!$F$3,IF(A7002="2021",D7002/Escalation!$G$3,IF(A7002="2022",D7002/Escalation!$H$3,IF(A7002="2023",D7002/Escalation!$I$3))))</f>
        <v>1.84</v>
      </c>
    </row>
    <row r="7003" spans="1:7" x14ac:dyDescent="0.25">
      <c r="A7003" t="s">
        <v>3</v>
      </c>
      <c r="B7003" t="s">
        <v>70</v>
      </c>
      <c r="C7003" t="s">
        <v>26</v>
      </c>
      <c r="D7003" s="14">
        <v>134.19</v>
      </c>
      <c r="E7003" t="s">
        <v>73</v>
      </c>
      <c r="F7003" s="2">
        <v>44729</v>
      </c>
      <c r="G7003" s="15">
        <f>IF(A7003="2020",D7003/Escalation!$F$3,IF(A7003="2021",D7003/Escalation!$G$3,IF(A7003="2022",D7003/Escalation!$H$3,IF(A7003="2023",D7003/Escalation!$I$3))))</f>
        <v>140.12363535876628</v>
      </c>
    </row>
    <row r="7004" spans="1:7" x14ac:dyDescent="0.25">
      <c r="A7004" t="s">
        <v>3</v>
      </c>
      <c r="B7004" t="s">
        <v>70</v>
      </c>
      <c r="C7004" t="s">
        <v>26</v>
      </c>
      <c r="D7004" s="14">
        <v>82.55</v>
      </c>
      <c r="E7004" t="s">
        <v>73</v>
      </c>
      <c r="F7004" s="2">
        <v>44729</v>
      </c>
      <c r="G7004" s="15">
        <f>IF(A7004="2020",D7004/Escalation!$F$3,IF(A7004="2021",D7004/Escalation!$G$3,IF(A7004="2022",D7004/Escalation!$H$3,IF(A7004="2023",D7004/Escalation!$I$3))))</f>
        <v>86.20020939612607</v>
      </c>
    </row>
    <row r="7005" spans="1:7" x14ac:dyDescent="0.25">
      <c r="A7005" t="s">
        <v>3</v>
      </c>
      <c r="B7005" t="s">
        <v>70</v>
      </c>
      <c r="C7005" t="s">
        <v>26</v>
      </c>
      <c r="D7005" s="14">
        <v>254.57</v>
      </c>
      <c r="E7005" t="s">
        <v>73</v>
      </c>
      <c r="F7005" s="2">
        <v>44729</v>
      </c>
      <c r="G7005" s="15">
        <f>IF(A7005="2020",D7005/Escalation!$F$3,IF(A7005="2021",D7005/Escalation!$G$3,IF(A7005="2022",D7005/Escalation!$H$3,IF(A7005="2023",D7005/Escalation!$I$3))))</f>
        <v>265.8266178797312</v>
      </c>
    </row>
    <row r="7006" spans="1:7" x14ac:dyDescent="0.25">
      <c r="A7006" t="s">
        <v>3</v>
      </c>
      <c r="B7006" t="s">
        <v>70</v>
      </c>
      <c r="C7006" t="s">
        <v>26</v>
      </c>
      <c r="D7006" s="14">
        <v>62.52</v>
      </c>
      <c r="E7006" t="s">
        <v>73</v>
      </c>
      <c r="F7006" s="2">
        <v>44729</v>
      </c>
      <c r="G7006" s="15">
        <f>IF(A7006="2020",D7006/Escalation!$F$3,IF(A7006="2021",D7006/Escalation!$G$3,IF(A7006="2022",D7006/Escalation!$H$3,IF(A7006="2023",D7006/Escalation!$I$3))))</f>
        <v>65.284519581414926</v>
      </c>
    </row>
    <row r="7007" spans="1:7" x14ac:dyDescent="0.25">
      <c r="A7007" t="s">
        <v>3</v>
      </c>
      <c r="B7007" t="s">
        <v>70</v>
      </c>
      <c r="C7007" t="s">
        <v>26</v>
      </c>
      <c r="D7007" s="14">
        <v>335.88</v>
      </c>
      <c r="E7007" t="s">
        <v>73</v>
      </c>
      <c r="F7007" s="2">
        <v>44729</v>
      </c>
      <c r="G7007" s="15">
        <f>IF(A7007="2020",D7007/Escalation!$F$3,IF(A7007="2021",D7007/Escalation!$G$3,IF(A7007="2022",D7007/Escalation!$H$3,IF(A7007="2023",D7007/Escalation!$I$3))))</f>
        <v>350.73199675312929</v>
      </c>
    </row>
    <row r="7008" spans="1:7" x14ac:dyDescent="0.25">
      <c r="A7008" t="s">
        <v>3</v>
      </c>
      <c r="B7008" t="s">
        <v>70</v>
      </c>
      <c r="C7008" t="s">
        <v>26</v>
      </c>
      <c r="D7008" s="14">
        <v>9.5</v>
      </c>
      <c r="E7008" t="s">
        <v>73</v>
      </c>
      <c r="F7008" s="2">
        <v>44729</v>
      </c>
      <c r="G7008" s="15">
        <f>IF(A7008="2020",D7008/Escalation!$F$3,IF(A7008="2021",D7008/Escalation!$G$3,IF(A7008="2022",D7008/Escalation!$H$3,IF(A7008="2023",D7008/Escalation!$I$3))))</f>
        <v>9.9200725531580574</v>
      </c>
    </row>
    <row r="7009" spans="1:7" x14ac:dyDescent="0.25">
      <c r="A7009" t="s">
        <v>6</v>
      </c>
      <c r="B7009" t="s">
        <v>70</v>
      </c>
      <c r="C7009" t="s">
        <v>26</v>
      </c>
      <c r="D7009" s="14">
        <v>-9.5299999999999994</v>
      </c>
      <c r="E7009" t="s">
        <v>73</v>
      </c>
      <c r="F7009" s="2">
        <v>44729</v>
      </c>
      <c r="G7009" s="15">
        <f>IF(A7009="2020",D7009/Escalation!$F$3,IF(A7009="2021",D7009/Escalation!$G$3,IF(A7009="2022",D7009/Escalation!$H$3,IF(A7009="2023",D7009/Escalation!$I$3))))</f>
        <v>-9.5299999999999994</v>
      </c>
    </row>
    <row r="7010" spans="1:7" x14ac:dyDescent="0.25">
      <c r="A7010" t="s">
        <v>6</v>
      </c>
      <c r="B7010" t="s">
        <v>70</v>
      </c>
      <c r="C7010" t="s">
        <v>26</v>
      </c>
      <c r="D7010" s="14">
        <v>60.69</v>
      </c>
      <c r="E7010" t="s">
        <v>73</v>
      </c>
      <c r="F7010" s="2">
        <v>44729</v>
      </c>
      <c r="G7010" s="15">
        <f>IF(A7010="2020",D7010/Escalation!$F$3,IF(A7010="2021",D7010/Escalation!$G$3,IF(A7010="2022",D7010/Escalation!$H$3,IF(A7010="2023",D7010/Escalation!$I$3))))</f>
        <v>60.69</v>
      </c>
    </row>
    <row r="7011" spans="1:7" x14ac:dyDescent="0.25">
      <c r="A7011" t="s">
        <v>3</v>
      </c>
      <c r="B7011" t="s">
        <v>70</v>
      </c>
      <c r="C7011" t="s">
        <v>26</v>
      </c>
      <c r="D7011" s="14">
        <v>1731.52</v>
      </c>
      <c r="E7011" t="s">
        <v>73</v>
      </c>
      <c r="F7011" s="2">
        <v>44729</v>
      </c>
      <c r="G7011" s="15">
        <f>IF(A7011="2020",D7011/Escalation!$F$3,IF(A7011="2021",D7011/Escalation!$G$3,IF(A7011="2022",D7011/Escalation!$H$3,IF(A7011="2023",D7011/Escalation!$I$3))))</f>
        <v>1808.084634446762</v>
      </c>
    </row>
    <row r="7012" spans="1:7" x14ac:dyDescent="0.25">
      <c r="A7012" t="s">
        <v>3</v>
      </c>
      <c r="B7012" t="s">
        <v>70</v>
      </c>
      <c r="C7012" t="s">
        <v>26</v>
      </c>
      <c r="D7012" s="14">
        <v>806.72</v>
      </c>
      <c r="E7012" t="s">
        <v>73</v>
      </c>
      <c r="F7012" s="2">
        <v>44729</v>
      </c>
      <c r="G7012" s="15">
        <f>IF(A7012="2020",D7012/Escalation!$F$3,IF(A7012="2021",D7012/Escalation!$G$3,IF(A7012="2022",D7012/Escalation!$H$3,IF(A7012="2023",D7012/Escalation!$I$3))))</f>
        <v>842.39167685091252</v>
      </c>
    </row>
    <row r="7013" spans="1:7" x14ac:dyDescent="0.25">
      <c r="A7013" t="s">
        <v>3</v>
      </c>
      <c r="B7013" t="s">
        <v>70</v>
      </c>
      <c r="C7013" t="s">
        <v>26</v>
      </c>
      <c r="D7013" s="14">
        <v>122.63</v>
      </c>
      <c r="E7013" t="s">
        <v>73</v>
      </c>
      <c r="F7013" s="2">
        <v>44729</v>
      </c>
      <c r="G7013" s="15">
        <f>IF(A7013="2020",D7013/Escalation!$F$3,IF(A7013="2021",D7013/Escalation!$G$3,IF(A7013="2022",D7013/Escalation!$H$3,IF(A7013="2023",D7013/Escalation!$I$3))))</f>
        <v>128.05247338881816</v>
      </c>
    </row>
    <row r="7014" spans="1:7" x14ac:dyDescent="0.25">
      <c r="A7014" t="s">
        <v>6</v>
      </c>
      <c r="B7014" t="s">
        <v>70</v>
      </c>
      <c r="C7014" t="s">
        <v>26</v>
      </c>
      <c r="D7014" s="14">
        <v>-123</v>
      </c>
      <c r="E7014" t="s">
        <v>73</v>
      </c>
      <c r="F7014" s="2">
        <v>44729</v>
      </c>
      <c r="G7014" s="15">
        <f>IF(A7014="2020",D7014/Escalation!$F$3,IF(A7014="2021",D7014/Escalation!$G$3,IF(A7014="2022",D7014/Escalation!$H$3,IF(A7014="2023",D7014/Escalation!$I$3))))</f>
        <v>-123</v>
      </c>
    </row>
    <row r="7015" spans="1:7" x14ac:dyDescent="0.25">
      <c r="A7015" t="s">
        <v>6</v>
      </c>
      <c r="B7015" t="s">
        <v>70</v>
      </c>
      <c r="C7015" t="s">
        <v>26</v>
      </c>
      <c r="D7015" s="14">
        <v>783.06</v>
      </c>
      <c r="E7015" t="s">
        <v>73</v>
      </c>
      <c r="F7015" s="2">
        <v>44729</v>
      </c>
      <c r="G7015" s="15">
        <f>IF(A7015="2020",D7015/Escalation!$F$3,IF(A7015="2021",D7015/Escalation!$G$3,IF(A7015="2022",D7015/Escalation!$H$3,IF(A7015="2023",D7015/Escalation!$I$3))))</f>
        <v>783.06</v>
      </c>
    </row>
    <row r="7016" spans="1:7" x14ac:dyDescent="0.25">
      <c r="A7016" t="s">
        <v>3</v>
      </c>
      <c r="B7016" t="s">
        <v>70</v>
      </c>
      <c r="C7016" t="s">
        <v>26</v>
      </c>
      <c r="D7016" s="14">
        <v>1065.2</v>
      </c>
      <c r="E7016" t="s">
        <v>73</v>
      </c>
      <c r="F7016" s="2">
        <v>44729</v>
      </c>
      <c r="G7016" s="15">
        <f>IF(A7016="2020",D7016/Escalation!$F$3,IF(A7016="2021",D7016/Escalation!$G$3,IF(A7016="2022",D7016/Escalation!$H$3,IF(A7016="2023",D7016/Escalation!$I$3))))</f>
        <v>1112.3011877498909</v>
      </c>
    </row>
    <row r="7017" spans="1:7" x14ac:dyDescent="0.25">
      <c r="A7017" t="s">
        <v>3</v>
      </c>
      <c r="B7017" t="s">
        <v>70</v>
      </c>
      <c r="C7017" t="s">
        <v>26</v>
      </c>
      <c r="D7017" s="14">
        <v>3284.76</v>
      </c>
      <c r="E7017" t="s">
        <v>73</v>
      </c>
      <c r="F7017" s="2">
        <v>44729</v>
      </c>
      <c r="G7017" s="15">
        <f>IF(A7017="2020",D7017/Escalation!$F$3,IF(A7017="2021",D7017/Escalation!$G$3,IF(A7017="2022",D7017/Escalation!$H$3,IF(A7017="2023",D7017/Escalation!$I$3))))</f>
        <v>3430.00605470647</v>
      </c>
    </row>
    <row r="7018" spans="1:7" x14ac:dyDescent="0.25">
      <c r="A7018" t="s">
        <v>3</v>
      </c>
      <c r="B7018" t="s">
        <v>70</v>
      </c>
      <c r="C7018" t="s">
        <v>26</v>
      </c>
      <c r="D7018" s="14">
        <v>4333.95</v>
      </c>
      <c r="E7018" t="s">
        <v>73</v>
      </c>
      <c r="F7018" s="2">
        <v>44729</v>
      </c>
      <c r="G7018" s="15">
        <f>IF(A7018="2020",D7018/Escalation!$F$3,IF(A7018="2021",D7018/Escalation!$G$3,IF(A7018="2022",D7018/Escalation!$H$3,IF(A7018="2023",D7018/Escalation!$I$3))))</f>
        <v>4525.5893096588807</v>
      </c>
    </row>
    <row r="7019" spans="1:7" x14ac:dyDescent="0.25">
      <c r="A7019" t="s">
        <v>6</v>
      </c>
      <c r="B7019" t="s">
        <v>70</v>
      </c>
      <c r="C7019" t="s">
        <v>28</v>
      </c>
      <c r="D7019" s="14">
        <v>834.96</v>
      </c>
      <c r="E7019" t="s">
        <v>73</v>
      </c>
      <c r="F7019" s="2">
        <v>44729</v>
      </c>
      <c r="G7019" s="15">
        <f>IF(A7019="2020",D7019/Escalation!$F$3,IF(A7019="2021",D7019/Escalation!$G$3,IF(A7019="2022",D7019/Escalation!$H$3,IF(A7019="2023",D7019/Escalation!$I$3))))</f>
        <v>834.96</v>
      </c>
    </row>
    <row r="7020" spans="1:7" x14ac:dyDescent="0.25">
      <c r="A7020" t="s">
        <v>6</v>
      </c>
      <c r="B7020" t="s">
        <v>70</v>
      </c>
      <c r="C7020" t="s">
        <v>28</v>
      </c>
      <c r="D7020" s="14">
        <v>88</v>
      </c>
      <c r="E7020" t="s">
        <v>73</v>
      </c>
      <c r="F7020" s="2">
        <v>44729</v>
      </c>
      <c r="G7020" s="15">
        <f>IF(A7020="2020",D7020/Escalation!$F$3,IF(A7020="2021",D7020/Escalation!$G$3,IF(A7020="2022",D7020/Escalation!$H$3,IF(A7020="2023",D7020/Escalation!$I$3))))</f>
        <v>88</v>
      </c>
    </row>
    <row r="7021" spans="1:7" x14ac:dyDescent="0.25">
      <c r="A7021" t="s">
        <v>6</v>
      </c>
      <c r="B7021" t="s">
        <v>70</v>
      </c>
      <c r="C7021" t="s">
        <v>27</v>
      </c>
      <c r="D7021" s="14">
        <v>283.95999999999998</v>
      </c>
      <c r="E7021" t="s">
        <v>73</v>
      </c>
      <c r="F7021" s="2">
        <v>44729</v>
      </c>
      <c r="G7021" s="15">
        <f>IF(A7021="2020",D7021/Escalation!$F$3,IF(A7021="2021",D7021/Escalation!$G$3,IF(A7021="2022",D7021/Escalation!$H$3,IF(A7021="2023",D7021/Escalation!$I$3))))</f>
        <v>283.95999999999998</v>
      </c>
    </row>
    <row r="7022" spans="1:7" x14ac:dyDescent="0.25">
      <c r="A7022" t="s">
        <v>6</v>
      </c>
      <c r="B7022" t="s">
        <v>70</v>
      </c>
      <c r="C7022" t="s">
        <v>27</v>
      </c>
      <c r="D7022" s="14">
        <v>283.95999999999998</v>
      </c>
      <c r="E7022" t="s">
        <v>73</v>
      </c>
      <c r="F7022" s="2">
        <v>44729</v>
      </c>
      <c r="G7022" s="15">
        <f>IF(A7022="2020",D7022/Escalation!$F$3,IF(A7022="2021",D7022/Escalation!$G$3,IF(A7022="2022",D7022/Escalation!$H$3,IF(A7022="2023",D7022/Escalation!$I$3))))</f>
        <v>283.95999999999998</v>
      </c>
    </row>
    <row r="7023" spans="1:7" x14ac:dyDescent="0.25">
      <c r="A7023" t="s">
        <v>6</v>
      </c>
      <c r="B7023" t="s">
        <v>70</v>
      </c>
      <c r="C7023" t="s">
        <v>27</v>
      </c>
      <c r="D7023" s="14">
        <v>312.8</v>
      </c>
      <c r="E7023" t="s">
        <v>73</v>
      </c>
      <c r="F7023" s="2">
        <v>44729</v>
      </c>
      <c r="G7023" s="15">
        <f>IF(A7023="2020",D7023/Escalation!$F$3,IF(A7023="2021",D7023/Escalation!$G$3,IF(A7023="2022",D7023/Escalation!$H$3,IF(A7023="2023",D7023/Escalation!$I$3))))</f>
        <v>312.8</v>
      </c>
    </row>
    <row r="7024" spans="1:7" x14ac:dyDescent="0.25">
      <c r="A7024" t="s">
        <v>6</v>
      </c>
      <c r="B7024" t="s">
        <v>70</v>
      </c>
      <c r="C7024" t="s">
        <v>27</v>
      </c>
      <c r="D7024" s="14">
        <v>312.8</v>
      </c>
      <c r="E7024" t="s">
        <v>73</v>
      </c>
      <c r="F7024" s="2">
        <v>44729</v>
      </c>
      <c r="G7024" s="15">
        <f>IF(A7024="2020",D7024/Escalation!$F$3,IF(A7024="2021",D7024/Escalation!$G$3,IF(A7024="2022",D7024/Escalation!$H$3,IF(A7024="2023",D7024/Escalation!$I$3))))</f>
        <v>312.8</v>
      </c>
    </row>
    <row r="7025" spans="1:7" x14ac:dyDescent="0.25">
      <c r="A7025" t="s">
        <v>6</v>
      </c>
      <c r="B7025" t="s">
        <v>70</v>
      </c>
      <c r="C7025" t="s">
        <v>27</v>
      </c>
      <c r="D7025" s="14">
        <v>-38.5</v>
      </c>
      <c r="E7025" t="s">
        <v>73</v>
      </c>
      <c r="F7025" s="2">
        <v>44729</v>
      </c>
      <c r="G7025" s="15">
        <f>IF(A7025="2020",D7025/Escalation!$F$3,IF(A7025="2021",D7025/Escalation!$G$3,IF(A7025="2022",D7025/Escalation!$H$3,IF(A7025="2023",D7025/Escalation!$I$3))))</f>
        <v>-38.5</v>
      </c>
    </row>
    <row r="7026" spans="1:7" x14ac:dyDescent="0.25">
      <c r="A7026" t="s">
        <v>6</v>
      </c>
      <c r="B7026" t="s">
        <v>70</v>
      </c>
      <c r="C7026" t="s">
        <v>27</v>
      </c>
      <c r="D7026" s="14">
        <v>-40.74</v>
      </c>
      <c r="E7026" t="s">
        <v>73</v>
      </c>
      <c r="F7026" s="2">
        <v>44729</v>
      </c>
      <c r="G7026" s="15">
        <f>IF(A7026="2020",D7026/Escalation!$F$3,IF(A7026="2021",D7026/Escalation!$G$3,IF(A7026="2022",D7026/Escalation!$H$3,IF(A7026="2023",D7026/Escalation!$I$3))))</f>
        <v>-40.74</v>
      </c>
    </row>
    <row r="7027" spans="1:7" x14ac:dyDescent="0.25">
      <c r="A7027" t="s">
        <v>6</v>
      </c>
      <c r="B7027" t="s">
        <v>70</v>
      </c>
      <c r="C7027" t="s">
        <v>27</v>
      </c>
      <c r="D7027" s="14">
        <v>168.56</v>
      </c>
      <c r="E7027" t="s">
        <v>73</v>
      </c>
      <c r="F7027" s="2">
        <v>44729</v>
      </c>
      <c r="G7027" s="15">
        <f>IF(A7027="2020",D7027/Escalation!$F$3,IF(A7027="2021",D7027/Escalation!$G$3,IF(A7027="2022",D7027/Escalation!$H$3,IF(A7027="2023",D7027/Escalation!$I$3))))</f>
        <v>168.56</v>
      </c>
    </row>
    <row r="7028" spans="1:7" x14ac:dyDescent="0.25">
      <c r="A7028" t="s">
        <v>6</v>
      </c>
      <c r="B7028" t="s">
        <v>70</v>
      </c>
      <c r="C7028" t="s">
        <v>27</v>
      </c>
      <c r="D7028" s="14">
        <v>168.56</v>
      </c>
      <c r="E7028" t="s">
        <v>73</v>
      </c>
      <c r="F7028" s="2">
        <v>44729</v>
      </c>
      <c r="G7028" s="15">
        <f>IF(A7028="2020",D7028/Escalation!$F$3,IF(A7028="2021",D7028/Escalation!$G$3,IF(A7028="2022",D7028/Escalation!$H$3,IF(A7028="2023",D7028/Escalation!$I$3))))</f>
        <v>168.56</v>
      </c>
    </row>
    <row r="7029" spans="1:7" x14ac:dyDescent="0.25">
      <c r="A7029" t="s">
        <v>6</v>
      </c>
      <c r="B7029" t="s">
        <v>70</v>
      </c>
      <c r="C7029" t="s">
        <v>27</v>
      </c>
      <c r="D7029" s="14">
        <v>-33.299999999999997</v>
      </c>
      <c r="E7029" t="s">
        <v>73</v>
      </c>
      <c r="F7029" s="2">
        <v>44729</v>
      </c>
      <c r="G7029" s="15">
        <f>IF(A7029="2020",D7029/Escalation!$F$3,IF(A7029="2021",D7029/Escalation!$G$3,IF(A7029="2022",D7029/Escalation!$H$3,IF(A7029="2023",D7029/Escalation!$I$3))))</f>
        <v>-33.299999999999997</v>
      </c>
    </row>
    <row r="7030" spans="1:7" x14ac:dyDescent="0.25">
      <c r="A7030" t="s">
        <v>6</v>
      </c>
      <c r="B7030" t="s">
        <v>70</v>
      </c>
      <c r="C7030" t="s">
        <v>27</v>
      </c>
      <c r="D7030" s="14">
        <v>215.96</v>
      </c>
      <c r="E7030" t="s">
        <v>73</v>
      </c>
      <c r="F7030" s="2">
        <v>44729</v>
      </c>
      <c r="G7030" s="15">
        <f>IF(A7030="2020",D7030/Escalation!$F$3,IF(A7030="2021",D7030/Escalation!$G$3,IF(A7030="2022",D7030/Escalation!$H$3,IF(A7030="2023",D7030/Escalation!$I$3))))</f>
        <v>215.96</v>
      </c>
    </row>
    <row r="7031" spans="1:7" x14ac:dyDescent="0.25">
      <c r="A7031" t="s">
        <v>6</v>
      </c>
      <c r="B7031" t="s">
        <v>70</v>
      </c>
      <c r="C7031" t="s">
        <v>27</v>
      </c>
      <c r="D7031" s="14">
        <v>215.96</v>
      </c>
      <c r="E7031" t="s">
        <v>73</v>
      </c>
      <c r="F7031" s="2">
        <v>44729</v>
      </c>
      <c r="G7031" s="15">
        <f>IF(A7031="2020",D7031/Escalation!$F$3,IF(A7031="2021",D7031/Escalation!$G$3,IF(A7031="2022",D7031/Escalation!$H$3,IF(A7031="2023",D7031/Escalation!$I$3))))</f>
        <v>215.96</v>
      </c>
    </row>
    <row r="7032" spans="1:7" x14ac:dyDescent="0.25">
      <c r="A7032" t="s">
        <v>6</v>
      </c>
      <c r="B7032" t="s">
        <v>70</v>
      </c>
      <c r="C7032" t="s">
        <v>27</v>
      </c>
      <c r="D7032" s="14">
        <v>-2.42</v>
      </c>
      <c r="E7032" t="s">
        <v>73</v>
      </c>
      <c r="F7032" s="2">
        <v>44729</v>
      </c>
      <c r="G7032" s="15">
        <f>IF(A7032="2020",D7032/Escalation!$F$3,IF(A7032="2021",D7032/Escalation!$G$3,IF(A7032="2022",D7032/Escalation!$H$3,IF(A7032="2023",D7032/Escalation!$I$3))))</f>
        <v>-2.42</v>
      </c>
    </row>
    <row r="7033" spans="1:7" x14ac:dyDescent="0.25">
      <c r="A7033" t="s">
        <v>6</v>
      </c>
      <c r="B7033" t="s">
        <v>70</v>
      </c>
      <c r="C7033" t="s">
        <v>27</v>
      </c>
      <c r="D7033" s="14">
        <v>53.24</v>
      </c>
      <c r="E7033" t="s">
        <v>73</v>
      </c>
      <c r="F7033" s="2">
        <v>44729</v>
      </c>
      <c r="G7033" s="15">
        <f>IF(A7033="2020",D7033/Escalation!$F$3,IF(A7033="2021",D7033/Escalation!$G$3,IF(A7033="2022",D7033/Escalation!$H$3,IF(A7033="2023",D7033/Escalation!$I$3))))</f>
        <v>53.24</v>
      </c>
    </row>
    <row r="7034" spans="1:7" x14ac:dyDescent="0.25">
      <c r="A7034" t="s">
        <v>6</v>
      </c>
      <c r="B7034" t="s">
        <v>70</v>
      </c>
      <c r="C7034" t="s">
        <v>27</v>
      </c>
      <c r="D7034" s="14">
        <v>212.96</v>
      </c>
      <c r="E7034" t="s">
        <v>73</v>
      </c>
      <c r="F7034" s="2">
        <v>44729</v>
      </c>
      <c r="G7034" s="15">
        <f>IF(A7034="2020",D7034/Escalation!$F$3,IF(A7034="2021",D7034/Escalation!$G$3,IF(A7034="2022",D7034/Escalation!$H$3,IF(A7034="2023",D7034/Escalation!$I$3))))</f>
        <v>212.96</v>
      </c>
    </row>
    <row r="7035" spans="1:7" x14ac:dyDescent="0.25">
      <c r="A7035" t="s">
        <v>6</v>
      </c>
      <c r="B7035" t="s">
        <v>70</v>
      </c>
      <c r="C7035" t="s">
        <v>27</v>
      </c>
      <c r="D7035" s="14">
        <v>53.24</v>
      </c>
      <c r="E7035" t="s">
        <v>73</v>
      </c>
      <c r="F7035" s="2">
        <v>44729</v>
      </c>
      <c r="G7035" s="15">
        <f>IF(A7035="2020",D7035/Escalation!$F$3,IF(A7035="2021",D7035/Escalation!$G$3,IF(A7035="2022",D7035/Escalation!$H$3,IF(A7035="2023",D7035/Escalation!$I$3))))</f>
        <v>53.24</v>
      </c>
    </row>
    <row r="7036" spans="1:7" x14ac:dyDescent="0.25">
      <c r="A7036" t="s">
        <v>6</v>
      </c>
      <c r="B7036" t="s">
        <v>70</v>
      </c>
      <c r="C7036" t="s">
        <v>27</v>
      </c>
      <c r="D7036" s="14">
        <v>58.65</v>
      </c>
      <c r="E7036" t="s">
        <v>73</v>
      </c>
      <c r="F7036" s="2">
        <v>44729</v>
      </c>
      <c r="G7036" s="15">
        <f>IF(A7036="2020",D7036/Escalation!$F$3,IF(A7036="2021",D7036/Escalation!$G$3,IF(A7036="2022",D7036/Escalation!$H$3,IF(A7036="2023",D7036/Escalation!$I$3))))</f>
        <v>58.65</v>
      </c>
    </row>
    <row r="7037" spans="1:7" x14ac:dyDescent="0.25">
      <c r="A7037" t="s">
        <v>6</v>
      </c>
      <c r="B7037" t="s">
        <v>70</v>
      </c>
      <c r="C7037" t="s">
        <v>27</v>
      </c>
      <c r="D7037" s="14">
        <v>234.6</v>
      </c>
      <c r="E7037" t="s">
        <v>73</v>
      </c>
      <c r="F7037" s="2">
        <v>44729</v>
      </c>
      <c r="G7037" s="15">
        <f>IF(A7037="2020",D7037/Escalation!$F$3,IF(A7037="2021",D7037/Escalation!$G$3,IF(A7037="2022",D7037/Escalation!$H$3,IF(A7037="2023",D7037/Escalation!$I$3))))</f>
        <v>234.6</v>
      </c>
    </row>
    <row r="7038" spans="1:7" x14ac:dyDescent="0.25">
      <c r="A7038" t="s">
        <v>6</v>
      </c>
      <c r="B7038" t="s">
        <v>70</v>
      </c>
      <c r="C7038" t="s">
        <v>27</v>
      </c>
      <c r="D7038" s="14">
        <v>-23.68</v>
      </c>
      <c r="E7038" t="s">
        <v>73</v>
      </c>
      <c r="F7038" s="2">
        <v>44729</v>
      </c>
      <c r="G7038" s="15">
        <f>IF(A7038="2020",D7038/Escalation!$F$3,IF(A7038="2021",D7038/Escalation!$G$3,IF(A7038="2022",D7038/Escalation!$H$3,IF(A7038="2023",D7038/Escalation!$I$3))))</f>
        <v>-23.68</v>
      </c>
    </row>
    <row r="7039" spans="1:7" x14ac:dyDescent="0.25">
      <c r="A7039" t="s">
        <v>6</v>
      </c>
      <c r="B7039" t="s">
        <v>70</v>
      </c>
      <c r="C7039" t="s">
        <v>27</v>
      </c>
      <c r="D7039" s="14">
        <v>-26.75</v>
      </c>
      <c r="E7039" t="s">
        <v>73</v>
      </c>
      <c r="F7039" s="2">
        <v>44729</v>
      </c>
      <c r="G7039" s="15">
        <f>IF(A7039="2020",D7039/Escalation!$F$3,IF(A7039="2021",D7039/Escalation!$G$3,IF(A7039="2022",D7039/Escalation!$H$3,IF(A7039="2023",D7039/Escalation!$I$3))))</f>
        <v>-26.75</v>
      </c>
    </row>
    <row r="7040" spans="1:7" x14ac:dyDescent="0.25">
      <c r="A7040" t="s">
        <v>6</v>
      </c>
      <c r="B7040" t="s">
        <v>70</v>
      </c>
      <c r="C7040" t="s">
        <v>27</v>
      </c>
      <c r="D7040" s="14">
        <v>153.72</v>
      </c>
      <c r="E7040" t="s">
        <v>73</v>
      </c>
      <c r="F7040" s="2">
        <v>44729</v>
      </c>
      <c r="G7040" s="15">
        <f>IF(A7040="2020",D7040/Escalation!$F$3,IF(A7040="2021",D7040/Escalation!$G$3,IF(A7040="2022",D7040/Escalation!$H$3,IF(A7040="2023",D7040/Escalation!$I$3))))</f>
        <v>153.72</v>
      </c>
    </row>
    <row r="7041" spans="1:7" x14ac:dyDescent="0.25">
      <c r="A7041" t="s">
        <v>6</v>
      </c>
      <c r="B7041" t="s">
        <v>70</v>
      </c>
      <c r="C7041" t="s">
        <v>27</v>
      </c>
      <c r="D7041" s="14">
        <v>307.44</v>
      </c>
      <c r="E7041" t="s">
        <v>73</v>
      </c>
      <c r="F7041" s="2">
        <v>44729</v>
      </c>
      <c r="G7041" s="15">
        <f>IF(A7041="2020",D7041/Escalation!$F$3,IF(A7041="2021",D7041/Escalation!$G$3,IF(A7041="2022",D7041/Escalation!$H$3,IF(A7041="2023",D7041/Escalation!$I$3))))</f>
        <v>307.44</v>
      </c>
    </row>
    <row r="7042" spans="1:7" x14ac:dyDescent="0.25">
      <c r="A7042" t="s">
        <v>6</v>
      </c>
      <c r="B7042" t="s">
        <v>70</v>
      </c>
      <c r="C7042" t="s">
        <v>27</v>
      </c>
      <c r="D7042" s="14">
        <v>57.65</v>
      </c>
      <c r="E7042" t="s">
        <v>73</v>
      </c>
      <c r="F7042" s="2">
        <v>44729</v>
      </c>
      <c r="G7042" s="15">
        <f>IF(A7042="2020",D7042/Escalation!$F$3,IF(A7042="2021",D7042/Escalation!$G$3,IF(A7042="2022",D7042/Escalation!$H$3,IF(A7042="2023",D7042/Escalation!$I$3))))</f>
        <v>57.65</v>
      </c>
    </row>
    <row r="7043" spans="1:7" x14ac:dyDescent="0.25">
      <c r="A7043" t="s">
        <v>6</v>
      </c>
      <c r="B7043" t="s">
        <v>70</v>
      </c>
      <c r="C7043" t="s">
        <v>27</v>
      </c>
      <c r="D7043" s="14">
        <v>137.68</v>
      </c>
      <c r="E7043" t="s">
        <v>73</v>
      </c>
      <c r="F7043" s="2">
        <v>44729</v>
      </c>
      <c r="G7043" s="15">
        <f>IF(A7043="2020",D7043/Escalation!$F$3,IF(A7043="2021",D7043/Escalation!$G$3,IF(A7043="2022",D7043/Escalation!$H$3,IF(A7043="2023",D7043/Escalation!$I$3))))</f>
        <v>137.68</v>
      </c>
    </row>
    <row r="7044" spans="1:7" x14ac:dyDescent="0.25">
      <c r="A7044" t="s">
        <v>6</v>
      </c>
      <c r="B7044" t="s">
        <v>70</v>
      </c>
      <c r="C7044" t="s">
        <v>27</v>
      </c>
      <c r="D7044" s="14">
        <v>344.2</v>
      </c>
      <c r="E7044" t="s">
        <v>73</v>
      </c>
      <c r="F7044" s="2">
        <v>44729</v>
      </c>
      <c r="G7044" s="15">
        <f>IF(A7044="2020",D7044/Escalation!$F$3,IF(A7044="2021",D7044/Escalation!$G$3,IF(A7044="2022",D7044/Escalation!$H$3,IF(A7044="2023",D7044/Escalation!$I$3))))</f>
        <v>344.2</v>
      </c>
    </row>
    <row r="7045" spans="1:7" x14ac:dyDescent="0.25">
      <c r="A7045" t="s">
        <v>6</v>
      </c>
      <c r="B7045" t="s">
        <v>70</v>
      </c>
      <c r="C7045" t="s">
        <v>27</v>
      </c>
      <c r="D7045" s="14">
        <v>-1.29</v>
      </c>
      <c r="E7045" t="s">
        <v>73</v>
      </c>
      <c r="F7045" s="2">
        <v>44729</v>
      </c>
      <c r="G7045" s="15">
        <f>IF(A7045="2020",D7045/Escalation!$F$3,IF(A7045="2021",D7045/Escalation!$G$3,IF(A7045="2022",D7045/Escalation!$H$3,IF(A7045="2023",D7045/Escalation!$I$3))))</f>
        <v>-1.29</v>
      </c>
    </row>
    <row r="7046" spans="1:7" x14ac:dyDescent="0.25">
      <c r="A7046" t="s">
        <v>6</v>
      </c>
      <c r="B7046" t="s">
        <v>70</v>
      </c>
      <c r="C7046" t="s">
        <v>27</v>
      </c>
      <c r="D7046" s="14">
        <v>-0.69</v>
      </c>
      <c r="E7046" t="s">
        <v>73</v>
      </c>
      <c r="F7046" s="2">
        <v>44729</v>
      </c>
      <c r="G7046" s="15">
        <f>IF(A7046="2020",D7046/Escalation!$F$3,IF(A7046="2021",D7046/Escalation!$G$3,IF(A7046="2022",D7046/Escalation!$H$3,IF(A7046="2023",D7046/Escalation!$I$3))))</f>
        <v>-0.69</v>
      </c>
    </row>
    <row r="7047" spans="1:7" x14ac:dyDescent="0.25">
      <c r="A7047" t="s">
        <v>6</v>
      </c>
      <c r="B7047" t="s">
        <v>70</v>
      </c>
      <c r="C7047" t="s">
        <v>27</v>
      </c>
      <c r="D7047" s="14">
        <v>13.84</v>
      </c>
      <c r="E7047" t="s">
        <v>73</v>
      </c>
      <c r="F7047" s="2">
        <v>44729</v>
      </c>
      <c r="G7047" s="15">
        <f>IF(A7047="2020",D7047/Escalation!$F$3,IF(A7047="2021",D7047/Escalation!$G$3,IF(A7047="2022",D7047/Escalation!$H$3,IF(A7047="2023",D7047/Escalation!$I$3))))</f>
        <v>13.84</v>
      </c>
    </row>
    <row r="7048" spans="1:7" x14ac:dyDescent="0.25">
      <c r="A7048" t="s">
        <v>6</v>
      </c>
      <c r="B7048" t="s">
        <v>70</v>
      </c>
      <c r="C7048" t="s">
        <v>27</v>
      </c>
      <c r="D7048" s="14">
        <v>31.61</v>
      </c>
      <c r="E7048" t="s">
        <v>73</v>
      </c>
      <c r="F7048" s="2">
        <v>44729</v>
      </c>
      <c r="G7048" s="15">
        <f>IF(A7048="2020",D7048/Escalation!$F$3,IF(A7048="2021",D7048/Escalation!$G$3,IF(A7048="2022",D7048/Escalation!$H$3,IF(A7048="2023",D7048/Escalation!$I$3))))</f>
        <v>31.61</v>
      </c>
    </row>
    <row r="7049" spans="1:7" x14ac:dyDescent="0.25">
      <c r="A7049" t="s">
        <v>6</v>
      </c>
      <c r="B7049" t="s">
        <v>70</v>
      </c>
      <c r="C7049" t="s">
        <v>27</v>
      </c>
      <c r="D7049" s="14">
        <v>31.61</v>
      </c>
      <c r="E7049" t="s">
        <v>73</v>
      </c>
      <c r="F7049" s="2">
        <v>44729</v>
      </c>
      <c r="G7049" s="15">
        <f>IF(A7049="2020",D7049/Escalation!$F$3,IF(A7049="2021",D7049/Escalation!$G$3,IF(A7049="2022",D7049/Escalation!$H$3,IF(A7049="2023",D7049/Escalation!$I$3))))</f>
        <v>31.61</v>
      </c>
    </row>
    <row r="7050" spans="1:7" x14ac:dyDescent="0.25">
      <c r="A7050" t="s">
        <v>6</v>
      </c>
      <c r="B7050" t="s">
        <v>70</v>
      </c>
      <c r="C7050" t="s">
        <v>27</v>
      </c>
      <c r="D7050" s="14">
        <v>126.42</v>
      </c>
      <c r="E7050" t="s">
        <v>73</v>
      </c>
      <c r="F7050" s="2">
        <v>44729</v>
      </c>
      <c r="G7050" s="15">
        <f>IF(A7050="2020",D7050/Escalation!$F$3,IF(A7050="2021",D7050/Escalation!$G$3,IF(A7050="2022",D7050/Escalation!$H$3,IF(A7050="2023",D7050/Escalation!$I$3))))</f>
        <v>126.42</v>
      </c>
    </row>
    <row r="7051" spans="1:7" x14ac:dyDescent="0.25">
      <c r="A7051" t="s">
        <v>6</v>
      </c>
      <c r="B7051" t="s">
        <v>70</v>
      </c>
      <c r="C7051" t="s">
        <v>27</v>
      </c>
      <c r="D7051" s="14">
        <v>-18.350000000000001</v>
      </c>
      <c r="E7051" t="s">
        <v>73</v>
      </c>
      <c r="F7051" s="2">
        <v>44729</v>
      </c>
      <c r="G7051" s="15">
        <f>IF(A7051="2020",D7051/Escalation!$F$3,IF(A7051="2021",D7051/Escalation!$G$3,IF(A7051="2022",D7051/Escalation!$H$3,IF(A7051="2023",D7051/Escalation!$I$3))))</f>
        <v>-18.350000000000001</v>
      </c>
    </row>
    <row r="7052" spans="1:7" x14ac:dyDescent="0.25">
      <c r="A7052" t="s">
        <v>6</v>
      </c>
      <c r="B7052" t="s">
        <v>70</v>
      </c>
      <c r="C7052" t="s">
        <v>27</v>
      </c>
      <c r="D7052" s="14">
        <v>40.5</v>
      </c>
      <c r="E7052" t="s">
        <v>73</v>
      </c>
      <c r="F7052" s="2">
        <v>44729</v>
      </c>
      <c r="G7052" s="15">
        <f>IF(A7052="2020",D7052/Escalation!$F$3,IF(A7052="2021",D7052/Escalation!$G$3,IF(A7052="2022",D7052/Escalation!$H$3,IF(A7052="2023",D7052/Escalation!$I$3))))</f>
        <v>40.5</v>
      </c>
    </row>
    <row r="7053" spans="1:7" x14ac:dyDescent="0.25">
      <c r="A7053" t="s">
        <v>6</v>
      </c>
      <c r="B7053" t="s">
        <v>70</v>
      </c>
      <c r="C7053" t="s">
        <v>27</v>
      </c>
      <c r="D7053" s="14">
        <v>161.97999999999999</v>
      </c>
      <c r="E7053" t="s">
        <v>73</v>
      </c>
      <c r="F7053" s="2">
        <v>44729</v>
      </c>
      <c r="G7053" s="15">
        <f>IF(A7053="2020",D7053/Escalation!$F$3,IF(A7053="2021",D7053/Escalation!$G$3,IF(A7053="2022",D7053/Escalation!$H$3,IF(A7053="2023",D7053/Escalation!$I$3))))</f>
        <v>161.97999999999999</v>
      </c>
    </row>
    <row r="7054" spans="1:7" x14ac:dyDescent="0.25">
      <c r="A7054" t="s">
        <v>6</v>
      </c>
      <c r="B7054" t="s">
        <v>70</v>
      </c>
      <c r="C7054" t="s">
        <v>27</v>
      </c>
      <c r="D7054" s="14">
        <v>40.5</v>
      </c>
      <c r="E7054" t="s">
        <v>73</v>
      </c>
      <c r="F7054" s="2">
        <v>44729</v>
      </c>
      <c r="G7054" s="15">
        <f>IF(A7054="2020",D7054/Escalation!$F$3,IF(A7054="2021",D7054/Escalation!$G$3,IF(A7054="2022",D7054/Escalation!$H$3,IF(A7054="2023",D7054/Escalation!$I$3))))</f>
        <v>40.5</v>
      </c>
    </row>
    <row r="7055" spans="1:7" x14ac:dyDescent="0.25">
      <c r="A7055" t="s">
        <v>6</v>
      </c>
      <c r="B7055" t="s">
        <v>70</v>
      </c>
      <c r="C7055" t="s">
        <v>27</v>
      </c>
      <c r="D7055" s="14">
        <v>-6.21</v>
      </c>
      <c r="E7055" t="s">
        <v>73</v>
      </c>
      <c r="F7055" s="2">
        <v>44729</v>
      </c>
      <c r="G7055" s="15">
        <f>IF(A7055="2020",D7055/Escalation!$F$3,IF(A7055="2021",D7055/Escalation!$G$3,IF(A7055="2022",D7055/Escalation!$H$3,IF(A7055="2023",D7055/Escalation!$I$3))))</f>
        <v>-6.21</v>
      </c>
    </row>
    <row r="7056" spans="1:7" x14ac:dyDescent="0.25">
      <c r="A7056" t="s">
        <v>3</v>
      </c>
      <c r="B7056" t="s">
        <v>70</v>
      </c>
      <c r="C7056" t="s">
        <v>28</v>
      </c>
      <c r="D7056" s="14">
        <v>-4.82</v>
      </c>
      <c r="E7056" t="s">
        <v>73</v>
      </c>
      <c r="F7056" s="2">
        <v>44729</v>
      </c>
      <c r="G7056" s="15">
        <f>IF(A7056="2020",D7056/Escalation!$F$3,IF(A7056="2021",D7056/Escalation!$G$3,IF(A7056="2022",D7056/Escalation!$H$3,IF(A7056="2023",D7056/Escalation!$I$3))))</f>
        <v>-5.0331315480233521</v>
      </c>
    </row>
    <row r="7057" spans="1:7" x14ac:dyDescent="0.25">
      <c r="A7057" t="s">
        <v>3</v>
      </c>
      <c r="B7057" t="s">
        <v>70</v>
      </c>
      <c r="C7057" t="s">
        <v>28</v>
      </c>
      <c r="D7057" s="14">
        <v>-0.73</v>
      </c>
      <c r="E7057" t="s">
        <v>73</v>
      </c>
      <c r="F7057" s="2">
        <v>44729</v>
      </c>
      <c r="G7057" s="15">
        <f>IF(A7057="2020",D7057/Escalation!$F$3,IF(A7057="2021",D7057/Escalation!$G$3,IF(A7057="2022",D7057/Escalation!$H$3,IF(A7057="2023",D7057/Escalation!$I$3))))</f>
        <v>-0.76227925934793495</v>
      </c>
    </row>
    <row r="7058" spans="1:7" x14ac:dyDescent="0.25">
      <c r="A7058" t="s">
        <v>3</v>
      </c>
      <c r="B7058" t="s">
        <v>70</v>
      </c>
      <c r="C7058" t="s">
        <v>28</v>
      </c>
      <c r="D7058" s="14">
        <v>-0.83</v>
      </c>
      <c r="E7058" t="s">
        <v>73</v>
      </c>
      <c r="F7058" s="2">
        <v>44729</v>
      </c>
      <c r="G7058" s="15">
        <f>IF(A7058="2020",D7058/Escalation!$F$3,IF(A7058="2021",D7058/Escalation!$G$3,IF(A7058="2022",D7058/Escalation!$H$3,IF(A7058="2023",D7058/Escalation!$I$3))))</f>
        <v>-0.86670107569696708</v>
      </c>
    </row>
    <row r="7059" spans="1:7" x14ac:dyDescent="0.25">
      <c r="A7059" t="s">
        <v>3</v>
      </c>
      <c r="B7059" t="s">
        <v>70</v>
      </c>
      <c r="C7059" t="s">
        <v>28</v>
      </c>
      <c r="D7059" s="14">
        <v>45</v>
      </c>
      <c r="E7059" t="s">
        <v>73</v>
      </c>
      <c r="F7059" s="2">
        <v>44729</v>
      </c>
      <c r="G7059" s="15">
        <f>IF(A7059="2020",D7059/Escalation!$F$3,IF(A7059="2021",D7059/Escalation!$G$3,IF(A7059="2022",D7059/Escalation!$H$3,IF(A7059="2023",D7059/Escalation!$I$3))))</f>
        <v>46.989817357064481</v>
      </c>
    </row>
    <row r="7060" spans="1:7" x14ac:dyDescent="0.25">
      <c r="A7060" t="s">
        <v>3</v>
      </c>
      <c r="B7060" t="s">
        <v>70</v>
      </c>
      <c r="C7060" t="s">
        <v>28</v>
      </c>
      <c r="D7060" s="14">
        <v>480.5</v>
      </c>
      <c r="E7060" t="s">
        <v>73</v>
      </c>
      <c r="F7060" s="2">
        <v>44729</v>
      </c>
      <c r="G7060" s="15">
        <f>IF(A7060="2020",D7060/Escalation!$F$3,IF(A7060="2021",D7060/Escalation!$G$3,IF(A7060="2022",D7060/Escalation!$H$3,IF(A7060="2023",D7060/Escalation!$I$3))))</f>
        <v>501.74682755709966</v>
      </c>
    </row>
    <row r="7061" spans="1:7" x14ac:dyDescent="0.25">
      <c r="A7061" t="s">
        <v>3</v>
      </c>
      <c r="B7061" t="s">
        <v>70</v>
      </c>
      <c r="C7061" t="s">
        <v>28</v>
      </c>
      <c r="D7061" s="14">
        <v>73.88</v>
      </c>
      <c r="E7061" t="s">
        <v>73</v>
      </c>
      <c r="F7061" s="2">
        <v>44729</v>
      </c>
      <c r="G7061" s="15">
        <f>IF(A7061="2020",D7061/Escalation!$F$3,IF(A7061="2021",D7061/Escalation!$G$3,IF(A7061="2022",D7061/Escalation!$H$3,IF(A7061="2023",D7061/Escalation!$I$3))))</f>
        <v>77.146837918664971</v>
      </c>
    </row>
    <row r="7062" spans="1:7" x14ac:dyDescent="0.25">
      <c r="A7062" t="s">
        <v>3</v>
      </c>
      <c r="B7062" t="s">
        <v>70</v>
      </c>
      <c r="C7062" t="s">
        <v>28</v>
      </c>
      <c r="D7062" s="14">
        <v>81.44</v>
      </c>
      <c r="E7062" t="s">
        <v>73</v>
      </c>
      <c r="F7062" s="2">
        <v>44729</v>
      </c>
      <c r="G7062" s="15">
        <f>IF(A7062="2020",D7062/Escalation!$F$3,IF(A7062="2021",D7062/Escalation!$G$3,IF(A7062="2022",D7062/Escalation!$H$3,IF(A7062="2023",D7062/Escalation!$I$3))))</f>
        <v>85.04112723465181</v>
      </c>
    </row>
    <row r="7063" spans="1:7" x14ac:dyDescent="0.25">
      <c r="A7063" t="s">
        <v>6</v>
      </c>
      <c r="B7063" t="s">
        <v>70</v>
      </c>
      <c r="C7063" t="s">
        <v>28</v>
      </c>
      <c r="D7063" s="14">
        <v>57</v>
      </c>
      <c r="E7063" t="s">
        <v>73</v>
      </c>
      <c r="F7063" s="2">
        <v>44729</v>
      </c>
      <c r="G7063" s="15">
        <f>IF(A7063="2020",D7063/Escalation!$F$3,IF(A7063="2021",D7063/Escalation!$G$3,IF(A7063="2022",D7063/Escalation!$H$3,IF(A7063="2023",D7063/Escalation!$I$3))))</f>
        <v>57</v>
      </c>
    </row>
    <row r="7064" spans="1:7" x14ac:dyDescent="0.25">
      <c r="A7064" t="s">
        <v>3</v>
      </c>
      <c r="B7064" t="s">
        <v>70</v>
      </c>
      <c r="C7064" t="s">
        <v>28</v>
      </c>
      <c r="D7064" s="14">
        <v>0.24</v>
      </c>
      <c r="E7064" t="s">
        <v>73</v>
      </c>
      <c r="F7064" s="2">
        <v>44729</v>
      </c>
      <c r="G7064" s="15">
        <f>IF(A7064="2020",D7064/Escalation!$F$3,IF(A7064="2021",D7064/Escalation!$G$3,IF(A7064="2022",D7064/Escalation!$H$3,IF(A7064="2023",D7064/Escalation!$I$3))))</f>
        <v>0.25061235923767722</v>
      </c>
    </row>
    <row r="7065" spans="1:7" x14ac:dyDescent="0.25">
      <c r="A7065" t="s">
        <v>3</v>
      </c>
      <c r="B7065" t="s">
        <v>70</v>
      </c>
      <c r="C7065" t="s">
        <v>28</v>
      </c>
      <c r="D7065" s="14">
        <v>2.5</v>
      </c>
      <c r="E7065" t="s">
        <v>73</v>
      </c>
      <c r="F7065" s="2">
        <v>44729</v>
      </c>
      <c r="G7065" s="15">
        <f>IF(A7065="2020",D7065/Escalation!$F$3,IF(A7065="2021",D7065/Escalation!$G$3,IF(A7065="2022",D7065/Escalation!$H$3,IF(A7065="2023",D7065/Escalation!$I$3))))</f>
        <v>2.6105454087258044</v>
      </c>
    </row>
    <row r="7066" spans="1:7" x14ac:dyDescent="0.25">
      <c r="A7066" t="s">
        <v>3</v>
      </c>
      <c r="B7066" t="s">
        <v>70</v>
      </c>
      <c r="C7066" t="s">
        <v>28</v>
      </c>
      <c r="D7066" s="14">
        <v>0.39</v>
      </c>
      <c r="E7066" t="s">
        <v>73</v>
      </c>
      <c r="F7066" s="2">
        <v>44729</v>
      </c>
      <c r="G7066" s="15">
        <f>IF(A7066="2020",D7066/Escalation!$F$3,IF(A7066="2021",D7066/Escalation!$G$3,IF(A7066="2022",D7066/Escalation!$H$3,IF(A7066="2023",D7066/Escalation!$I$3))))</f>
        <v>0.40724508376122553</v>
      </c>
    </row>
    <row r="7067" spans="1:7" x14ac:dyDescent="0.25">
      <c r="A7067" t="s">
        <v>3</v>
      </c>
      <c r="B7067" t="s">
        <v>70</v>
      </c>
      <c r="C7067" t="s">
        <v>28</v>
      </c>
      <c r="D7067" s="14">
        <v>0.42</v>
      </c>
      <c r="E7067" t="s">
        <v>73</v>
      </c>
      <c r="F7067" s="2">
        <v>44729</v>
      </c>
      <c r="G7067" s="15">
        <f>IF(A7067="2020",D7067/Escalation!$F$3,IF(A7067="2021",D7067/Escalation!$G$3,IF(A7067="2022",D7067/Escalation!$H$3,IF(A7067="2023",D7067/Escalation!$I$3))))</f>
        <v>0.43857162866593519</v>
      </c>
    </row>
    <row r="7068" spans="1:7" x14ac:dyDescent="0.25">
      <c r="A7068" t="s">
        <v>6</v>
      </c>
      <c r="B7068" t="s">
        <v>70</v>
      </c>
      <c r="C7068" t="s">
        <v>28</v>
      </c>
      <c r="D7068" s="14">
        <v>0.3</v>
      </c>
      <c r="E7068" t="s">
        <v>73</v>
      </c>
      <c r="F7068" s="2">
        <v>44729</v>
      </c>
      <c r="G7068" s="15">
        <f>IF(A7068="2020",D7068/Escalation!$F$3,IF(A7068="2021",D7068/Escalation!$G$3,IF(A7068="2022",D7068/Escalation!$H$3,IF(A7068="2023",D7068/Escalation!$I$3))))</f>
        <v>0.3</v>
      </c>
    </row>
    <row r="7069" spans="1:7" x14ac:dyDescent="0.25">
      <c r="A7069" t="s">
        <v>6</v>
      </c>
      <c r="B7069" t="s">
        <v>70</v>
      </c>
      <c r="C7069" t="s">
        <v>27</v>
      </c>
      <c r="D7069" s="14">
        <v>408.32</v>
      </c>
      <c r="E7069" t="s">
        <v>73</v>
      </c>
      <c r="F7069" s="2">
        <v>44729</v>
      </c>
      <c r="G7069" s="15">
        <f>IF(A7069="2020",D7069/Escalation!$F$3,IF(A7069="2021",D7069/Escalation!$G$3,IF(A7069="2022",D7069/Escalation!$H$3,IF(A7069="2023",D7069/Escalation!$I$3))))</f>
        <v>408.32</v>
      </c>
    </row>
    <row r="7070" spans="1:7" x14ac:dyDescent="0.25">
      <c r="A7070" t="s">
        <v>6</v>
      </c>
      <c r="B7070" t="s">
        <v>70</v>
      </c>
      <c r="C7070" t="s">
        <v>43</v>
      </c>
      <c r="D7070" s="14">
        <v>239.09</v>
      </c>
      <c r="E7070" t="s">
        <v>73</v>
      </c>
      <c r="F7070" s="2">
        <v>44729</v>
      </c>
      <c r="G7070" s="15">
        <f>IF(A7070="2020",D7070/Escalation!$F$3,IF(A7070="2021",D7070/Escalation!$G$3,IF(A7070="2022",D7070/Escalation!$H$3,IF(A7070="2023",D7070/Escalation!$I$3))))</f>
        <v>239.09</v>
      </c>
    </row>
    <row r="7071" spans="1:7" x14ac:dyDescent="0.25">
      <c r="A7071" t="s">
        <v>6</v>
      </c>
      <c r="B7071" t="s">
        <v>70</v>
      </c>
      <c r="C7071" t="s">
        <v>43</v>
      </c>
      <c r="D7071" s="14">
        <v>96.17</v>
      </c>
      <c r="E7071" t="s">
        <v>73</v>
      </c>
      <c r="F7071" s="2">
        <v>44729</v>
      </c>
      <c r="G7071" s="15">
        <f>IF(A7071="2020",D7071/Escalation!$F$3,IF(A7071="2021",D7071/Escalation!$G$3,IF(A7071="2022",D7071/Escalation!$H$3,IF(A7071="2023",D7071/Escalation!$I$3))))</f>
        <v>96.17</v>
      </c>
    </row>
    <row r="7072" spans="1:7" x14ac:dyDescent="0.25">
      <c r="A7072" t="s">
        <v>3</v>
      </c>
      <c r="B7072" t="s">
        <v>70</v>
      </c>
      <c r="C7072" t="s">
        <v>43</v>
      </c>
      <c r="D7072" s="14">
        <v>868.29</v>
      </c>
      <c r="E7072" t="s">
        <v>73</v>
      </c>
      <c r="F7072" s="2">
        <v>44729</v>
      </c>
      <c r="G7072" s="15">
        <f>IF(A7072="2020",D7072/Escalation!$F$3,IF(A7072="2021",D7072/Escalation!$G$3,IF(A7072="2022",D7072/Escalation!$H$3,IF(A7072="2023",D7072/Escalation!$I$3))))</f>
        <v>906.68418917701149</v>
      </c>
    </row>
    <row r="7073" spans="1:7" x14ac:dyDescent="0.25">
      <c r="A7073" t="s">
        <v>6</v>
      </c>
      <c r="B7073" t="s">
        <v>70</v>
      </c>
      <c r="C7073" t="s">
        <v>43</v>
      </c>
      <c r="D7073" s="14">
        <v>51.61</v>
      </c>
      <c r="E7073" t="s">
        <v>73</v>
      </c>
      <c r="F7073" s="2">
        <v>44729</v>
      </c>
      <c r="G7073" s="15">
        <f>IF(A7073="2020",D7073/Escalation!$F$3,IF(A7073="2021",D7073/Escalation!$G$3,IF(A7073="2022",D7073/Escalation!$H$3,IF(A7073="2023",D7073/Escalation!$I$3))))</f>
        <v>51.61</v>
      </c>
    </row>
    <row r="7074" spans="1:7" x14ac:dyDescent="0.25">
      <c r="A7074" t="s">
        <v>6</v>
      </c>
      <c r="B7074" t="s">
        <v>70</v>
      </c>
      <c r="C7074" t="s">
        <v>43</v>
      </c>
      <c r="D7074" s="14">
        <v>284.27</v>
      </c>
      <c r="E7074" t="s">
        <v>73</v>
      </c>
      <c r="F7074" s="2">
        <v>44729</v>
      </c>
      <c r="G7074" s="15">
        <f>IF(A7074="2020",D7074/Escalation!$F$3,IF(A7074="2021",D7074/Escalation!$G$3,IF(A7074="2022",D7074/Escalation!$H$3,IF(A7074="2023",D7074/Escalation!$I$3))))</f>
        <v>284.27</v>
      </c>
    </row>
    <row r="7075" spans="1:7" x14ac:dyDescent="0.25">
      <c r="A7075" t="s">
        <v>6</v>
      </c>
      <c r="B7075" t="s">
        <v>70</v>
      </c>
      <c r="C7075" t="s">
        <v>43</v>
      </c>
      <c r="D7075" s="14">
        <v>87.23</v>
      </c>
      <c r="E7075" t="s">
        <v>73</v>
      </c>
      <c r="F7075" s="2">
        <v>44729</v>
      </c>
      <c r="G7075" s="15">
        <f>IF(A7075="2020",D7075/Escalation!$F$3,IF(A7075="2021",D7075/Escalation!$G$3,IF(A7075="2022",D7075/Escalation!$H$3,IF(A7075="2023",D7075/Escalation!$I$3))))</f>
        <v>87.23</v>
      </c>
    </row>
    <row r="7076" spans="1:7" x14ac:dyDescent="0.25">
      <c r="A7076" t="s">
        <v>3</v>
      </c>
      <c r="B7076" t="s">
        <v>70</v>
      </c>
      <c r="C7076" t="s">
        <v>43</v>
      </c>
      <c r="D7076" s="14">
        <v>1207.22</v>
      </c>
      <c r="E7076" t="s">
        <v>73</v>
      </c>
      <c r="F7076" s="2">
        <v>44729</v>
      </c>
      <c r="G7076" s="15">
        <f>IF(A7076="2020",D7076/Escalation!$F$3,IF(A7076="2021",D7076/Escalation!$G$3,IF(A7076="2022",D7076/Escalation!$H$3,IF(A7076="2023",D7076/Escalation!$I$3))))</f>
        <v>1260.6010513287863</v>
      </c>
    </row>
    <row r="7077" spans="1:7" x14ac:dyDescent="0.25">
      <c r="A7077" t="s">
        <v>6</v>
      </c>
      <c r="B7077" t="s">
        <v>70</v>
      </c>
      <c r="C7077" t="s">
        <v>43</v>
      </c>
      <c r="D7077" s="14">
        <v>81.8</v>
      </c>
      <c r="E7077" t="s">
        <v>73</v>
      </c>
      <c r="F7077" s="2">
        <v>44729</v>
      </c>
      <c r="G7077" s="15">
        <f>IF(A7077="2020",D7077/Escalation!$F$3,IF(A7077="2021",D7077/Escalation!$G$3,IF(A7077="2022",D7077/Escalation!$H$3,IF(A7077="2023",D7077/Escalation!$I$3))))</f>
        <v>81.8</v>
      </c>
    </row>
    <row r="7078" spans="1:7" x14ac:dyDescent="0.25">
      <c r="A7078" t="s">
        <v>6</v>
      </c>
      <c r="B7078" t="s">
        <v>70</v>
      </c>
      <c r="C7078" t="s">
        <v>43</v>
      </c>
      <c r="D7078" s="14">
        <v>501.66</v>
      </c>
      <c r="E7078" t="s">
        <v>73</v>
      </c>
      <c r="F7078" s="2">
        <v>44729</v>
      </c>
      <c r="G7078" s="15">
        <f>IF(A7078="2020",D7078/Escalation!$F$3,IF(A7078="2021",D7078/Escalation!$G$3,IF(A7078="2022",D7078/Escalation!$H$3,IF(A7078="2023",D7078/Escalation!$I$3))))</f>
        <v>501.66</v>
      </c>
    </row>
    <row r="7079" spans="1:7" x14ac:dyDescent="0.25">
      <c r="A7079" t="s">
        <v>6</v>
      </c>
      <c r="B7079" t="s">
        <v>70</v>
      </c>
      <c r="C7079" t="s">
        <v>43</v>
      </c>
      <c r="D7079" s="14">
        <v>129.79</v>
      </c>
      <c r="E7079" t="s">
        <v>73</v>
      </c>
      <c r="F7079" s="2">
        <v>44729</v>
      </c>
      <c r="G7079" s="15">
        <f>IF(A7079="2020",D7079/Escalation!$F$3,IF(A7079="2021",D7079/Escalation!$G$3,IF(A7079="2022",D7079/Escalation!$H$3,IF(A7079="2023",D7079/Escalation!$I$3))))</f>
        <v>129.79</v>
      </c>
    </row>
    <row r="7080" spans="1:7" x14ac:dyDescent="0.25">
      <c r="A7080" t="s">
        <v>3</v>
      </c>
      <c r="B7080" t="s">
        <v>70</v>
      </c>
      <c r="C7080" t="s">
        <v>43</v>
      </c>
      <c r="D7080" s="14">
        <v>239.76</v>
      </c>
      <c r="E7080" t="s">
        <v>73</v>
      </c>
      <c r="F7080" s="2">
        <v>44729</v>
      </c>
      <c r="G7080" s="15">
        <f>IF(A7080="2020",D7080/Escalation!$F$3,IF(A7080="2021",D7080/Escalation!$G$3,IF(A7080="2022",D7080/Escalation!$H$3,IF(A7080="2023",D7080/Escalation!$I$3))))</f>
        <v>250.36174687843956</v>
      </c>
    </row>
    <row r="7081" spans="1:7" x14ac:dyDescent="0.25">
      <c r="A7081" t="s">
        <v>6</v>
      </c>
      <c r="B7081" t="s">
        <v>70</v>
      </c>
      <c r="C7081" t="s">
        <v>43</v>
      </c>
      <c r="D7081" s="14">
        <v>18.100000000000001</v>
      </c>
      <c r="E7081" t="s">
        <v>73</v>
      </c>
      <c r="F7081" s="2">
        <v>44729</v>
      </c>
      <c r="G7081" s="15">
        <f>IF(A7081="2020",D7081/Escalation!$F$3,IF(A7081="2021",D7081/Escalation!$G$3,IF(A7081="2022",D7081/Escalation!$H$3,IF(A7081="2023",D7081/Escalation!$I$3))))</f>
        <v>18.100000000000001</v>
      </c>
    </row>
    <row r="7082" spans="1:7" x14ac:dyDescent="0.25">
      <c r="A7082" t="s">
        <v>6</v>
      </c>
      <c r="B7082" t="s">
        <v>70</v>
      </c>
      <c r="C7082" t="s">
        <v>43</v>
      </c>
      <c r="D7082" s="14">
        <v>116.94</v>
      </c>
      <c r="E7082" t="s">
        <v>73</v>
      </c>
      <c r="F7082" s="2">
        <v>44729</v>
      </c>
      <c r="G7082" s="15">
        <f>IF(A7082="2020",D7082/Escalation!$F$3,IF(A7082="2021",D7082/Escalation!$G$3,IF(A7082="2022",D7082/Escalation!$H$3,IF(A7082="2023",D7082/Escalation!$I$3))))</f>
        <v>116.94</v>
      </c>
    </row>
    <row r="7083" spans="1:7" x14ac:dyDescent="0.25">
      <c r="A7083" t="s">
        <v>6</v>
      </c>
      <c r="B7083" t="s">
        <v>70</v>
      </c>
      <c r="C7083" t="s">
        <v>43</v>
      </c>
      <c r="D7083" s="14">
        <v>32.520000000000003</v>
      </c>
      <c r="E7083" t="s">
        <v>73</v>
      </c>
      <c r="F7083" s="2">
        <v>44729</v>
      </c>
      <c r="G7083" s="15">
        <f>IF(A7083="2020",D7083/Escalation!$F$3,IF(A7083="2021",D7083/Escalation!$G$3,IF(A7083="2022",D7083/Escalation!$H$3,IF(A7083="2023",D7083/Escalation!$I$3))))</f>
        <v>32.520000000000003</v>
      </c>
    </row>
    <row r="7084" spans="1:7" x14ac:dyDescent="0.25">
      <c r="A7084" t="s">
        <v>3</v>
      </c>
      <c r="B7084" t="s">
        <v>70</v>
      </c>
      <c r="C7084" t="s">
        <v>43</v>
      </c>
      <c r="D7084" s="14">
        <v>1111.8900000000001</v>
      </c>
      <c r="E7084" t="s">
        <v>73</v>
      </c>
      <c r="F7084" s="2">
        <v>44729</v>
      </c>
      <c r="G7084" s="15">
        <f>IF(A7084="2020",D7084/Escalation!$F$3,IF(A7084="2021",D7084/Escalation!$G$3,IF(A7084="2022",D7084/Escalation!$H$3,IF(A7084="2023",D7084/Escalation!$I$3))))</f>
        <v>1161.055733803254</v>
      </c>
    </row>
    <row r="7085" spans="1:7" x14ac:dyDescent="0.25">
      <c r="A7085" t="s">
        <v>6</v>
      </c>
      <c r="B7085" t="s">
        <v>70</v>
      </c>
      <c r="C7085" t="s">
        <v>43</v>
      </c>
      <c r="D7085" s="14">
        <v>66.17</v>
      </c>
      <c r="E7085" t="s">
        <v>73</v>
      </c>
      <c r="F7085" s="2">
        <v>44729</v>
      </c>
      <c r="G7085" s="15">
        <f>IF(A7085="2020",D7085/Escalation!$F$3,IF(A7085="2021",D7085/Escalation!$G$3,IF(A7085="2022",D7085/Escalation!$H$3,IF(A7085="2023",D7085/Escalation!$I$3))))</f>
        <v>66.17</v>
      </c>
    </row>
    <row r="7086" spans="1:7" x14ac:dyDescent="0.25">
      <c r="A7086" t="s">
        <v>6</v>
      </c>
      <c r="B7086" t="s">
        <v>70</v>
      </c>
      <c r="C7086" t="s">
        <v>43</v>
      </c>
      <c r="D7086" s="14">
        <v>4.8</v>
      </c>
      <c r="E7086" t="s">
        <v>73</v>
      </c>
      <c r="F7086" s="2">
        <v>44729</v>
      </c>
      <c r="G7086" s="15">
        <f>IF(A7086="2020",D7086/Escalation!$F$3,IF(A7086="2021",D7086/Escalation!$G$3,IF(A7086="2022",D7086/Escalation!$H$3,IF(A7086="2023",D7086/Escalation!$I$3))))</f>
        <v>4.8</v>
      </c>
    </row>
    <row r="7087" spans="1:7" x14ac:dyDescent="0.25">
      <c r="A7087" t="s">
        <v>3</v>
      </c>
      <c r="B7087" t="s">
        <v>70</v>
      </c>
      <c r="C7087" t="s">
        <v>27</v>
      </c>
      <c r="D7087" s="14">
        <v>537.45000000000005</v>
      </c>
      <c r="E7087" t="s">
        <v>73</v>
      </c>
      <c r="F7087" s="2">
        <v>44729</v>
      </c>
      <c r="G7087" s="15">
        <f>IF(A7087="2020",D7087/Escalation!$F$3,IF(A7087="2021",D7087/Escalation!$G$3,IF(A7087="2022",D7087/Escalation!$H$3,IF(A7087="2023",D7087/Escalation!$I$3))))</f>
        <v>561.21505196787348</v>
      </c>
    </row>
    <row r="7088" spans="1:7" x14ac:dyDescent="0.25">
      <c r="A7088" t="s">
        <v>6</v>
      </c>
      <c r="B7088" t="s">
        <v>70</v>
      </c>
      <c r="C7088" t="s">
        <v>27</v>
      </c>
      <c r="D7088" s="14">
        <v>42.87</v>
      </c>
      <c r="E7088" t="s">
        <v>73</v>
      </c>
      <c r="F7088" s="2">
        <v>44729</v>
      </c>
      <c r="G7088" s="15">
        <f>IF(A7088="2020",D7088/Escalation!$F$3,IF(A7088="2021",D7088/Escalation!$G$3,IF(A7088="2022",D7088/Escalation!$H$3,IF(A7088="2023",D7088/Escalation!$I$3))))</f>
        <v>42.87</v>
      </c>
    </row>
    <row r="7089" spans="1:7" x14ac:dyDescent="0.25">
      <c r="A7089" t="s">
        <v>3</v>
      </c>
      <c r="B7089" t="s">
        <v>71</v>
      </c>
      <c r="C7089" t="s">
        <v>26</v>
      </c>
      <c r="D7089" s="14">
        <v>17146.419999999998</v>
      </c>
      <c r="E7089" t="s">
        <v>73</v>
      </c>
      <c r="F7089" s="2">
        <v>44915</v>
      </c>
      <c r="G7089" s="15">
        <f>IF(A7089="2020",D7089/Escalation!$F$3,IF(A7089="2021",D7089/Escalation!$G$3,IF(A7089="2022",D7089/Escalation!$H$3,IF(A7089="2023",D7089/Escalation!$I$3))))</f>
        <v>17904.603202833721</v>
      </c>
    </row>
    <row r="7090" spans="1:7" x14ac:dyDescent="0.25">
      <c r="A7090" t="s">
        <v>6</v>
      </c>
      <c r="B7090" t="s">
        <v>71</v>
      </c>
      <c r="C7090" t="s">
        <v>26</v>
      </c>
      <c r="D7090" s="14">
        <v>30994.19</v>
      </c>
      <c r="E7090" t="s">
        <v>73</v>
      </c>
      <c r="F7090" s="2">
        <v>44915</v>
      </c>
      <c r="G7090" s="15">
        <f>IF(A7090="2020",D7090/Escalation!$F$3,IF(A7090="2021",D7090/Escalation!$G$3,IF(A7090="2022",D7090/Escalation!$H$3,IF(A7090="2023",D7090/Escalation!$I$3))))</f>
        <v>30994.19</v>
      </c>
    </row>
    <row r="7091" spans="1:7" x14ac:dyDescent="0.25">
      <c r="A7091" t="s">
        <v>6</v>
      </c>
      <c r="B7091" t="s">
        <v>71</v>
      </c>
      <c r="C7091" t="s">
        <v>26</v>
      </c>
      <c r="D7091" s="14">
        <v>6731.85</v>
      </c>
      <c r="E7091" t="s">
        <v>73</v>
      </c>
      <c r="F7091" s="2">
        <v>44915</v>
      </c>
      <c r="G7091" s="15">
        <f>IF(A7091="2020",D7091/Escalation!$F$3,IF(A7091="2021",D7091/Escalation!$G$3,IF(A7091="2022",D7091/Escalation!$H$3,IF(A7091="2023",D7091/Escalation!$I$3))))</f>
        <v>6731.85</v>
      </c>
    </row>
    <row r="7092" spans="1:7" x14ac:dyDescent="0.25">
      <c r="A7092" t="s">
        <v>6</v>
      </c>
      <c r="B7092" t="s">
        <v>71</v>
      </c>
      <c r="C7092" t="s">
        <v>26</v>
      </c>
      <c r="D7092" s="14">
        <v>21683.15</v>
      </c>
      <c r="E7092" t="s">
        <v>73</v>
      </c>
      <c r="F7092" s="2">
        <v>44915</v>
      </c>
      <c r="G7092" s="15">
        <f>IF(A7092="2020",D7092/Escalation!$F$3,IF(A7092="2021",D7092/Escalation!$G$3,IF(A7092="2022",D7092/Escalation!$H$3,IF(A7092="2023",D7092/Escalation!$I$3))))</f>
        <v>21683.15</v>
      </c>
    </row>
    <row r="7093" spans="1:7" x14ac:dyDescent="0.25">
      <c r="A7093" t="s">
        <v>6</v>
      </c>
      <c r="B7093" t="s">
        <v>71</v>
      </c>
      <c r="C7093" t="s">
        <v>26</v>
      </c>
      <c r="D7093" s="14">
        <v>-6386.09</v>
      </c>
      <c r="E7093" t="s">
        <v>73</v>
      </c>
      <c r="F7093" s="2">
        <v>44915</v>
      </c>
      <c r="G7093" s="15">
        <f>IF(A7093="2020",D7093/Escalation!$F$3,IF(A7093="2021",D7093/Escalation!$G$3,IF(A7093="2022",D7093/Escalation!$H$3,IF(A7093="2023",D7093/Escalation!$I$3))))</f>
        <v>-6386.09</v>
      </c>
    </row>
    <row r="7094" spans="1:7" x14ac:dyDescent="0.25">
      <c r="A7094" t="s">
        <v>6</v>
      </c>
      <c r="B7094" t="s">
        <v>71</v>
      </c>
      <c r="C7094" t="s">
        <v>26</v>
      </c>
      <c r="D7094" s="14">
        <v>638.51</v>
      </c>
      <c r="E7094" t="s">
        <v>73</v>
      </c>
      <c r="F7094" s="2">
        <v>44915</v>
      </c>
      <c r="G7094" s="15">
        <f>IF(A7094="2020",D7094/Escalation!$F$3,IF(A7094="2021",D7094/Escalation!$G$3,IF(A7094="2022",D7094/Escalation!$H$3,IF(A7094="2023",D7094/Escalation!$I$3))))</f>
        <v>638.51</v>
      </c>
    </row>
    <row r="7095" spans="1:7" x14ac:dyDescent="0.25">
      <c r="A7095" t="s">
        <v>3</v>
      </c>
      <c r="B7095" t="s">
        <v>71</v>
      </c>
      <c r="C7095" t="s">
        <v>43</v>
      </c>
      <c r="D7095" s="14">
        <v>0.03</v>
      </c>
      <c r="E7095" t="s">
        <v>73</v>
      </c>
      <c r="F7095" s="2">
        <v>44915</v>
      </c>
      <c r="G7095" s="15">
        <f>IF(A7095="2020",D7095/Escalation!$F$3,IF(A7095="2021",D7095/Escalation!$G$3,IF(A7095="2022",D7095/Escalation!$H$3,IF(A7095="2023",D7095/Escalation!$I$3))))</f>
        <v>3.1326544904709652E-2</v>
      </c>
    </row>
    <row r="7096" spans="1:7" x14ac:dyDescent="0.25">
      <c r="A7096" t="s">
        <v>3</v>
      </c>
      <c r="B7096" t="s">
        <v>71</v>
      </c>
      <c r="C7096" t="s">
        <v>43</v>
      </c>
      <c r="D7096" s="14">
        <v>0.01</v>
      </c>
      <c r="E7096" t="s">
        <v>73</v>
      </c>
      <c r="F7096" s="2">
        <v>44915</v>
      </c>
      <c r="G7096" s="15">
        <f>IF(A7096="2020",D7096/Escalation!$F$3,IF(A7096="2021",D7096/Escalation!$G$3,IF(A7096="2022",D7096/Escalation!$H$3,IF(A7096="2023",D7096/Escalation!$I$3))))</f>
        <v>1.0442181634903219E-2</v>
      </c>
    </row>
    <row r="7097" spans="1:7" x14ac:dyDescent="0.25">
      <c r="A7097" t="s">
        <v>3</v>
      </c>
      <c r="B7097" t="s">
        <v>71</v>
      </c>
      <c r="C7097" t="s">
        <v>43</v>
      </c>
      <c r="D7097" s="14">
        <v>0.05</v>
      </c>
      <c r="E7097" t="s">
        <v>73</v>
      </c>
      <c r="F7097" s="2">
        <v>44915</v>
      </c>
      <c r="G7097" s="15">
        <f>IF(A7097="2020",D7097/Escalation!$F$3,IF(A7097="2021",D7097/Escalation!$G$3,IF(A7097="2022",D7097/Escalation!$H$3,IF(A7097="2023",D7097/Escalation!$I$3))))</f>
        <v>5.2210908174516096E-2</v>
      </c>
    </row>
    <row r="7098" spans="1:7" x14ac:dyDescent="0.25">
      <c r="A7098" t="s">
        <v>3</v>
      </c>
      <c r="B7098" t="s">
        <v>71</v>
      </c>
      <c r="C7098" t="s">
        <v>43</v>
      </c>
      <c r="D7098" s="14">
        <v>0.21</v>
      </c>
      <c r="E7098" t="s">
        <v>73</v>
      </c>
      <c r="F7098" s="2">
        <v>44915</v>
      </c>
      <c r="G7098" s="15">
        <f>IF(A7098="2020",D7098/Escalation!$F$3,IF(A7098="2021",D7098/Escalation!$G$3,IF(A7098="2022",D7098/Escalation!$H$3,IF(A7098="2023",D7098/Escalation!$I$3))))</f>
        <v>0.21928581433296759</v>
      </c>
    </row>
    <row r="7099" spans="1:7" x14ac:dyDescent="0.25">
      <c r="A7099" t="s">
        <v>3</v>
      </c>
      <c r="B7099" t="s">
        <v>71</v>
      </c>
      <c r="C7099" t="s">
        <v>43</v>
      </c>
      <c r="D7099" s="14">
        <v>27.75</v>
      </c>
      <c r="E7099" t="s">
        <v>73</v>
      </c>
      <c r="F7099" s="2">
        <v>44915</v>
      </c>
      <c r="G7099" s="15">
        <f>IF(A7099="2020",D7099/Escalation!$F$3,IF(A7099="2021",D7099/Escalation!$G$3,IF(A7099="2022",D7099/Escalation!$H$3,IF(A7099="2023",D7099/Escalation!$I$3))))</f>
        <v>28.97705403685643</v>
      </c>
    </row>
    <row r="7100" spans="1:7" x14ac:dyDescent="0.25">
      <c r="A7100" t="s">
        <v>3</v>
      </c>
      <c r="B7100" t="s">
        <v>71</v>
      </c>
      <c r="C7100" t="s">
        <v>43</v>
      </c>
      <c r="D7100" s="14">
        <v>0.81</v>
      </c>
      <c r="E7100" t="s">
        <v>73</v>
      </c>
      <c r="F7100" s="2">
        <v>44915</v>
      </c>
      <c r="G7100" s="15">
        <f>IF(A7100="2020",D7100/Escalation!$F$3,IF(A7100="2021",D7100/Escalation!$G$3,IF(A7100="2022",D7100/Escalation!$H$3,IF(A7100="2023",D7100/Escalation!$I$3))))</f>
        <v>0.84581671242716072</v>
      </c>
    </row>
    <row r="7101" spans="1:7" x14ac:dyDescent="0.25">
      <c r="A7101" t="s">
        <v>3</v>
      </c>
      <c r="B7101" t="s">
        <v>71</v>
      </c>
      <c r="C7101" t="s">
        <v>43</v>
      </c>
      <c r="D7101" s="14">
        <v>6.67</v>
      </c>
      <c r="E7101" t="s">
        <v>73</v>
      </c>
      <c r="F7101" s="2">
        <v>44915</v>
      </c>
      <c r="G7101" s="15">
        <f>IF(A7101="2020",D7101/Escalation!$F$3,IF(A7101="2021",D7101/Escalation!$G$3,IF(A7101="2022",D7101/Escalation!$H$3,IF(A7101="2023",D7101/Escalation!$I$3))))</f>
        <v>6.9649351504804464</v>
      </c>
    </row>
    <row r="7102" spans="1:7" x14ac:dyDescent="0.25">
      <c r="A7102" t="s">
        <v>3</v>
      </c>
      <c r="B7102" t="s">
        <v>71</v>
      </c>
      <c r="C7102" t="s">
        <v>43</v>
      </c>
      <c r="D7102" s="14">
        <v>1.74</v>
      </c>
      <c r="E7102" t="s">
        <v>73</v>
      </c>
      <c r="F7102" s="2">
        <v>44915</v>
      </c>
      <c r="G7102" s="15">
        <f>IF(A7102="2020",D7102/Escalation!$F$3,IF(A7102="2021",D7102/Escalation!$G$3,IF(A7102="2022",D7102/Escalation!$H$3,IF(A7102="2023",D7102/Escalation!$I$3))))</f>
        <v>1.8169396044731601</v>
      </c>
    </row>
    <row r="7103" spans="1:7" x14ac:dyDescent="0.25">
      <c r="A7103" t="s">
        <v>6</v>
      </c>
      <c r="B7103" t="s">
        <v>71</v>
      </c>
      <c r="C7103" t="s">
        <v>43</v>
      </c>
      <c r="D7103" s="14">
        <v>3.47</v>
      </c>
      <c r="E7103" t="s">
        <v>73</v>
      </c>
      <c r="F7103" s="2">
        <v>44915</v>
      </c>
      <c r="G7103" s="15">
        <f>IF(A7103="2020",D7103/Escalation!$F$3,IF(A7103="2021",D7103/Escalation!$G$3,IF(A7103="2022",D7103/Escalation!$H$3,IF(A7103="2023",D7103/Escalation!$I$3))))</f>
        <v>3.47</v>
      </c>
    </row>
    <row r="7104" spans="1:7" x14ac:dyDescent="0.25">
      <c r="A7104" t="s">
        <v>6</v>
      </c>
      <c r="B7104" t="s">
        <v>71</v>
      </c>
      <c r="C7104" t="s">
        <v>43</v>
      </c>
      <c r="D7104" s="14">
        <v>0.9</v>
      </c>
      <c r="E7104" t="s">
        <v>73</v>
      </c>
      <c r="F7104" s="2">
        <v>44915</v>
      </c>
      <c r="G7104" s="15">
        <f>IF(A7104="2020",D7104/Escalation!$F$3,IF(A7104="2021",D7104/Escalation!$G$3,IF(A7104="2022",D7104/Escalation!$H$3,IF(A7104="2023",D7104/Escalation!$I$3))))</f>
        <v>0.9</v>
      </c>
    </row>
    <row r="7105" spans="1:7" x14ac:dyDescent="0.25">
      <c r="A7105" t="s">
        <v>6</v>
      </c>
      <c r="B7105" t="s">
        <v>71</v>
      </c>
      <c r="C7105" t="s">
        <v>43</v>
      </c>
      <c r="D7105" s="14">
        <v>0.88</v>
      </c>
      <c r="E7105" t="s">
        <v>73</v>
      </c>
      <c r="F7105" s="2">
        <v>44915</v>
      </c>
      <c r="G7105" s="15">
        <f>IF(A7105="2020",D7105/Escalation!$F$3,IF(A7105="2021",D7105/Escalation!$G$3,IF(A7105="2022",D7105/Escalation!$H$3,IF(A7105="2023",D7105/Escalation!$I$3))))</f>
        <v>0.88</v>
      </c>
    </row>
    <row r="7106" spans="1:7" x14ac:dyDescent="0.25">
      <c r="A7106" t="s">
        <v>6</v>
      </c>
      <c r="B7106" t="s">
        <v>71</v>
      </c>
      <c r="C7106" t="s">
        <v>43</v>
      </c>
      <c r="D7106" s="14">
        <v>21.77</v>
      </c>
      <c r="E7106" t="s">
        <v>73</v>
      </c>
      <c r="F7106" s="2">
        <v>44915</v>
      </c>
      <c r="G7106" s="15">
        <f>IF(A7106="2020",D7106/Escalation!$F$3,IF(A7106="2021",D7106/Escalation!$G$3,IF(A7106="2022",D7106/Escalation!$H$3,IF(A7106="2023",D7106/Escalation!$I$3))))</f>
        <v>21.77</v>
      </c>
    </row>
    <row r="7107" spans="1:7" x14ac:dyDescent="0.25">
      <c r="A7107" t="s">
        <v>6</v>
      </c>
      <c r="B7107" t="s">
        <v>71</v>
      </c>
      <c r="C7107" t="s">
        <v>43</v>
      </c>
      <c r="D7107" s="14">
        <v>130.38999999999999</v>
      </c>
      <c r="E7107" t="s">
        <v>73</v>
      </c>
      <c r="F7107" s="2">
        <v>44915</v>
      </c>
      <c r="G7107" s="15">
        <f>IF(A7107="2020",D7107/Escalation!$F$3,IF(A7107="2021",D7107/Escalation!$G$3,IF(A7107="2022",D7107/Escalation!$H$3,IF(A7107="2023",D7107/Escalation!$I$3))))</f>
        <v>130.38999999999999</v>
      </c>
    </row>
    <row r="7108" spans="1:7" x14ac:dyDescent="0.25">
      <c r="A7108" t="s">
        <v>6</v>
      </c>
      <c r="B7108" t="s">
        <v>71</v>
      </c>
      <c r="C7108" t="s">
        <v>43</v>
      </c>
      <c r="D7108" s="14">
        <v>519.17999999999995</v>
      </c>
      <c r="E7108" t="s">
        <v>73</v>
      </c>
      <c r="F7108" s="2">
        <v>44915</v>
      </c>
      <c r="G7108" s="15">
        <f>IF(A7108="2020",D7108/Escalation!$F$3,IF(A7108="2021",D7108/Escalation!$G$3,IF(A7108="2022",D7108/Escalation!$H$3,IF(A7108="2023",D7108/Escalation!$I$3))))</f>
        <v>519.17999999999995</v>
      </c>
    </row>
    <row r="7109" spans="1:7" x14ac:dyDescent="0.25">
      <c r="A7109" t="s">
        <v>6</v>
      </c>
      <c r="B7109" t="s">
        <v>71</v>
      </c>
      <c r="C7109" t="s">
        <v>43</v>
      </c>
      <c r="D7109" s="14">
        <v>77.239999999999995</v>
      </c>
      <c r="E7109" t="s">
        <v>73</v>
      </c>
      <c r="F7109" s="2">
        <v>44915</v>
      </c>
      <c r="G7109" s="15">
        <f>IF(A7109="2020",D7109/Escalation!$F$3,IF(A7109="2021",D7109/Escalation!$G$3,IF(A7109="2022",D7109/Escalation!$H$3,IF(A7109="2023",D7109/Escalation!$I$3))))</f>
        <v>77.239999999999995</v>
      </c>
    </row>
    <row r="7110" spans="1:7" x14ac:dyDescent="0.25">
      <c r="A7110" t="s">
        <v>6</v>
      </c>
      <c r="B7110" t="s">
        <v>71</v>
      </c>
      <c r="C7110" t="s">
        <v>43</v>
      </c>
      <c r="D7110" s="14">
        <v>20.13</v>
      </c>
      <c r="E7110" t="s">
        <v>73</v>
      </c>
      <c r="F7110" s="2">
        <v>44915</v>
      </c>
      <c r="G7110" s="15">
        <f>IF(A7110="2020",D7110/Escalation!$F$3,IF(A7110="2021",D7110/Escalation!$G$3,IF(A7110="2022",D7110/Escalation!$H$3,IF(A7110="2023",D7110/Escalation!$I$3))))</f>
        <v>20.13</v>
      </c>
    </row>
    <row r="7111" spans="1:7" x14ac:dyDescent="0.25">
      <c r="A7111" t="s">
        <v>6</v>
      </c>
      <c r="B7111" t="s">
        <v>71</v>
      </c>
      <c r="C7111" t="s">
        <v>43</v>
      </c>
      <c r="D7111" s="14">
        <v>71.849999999999994</v>
      </c>
      <c r="E7111" t="s">
        <v>73</v>
      </c>
      <c r="F7111" s="2">
        <v>44915</v>
      </c>
      <c r="G7111" s="15">
        <f>IF(A7111="2020",D7111/Escalation!$F$3,IF(A7111="2021",D7111/Escalation!$G$3,IF(A7111="2022",D7111/Escalation!$H$3,IF(A7111="2023",D7111/Escalation!$I$3))))</f>
        <v>71.849999999999994</v>
      </c>
    </row>
    <row r="7112" spans="1:7" x14ac:dyDescent="0.25">
      <c r="A7112" t="s">
        <v>6</v>
      </c>
      <c r="B7112" t="s">
        <v>71</v>
      </c>
      <c r="C7112" t="s">
        <v>43</v>
      </c>
      <c r="D7112" s="14">
        <v>4.0999999999999996</v>
      </c>
      <c r="E7112" t="s">
        <v>73</v>
      </c>
      <c r="F7112" s="2">
        <v>44915</v>
      </c>
      <c r="G7112" s="15">
        <f>IF(A7112="2020",D7112/Escalation!$F$3,IF(A7112="2021",D7112/Escalation!$G$3,IF(A7112="2022",D7112/Escalation!$H$3,IF(A7112="2023",D7112/Escalation!$I$3))))</f>
        <v>4.0999999999999996</v>
      </c>
    </row>
    <row r="7113" spans="1:7" x14ac:dyDescent="0.25">
      <c r="A7113" t="s">
        <v>6</v>
      </c>
      <c r="B7113" t="s">
        <v>71</v>
      </c>
      <c r="C7113" t="s">
        <v>43</v>
      </c>
      <c r="D7113" s="14">
        <v>-3.8</v>
      </c>
      <c r="E7113" t="s">
        <v>73</v>
      </c>
      <c r="F7113" s="2">
        <v>44915</v>
      </c>
      <c r="G7113" s="15">
        <f>IF(A7113="2020",D7113/Escalation!$F$3,IF(A7113="2021",D7113/Escalation!$G$3,IF(A7113="2022",D7113/Escalation!$H$3,IF(A7113="2023",D7113/Escalation!$I$3))))</f>
        <v>-3.8</v>
      </c>
    </row>
    <row r="7114" spans="1:7" x14ac:dyDescent="0.25">
      <c r="A7114" t="s">
        <v>6</v>
      </c>
      <c r="B7114" t="s">
        <v>71</v>
      </c>
      <c r="C7114" t="s">
        <v>43</v>
      </c>
      <c r="D7114" s="14">
        <v>96.29</v>
      </c>
      <c r="E7114" t="s">
        <v>73</v>
      </c>
      <c r="F7114" s="2">
        <v>44915</v>
      </c>
      <c r="G7114" s="15">
        <f>IF(A7114="2020",D7114/Escalation!$F$3,IF(A7114="2021",D7114/Escalation!$G$3,IF(A7114="2022",D7114/Escalation!$H$3,IF(A7114="2023",D7114/Escalation!$I$3))))</f>
        <v>96.29</v>
      </c>
    </row>
    <row r="7115" spans="1:7" x14ac:dyDescent="0.25">
      <c r="A7115" t="s">
        <v>6</v>
      </c>
      <c r="B7115" t="s">
        <v>71</v>
      </c>
      <c r="C7115" t="s">
        <v>43</v>
      </c>
      <c r="D7115" s="14">
        <v>30.03</v>
      </c>
      <c r="E7115" t="s">
        <v>73</v>
      </c>
      <c r="F7115" s="2">
        <v>44915</v>
      </c>
      <c r="G7115" s="15">
        <f>IF(A7115="2020",D7115/Escalation!$F$3,IF(A7115="2021",D7115/Escalation!$G$3,IF(A7115="2022",D7115/Escalation!$H$3,IF(A7115="2023",D7115/Escalation!$I$3))))</f>
        <v>30.03</v>
      </c>
    </row>
    <row r="7116" spans="1:7" x14ac:dyDescent="0.25">
      <c r="A7116" t="s">
        <v>6</v>
      </c>
      <c r="B7116" t="s">
        <v>71</v>
      </c>
      <c r="C7116" t="s">
        <v>43</v>
      </c>
      <c r="D7116" s="14">
        <v>6.52</v>
      </c>
      <c r="E7116" t="s">
        <v>73</v>
      </c>
      <c r="F7116" s="2">
        <v>44915</v>
      </c>
      <c r="G7116" s="15">
        <f>IF(A7116="2020",D7116/Escalation!$F$3,IF(A7116="2021",D7116/Escalation!$G$3,IF(A7116="2022",D7116/Escalation!$H$3,IF(A7116="2023",D7116/Escalation!$I$3))))</f>
        <v>6.52</v>
      </c>
    </row>
    <row r="7117" spans="1:7" x14ac:dyDescent="0.25">
      <c r="A7117" t="s">
        <v>6</v>
      </c>
      <c r="B7117" t="s">
        <v>71</v>
      </c>
      <c r="C7117" t="s">
        <v>43</v>
      </c>
      <c r="D7117" s="14">
        <v>0.03</v>
      </c>
      <c r="E7117" t="s">
        <v>73</v>
      </c>
      <c r="F7117" s="2">
        <v>44915</v>
      </c>
      <c r="G7117" s="15">
        <f>IF(A7117="2020",D7117/Escalation!$F$3,IF(A7117="2021",D7117/Escalation!$G$3,IF(A7117="2022",D7117/Escalation!$H$3,IF(A7117="2023",D7117/Escalation!$I$3))))</f>
        <v>0.03</v>
      </c>
    </row>
    <row r="7118" spans="1:7" x14ac:dyDescent="0.25">
      <c r="A7118" t="s">
        <v>6</v>
      </c>
      <c r="B7118" t="s">
        <v>71</v>
      </c>
      <c r="C7118" t="s">
        <v>43</v>
      </c>
      <c r="D7118" s="14">
        <v>0.16</v>
      </c>
      <c r="E7118" t="s">
        <v>73</v>
      </c>
      <c r="F7118" s="2">
        <v>44915</v>
      </c>
      <c r="G7118" s="15">
        <f>IF(A7118="2020",D7118/Escalation!$F$3,IF(A7118="2021",D7118/Escalation!$G$3,IF(A7118="2022",D7118/Escalation!$H$3,IF(A7118="2023",D7118/Escalation!$I$3))))</f>
        <v>0.16</v>
      </c>
    </row>
    <row r="7119" spans="1:7" x14ac:dyDescent="0.25">
      <c r="A7119" t="s">
        <v>6</v>
      </c>
      <c r="B7119" t="s">
        <v>71</v>
      </c>
      <c r="C7119" t="s">
        <v>43</v>
      </c>
      <c r="D7119" s="14">
        <v>-0.34</v>
      </c>
      <c r="E7119" t="s">
        <v>73</v>
      </c>
      <c r="F7119" s="2">
        <v>44915</v>
      </c>
      <c r="G7119" s="15">
        <f>IF(A7119="2020",D7119/Escalation!$F$3,IF(A7119="2021",D7119/Escalation!$G$3,IF(A7119="2022",D7119/Escalation!$H$3,IF(A7119="2023",D7119/Escalation!$I$3))))</f>
        <v>-0.34</v>
      </c>
    </row>
    <row r="7120" spans="1:7" x14ac:dyDescent="0.25">
      <c r="A7120" t="s">
        <v>6</v>
      </c>
      <c r="B7120" t="s">
        <v>71</v>
      </c>
      <c r="C7120" t="s">
        <v>43</v>
      </c>
      <c r="D7120" s="14">
        <v>-7.0000000000000007E-2</v>
      </c>
      <c r="E7120" t="s">
        <v>73</v>
      </c>
      <c r="F7120" s="2">
        <v>44915</v>
      </c>
      <c r="G7120" s="15">
        <f>IF(A7120="2020",D7120/Escalation!$F$3,IF(A7120="2021",D7120/Escalation!$G$3,IF(A7120="2022",D7120/Escalation!$H$3,IF(A7120="2023",D7120/Escalation!$I$3))))</f>
        <v>-7.0000000000000007E-2</v>
      </c>
    </row>
    <row r="7121" spans="1:7" x14ac:dyDescent="0.25">
      <c r="A7121" t="s">
        <v>6</v>
      </c>
      <c r="B7121" t="s">
        <v>71</v>
      </c>
      <c r="C7121" t="s">
        <v>43</v>
      </c>
      <c r="D7121" s="14">
        <v>40.07</v>
      </c>
      <c r="E7121" t="s">
        <v>73</v>
      </c>
      <c r="F7121" s="2">
        <v>44915</v>
      </c>
      <c r="G7121" s="15">
        <f>IF(A7121="2020",D7121/Escalation!$F$3,IF(A7121="2021",D7121/Escalation!$G$3,IF(A7121="2022",D7121/Escalation!$H$3,IF(A7121="2023",D7121/Escalation!$I$3))))</f>
        <v>40.07</v>
      </c>
    </row>
    <row r="7122" spans="1:7" x14ac:dyDescent="0.25">
      <c r="A7122" t="s">
        <v>6</v>
      </c>
      <c r="B7122" t="s">
        <v>71</v>
      </c>
      <c r="C7122" t="s">
        <v>43</v>
      </c>
      <c r="D7122" s="14">
        <v>8.33</v>
      </c>
      <c r="E7122" t="s">
        <v>73</v>
      </c>
      <c r="F7122" s="2">
        <v>44915</v>
      </c>
      <c r="G7122" s="15">
        <f>IF(A7122="2020",D7122/Escalation!$F$3,IF(A7122="2021",D7122/Escalation!$G$3,IF(A7122="2022",D7122/Escalation!$H$3,IF(A7122="2023",D7122/Escalation!$I$3))))</f>
        <v>8.33</v>
      </c>
    </row>
    <row r="7123" spans="1:7" x14ac:dyDescent="0.25">
      <c r="A7123" t="s">
        <v>7</v>
      </c>
      <c r="B7123" t="s">
        <v>71</v>
      </c>
      <c r="C7123" t="s">
        <v>43</v>
      </c>
      <c r="D7123" s="14">
        <v>-0.68</v>
      </c>
      <c r="E7123" t="s">
        <v>73</v>
      </c>
      <c r="F7123" s="2">
        <v>44915</v>
      </c>
      <c r="G7123" s="15">
        <f>IF(A7123="2020",D7123/Escalation!$F$3,IF(A7123="2021",D7123/Escalation!$G$3,IF(A7123="2022",D7123/Escalation!$H$3,IF(A7123="2023",D7123/Escalation!$I$3))))</f>
        <v>-0.64526326008543788</v>
      </c>
    </row>
    <row r="7124" spans="1:7" x14ac:dyDescent="0.25">
      <c r="A7124" t="s">
        <v>7</v>
      </c>
      <c r="B7124" t="s">
        <v>71</v>
      </c>
      <c r="C7124" t="s">
        <v>43</v>
      </c>
      <c r="D7124" s="14">
        <v>-0.15</v>
      </c>
      <c r="E7124" t="s">
        <v>73</v>
      </c>
      <c r="F7124" s="2">
        <v>44915</v>
      </c>
      <c r="G7124" s="15">
        <f>IF(A7124="2020",D7124/Escalation!$F$3,IF(A7124="2021",D7124/Escalation!$G$3,IF(A7124="2022",D7124/Escalation!$H$3,IF(A7124="2023",D7124/Escalation!$I$3))))</f>
        <v>-0.14233748384237599</v>
      </c>
    </row>
    <row r="7125" spans="1:7" x14ac:dyDescent="0.25">
      <c r="A7125" t="s">
        <v>6</v>
      </c>
      <c r="B7125" t="s">
        <v>71</v>
      </c>
      <c r="C7125" t="s">
        <v>27</v>
      </c>
      <c r="D7125" s="14">
        <v>7.54</v>
      </c>
      <c r="E7125" t="s">
        <v>73</v>
      </c>
      <c r="F7125" s="2">
        <v>44915</v>
      </c>
      <c r="G7125" s="15">
        <f>IF(A7125="2020",D7125/Escalation!$F$3,IF(A7125="2021",D7125/Escalation!$G$3,IF(A7125="2022",D7125/Escalation!$H$3,IF(A7125="2023",D7125/Escalation!$I$3))))</f>
        <v>7.54</v>
      </c>
    </row>
    <row r="7126" spans="1:7" x14ac:dyDescent="0.25">
      <c r="A7126" t="s">
        <v>6</v>
      </c>
      <c r="B7126" t="s">
        <v>71</v>
      </c>
      <c r="C7126" t="s">
        <v>27</v>
      </c>
      <c r="D7126" s="14">
        <v>11.74</v>
      </c>
      <c r="E7126" t="s">
        <v>73</v>
      </c>
      <c r="F7126" s="2">
        <v>44915</v>
      </c>
      <c r="G7126" s="15">
        <f>IF(A7126="2020",D7126/Escalation!$F$3,IF(A7126="2021",D7126/Escalation!$G$3,IF(A7126="2022",D7126/Escalation!$H$3,IF(A7126="2023",D7126/Escalation!$I$3))))</f>
        <v>11.74</v>
      </c>
    </row>
    <row r="7127" spans="1:7" x14ac:dyDescent="0.25">
      <c r="A7127" t="s">
        <v>6</v>
      </c>
      <c r="B7127" t="s">
        <v>71</v>
      </c>
      <c r="C7127" t="s">
        <v>27</v>
      </c>
      <c r="D7127" s="14">
        <v>7.5</v>
      </c>
      <c r="E7127" t="s">
        <v>73</v>
      </c>
      <c r="F7127" s="2">
        <v>44915</v>
      </c>
      <c r="G7127" s="15">
        <f>IF(A7127="2020",D7127/Escalation!$F$3,IF(A7127="2021",D7127/Escalation!$G$3,IF(A7127="2022",D7127/Escalation!$H$3,IF(A7127="2023",D7127/Escalation!$I$3))))</f>
        <v>7.5</v>
      </c>
    </row>
    <row r="7128" spans="1:7" x14ac:dyDescent="0.25">
      <c r="A7128" t="s">
        <v>3</v>
      </c>
      <c r="B7128" t="s">
        <v>71</v>
      </c>
      <c r="C7128" t="s">
        <v>26</v>
      </c>
      <c r="D7128" s="14">
        <v>261.08</v>
      </c>
      <c r="E7128" t="s">
        <v>73</v>
      </c>
      <c r="F7128" s="2">
        <v>44915</v>
      </c>
      <c r="G7128" s="15">
        <f>IF(A7128="2020",D7128/Escalation!$F$3,IF(A7128="2021",D7128/Escalation!$G$3,IF(A7128="2022",D7128/Escalation!$H$3,IF(A7128="2023",D7128/Escalation!$I$3))))</f>
        <v>272.62447812405321</v>
      </c>
    </row>
    <row r="7129" spans="1:7" x14ac:dyDescent="0.25">
      <c r="A7129" t="s">
        <v>3</v>
      </c>
      <c r="B7129" t="s">
        <v>71</v>
      </c>
      <c r="C7129" t="s">
        <v>26</v>
      </c>
      <c r="D7129" s="14">
        <v>307.81</v>
      </c>
      <c r="E7129" t="s">
        <v>73</v>
      </c>
      <c r="F7129" s="2">
        <v>44915</v>
      </c>
      <c r="G7129" s="15">
        <f>IF(A7129="2020",D7129/Escalation!$F$3,IF(A7129="2021",D7129/Escalation!$G$3,IF(A7129="2022",D7129/Escalation!$H$3,IF(A7129="2023",D7129/Escalation!$I$3))))</f>
        <v>321.420792903956</v>
      </c>
    </row>
    <row r="7130" spans="1:7" x14ac:dyDescent="0.25">
      <c r="A7130" t="s">
        <v>3</v>
      </c>
      <c r="B7130" t="s">
        <v>71</v>
      </c>
      <c r="C7130" t="s">
        <v>26</v>
      </c>
      <c r="D7130" s="14">
        <v>340.2</v>
      </c>
      <c r="E7130" t="s">
        <v>73</v>
      </c>
      <c r="F7130" s="2">
        <v>44915</v>
      </c>
      <c r="G7130" s="15">
        <f>IF(A7130="2020",D7130/Escalation!$F$3,IF(A7130="2021",D7130/Escalation!$G$3,IF(A7130="2022",D7130/Escalation!$H$3,IF(A7130="2023",D7130/Escalation!$I$3))))</f>
        <v>355.24301921940747</v>
      </c>
    </row>
    <row r="7131" spans="1:7" x14ac:dyDescent="0.25">
      <c r="A7131" t="s">
        <v>6</v>
      </c>
      <c r="B7131" t="s">
        <v>71</v>
      </c>
      <c r="C7131" t="s">
        <v>26</v>
      </c>
      <c r="D7131" s="14">
        <v>1763.76</v>
      </c>
      <c r="E7131" t="s">
        <v>73</v>
      </c>
      <c r="F7131" s="2">
        <v>44915</v>
      </c>
      <c r="G7131" s="15">
        <f>IF(A7131="2020",D7131/Escalation!$F$3,IF(A7131="2021",D7131/Escalation!$G$3,IF(A7131="2022",D7131/Escalation!$H$3,IF(A7131="2023",D7131/Escalation!$I$3))))</f>
        <v>1763.76</v>
      </c>
    </row>
    <row r="7132" spans="1:7" x14ac:dyDescent="0.25">
      <c r="A7132" t="s">
        <v>6</v>
      </c>
      <c r="B7132" t="s">
        <v>71</v>
      </c>
      <c r="C7132" t="s">
        <v>26</v>
      </c>
      <c r="D7132" s="14">
        <v>60.79</v>
      </c>
      <c r="E7132" t="s">
        <v>73</v>
      </c>
      <c r="F7132" s="2">
        <v>44915</v>
      </c>
      <c r="G7132" s="15">
        <f>IF(A7132="2020",D7132/Escalation!$F$3,IF(A7132="2021",D7132/Escalation!$G$3,IF(A7132="2022",D7132/Escalation!$H$3,IF(A7132="2023",D7132/Escalation!$I$3))))</f>
        <v>60.79</v>
      </c>
    </row>
    <row r="7133" spans="1:7" x14ac:dyDescent="0.25">
      <c r="A7133" t="s">
        <v>6</v>
      </c>
      <c r="B7133" t="s">
        <v>71</v>
      </c>
      <c r="C7133" t="s">
        <v>26</v>
      </c>
      <c r="D7133" s="14">
        <v>278.97000000000003</v>
      </c>
      <c r="E7133" t="s">
        <v>73</v>
      </c>
      <c r="F7133" s="2">
        <v>44915</v>
      </c>
      <c r="G7133" s="15">
        <f>IF(A7133="2020",D7133/Escalation!$F$3,IF(A7133="2021",D7133/Escalation!$G$3,IF(A7133="2022",D7133/Escalation!$H$3,IF(A7133="2023",D7133/Escalation!$I$3))))</f>
        <v>278.97000000000003</v>
      </c>
    </row>
    <row r="7134" spans="1:7" x14ac:dyDescent="0.25">
      <c r="A7134" t="s">
        <v>6</v>
      </c>
      <c r="B7134" t="s">
        <v>71</v>
      </c>
      <c r="C7134" t="s">
        <v>26</v>
      </c>
      <c r="D7134" s="14">
        <v>10.25</v>
      </c>
      <c r="E7134" t="s">
        <v>73</v>
      </c>
      <c r="F7134" s="2">
        <v>44915</v>
      </c>
      <c r="G7134" s="15">
        <f>IF(A7134="2020",D7134/Escalation!$F$3,IF(A7134="2021",D7134/Escalation!$G$3,IF(A7134="2022",D7134/Escalation!$H$3,IF(A7134="2023",D7134/Escalation!$I$3))))</f>
        <v>10.25</v>
      </c>
    </row>
    <row r="7135" spans="1:7" x14ac:dyDescent="0.25">
      <c r="A7135" t="s">
        <v>6</v>
      </c>
      <c r="B7135" t="s">
        <v>71</v>
      </c>
      <c r="C7135" t="s">
        <v>26</v>
      </c>
      <c r="D7135" s="14">
        <v>10.25</v>
      </c>
      <c r="E7135" t="s">
        <v>73</v>
      </c>
      <c r="F7135" s="2">
        <v>44915</v>
      </c>
      <c r="G7135" s="15">
        <f>IF(A7135="2020",D7135/Escalation!$F$3,IF(A7135="2021",D7135/Escalation!$G$3,IF(A7135="2022",D7135/Escalation!$H$3,IF(A7135="2023",D7135/Escalation!$I$3))))</f>
        <v>10.25</v>
      </c>
    </row>
    <row r="7136" spans="1:7" x14ac:dyDescent="0.25">
      <c r="A7136" t="s">
        <v>6</v>
      </c>
      <c r="B7136" t="s">
        <v>71</v>
      </c>
      <c r="C7136" t="s">
        <v>26</v>
      </c>
      <c r="D7136" s="14">
        <v>141.88</v>
      </c>
      <c r="E7136" t="s">
        <v>73</v>
      </c>
      <c r="F7136" s="2">
        <v>44915</v>
      </c>
      <c r="G7136" s="15">
        <f>IF(A7136="2020",D7136/Escalation!$F$3,IF(A7136="2021",D7136/Escalation!$G$3,IF(A7136="2022",D7136/Escalation!$H$3,IF(A7136="2023",D7136/Escalation!$I$3))))</f>
        <v>141.88</v>
      </c>
    </row>
    <row r="7137" spans="1:7" x14ac:dyDescent="0.25">
      <c r="A7137" t="s">
        <v>6</v>
      </c>
      <c r="B7137" t="s">
        <v>71</v>
      </c>
      <c r="C7137" t="s">
        <v>26</v>
      </c>
      <c r="D7137" s="14">
        <v>23.51</v>
      </c>
      <c r="E7137" t="s">
        <v>73</v>
      </c>
      <c r="F7137" s="2">
        <v>44915</v>
      </c>
      <c r="G7137" s="15">
        <f>IF(A7137="2020",D7137/Escalation!$F$3,IF(A7137="2021",D7137/Escalation!$G$3,IF(A7137="2022",D7137/Escalation!$H$3,IF(A7137="2023",D7137/Escalation!$I$3))))</f>
        <v>23.51</v>
      </c>
    </row>
    <row r="7138" spans="1:7" x14ac:dyDescent="0.25">
      <c r="A7138" t="s">
        <v>6</v>
      </c>
      <c r="B7138" t="s">
        <v>71</v>
      </c>
      <c r="C7138" t="s">
        <v>26</v>
      </c>
      <c r="D7138" s="14">
        <v>1336.21</v>
      </c>
      <c r="E7138" t="s">
        <v>73</v>
      </c>
      <c r="F7138" s="2">
        <v>44915</v>
      </c>
      <c r="G7138" s="15">
        <f>IF(A7138="2020",D7138/Escalation!$F$3,IF(A7138="2021",D7138/Escalation!$G$3,IF(A7138="2022",D7138/Escalation!$H$3,IF(A7138="2023",D7138/Escalation!$I$3))))</f>
        <v>1336.21</v>
      </c>
    </row>
    <row r="7139" spans="1:7" x14ac:dyDescent="0.25">
      <c r="A7139" t="s">
        <v>6</v>
      </c>
      <c r="B7139" t="s">
        <v>71</v>
      </c>
      <c r="C7139" t="s">
        <v>26</v>
      </c>
      <c r="D7139" s="14">
        <v>40.590000000000003</v>
      </c>
      <c r="E7139" t="s">
        <v>73</v>
      </c>
      <c r="F7139" s="2">
        <v>44915</v>
      </c>
      <c r="G7139" s="15">
        <f>IF(A7139="2020",D7139/Escalation!$F$3,IF(A7139="2021",D7139/Escalation!$G$3,IF(A7139="2022",D7139/Escalation!$H$3,IF(A7139="2023",D7139/Escalation!$I$3))))</f>
        <v>40.590000000000003</v>
      </c>
    </row>
    <row r="7140" spans="1:7" x14ac:dyDescent="0.25">
      <c r="A7140" t="s">
        <v>6</v>
      </c>
      <c r="B7140" t="s">
        <v>71</v>
      </c>
      <c r="C7140" t="s">
        <v>26</v>
      </c>
      <c r="D7140" s="14">
        <v>10.27</v>
      </c>
      <c r="E7140" t="s">
        <v>73</v>
      </c>
      <c r="F7140" s="2">
        <v>44915</v>
      </c>
      <c r="G7140" s="15">
        <f>IF(A7140="2020",D7140/Escalation!$F$3,IF(A7140="2021",D7140/Escalation!$G$3,IF(A7140="2022",D7140/Escalation!$H$3,IF(A7140="2023",D7140/Escalation!$I$3))))</f>
        <v>10.27</v>
      </c>
    </row>
    <row r="7141" spans="1:7" x14ac:dyDescent="0.25">
      <c r="A7141" t="s">
        <v>6</v>
      </c>
      <c r="B7141" t="s">
        <v>71</v>
      </c>
      <c r="C7141" t="s">
        <v>26</v>
      </c>
      <c r="D7141" s="14">
        <v>536.04999999999995</v>
      </c>
      <c r="E7141" t="s">
        <v>73</v>
      </c>
      <c r="F7141" s="2">
        <v>44915</v>
      </c>
      <c r="G7141" s="15">
        <f>IF(A7141="2020",D7141/Escalation!$F$3,IF(A7141="2021",D7141/Escalation!$G$3,IF(A7141="2022",D7141/Escalation!$H$3,IF(A7141="2023",D7141/Escalation!$I$3))))</f>
        <v>536.04999999999995</v>
      </c>
    </row>
    <row r="7142" spans="1:7" x14ac:dyDescent="0.25">
      <c r="A7142" t="s">
        <v>6</v>
      </c>
      <c r="B7142" t="s">
        <v>71</v>
      </c>
      <c r="C7142" t="s">
        <v>26</v>
      </c>
      <c r="D7142" s="14">
        <v>79.22</v>
      </c>
      <c r="E7142" t="s">
        <v>73</v>
      </c>
      <c r="F7142" s="2">
        <v>44915</v>
      </c>
      <c r="G7142" s="15">
        <f>IF(A7142="2020",D7142/Escalation!$F$3,IF(A7142="2021",D7142/Escalation!$G$3,IF(A7142="2022",D7142/Escalation!$H$3,IF(A7142="2023",D7142/Escalation!$I$3))))</f>
        <v>79.22</v>
      </c>
    </row>
    <row r="7143" spans="1:7" x14ac:dyDescent="0.25">
      <c r="A7143" t="s">
        <v>6</v>
      </c>
      <c r="B7143" t="s">
        <v>71</v>
      </c>
      <c r="C7143" t="s">
        <v>26</v>
      </c>
      <c r="D7143" s="14">
        <v>24.99</v>
      </c>
      <c r="E7143" t="s">
        <v>73</v>
      </c>
      <c r="F7143" s="2">
        <v>44915</v>
      </c>
      <c r="G7143" s="15">
        <f>IF(A7143="2020",D7143/Escalation!$F$3,IF(A7143="2021",D7143/Escalation!$G$3,IF(A7143="2022",D7143/Escalation!$H$3,IF(A7143="2023",D7143/Escalation!$I$3))))</f>
        <v>24.99</v>
      </c>
    </row>
    <row r="7144" spans="1:7" x14ac:dyDescent="0.25">
      <c r="A7144" t="s">
        <v>6</v>
      </c>
      <c r="B7144" t="s">
        <v>71</v>
      </c>
      <c r="C7144" t="s">
        <v>26</v>
      </c>
      <c r="D7144" s="14">
        <v>223.32</v>
      </c>
      <c r="E7144" t="s">
        <v>73</v>
      </c>
      <c r="F7144" s="2">
        <v>44915</v>
      </c>
      <c r="G7144" s="15">
        <f>IF(A7144="2020",D7144/Escalation!$F$3,IF(A7144="2021",D7144/Escalation!$G$3,IF(A7144="2022",D7144/Escalation!$H$3,IF(A7144="2023",D7144/Escalation!$I$3))))</f>
        <v>223.32</v>
      </c>
    </row>
    <row r="7145" spans="1:7" x14ac:dyDescent="0.25">
      <c r="A7145" t="s">
        <v>6</v>
      </c>
      <c r="B7145" t="s">
        <v>71</v>
      </c>
      <c r="C7145" t="s">
        <v>26</v>
      </c>
      <c r="D7145" s="14">
        <v>-22.23</v>
      </c>
      <c r="E7145" t="s">
        <v>73</v>
      </c>
      <c r="F7145" s="2">
        <v>44915</v>
      </c>
      <c r="G7145" s="15">
        <f>IF(A7145="2020",D7145/Escalation!$F$3,IF(A7145="2021",D7145/Escalation!$G$3,IF(A7145="2022",D7145/Escalation!$H$3,IF(A7145="2023",D7145/Escalation!$I$3))))</f>
        <v>-22.23</v>
      </c>
    </row>
    <row r="7146" spans="1:7" x14ac:dyDescent="0.25">
      <c r="A7146" t="s">
        <v>6</v>
      </c>
      <c r="B7146" t="s">
        <v>71</v>
      </c>
      <c r="C7146" t="s">
        <v>26</v>
      </c>
      <c r="D7146" s="14">
        <v>-142.06</v>
      </c>
      <c r="E7146" t="s">
        <v>73</v>
      </c>
      <c r="F7146" s="2">
        <v>44915</v>
      </c>
      <c r="G7146" s="15">
        <f>IF(A7146="2020",D7146/Escalation!$F$3,IF(A7146="2021",D7146/Escalation!$G$3,IF(A7146="2022",D7146/Escalation!$H$3,IF(A7146="2023",D7146/Escalation!$I$3))))</f>
        <v>-142.06</v>
      </c>
    </row>
    <row r="7147" spans="1:7" x14ac:dyDescent="0.25">
      <c r="A7147" t="s">
        <v>6</v>
      </c>
      <c r="B7147" t="s">
        <v>71</v>
      </c>
      <c r="C7147" t="s">
        <v>26</v>
      </c>
      <c r="D7147" s="14">
        <v>-272.68</v>
      </c>
      <c r="E7147" t="s">
        <v>73</v>
      </c>
      <c r="F7147" s="2">
        <v>44915</v>
      </c>
      <c r="G7147" s="15">
        <f>IF(A7147="2020",D7147/Escalation!$F$3,IF(A7147="2021",D7147/Escalation!$G$3,IF(A7147="2022",D7147/Escalation!$H$3,IF(A7147="2023",D7147/Escalation!$I$3))))</f>
        <v>-272.68</v>
      </c>
    </row>
    <row r="7148" spans="1:7" x14ac:dyDescent="0.25">
      <c r="A7148" t="s">
        <v>6</v>
      </c>
      <c r="B7148" t="s">
        <v>71</v>
      </c>
      <c r="C7148" t="s">
        <v>26</v>
      </c>
      <c r="D7148" s="14">
        <v>-319.13</v>
      </c>
      <c r="E7148" t="s">
        <v>73</v>
      </c>
      <c r="F7148" s="2">
        <v>44915</v>
      </c>
      <c r="G7148" s="15">
        <f>IF(A7148="2020",D7148/Escalation!$F$3,IF(A7148="2021",D7148/Escalation!$G$3,IF(A7148="2022",D7148/Escalation!$H$3,IF(A7148="2023",D7148/Escalation!$I$3))))</f>
        <v>-319.13</v>
      </c>
    </row>
    <row r="7149" spans="1:7" x14ac:dyDescent="0.25">
      <c r="A7149" t="s">
        <v>6</v>
      </c>
      <c r="B7149" t="s">
        <v>71</v>
      </c>
      <c r="C7149" t="s">
        <v>26</v>
      </c>
      <c r="D7149" s="14">
        <v>60.93</v>
      </c>
      <c r="E7149" t="s">
        <v>73</v>
      </c>
      <c r="F7149" s="2">
        <v>44915</v>
      </c>
      <c r="G7149" s="15">
        <f>IF(A7149="2020",D7149/Escalation!$F$3,IF(A7149="2021",D7149/Escalation!$G$3,IF(A7149="2022",D7149/Escalation!$H$3,IF(A7149="2023",D7149/Escalation!$I$3))))</f>
        <v>60.93</v>
      </c>
    </row>
    <row r="7150" spans="1:7" x14ac:dyDescent="0.25">
      <c r="A7150" t="s">
        <v>6</v>
      </c>
      <c r="B7150" t="s">
        <v>71</v>
      </c>
      <c r="C7150" t="s">
        <v>26</v>
      </c>
      <c r="D7150" s="14">
        <v>784.34</v>
      </c>
      <c r="E7150" t="s">
        <v>73</v>
      </c>
      <c r="F7150" s="2">
        <v>44915</v>
      </c>
      <c r="G7150" s="15">
        <f>IF(A7150="2020",D7150/Escalation!$F$3,IF(A7150="2021",D7150/Escalation!$G$3,IF(A7150="2022",D7150/Escalation!$H$3,IF(A7150="2023",D7150/Escalation!$I$3))))</f>
        <v>784.34</v>
      </c>
    </row>
    <row r="7151" spans="1:7" x14ac:dyDescent="0.25">
      <c r="A7151" t="s">
        <v>6</v>
      </c>
      <c r="B7151" t="s">
        <v>71</v>
      </c>
      <c r="C7151" t="s">
        <v>26</v>
      </c>
      <c r="D7151" s="14">
        <v>132.22</v>
      </c>
      <c r="E7151" t="s">
        <v>73</v>
      </c>
      <c r="F7151" s="2">
        <v>44915</v>
      </c>
      <c r="G7151" s="15">
        <f>IF(A7151="2020",D7151/Escalation!$F$3,IF(A7151="2021",D7151/Escalation!$G$3,IF(A7151="2022",D7151/Escalation!$H$3,IF(A7151="2023",D7151/Escalation!$I$3))))</f>
        <v>132.22</v>
      </c>
    </row>
    <row r="7152" spans="1:7" x14ac:dyDescent="0.25">
      <c r="A7152" t="s">
        <v>6</v>
      </c>
      <c r="B7152" t="s">
        <v>71</v>
      </c>
      <c r="C7152" t="s">
        <v>26</v>
      </c>
      <c r="D7152" s="14">
        <v>132.22</v>
      </c>
      <c r="E7152" t="s">
        <v>73</v>
      </c>
      <c r="F7152" s="2">
        <v>44915</v>
      </c>
      <c r="G7152" s="15">
        <f>IF(A7152="2020",D7152/Escalation!$F$3,IF(A7152="2021",D7152/Escalation!$G$3,IF(A7152="2022",D7152/Escalation!$H$3,IF(A7152="2023",D7152/Escalation!$I$3))))</f>
        <v>132.22</v>
      </c>
    </row>
    <row r="7153" spans="1:7" x14ac:dyDescent="0.25">
      <c r="A7153" t="s">
        <v>6</v>
      </c>
      <c r="B7153" t="s">
        <v>71</v>
      </c>
      <c r="C7153" t="s">
        <v>26</v>
      </c>
      <c r="D7153" s="14">
        <v>1830.74</v>
      </c>
      <c r="E7153" t="s">
        <v>73</v>
      </c>
      <c r="F7153" s="2">
        <v>44915</v>
      </c>
      <c r="G7153" s="15">
        <f>IF(A7153="2020",D7153/Escalation!$F$3,IF(A7153="2021",D7153/Escalation!$G$3,IF(A7153="2022",D7153/Escalation!$H$3,IF(A7153="2023",D7153/Escalation!$I$3))))</f>
        <v>1830.74</v>
      </c>
    </row>
    <row r="7154" spans="1:7" x14ac:dyDescent="0.25">
      <c r="A7154" t="s">
        <v>6</v>
      </c>
      <c r="B7154" t="s">
        <v>71</v>
      </c>
      <c r="C7154" t="s">
        <v>26</v>
      </c>
      <c r="D7154" s="14">
        <v>523.67999999999995</v>
      </c>
      <c r="E7154" t="s">
        <v>73</v>
      </c>
      <c r="F7154" s="2">
        <v>44915</v>
      </c>
      <c r="G7154" s="15">
        <f>IF(A7154="2020",D7154/Escalation!$F$3,IF(A7154="2021",D7154/Escalation!$G$3,IF(A7154="2022",D7154/Escalation!$H$3,IF(A7154="2023",D7154/Escalation!$I$3))))</f>
        <v>523.67999999999995</v>
      </c>
    </row>
    <row r="7155" spans="1:7" x14ac:dyDescent="0.25">
      <c r="A7155" t="s">
        <v>6</v>
      </c>
      <c r="B7155" t="s">
        <v>71</v>
      </c>
      <c r="C7155" t="s">
        <v>26</v>
      </c>
      <c r="D7155" s="14">
        <v>132.47999999999999</v>
      </c>
      <c r="E7155" t="s">
        <v>73</v>
      </c>
      <c r="F7155" s="2">
        <v>44915</v>
      </c>
      <c r="G7155" s="15">
        <f>IF(A7155="2020",D7155/Escalation!$F$3,IF(A7155="2021",D7155/Escalation!$G$3,IF(A7155="2022",D7155/Escalation!$H$3,IF(A7155="2023",D7155/Escalation!$I$3))))</f>
        <v>132.47999999999999</v>
      </c>
    </row>
    <row r="7156" spans="1:7" x14ac:dyDescent="0.25">
      <c r="A7156" t="s">
        <v>6</v>
      </c>
      <c r="B7156" t="s">
        <v>71</v>
      </c>
      <c r="C7156" t="s">
        <v>26</v>
      </c>
      <c r="D7156" s="14">
        <v>-286.89999999999998</v>
      </c>
      <c r="E7156" t="s">
        <v>73</v>
      </c>
      <c r="F7156" s="2">
        <v>44915</v>
      </c>
      <c r="G7156" s="15">
        <f>IF(A7156="2020",D7156/Escalation!$F$3,IF(A7156="2021",D7156/Escalation!$G$3,IF(A7156="2022",D7156/Escalation!$H$3,IF(A7156="2023",D7156/Escalation!$I$3))))</f>
        <v>-286.89999999999998</v>
      </c>
    </row>
    <row r="7157" spans="1:7" x14ac:dyDescent="0.25">
      <c r="A7157" t="s">
        <v>6</v>
      </c>
      <c r="B7157" t="s">
        <v>71</v>
      </c>
      <c r="C7157" t="s">
        <v>26</v>
      </c>
      <c r="D7157" s="14">
        <v>-1833.02</v>
      </c>
      <c r="E7157" t="s">
        <v>73</v>
      </c>
      <c r="F7157" s="2">
        <v>44915</v>
      </c>
      <c r="G7157" s="15">
        <f>IF(A7157="2020",D7157/Escalation!$F$3,IF(A7157="2021",D7157/Escalation!$G$3,IF(A7157="2022",D7157/Escalation!$H$3,IF(A7157="2023",D7157/Escalation!$I$3))))</f>
        <v>-1833.02</v>
      </c>
    </row>
    <row r="7158" spans="1:7" x14ac:dyDescent="0.25">
      <c r="A7158" t="s">
        <v>6</v>
      </c>
      <c r="B7158" t="s">
        <v>71</v>
      </c>
      <c r="C7158" t="s">
        <v>26</v>
      </c>
      <c r="D7158" s="14">
        <v>786.21</v>
      </c>
      <c r="E7158" t="s">
        <v>73</v>
      </c>
      <c r="F7158" s="2">
        <v>44915</v>
      </c>
      <c r="G7158" s="15">
        <f>IF(A7158="2020",D7158/Escalation!$F$3,IF(A7158="2021",D7158/Escalation!$G$3,IF(A7158="2022",D7158/Escalation!$H$3,IF(A7158="2023",D7158/Escalation!$I$3))))</f>
        <v>786.21</v>
      </c>
    </row>
    <row r="7159" spans="1:7" x14ac:dyDescent="0.25">
      <c r="A7159" t="s">
        <v>6</v>
      </c>
      <c r="B7159" t="s">
        <v>71</v>
      </c>
      <c r="C7159" t="s">
        <v>26</v>
      </c>
      <c r="D7159" s="14">
        <v>22758.23</v>
      </c>
      <c r="E7159" t="s">
        <v>73</v>
      </c>
      <c r="F7159" s="2">
        <v>44915</v>
      </c>
      <c r="G7159" s="15">
        <f>IF(A7159="2020",D7159/Escalation!$F$3,IF(A7159="2021",D7159/Escalation!$G$3,IF(A7159="2022",D7159/Escalation!$H$3,IF(A7159="2023",D7159/Escalation!$I$3))))</f>
        <v>22758.23</v>
      </c>
    </row>
    <row r="7160" spans="1:7" x14ac:dyDescent="0.25">
      <c r="A7160" t="s">
        <v>6</v>
      </c>
      <c r="B7160" t="s">
        <v>71</v>
      </c>
      <c r="C7160" t="s">
        <v>26</v>
      </c>
      <c r="D7160" s="14">
        <v>3599.64</v>
      </c>
      <c r="E7160" t="s">
        <v>73</v>
      </c>
      <c r="F7160" s="2">
        <v>44915</v>
      </c>
      <c r="G7160" s="15">
        <f>IF(A7160="2020",D7160/Escalation!$F$3,IF(A7160="2021",D7160/Escalation!$G$3,IF(A7160="2022",D7160/Escalation!$H$3,IF(A7160="2023",D7160/Escalation!$I$3))))</f>
        <v>3599.64</v>
      </c>
    </row>
    <row r="7161" spans="1:7" x14ac:dyDescent="0.25">
      <c r="A7161" t="s">
        <v>3</v>
      </c>
      <c r="B7161" t="s">
        <v>71</v>
      </c>
      <c r="C7161" t="s">
        <v>26</v>
      </c>
      <c r="D7161" s="14">
        <v>3368.76</v>
      </c>
      <c r="E7161" t="s">
        <v>73</v>
      </c>
      <c r="F7161" s="2">
        <v>44915</v>
      </c>
      <c r="G7161" s="15">
        <f>IF(A7161="2020",D7161/Escalation!$F$3,IF(A7161="2021",D7161/Escalation!$G$3,IF(A7161="2022",D7161/Escalation!$H$3,IF(A7161="2023",D7161/Escalation!$I$3))))</f>
        <v>3517.7203804396568</v>
      </c>
    </row>
    <row r="7162" spans="1:7" x14ac:dyDescent="0.25">
      <c r="A7162" t="s">
        <v>3</v>
      </c>
      <c r="B7162" t="s">
        <v>71</v>
      </c>
      <c r="C7162" t="s">
        <v>26</v>
      </c>
      <c r="D7162" s="14">
        <v>3971.7</v>
      </c>
      <c r="E7162" t="s">
        <v>73</v>
      </c>
      <c r="F7162" s="2">
        <v>44915</v>
      </c>
      <c r="G7162" s="15">
        <f>IF(A7162="2020",D7162/Escalation!$F$3,IF(A7162="2021",D7162/Escalation!$G$3,IF(A7162="2022",D7162/Escalation!$H$3,IF(A7162="2023",D7162/Escalation!$I$3))))</f>
        <v>4147.321279934511</v>
      </c>
    </row>
    <row r="7163" spans="1:7" x14ac:dyDescent="0.25">
      <c r="A7163" t="s">
        <v>3</v>
      </c>
      <c r="B7163" t="s">
        <v>71</v>
      </c>
      <c r="C7163" t="s">
        <v>26</v>
      </c>
      <c r="D7163" s="14">
        <v>4389.63</v>
      </c>
      <c r="E7163" t="s">
        <v>73</v>
      </c>
      <c r="F7163" s="2">
        <v>44915</v>
      </c>
      <c r="G7163" s="15">
        <f>IF(A7163="2020",D7163/Escalation!$F$3,IF(A7163="2021",D7163/Escalation!$G$3,IF(A7163="2022",D7163/Escalation!$H$3,IF(A7163="2023",D7163/Escalation!$I$3))))</f>
        <v>4583.7313770020219</v>
      </c>
    </row>
    <row r="7164" spans="1:7" x14ac:dyDescent="0.25">
      <c r="A7164" t="s">
        <v>6</v>
      </c>
      <c r="B7164" t="s">
        <v>71</v>
      </c>
      <c r="C7164" t="s">
        <v>26</v>
      </c>
      <c r="D7164" s="14">
        <v>-3518.43</v>
      </c>
      <c r="E7164" t="s">
        <v>73</v>
      </c>
      <c r="F7164" s="2">
        <v>44915</v>
      </c>
      <c r="G7164" s="15">
        <f>IF(A7164="2020",D7164/Escalation!$F$3,IF(A7164="2021",D7164/Escalation!$G$3,IF(A7164="2022",D7164/Escalation!$H$3,IF(A7164="2023",D7164/Escalation!$I$3))))</f>
        <v>-3518.43</v>
      </c>
    </row>
    <row r="7165" spans="1:7" x14ac:dyDescent="0.25">
      <c r="A7165" t="s">
        <v>6</v>
      </c>
      <c r="B7165" t="s">
        <v>71</v>
      </c>
      <c r="C7165" t="s">
        <v>26</v>
      </c>
      <c r="D7165" s="14">
        <v>-4117.87</v>
      </c>
      <c r="E7165" t="s">
        <v>73</v>
      </c>
      <c r="F7165" s="2">
        <v>44915</v>
      </c>
      <c r="G7165" s="15">
        <f>IF(A7165="2020",D7165/Escalation!$F$3,IF(A7165="2021",D7165/Escalation!$G$3,IF(A7165="2022",D7165/Escalation!$H$3,IF(A7165="2023",D7165/Escalation!$I$3))))</f>
        <v>-4117.87</v>
      </c>
    </row>
    <row r="7166" spans="1:7" x14ac:dyDescent="0.25">
      <c r="A7166" t="s">
        <v>6</v>
      </c>
      <c r="B7166" t="s">
        <v>71</v>
      </c>
      <c r="C7166" t="s">
        <v>26</v>
      </c>
      <c r="D7166" s="14">
        <v>303.32</v>
      </c>
      <c r="E7166" t="s">
        <v>73</v>
      </c>
      <c r="F7166" s="2">
        <v>44915</v>
      </c>
      <c r="G7166" s="15">
        <f>IF(A7166="2020",D7166/Escalation!$F$3,IF(A7166="2021",D7166/Escalation!$G$3,IF(A7166="2022",D7166/Escalation!$H$3,IF(A7166="2023",D7166/Escalation!$I$3))))</f>
        <v>303.32</v>
      </c>
    </row>
    <row r="7167" spans="1:7" x14ac:dyDescent="0.25">
      <c r="A7167" t="s">
        <v>6</v>
      </c>
      <c r="B7167" t="s">
        <v>71</v>
      </c>
      <c r="C7167" t="s">
        <v>26</v>
      </c>
      <c r="D7167" s="14">
        <v>17241.48</v>
      </c>
      <c r="E7167" t="s">
        <v>73</v>
      </c>
      <c r="F7167" s="2">
        <v>44915</v>
      </c>
      <c r="G7167" s="15">
        <f>IF(A7167="2020",D7167/Escalation!$F$3,IF(A7167="2021",D7167/Escalation!$G$3,IF(A7167="2022",D7167/Escalation!$H$3,IF(A7167="2023",D7167/Escalation!$I$3))))</f>
        <v>17241.48</v>
      </c>
    </row>
    <row r="7168" spans="1:7" x14ac:dyDescent="0.25">
      <c r="A7168" t="s">
        <v>6</v>
      </c>
      <c r="B7168" t="s">
        <v>71</v>
      </c>
      <c r="C7168" t="s">
        <v>26</v>
      </c>
      <c r="D7168" s="14">
        <v>6916.79</v>
      </c>
      <c r="E7168" t="s">
        <v>73</v>
      </c>
      <c r="F7168" s="2">
        <v>44915</v>
      </c>
      <c r="G7168" s="15">
        <f>IF(A7168="2020",D7168/Escalation!$F$3,IF(A7168="2021",D7168/Escalation!$G$3,IF(A7168="2022",D7168/Escalation!$H$3,IF(A7168="2023",D7168/Escalation!$I$3))))</f>
        <v>6916.79</v>
      </c>
    </row>
    <row r="7169" spans="1:7" x14ac:dyDescent="0.25">
      <c r="A7169" t="s">
        <v>6</v>
      </c>
      <c r="B7169" t="s">
        <v>71</v>
      </c>
      <c r="C7169" t="s">
        <v>26</v>
      </c>
      <c r="D7169" s="14">
        <v>1022.18</v>
      </c>
      <c r="E7169" t="s">
        <v>73</v>
      </c>
      <c r="F7169" s="2">
        <v>44915</v>
      </c>
      <c r="G7169" s="15">
        <f>IF(A7169="2020",D7169/Escalation!$F$3,IF(A7169="2021",D7169/Escalation!$G$3,IF(A7169="2022",D7169/Escalation!$H$3,IF(A7169="2023",D7169/Escalation!$I$3))))</f>
        <v>1022.18</v>
      </c>
    </row>
    <row r="7170" spans="1:7" x14ac:dyDescent="0.25">
      <c r="A7170" t="s">
        <v>6</v>
      </c>
      <c r="B7170" t="s">
        <v>71</v>
      </c>
      <c r="C7170" t="s">
        <v>26</v>
      </c>
      <c r="D7170" s="14">
        <v>322.39999999999998</v>
      </c>
      <c r="E7170" t="s">
        <v>73</v>
      </c>
      <c r="F7170" s="2">
        <v>44915</v>
      </c>
      <c r="G7170" s="15">
        <f>IF(A7170="2020",D7170/Escalation!$F$3,IF(A7170="2021",D7170/Escalation!$G$3,IF(A7170="2022",D7170/Escalation!$H$3,IF(A7170="2023",D7170/Escalation!$I$3))))</f>
        <v>322.39999999999998</v>
      </c>
    </row>
    <row r="7171" spans="1:7" x14ac:dyDescent="0.25">
      <c r="A7171" t="s">
        <v>6</v>
      </c>
      <c r="B7171" t="s">
        <v>71</v>
      </c>
      <c r="C7171" t="s">
        <v>26</v>
      </c>
      <c r="D7171" s="14">
        <v>2881.58</v>
      </c>
      <c r="E7171" t="s">
        <v>73</v>
      </c>
      <c r="F7171" s="2">
        <v>44915</v>
      </c>
      <c r="G7171" s="15">
        <f>IF(A7171="2020",D7171/Escalation!$F$3,IF(A7171="2021",D7171/Escalation!$G$3,IF(A7171="2022",D7171/Escalation!$H$3,IF(A7171="2023",D7171/Escalation!$I$3))))</f>
        <v>2881.58</v>
      </c>
    </row>
    <row r="7172" spans="1:7" x14ac:dyDescent="0.25">
      <c r="A7172" t="s">
        <v>6</v>
      </c>
      <c r="B7172" t="s">
        <v>71</v>
      </c>
      <c r="C7172" t="s">
        <v>43</v>
      </c>
      <c r="D7172" s="14">
        <v>4090.51</v>
      </c>
      <c r="E7172" t="s">
        <v>73</v>
      </c>
      <c r="F7172" s="2">
        <v>44915</v>
      </c>
      <c r="G7172" s="15">
        <f>IF(A7172="2020",D7172/Escalation!$F$3,IF(A7172="2021",D7172/Escalation!$G$3,IF(A7172="2022",D7172/Escalation!$H$3,IF(A7172="2023",D7172/Escalation!$I$3))))</f>
        <v>4090.51</v>
      </c>
    </row>
    <row r="7173" spans="1:7" x14ac:dyDescent="0.25">
      <c r="A7173" t="s">
        <v>6</v>
      </c>
      <c r="B7173" t="s">
        <v>71</v>
      </c>
      <c r="C7173" t="s">
        <v>43</v>
      </c>
      <c r="D7173" s="14">
        <v>-4090.51</v>
      </c>
      <c r="E7173" t="s">
        <v>73</v>
      </c>
      <c r="F7173" s="2">
        <v>44915</v>
      </c>
      <c r="G7173" s="15">
        <f>IF(A7173="2020",D7173/Escalation!$F$3,IF(A7173="2021",D7173/Escalation!$G$3,IF(A7173="2022",D7173/Escalation!$H$3,IF(A7173="2023",D7173/Escalation!$I$3))))</f>
        <v>-4090.51</v>
      </c>
    </row>
    <row r="7174" spans="1:7" x14ac:dyDescent="0.25">
      <c r="A7174" t="s">
        <v>6</v>
      </c>
      <c r="B7174" t="s">
        <v>71</v>
      </c>
      <c r="C7174" t="s">
        <v>28</v>
      </c>
      <c r="D7174" s="14">
        <v>450</v>
      </c>
      <c r="E7174" t="s">
        <v>73</v>
      </c>
      <c r="F7174" s="2">
        <v>44915</v>
      </c>
      <c r="G7174" s="15">
        <f>IF(A7174="2020",D7174/Escalation!$F$3,IF(A7174="2021",D7174/Escalation!$G$3,IF(A7174="2022",D7174/Escalation!$H$3,IF(A7174="2023",D7174/Escalation!$I$3))))</f>
        <v>450</v>
      </c>
    </row>
    <row r="7175" spans="1:7" x14ac:dyDescent="0.25">
      <c r="A7175" t="s">
        <v>6</v>
      </c>
      <c r="B7175" t="s">
        <v>71</v>
      </c>
      <c r="C7175" t="s">
        <v>28</v>
      </c>
      <c r="D7175" s="14">
        <v>730.59</v>
      </c>
      <c r="E7175" t="s">
        <v>73</v>
      </c>
      <c r="F7175" s="2">
        <v>44915</v>
      </c>
      <c r="G7175" s="15">
        <f>IF(A7175="2020",D7175/Escalation!$F$3,IF(A7175="2021",D7175/Escalation!$G$3,IF(A7175="2022",D7175/Escalation!$H$3,IF(A7175="2023",D7175/Escalation!$I$3))))</f>
        <v>730.59</v>
      </c>
    </row>
    <row r="7176" spans="1:7" x14ac:dyDescent="0.25">
      <c r="A7176" t="s">
        <v>6</v>
      </c>
      <c r="B7176" t="s">
        <v>71</v>
      </c>
      <c r="C7176" t="s">
        <v>28</v>
      </c>
      <c r="D7176" s="14">
        <v>28</v>
      </c>
      <c r="E7176" t="s">
        <v>73</v>
      </c>
      <c r="F7176" s="2">
        <v>44915</v>
      </c>
      <c r="G7176" s="15">
        <f>IF(A7176="2020",D7176/Escalation!$F$3,IF(A7176="2021",D7176/Escalation!$G$3,IF(A7176="2022",D7176/Escalation!$H$3,IF(A7176="2023",D7176/Escalation!$I$3))))</f>
        <v>28</v>
      </c>
    </row>
    <row r="7177" spans="1:7" x14ac:dyDescent="0.25">
      <c r="A7177" t="s">
        <v>6</v>
      </c>
      <c r="B7177" t="s">
        <v>71</v>
      </c>
      <c r="C7177" t="s">
        <v>28</v>
      </c>
      <c r="D7177" s="14">
        <v>730.59</v>
      </c>
      <c r="E7177" t="s">
        <v>73</v>
      </c>
      <c r="F7177" s="2">
        <v>44915</v>
      </c>
      <c r="G7177" s="15">
        <f>IF(A7177="2020",D7177/Escalation!$F$3,IF(A7177="2021",D7177/Escalation!$G$3,IF(A7177="2022",D7177/Escalation!$H$3,IF(A7177="2023",D7177/Escalation!$I$3))))</f>
        <v>730.59</v>
      </c>
    </row>
    <row r="7178" spans="1:7" x14ac:dyDescent="0.25">
      <c r="A7178" t="s">
        <v>6</v>
      </c>
      <c r="B7178" t="s">
        <v>71</v>
      </c>
      <c r="C7178" t="s">
        <v>28</v>
      </c>
      <c r="D7178" s="14">
        <v>28</v>
      </c>
      <c r="E7178" t="s">
        <v>73</v>
      </c>
      <c r="F7178" s="2">
        <v>44915</v>
      </c>
      <c r="G7178" s="15">
        <f>IF(A7178="2020",D7178/Escalation!$F$3,IF(A7178="2021",D7178/Escalation!$G$3,IF(A7178="2022",D7178/Escalation!$H$3,IF(A7178="2023",D7178/Escalation!$I$3))))</f>
        <v>28</v>
      </c>
    </row>
    <row r="7179" spans="1:7" x14ac:dyDescent="0.25">
      <c r="A7179" t="s">
        <v>6</v>
      </c>
      <c r="B7179" t="s">
        <v>71</v>
      </c>
      <c r="C7179" t="s">
        <v>28</v>
      </c>
      <c r="D7179" s="14">
        <v>1560</v>
      </c>
      <c r="E7179" t="s">
        <v>73</v>
      </c>
      <c r="F7179" s="2">
        <v>44915</v>
      </c>
      <c r="G7179" s="15">
        <f>IF(A7179="2020",D7179/Escalation!$F$3,IF(A7179="2021",D7179/Escalation!$G$3,IF(A7179="2022",D7179/Escalation!$H$3,IF(A7179="2023",D7179/Escalation!$I$3))))</f>
        <v>1560</v>
      </c>
    </row>
    <row r="7180" spans="1:7" x14ac:dyDescent="0.25">
      <c r="A7180" t="s">
        <v>6</v>
      </c>
      <c r="B7180" t="s">
        <v>71</v>
      </c>
      <c r="C7180" t="s">
        <v>28</v>
      </c>
      <c r="D7180" s="14">
        <v>1200</v>
      </c>
      <c r="E7180" t="s">
        <v>73</v>
      </c>
      <c r="F7180" s="2">
        <v>44915</v>
      </c>
      <c r="G7180" s="15">
        <f>IF(A7180="2020",D7180/Escalation!$F$3,IF(A7180="2021",D7180/Escalation!$G$3,IF(A7180="2022",D7180/Escalation!$H$3,IF(A7180="2023",D7180/Escalation!$I$3))))</f>
        <v>1200</v>
      </c>
    </row>
    <row r="7181" spans="1:7" x14ac:dyDescent="0.25">
      <c r="A7181" t="s">
        <v>6</v>
      </c>
      <c r="B7181" t="s">
        <v>71</v>
      </c>
      <c r="C7181" t="s">
        <v>28</v>
      </c>
      <c r="D7181" s="14">
        <v>165</v>
      </c>
      <c r="E7181" t="s">
        <v>73</v>
      </c>
      <c r="F7181" s="2">
        <v>44915</v>
      </c>
      <c r="G7181" s="15">
        <f>IF(A7181="2020",D7181/Escalation!$F$3,IF(A7181="2021",D7181/Escalation!$G$3,IF(A7181="2022",D7181/Escalation!$H$3,IF(A7181="2023",D7181/Escalation!$I$3))))</f>
        <v>165</v>
      </c>
    </row>
    <row r="7182" spans="1:7" x14ac:dyDescent="0.25">
      <c r="A7182" t="s">
        <v>6</v>
      </c>
      <c r="B7182" t="s">
        <v>71</v>
      </c>
      <c r="C7182" t="s">
        <v>27</v>
      </c>
      <c r="D7182" s="14">
        <v>356039.67</v>
      </c>
      <c r="E7182" t="s">
        <v>73</v>
      </c>
      <c r="F7182" s="2">
        <v>44915</v>
      </c>
      <c r="G7182" s="15">
        <f>IF(A7182="2020",D7182/Escalation!$F$3,IF(A7182="2021",D7182/Escalation!$G$3,IF(A7182="2022",D7182/Escalation!$H$3,IF(A7182="2023",D7182/Escalation!$I$3))))</f>
        <v>356039.67</v>
      </c>
    </row>
    <row r="7183" spans="1:7" x14ac:dyDescent="0.25">
      <c r="A7183" t="s">
        <v>6</v>
      </c>
      <c r="B7183" t="s">
        <v>71</v>
      </c>
      <c r="C7183" t="s">
        <v>27</v>
      </c>
      <c r="D7183" s="14">
        <v>83697.179999999993</v>
      </c>
      <c r="E7183" t="s">
        <v>73</v>
      </c>
      <c r="F7183" s="2">
        <v>44915</v>
      </c>
      <c r="G7183" s="15">
        <f>IF(A7183="2020",D7183/Escalation!$F$3,IF(A7183="2021",D7183/Escalation!$G$3,IF(A7183="2022",D7183/Escalation!$H$3,IF(A7183="2023",D7183/Escalation!$I$3))))</f>
        <v>83697.179999999993</v>
      </c>
    </row>
    <row r="7184" spans="1:7" x14ac:dyDescent="0.25">
      <c r="A7184" t="s">
        <v>6</v>
      </c>
      <c r="B7184" t="s">
        <v>71</v>
      </c>
      <c r="C7184" t="s">
        <v>27</v>
      </c>
      <c r="D7184" s="14">
        <v>8975.32</v>
      </c>
      <c r="E7184" t="s">
        <v>73</v>
      </c>
      <c r="F7184" s="2">
        <v>44915</v>
      </c>
      <c r="G7184" s="15">
        <f>IF(A7184="2020",D7184/Escalation!$F$3,IF(A7184="2021",D7184/Escalation!$G$3,IF(A7184="2022",D7184/Escalation!$H$3,IF(A7184="2023",D7184/Escalation!$I$3))))</f>
        <v>8975.32</v>
      </c>
    </row>
    <row r="7185" spans="1:7" x14ac:dyDescent="0.25">
      <c r="A7185" t="s">
        <v>6</v>
      </c>
      <c r="B7185" t="s">
        <v>71</v>
      </c>
      <c r="C7185" t="s">
        <v>27</v>
      </c>
      <c r="D7185" s="14">
        <v>11061.57</v>
      </c>
      <c r="E7185" t="s">
        <v>73</v>
      </c>
      <c r="F7185" s="2">
        <v>44915</v>
      </c>
      <c r="G7185" s="15">
        <f>IF(A7185="2020",D7185/Escalation!$F$3,IF(A7185="2021",D7185/Escalation!$G$3,IF(A7185="2022",D7185/Escalation!$H$3,IF(A7185="2023",D7185/Escalation!$I$3))))</f>
        <v>11061.57</v>
      </c>
    </row>
    <row r="7186" spans="1:7" x14ac:dyDescent="0.25">
      <c r="A7186" t="s">
        <v>6</v>
      </c>
      <c r="B7186" t="s">
        <v>71</v>
      </c>
      <c r="C7186" t="s">
        <v>27</v>
      </c>
      <c r="D7186" s="14">
        <v>411.4</v>
      </c>
      <c r="E7186" t="s">
        <v>73</v>
      </c>
      <c r="F7186" s="2">
        <v>44915</v>
      </c>
      <c r="G7186" s="15">
        <f>IF(A7186="2020",D7186/Escalation!$F$3,IF(A7186="2021",D7186/Escalation!$G$3,IF(A7186="2022",D7186/Escalation!$H$3,IF(A7186="2023",D7186/Escalation!$I$3))))</f>
        <v>411.4</v>
      </c>
    </row>
    <row r="7187" spans="1:7" x14ac:dyDescent="0.25">
      <c r="A7187" t="s">
        <v>6</v>
      </c>
      <c r="B7187" t="s">
        <v>71</v>
      </c>
      <c r="C7187" t="s">
        <v>27</v>
      </c>
      <c r="D7187" s="14">
        <v>11061.57</v>
      </c>
      <c r="E7187" t="s">
        <v>73</v>
      </c>
      <c r="F7187" s="2">
        <v>44915</v>
      </c>
      <c r="G7187" s="15">
        <f>IF(A7187="2020",D7187/Escalation!$F$3,IF(A7187="2021",D7187/Escalation!$G$3,IF(A7187="2022",D7187/Escalation!$H$3,IF(A7187="2023",D7187/Escalation!$I$3))))</f>
        <v>11061.57</v>
      </c>
    </row>
    <row r="7188" spans="1:7" x14ac:dyDescent="0.25">
      <c r="A7188" t="s">
        <v>6</v>
      </c>
      <c r="B7188" t="s">
        <v>71</v>
      </c>
      <c r="C7188" t="s">
        <v>27</v>
      </c>
      <c r="D7188" s="14">
        <v>11061.57</v>
      </c>
      <c r="E7188" t="s">
        <v>73</v>
      </c>
      <c r="F7188" s="2">
        <v>44915</v>
      </c>
      <c r="G7188" s="15">
        <f>IF(A7188="2020",D7188/Escalation!$F$3,IF(A7188="2021",D7188/Escalation!$G$3,IF(A7188="2022",D7188/Escalation!$H$3,IF(A7188="2023",D7188/Escalation!$I$3))))</f>
        <v>11061.57</v>
      </c>
    </row>
    <row r="7189" spans="1:7" x14ac:dyDescent="0.25">
      <c r="A7189" t="s">
        <v>6</v>
      </c>
      <c r="B7189" t="s">
        <v>71</v>
      </c>
      <c r="C7189" t="s">
        <v>27</v>
      </c>
      <c r="D7189" s="14">
        <v>9170.0300000000007</v>
      </c>
      <c r="E7189" t="s">
        <v>73</v>
      </c>
      <c r="F7189" s="2">
        <v>44915</v>
      </c>
      <c r="G7189" s="15">
        <f>IF(A7189="2020",D7189/Escalation!$F$3,IF(A7189="2021",D7189/Escalation!$G$3,IF(A7189="2022",D7189/Escalation!$H$3,IF(A7189="2023",D7189/Escalation!$I$3))))</f>
        <v>9170.0300000000007</v>
      </c>
    </row>
    <row r="7190" spans="1:7" x14ac:dyDescent="0.25">
      <c r="A7190" t="s">
        <v>6</v>
      </c>
      <c r="B7190" t="s">
        <v>71</v>
      </c>
      <c r="C7190" t="s">
        <v>27</v>
      </c>
      <c r="D7190" s="14">
        <v>9170.0300000000007</v>
      </c>
      <c r="E7190" t="s">
        <v>73</v>
      </c>
      <c r="F7190" s="2">
        <v>44915</v>
      </c>
      <c r="G7190" s="15">
        <f>IF(A7190="2020",D7190/Escalation!$F$3,IF(A7190="2021",D7190/Escalation!$G$3,IF(A7190="2022",D7190/Escalation!$H$3,IF(A7190="2023",D7190/Escalation!$I$3))))</f>
        <v>9170.0300000000007</v>
      </c>
    </row>
    <row r="7191" spans="1:7" x14ac:dyDescent="0.25">
      <c r="A7191" t="s">
        <v>6</v>
      </c>
      <c r="B7191" t="s">
        <v>71</v>
      </c>
      <c r="C7191" t="s">
        <v>27</v>
      </c>
      <c r="D7191" s="14">
        <v>1101.92</v>
      </c>
      <c r="E7191" t="s">
        <v>73</v>
      </c>
      <c r="F7191" s="2">
        <v>44915</v>
      </c>
      <c r="G7191" s="15">
        <f>IF(A7191="2020",D7191/Escalation!$F$3,IF(A7191="2021",D7191/Escalation!$G$3,IF(A7191="2022",D7191/Escalation!$H$3,IF(A7191="2023",D7191/Escalation!$I$3))))</f>
        <v>1101.92</v>
      </c>
    </row>
    <row r="7192" spans="1:7" x14ac:dyDescent="0.25">
      <c r="A7192" t="s">
        <v>6</v>
      </c>
      <c r="B7192" t="s">
        <v>71</v>
      </c>
      <c r="C7192" t="s">
        <v>27</v>
      </c>
      <c r="D7192" s="14">
        <v>1976.14</v>
      </c>
      <c r="E7192" t="s">
        <v>73</v>
      </c>
      <c r="F7192" s="2">
        <v>44915</v>
      </c>
      <c r="G7192" s="15">
        <f>IF(A7192="2020",D7192/Escalation!$F$3,IF(A7192="2021",D7192/Escalation!$G$3,IF(A7192="2022",D7192/Escalation!$H$3,IF(A7192="2023",D7192/Escalation!$I$3))))</f>
        <v>1976.14</v>
      </c>
    </row>
    <row r="7193" spans="1:7" x14ac:dyDescent="0.25">
      <c r="A7193" t="s">
        <v>6</v>
      </c>
      <c r="B7193" t="s">
        <v>71</v>
      </c>
      <c r="C7193" t="s">
        <v>27</v>
      </c>
      <c r="D7193" s="14">
        <v>1101.92</v>
      </c>
      <c r="E7193" t="s">
        <v>73</v>
      </c>
      <c r="F7193" s="2">
        <v>44915</v>
      </c>
      <c r="G7193" s="15">
        <f>IF(A7193="2020",D7193/Escalation!$F$3,IF(A7193="2021",D7193/Escalation!$G$3,IF(A7193="2022",D7193/Escalation!$H$3,IF(A7193="2023",D7193/Escalation!$I$3))))</f>
        <v>1101.92</v>
      </c>
    </row>
    <row r="7194" spans="1:7" x14ac:dyDescent="0.25">
      <c r="A7194" t="s">
        <v>6</v>
      </c>
      <c r="B7194" t="s">
        <v>71</v>
      </c>
      <c r="C7194" t="s">
        <v>27</v>
      </c>
      <c r="D7194" s="14">
        <v>2399.9499999999998</v>
      </c>
      <c r="E7194" t="s">
        <v>73</v>
      </c>
      <c r="F7194" s="2">
        <v>44915</v>
      </c>
      <c r="G7194" s="15">
        <f>IF(A7194="2020",D7194/Escalation!$F$3,IF(A7194="2021",D7194/Escalation!$G$3,IF(A7194="2022",D7194/Escalation!$H$3,IF(A7194="2023",D7194/Escalation!$I$3))))</f>
        <v>2399.9499999999998</v>
      </c>
    </row>
    <row r="7195" spans="1:7" x14ac:dyDescent="0.25">
      <c r="A7195" t="s">
        <v>6</v>
      </c>
      <c r="B7195" t="s">
        <v>71</v>
      </c>
      <c r="C7195" t="s">
        <v>27</v>
      </c>
      <c r="D7195" s="14">
        <v>11617.38</v>
      </c>
      <c r="E7195" t="s">
        <v>73</v>
      </c>
      <c r="F7195" s="2">
        <v>44915</v>
      </c>
      <c r="G7195" s="15">
        <f>IF(A7195="2020",D7195/Escalation!$F$3,IF(A7195="2021",D7195/Escalation!$G$3,IF(A7195="2022",D7195/Escalation!$H$3,IF(A7195="2023",D7195/Escalation!$I$3))))</f>
        <v>11617.38</v>
      </c>
    </row>
    <row r="7196" spans="1:7" x14ac:dyDescent="0.25">
      <c r="A7196" t="s">
        <v>6</v>
      </c>
      <c r="B7196" t="s">
        <v>71</v>
      </c>
      <c r="C7196" t="s">
        <v>27</v>
      </c>
      <c r="D7196" s="14">
        <v>524.67999999999995</v>
      </c>
      <c r="E7196" t="s">
        <v>73</v>
      </c>
      <c r="F7196" s="2">
        <v>44915</v>
      </c>
      <c r="G7196" s="15">
        <f>IF(A7196="2020",D7196/Escalation!$F$3,IF(A7196="2021",D7196/Escalation!$G$3,IF(A7196="2022",D7196/Escalation!$H$3,IF(A7196="2023",D7196/Escalation!$I$3))))</f>
        <v>524.67999999999995</v>
      </c>
    </row>
    <row r="7197" spans="1:7" x14ac:dyDescent="0.25">
      <c r="A7197" t="s">
        <v>6</v>
      </c>
      <c r="B7197" t="s">
        <v>71</v>
      </c>
      <c r="C7197" t="s">
        <v>27</v>
      </c>
      <c r="D7197" s="14">
        <v>13829.97</v>
      </c>
      <c r="E7197" t="s">
        <v>73</v>
      </c>
      <c r="F7197" s="2">
        <v>44915</v>
      </c>
      <c r="G7197" s="15">
        <f>IF(A7197="2020",D7197/Escalation!$F$3,IF(A7197="2021",D7197/Escalation!$G$3,IF(A7197="2022",D7197/Escalation!$H$3,IF(A7197="2023",D7197/Escalation!$I$3))))</f>
        <v>13829.97</v>
      </c>
    </row>
    <row r="7198" spans="1:7" x14ac:dyDescent="0.25">
      <c r="A7198" t="s">
        <v>6</v>
      </c>
      <c r="B7198" t="s">
        <v>71</v>
      </c>
      <c r="C7198" t="s">
        <v>27</v>
      </c>
      <c r="D7198" s="14">
        <v>355.88</v>
      </c>
      <c r="E7198" t="s">
        <v>73</v>
      </c>
      <c r="F7198" s="2">
        <v>44915</v>
      </c>
      <c r="G7198" s="15">
        <f>IF(A7198="2020",D7198/Escalation!$F$3,IF(A7198="2021",D7198/Escalation!$G$3,IF(A7198="2022",D7198/Escalation!$H$3,IF(A7198="2023",D7198/Escalation!$I$3))))</f>
        <v>355.88</v>
      </c>
    </row>
    <row r="7199" spans="1:7" x14ac:dyDescent="0.25">
      <c r="A7199" t="s">
        <v>6</v>
      </c>
      <c r="B7199" t="s">
        <v>71</v>
      </c>
      <c r="C7199" t="s">
        <v>27</v>
      </c>
      <c r="D7199" s="14">
        <v>3716.1</v>
      </c>
      <c r="E7199" t="s">
        <v>73</v>
      </c>
      <c r="F7199" s="2">
        <v>44915</v>
      </c>
      <c r="G7199" s="15">
        <f>IF(A7199="2020",D7199/Escalation!$F$3,IF(A7199="2021",D7199/Escalation!$G$3,IF(A7199="2022",D7199/Escalation!$H$3,IF(A7199="2023",D7199/Escalation!$I$3))))</f>
        <v>3716.1</v>
      </c>
    </row>
    <row r="7200" spans="1:7" x14ac:dyDescent="0.25">
      <c r="A7200" t="s">
        <v>6</v>
      </c>
      <c r="B7200" t="s">
        <v>71</v>
      </c>
      <c r="C7200" t="s">
        <v>27</v>
      </c>
      <c r="D7200" s="14">
        <v>1024.96</v>
      </c>
      <c r="E7200" t="s">
        <v>73</v>
      </c>
      <c r="F7200" s="2">
        <v>44915</v>
      </c>
      <c r="G7200" s="15">
        <f>IF(A7200="2020",D7200/Escalation!$F$3,IF(A7200="2021",D7200/Escalation!$G$3,IF(A7200="2022",D7200/Escalation!$H$3,IF(A7200="2023",D7200/Escalation!$I$3))))</f>
        <v>1024.96</v>
      </c>
    </row>
    <row r="7201" spans="1:7" x14ac:dyDescent="0.25">
      <c r="A7201" t="s">
        <v>6</v>
      </c>
      <c r="B7201" t="s">
        <v>71</v>
      </c>
      <c r="C7201" t="s">
        <v>27</v>
      </c>
      <c r="D7201" s="14">
        <v>1480.23</v>
      </c>
      <c r="E7201" t="s">
        <v>73</v>
      </c>
      <c r="F7201" s="2">
        <v>44915</v>
      </c>
      <c r="G7201" s="15">
        <f>IF(A7201="2020",D7201/Escalation!$F$3,IF(A7201="2021",D7201/Escalation!$G$3,IF(A7201="2022",D7201/Escalation!$H$3,IF(A7201="2023",D7201/Escalation!$I$3))))</f>
        <v>1480.23</v>
      </c>
    </row>
    <row r="7202" spans="1:7" x14ac:dyDescent="0.25">
      <c r="A7202" t="s">
        <v>6</v>
      </c>
      <c r="B7202" t="s">
        <v>71</v>
      </c>
      <c r="C7202" t="s">
        <v>27</v>
      </c>
      <c r="D7202" s="14">
        <v>1480.23</v>
      </c>
      <c r="E7202" t="s">
        <v>73</v>
      </c>
      <c r="F7202" s="2">
        <v>44915</v>
      </c>
      <c r="G7202" s="15">
        <f>IF(A7202="2020",D7202/Escalation!$F$3,IF(A7202="2021",D7202/Escalation!$G$3,IF(A7202="2022",D7202/Escalation!$H$3,IF(A7202="2023",D7202/Escalation!$I$3))))</f>
        <v>1480.23</v>
      </c>
    </row>
    <row r="7203" spans="1:7" x14ac:dyDescent="0.25">
      <c r="A7203" t="s">
        <v>6</v>
      </c>
      <c r="B7203" t="s">
        <v>71</v>
      </c>
      <c r="C7203" t="s">
        <v>27</v>
      </c>
      <c r="D7203" s="14">
        <v>-321.3</v>
      </c>
      <c r="E7203" t="s">
        <v>73</v>
      </c>
      <c r="F7203" s="2">
        <v>44915</v>
      </c>
      <c r="G7203" s="15">
        <f>IF(A7203="2020",D7203/Escalation!$F$3,IF(A7203="2021",D7203/Escalation!$G$3,IF(A7203="2022",D7203/Escalation!$H$3,IF(A7203="2023",D7203/Escalation!$I$3))))</f>
        <v>-321.3</v>
      </c>
    </row>
    <row r="7204" spans="1:7" x14ac:dyDescent="0.25">
      <c r="A7204" t="s">
        <v>6</v>
      </c>
      <c r="B7204" t="s">
        <v>71</v>
      </c>
      <c r="C7204" t="s">
        <v>27</v>
      </c>
      <c r="D7204" s="14">
        <v>14652</v>
      </c>
      <c r="E7204" t="s">
        <v>73</v>
      </c>
      <c r="F7204" s="2">
        <v>44915</v>
      </c>
      <c r="G7204" s="15">
        <f>IF(A7204="2020",D7204/Escalation!$F$3,IF(A7204="2021",D7204/Escalation!$G$3,IF(A7204="2022",D7204/Escalation!$H$3,IF(A7204="2023",D7204/Escalation!$I$3))))</f>
        <v>14652</v>
      </c>
    </row>
    <row r="7205" spans="1:7" x14ac:dyDescent="0.25">
      <c r="A7205" t="s">
        <v>6</v>
      </c>
      <c r="B7205" t="s">
        <v>71</v>
      </c>
      <c r="C7205" t="s">
        <v>27</v>
      </c>
      <c r="D7205" s="14">
        <v>535.5</v>
      </c>
      <c r="E7205" t="s">
        <v>73</v>
      </c>
      <c r="F7205" s="2">
        <v>44915</v>
      </c>
      <c r="G7205" s="15">
        <f>IF(A7205="2020",D7205/Escalation!$F$3,IF(A7205="2021",D7205/Escalation!$G$3,IF(A7205="2022",D7205/Escalation!$H$3,IF(A7205="2023",D7205/Escalation!$I$3))))</f>
        <v>535.5</v>
      </c>
    </row>
    <row r="7206" spans="1:7" x14ac:dyDescent="0.25">
      <c r="A7206" t="s">
        <v>6</v>
      </c>
      <c r="B7206" t="s">
        <v>71</v>
      </c>
      <c r="C7206" t="s">
        <v>27</v>
      </c>
      <c r="D7206" s="14">
        <v>3204.96</v>
      </c>
      <c r="E7206" t="s">
        <v>73</v>
      </c>
      <c r="F7206" s="2">
        <v>44915</v>
      </c>
      <c r="G7206" s="15">
        <f>IF(A7206="2020",D7206/Escalation!$F$3,IF(A7206="2021",D7206/Escalation!$G$3,IF(A7206="2022",D7206/Escalation!$H$3,IF(A7206="2023",D7206/Escalation!$I$3))))</f>
        <v>3204.96</v>
      </c>
    </row>
    <row r="7207" spans="1:7" x14ac:dyDescent="0.25">
      <c r="A7207" t="s">
        <v>6</v>
      </c>
      <c r="B7207" t="s">
        <v>71</v>
      </c>
      <c r="C7207" t="s">
        <v>27</v>
      </c>
      <c r="D7207" s="14">
        <v>51.77</v>
      </c>
      <c r="E7207" t="s">
        <v>73</v>
      </c>
      <c r="F7207" s="2">
        <v>44915</v>
      </c>
      <c r="G7207" s="15">
        <f>IF(A7207="2020",D7207/Escalation!$F$3,IF(A7207="2021",D7207/Escalation!$G$3,IF(A7207="2022",D7207/Escalation!$H$3,IF(A7207="2023",D7207/Escalation!$I$3))))</f>
        <v>51.77</v>
      </c>
    </row>
    <row r="7208" spans="1:7" x14ac:dyDescent="0.25">
      <c r="A7208" t="s">
        <v>6</v>
      </c>
      <c r="B7208" t="s">
        <v>71</v>
      </c>
      <c r="C7208" t="s">
        <v>27</v>
      </c>
      <c r="D7208" s="14">
        <v>51.77</v>
      </c>
      <c r="E7208" t="s">
        <v>73</v>
      </c>
      <c r="F7208" s="2">
        <v>44915</v>
      </c>
      <c r="G7208" s="15">
        <f>IF(A7208="2020",D7208/Escalation!$F$3,IF(A7208="2021",D7208/Escalation!$G$3,IF(A7208="2022",D7208/Escalation!$H$3,IF(A7208="2023",D7208/Escalation!$I$3))))</f>
        <v>51.77</v>
      </c>
    </row>
    <row r="7209" spans="1:7" x14ac:dyDescent="0.25">
      <c r="A7209" t="s">
        <v>6</v>
      </c>
      <c r="B7209" t="s">
        <v>71</v>
      </c>
      <c r="C7209" t="s">
        <v>27</v>
      </c>
      <c r="D7209" s="14">
        <v>77.66</v>
      </c>
      <c r="E7209" t="s">
        <v>73</v>
      </c>
      <c r="F7209" s="2">
        <v>44915</v>
      </c>
      <c r="G7209" s="15">
        <f>IF(A7209="2020",D7209/Escalation!$F$3,IF(A7209="2021",D7209/Escalation!$G$3,IF(A7209="2022",D7209/Escalation!$H$3,IF(A7209="2023",D7209/Escalation!$I$3))))</f>
        <v>77.66</v>
      </c>
    </row>
    <row r="7210" spans="1:7" x14ac:dyDescent="0.25">
      <c r="A7210" t="s">
        <v>6</v>
      </c>
      <c r="B7210" t="s">
        <v>71</v>
      </c>
      <c r="C7210" t="s">
        <v>27</v>
      </c>
      <c r="D7210" s="14">
        <v>51.77</v>
      </c>
      <c r="E7210" t="s">
        <v>73</v>
      </c>
      <c r="F7210" s="2">
        <v>44915</v>
      </c>
      <c r="G7210" s="15">
        <f>IF(A7210="2020",D7210/Escalation!$F$3,IF(A7210="2021",D7210/Escalation!$G$3,IF(A7210="2022",D7210/Escalation!$H$3,IF(A7210="2023",D7210/Escalation!$I$3))))</f>
        <v>51.77</v>
      </c>
    </row>
    <row r="7211" spans="1:7" x14ac:dyDescent="0.25">
      <c r="A7211" t="s">
        <v>6</v>
      </c>
      <c r="B7211" t="s">
        <v>71</v>
      </c>
      <c r="C7211" t="s">
        <v>27</v>
      </c>
      <c r="D7211" s="14">
        <v>103.54</v>
      </c>
      <c r="E7211" t="s">
        <v>73</v>
      </c>
      <c r="F7211" s="2">
        <v>44915</v>
      </c>
      <c r="G7211" s="15">
        <f>IF(A7211="2020",D7211/Escalation!$F$3,IF(A7211="2021",D7211/Escalation!$G$3,IF(A7211="2022",D7211/Escalation!$H$3,IF(A7211="2023",D7211/Escalation!$I$3))))</f>
        <v>103.54</v>
      </c>
    </row>
    <row r="7212" spans="1:7" x14ac:dyDescent="0.25">
      <c r="A7212" t="s">
        <v>6</v>
      </c>
      <c r="B7212" t="s">
        <v>71</v>
      </c>
      <c r="C7212" t="s">
        <v>27</v>
      </c>
      <c r="D7212" s="14">
        <v>103.54</v>
      </c>
      <c r="E7212" t="s">
        <v>73</v>
      </c>
      <c r="F7212" s="2">
        <v>44915</v>
      </c>
      <c r="G7212" s="15">
        <f>IF(A7212="2020",D7212/Escalation!$F$3,IF(A7212="2021",D7212/Escalation!$G$3,IF(A7212="2022",D7212/Escalation!$H$3,IF(A7212="2023",D7212/Escalation!$I$3))))</f>
        <v>103.54</v>
      </c>
    </row>
    <row r="7213" spans="1:7" x14ac:dyDescent="0.25">
      <c r="A7213" t="s">
        <v>6</v>
      </c>
      <c r="B7213" t="s">
        <v>71</v>
      </c>
      <c r="C7213" t="s">
        <v>27</v>
      </c>
      <c r="D7213" s="14">
        <v>77.66</v>
      </c>
      <c r="E7213" t="s">
        <v>73</v>
      </c>
      <c r="F7213" s="2">
        <v>44915</v>
      </c>
      <c r="G7213" s="15">
        <f>IF(A7213="2020",D7213/Escalation!$F$3,IF(A7213="2021",D7213/Escalation!$G$3,IF(A7213="2022",D7213/Escalation!$H$3,IF(A7213="2023",D7213/Escalation!$I$3))))</f>
        <v>77.66</v>
      </c>
    </row>
    <row r="7214" spans="1:7" x14ac:dyDescent="0.25">
      <c r="A7214" t="s">
        <v>6</v>
      </c>
      <c r="B7214" t="s">
        <v>71</v>
      </c>
      <c r="C7214" t="s">
        <v>27</v>
      </c>
      <c r="D7214" s="14">
        <v>103.54</v>
      </c>
      <c r="E7214" t="s">
        <v>73</v>
      </c>
      <c r="F7214" s="2">
        <v>44915</v>
      </c>
      <c r="G7214" s="15">
        <f>IF(A7214="2020",D7214/Escalation!$F$3,IF(A7214="2021",D7214/Escalation!$G$3,IF(A7214="2022",D7214/Escalation!$H$3,IF(A7214="2023",D7214/Escalation!$I$3))))</f>
        <v>103.54</v>
      </c>
    </row>
    <row r="7215" spans="1:7" x14ac:dyDescent="0.25">
      <c r="A7215" t="s">
        <v>6</v>
      </c>
      <c r="B7215" t="s">
        <v>71</v>
      </c>
      <c r="C7215" t="s">
        <v>27</v>
      </c>
      <c r="D7215" s="14">
        <v>77.66</v>
      </c>
      <c r="E7215" t="s">
        <v>73</v>
      </c>
      <c r="F7215" s="2">
        <v>44915</v>
      </c>
      <c r="G7215" s="15">
        <f>IF(A7215="2020",D7215/Escalation!$F$3,IF(A7215="2021",D7215/Escalation!$G$3,IF(A7215="2022",D7215/Escalation!$H$3,IF(A7215="2023",D7215/Escalation!$I$3))))</f>
        <v>77.66</v>
      </c>
    </row>
    <row r="7216" spans="1:7" x14ac:dyDescent="0.25">
      <c r="A7216" t="s">
        <v>6</v>
      </c>
      <c r="B7216" t="s">
        <v>71</v>
      </c>
      <c r="C7216" t="s">
        <v>27</v>
      </c>
      <c r="D7216" s="14">
        <v>129.43</v>
      </c>
      <c r="E7216" t="s">
        <v>73</v>
      </c>
      <c r="F7216" s="2">
        <v>44915</v>
      </c>
      <c r="G7216" s="15">
        <f>IF(A7216="2020",D7216/Escalation!$F$3,IF(A7216="2021",D7216/Escalation!$G$3,IF(A7216="2022",D7216/Escalation!$H$3,IF(A7216="2023",D7216/Escalation!$I$3))))</f>
        <v>129.43</v>
      </c>
    </row>
    <row r="7217" spans="1:7" x14ac:dyDescent="0.25">
      <c r="A7217" t="s">
        <v>6</v>
      </c>
      <c r="B7217" t="s">
        <v>71</v>
      </c>
      <c r="C7217" t="s">
        <v>27</v>
      </c>
      <c r="D7217" s="14">
        <v>77.66</v>
      </c>
      <c r="E7217" t="s">
        <v>73</v>
      </c>
      <c r="F7217" s="2">
        <v>44915</v>
      </c>
      <c r="G7217" s="15">
        <f>IF(A7217="2020",D7217/Escalation!$F$3,IF(A7217="2021",D7217/Escalation!$G$3,IF(A7217="2022",D7217/Escalation!$H$3,IF(A7217="2023",D7217/Escalation!$I$3))))</f>
        <v>77.66</v>
      </c>
    </row>
    <row r="7218" spans="1:7" x14ac:dyDescent="0.25">
      <c r="A7218" t="s">
        <v>6</v>
      </c>
      <c r="B7218" t="s">
        <v>71</v>
      </c>
      <c r="C7218" t="s">
        <v>27</v>
      </c>
      <c r="D7218" s="14">
        <v>51.77</v>
      </c>
      <c r="E7218" t="s">
        <v>73</v>
      </c>
      <c r="F7218" s="2">
        <v>44915</v>
      </c>
      <c r="G7218" s="15">
        <f>IF(A7218="2020",D7218/Escalation!$F$3,IF(A7218="2021",D7218/Escalation!$G$3,IF(A7218="2022",D7218/Escalation!$H$3,IF(A7218="2023",D7218/Escalation!$I$3))))</f>
        <v>51.77</v>
      </c>
    </row>
    <row r="7219" spans="1:7" x14ac:dyDescent="0.25">
      <c r="A7219" t="s">
        <v>6</v>
      </c>
      <c r="B7219" t="s">
        <v>71</v>
      </c>
      <c r="C7219" t="s">
        <v>27</v>
      </c>
      <c r="D7219" s="14">
        <v>77.66</v>
      </c>
      <c r="E7219" t="s">
        <v>73</v>
      </c>
      <c r="F7219" s="2">
        <v>44915</v>
      </c>
      <c r="G7219" s="15">
        <f>IF(A7219="2020",D7219/Escalation!$F$3,IF(A7219="2021",D7219/Escalation!$G$3,IF(A7219="2022",D7219/Escalation!$H$3,IF(A7219="2023",D7219/Escalation!$I$3))))</f>
        <v>77.66</v>
      </c>
    </row>
    <row r="7220" spans="1:7" x14ac:dyDescent="0.25">
      <c r="A7220" t="s">
        <v>6</v>
      </c>
      <c r="B7220" t="s">
        <v>71</v>
      </c>
      <c r="C7220" t="s">
        <v>27</v>
      </c>
      <c r="D7220" s="14">
        <v>-7.55</v>
      </c>
      <c r="E7220" t="s">
        <v>73</v>
      </c>
      <c r="F7220" s="2">
        <v>44915</v>
      </c>
      <c r="G7220" s="15">
        <f>IF(A7220="2020",D7220/Escalation!$F$3,IF(A7220="2021",D7220/Escalation!$G$3,IF(A7220="2022",D7220/Escalation!$H$3,IF(A7220="2023",D7220/Escalation!$I$3))))</f>
        <v>-7.55</v>
      </c>
    </row>
    <row r="7221" spans="1:7" x14ac:dyDescent="0.25">
      <c r="A7221" t="s">
        <v>6</v>
      </c>
      <c r="B7221" t="s">
        <v>71</v>
      </c>
      <c r="C7221" t="s">
        <v>27</v>
      </c>
      <c r="D7221" s="14">
        <v>51.77</v>
      </c>
      <c r="E7221" t="s">
        <v>73</v>
      </c>
      <c r="F7221" s="2">
        <v>44915</v>
      </c>
      <c r="G7221" s="15">
        <f>IF(A7221="2020",D7221/Escalation!$F$3,IF(A7221="2021",D7221/Escalation!$G$3,IF(A7221="2022",D7221/Escalation!$H$3,IF(A7221="2023",D7221/Escalation!$I$3))))</f>
        <v>51.77</v>
      </c>
    </row>
    <row r="7222" spans="1:7" x14ac:dyDescent="0.25">
      <c r="A7222" t="s">
        <v>6</v>
      </c>
      <c r="B7222" t="s">
        <v>71</v>
      </c>
      <c r="C7222" t="s">
        <v>27</v>
      </c>
      <c r="D7222" s="14">
        <v>77.66</v>
      </c>
      <c r="E7222" t="s">
        <v>73</v>
      </c>
      <c r="F7222" s="2">
        <v>44915</v>
      </c>
      <c r="G7222" s="15">
        <f>IF(A7222="2020",D7222/Escalation!$F$3,IF(A7222="2021",D7222/Escalation!$G$3,IF(A7222="2022",D7222/Escalation!$H$3,IF(A7222="2023",D7222/Escalation!$I$3))))</f>
        <v>77.66</v>
      </c>
    </row>
    <row r="7223" spans="1:7" x14ac:dyDescent="0.25">
      <c r="A7223" t="s">
        <v>6</v>
      </c>
      <c r="B7223" t="s">
        <v>71</v>
      </c>
      <c r="C7223" t="s">
        <v>27</v>
      </c>
      <c r="D7223" s="14">
        <v>25.89</v>
      </c>
      <c r="E7223" t="s">
        <v>73</v>
      </c>
      <c r="F7223" s="2">
        <v>44915</v>
      </c>
      <c r="G7223" s="15">
        <f>IF(A7223="2020",D7223/Escalation!$F$3,IF(A7223="2021",D7223/Escalation!$G$3,IF(A7223="2022",D7223/Escalation!$H$3,IF(A7223="2023",D7223/Escalation!$I$3))))</f>
        <v>25.89</v>
      </c>
    </row>
    <row r="7224" spans="1:7" x14ac:dyDescent="0.25">
      <c r="A7224" t="s">
        <v>6</v>
      </c>
      <c r="B7224" t="s">
        <v>71</v>
      </c>
      <c r="C7224" t="s">
        <v>27</v>
      </c>
      <c r="D7224" s="14">
        <v>51.77</v>
      </c>
      <c r="E7224" t="s">
        <v>73</v>
      </c>
      <c r="F7224" s="2">
        <v>44915</v>
      </c>
      <c r="G7224" s="15">
        <f>IF(A7224="2020",D7224/Escalation!$F$3,IF(A7224="2021",D7224/Escalation!$G$3,IF(A7224="2022",D7224/Escalation!$H$3,IF(A7224="2023",D7224/Escalation!$I$3))))</f>
        <v>51.77</v>
      </c>
    </row>
    <row r="7225" spans="1:7" x14ac:dyDescent="0.25">
      <c r="A7225" t="s">
        <v>6</v>
      </c>
      <c r="B7225" t="s">
        <v>71</v>
      </c>
      <c r="C7225" t="s">
        <v>27</v>
      </c>
      <c r="D7225" s="14">
        <v>25.89</v>
      </c>
      <c r="E7225" t="s">
        <v>73</v>
      </c>
      <c r="F7225" s="2">
        <v>44915</v>
      </c>
      <c r="G7225" s="15">
        <f>IF(A7225="2020",D7225/Escalation!$F$3,IF(A7225="2021",D7225/Escalation!$G$3,IF(A7225="2022",D7225/Escalation!$H$3,IF(A7225="2023",D7225/Escalation!$I$3))))</f>
        <v>25.89</v>
      </c>
    </row>
    <row r="7226" spans="1:7" x14ac:dyDescent="0.25">
      <c r="A7226" t="s">
        <v>6</v>
      </c>
      <c r="B7226" t="s">
        <v>71</v>
      </c>
      <c r="C7226" t="s">
        <v>27</v>
      </c>
      <c r="D7226" s="14">
        <v>13.73</v>
      </c>
      <c r="E7226" t="s">
        <v>73</v>
      </c>
      <c r="F7226" s="2">
        <v>44915</v>
      </c>
      <c r="G7226" s="15">
        <f>IF(A7226="2020",D7226/Escalation!$F$3,IF(A7226="2021",D7226/Escalation!$G$3,IF(A7226="2022",D7226/Escalation!$H$3,IF(A7226="2023",D7226/Escalation!$I$3))))</f>
        <v>13.73</v>
      </c>
    </row>
    <row r="7227" spans="1:7" x14ac:dyDescent="0.25">
      <c r="A7227" t="s">
        <v>6</v>
      </c>
      <c r="B7227" t="s">
        <v>71</v>
      </c>
      <c r="C7227" t="s">
        <v>27</v>
      </c>
      <c r="D7227" s="14">
        <v>107.24</v>
      </c>
      <c r="E7227" t="s">
        <v>73</v>
      </c>
      <c r="F7227" s="2">
        <v>44915</v>
      </c>
      <c r="G7227" s="15">
        <f>IF(A7227="2020",D7227/Escalation!$F$3,IF(A7227="2021",D7227/Escalation!$G$3,IF(A7227="2022",D7227/Escalation!$H$3,IF(A7227="2023",D7227/Escalation!$I$3))))</f>
        <v>107.24</v>
      </c>
    </row>
    <row r="7228" spans="1:7" x14ac:dyDescent="0.25">
      <c r="A7228" t="s">
        <v>6</v>
      </c>
      <c r="B7228" t="s">
        <v>71</v>
      </c>
      <c r="C7228" t="s">
        <v>27</v>
      </c>
      <c r="D7228" s="14">
        <v>-0.6</v>
      </c>
      <c r="E7228" t="s">
        <v>73</v>
      </c>
      <c r="F7228" s="2">
        <v>44915</v>
      </c>
      <c r="G7228" s="15">
        <f>IF(A7228="2020",D7228/Escalation!$F$3,IF(A7228="2021",D7228/Escalation!$G$3,IF(A7228="2022",D7228/Escalation!$H$3,IF(A7228="2023",D7228/Escalation!$I$3))))</f>
        <v>-0.6</v>
      </c>
    </row>
    <row r="7229" spans="1:7" x14ac:dyDescent="0.25">
      <c r="A7229" t="s">
        <v>6</v>
      </c>
      <c r="B7229" t="s">
        <v>71</v>
      </c>
      <c r="C7229" t="s">
        <v>27</v>
      </c>
      <c r="D7229" s="14">
        <v>262.64</v>
      </c>
      <c r="E7229" t="s">
        <v>73</v>
      </c>
      <c r="F7229" s="2">
        <v>44915</v>
      </c>
      <c r="G7229" s="15">
        <f>IF(A7229="2020",D7229/Escalation!$F$3,IF(A7229="2021",D7229/Escalation!$G$3,IF(A7229="2022",D7229/Escalation!$H$3,IF(A7229="2023",D7229/Escalation!$I$3))))</f>
        <v>262.64</v>
      </c>
    </row>
    <row r="7230" spans="1:7" x14ac:dyDescent="0.25">
      <c r="A7230" t="s">
        <v>6</v>
      </c>
      <c r="B7230" t="s">
        <v>71</v>
      </c>
      <c r="C7230" t="s">
        <v>27</v>
      </c>
      <c r="D7230" s="14">
        <v>292.8</v>
      </c>
      <c r="E7230" t="s">
        <v>73</v>
      </c>
      <c r="F7230" s="2">
        <v>44915</v>
      </c>
      <c r="G7230" s="15">
        <f>IF(A7230="2020",D7230/Escalation!$F$3,IF(A7230="2021",D7230/Escalation!$G$3,IF(A7230="2022",D7230/Escalation!$H$3,IF(A7230="2023",D7230/Escalation!$I$3))))</f>
        <v>292.8</v>
      </c>
    </row>
    <row r="7231" spans="1:7" x14ac:dyDescent="0.25">
      <c r="A7231" t="s">
        <v>6</v>
      </c>
      <c r="B7231" t="s">
        <v>71</v>
      </c>
      <c r="C7231" t="s">
        <v>27</v>
      </c>
      <c r="D7231" s="14">
        <v>262.64</v>
      </c>
      <c r="E7231" t="s">
        <v>73</v>
      </c>
      <c r="F7231" s="2">
        <v>44915</v>
      </c>
      <c r="G7231" s="15">
        <f>IF(A7231="2020",D7231/Escalation!$F$3,IF(A7231="2021",D7231/Escalation!$G$3,IF(A7231="2022",D7231/Escalation!$H$3,IF(A7231="2023",D7231/Escalation!$I$3))))</f>
        <v>262.64</v>
      </c>
    </row>
    <row r="7232" spans="1:7" x14ac:dyDescent="0.25">
      <c r="A7232" t="s">
        <v>6</v>
      </c>
      <c r="B7232" t="s">
        <v>71</v>
      </c>
      <c r="C7232" t="s">
        <v>27</v>
      </c>
      <c r="D7232" s="14">
        <v>292.8</v>
      </c>
      <c r="E7232" t="s">
        <v>73</v>
      </c>
      <c r="F7232" s="2">
        <v>44915</v>
      </c>
      <c r="G7232" s="15">
        <f>IF(A7232="2020",D7232/Escalation!$F$3,IF(A7232="2021",D7232/Escalation!$G$3,IF(A7232="2022",D7232/Escalation!$H$3,IF(A7232="2023",D7232/Escalation!$I$3))))</f>
        <v>292.8</v>
      </c>
    </row>
    <row r="7233" spans="1:7" x14ac:dyDescent="0.25">
      <c r="A7233" t="s">
        <v>6</v>
      </c>
      <c r="B7233" t="s">
        <v>71</v>
      </c>
      <c r="C7233" t="s">
        <v>27</v>
      </c>
      <c r="D7233" s="14">
        <v>262.64</v>
      </c>
      <c r="E7233" t="s">
        <v>73</v>
      </c>
      <c r="F7233" s="2">
        <v>44915</v>
      </c>
      <c r="G7233" s="15">
        <f>IF(A7233="2020",D7233/Escalation!$F$3,IF(A7233="2021",D7233/Escalation!$G$3,IF(A7233="2022",D7233/Escalation!$H$3,IF(A7233="2023",D7233/Escalation!$I$3))))</f>
        <v>262.64</v>
      </c>
    </row>
    <row r="7234" spans="1:7" x14ac:dyDescent="0.25">
      <c r="A7234" t="s">
        <v>6</v>
      </c>
      <c r="B7234" t="s">
        <v>71</v>
      </c>
      <c r="C7234" t="s">
        <v>27</v>
      </c>
      <c r="D7234" s="14">
        <v>292.8</v>
      </c>
      <c r="E7234" t="s">
        <v>73</v>
      </c>
      <c r="F7234" s="2">
        <v>44915</v>
      </c>
      <c r="G7234" s="15">
        <f>IF(A7234="2020",D7234/Escalation!$F$3,IF(A7234="2021",D7234/Escalation!$G$3,IF(A7234="2022",D7234/Escalation!$H$3,IF(A7234="2023",D7234/Escalation!$I$3))))</f>
        <v>292.8</v>
      </c>
    </row>
    <row r="7235" spans="1:7" x14ac:dyDescent="0.25">
      <c r="A7235" t="s">
        <v>6</v>
      </c>
      <c r="B7235" t="s">
        <v>71</v>
      </c>
      <c r="C7235" t="s">
        <v>27</v>
      </c>
      <c r="D7235" s="14">
        <v>292.8</v>
      </c>
      <c r="E7235" t="s">
        <v>73</v>
      </c>
      <c r="F7235" s="2">
        <v>44915</v>
      </c>
      <c r="G7235" s="15">
        <f>IF(A7235="2020",D7235/Escalation!$F$3,IF(A7235="2021",D7235/Escalation!$G$3,IF(A7235="2022",D7235/Escalation!$H$3,IF(A7235="2023",D7235/Escalation!$I$3))))</f>
        <v>292.8</v>
      </c>
    </row>
    <row r="7236" spans="1:7" x14ac:dyDescent="0.25">
      <c r="A7236" t="s">
        <v>6</v>
      </c>
      <c r="B7236" t="s">
        <v>71</v>
      </c>
      <c r="C7236" t="s">
        <v>27</v>
      </c>
      <c r="D7236" s="14">
        <v>262.64</v>
      </c>
      <c r="E7236" t="s">
        <v>73</v>
      </c>
      <c r="F7236" s="2">
        <v>44915</v>
      </c>
      <c r="G7236" s="15">
        <f>IF(A7236="2020",D7236/Escalation!$F$3,IF(A7236="2021",D7236/Escalation!$G$3,IF(A7236="2022",D7236/Escalation!$H$3,IF(A7236="2023",D7236/Escalation!$I$3))))</f>
        <v>262.64</v>
      </c>
    </row>
    <row r="7237" spans="1:7" x14ac:dyDescent="0.25">
      <c r="A7237" t="s">
        <v>6</v>
      </c>
      <c r="B7237" t="s">
        <v>71</v>
      </c>
      <c r="C7237" t="s">
        <v>27</v>
      </c>
      <c r="D7237" s="14">
        <v>292.8</v>
      </c>
      <c r="E7237" t="s">
        <v>73</v>
      </c>
      <c r="F7237" s="2">
        <v>44915</v>
      </c>
      <c r="G7237" s="15">
        <f>IF(A7237="2020",D7237/Escalation!$F$3,IF(A7237="2021",D7237/Escalation!$G$3,IF(A7237="2022",D7237/Escalation!$H$3,IF(A7237="2023",D7237/Escalation!$I$3))))</f>
        <v>292.8</v>
      </c>
    </row>
    <row r="7238" spans="1:7" x14ac:dyDescent="0.25">
      <c r="A7238" t="s">
        <v>6</v>
      </c>
      <c r="B7238" t="s">
        <v>71</v>
      </c>
      <c r="C7238" t="s">
        <v>27</v>
      </c>
      <c r="D7238" s="14">
        <v>292.8</v>
      </c>
      <c r="E7238" t="s">
        <v>73</v>
      </c>
      <c r="F7238" s="2">
        <v>44915</v>
      </c>
      <c r="G7238" s="15">
        <f>IF(A7238="2020",D7238/Escalation!$F$3,IF(A7238="2021",D7238/Escalation!$G$3,IF(A7238="2022",D7238/Escalation!$H$3,IF(A7238="2023",D7238/Escalation!$I$3))))</f>
        <v>292.8</v>
      </c>
    </row>
    <row r="7239" spans="1:7" x14ac:dyDescent="0.25">
      <c r="A7239" t="s">
        <v>6</v>
      </c>
      <c r="B7239" t="s">
        <v>71</v>
      </c>
      <c r="C7239" t="s">
        <v>27</v>
      </c>
      <c r="D7239" s="14">
        <v>262.64</v>
      </c>
      <c r="E7239" t="s">
        <v>73</v>
      </c>
      <c r="F7239" s="2">
        <v>44915</v>
      </c>
      <c r="G7239" s="15">
        <f>IF(A7239="2020",D7239/Escalation!$F$3,IF(A7239="2021",D7239/Escalation!$G$3,IF(A7239="2022",D7239/Escalation!$H$3,IF(A7239="2023",D7239/Escalation!$I$3))))</f>
        <v>262.64</v>
      </c>
    </row>
    <row r="7240" spans="1:7" x14ac:dyDescent="0.25">
      <c r="A7240" t="s">
        <v>6</v>
      </c>
      <c r="B7240" t="s">
        <v>71</v>
      </c>
      <c r="C7240" t="s">
        <v>27</v>
      </c>
      <c r="D7240" s="14">
        <v>262.64</v>
      </c>
      <c r="E7240" t="s">
        <v>73</v>
      </c>
      <c r="F7240" s="2">
        <v>44915</v>
      </c>
      <c r="G7240" s="15">
        <f>IF(A7240="2020",D7240/Escalation!$F$3,IF(A7240="2021",D7240/Escalation!$G$3,IF(A7240="2022",D7240/Escalation!$H$3,IF(A7240="2023",D7240/Escalation!$I$3))))</f>
        <v>262.64</v>
      </c>
    </row>
    <row r="7241" spans="1:7" x14ac:dyDescent="0.25">
      <c r="A7241" t="s">
        <v>6</v>
      </c>
      <c r="B7241" t="s">
        <v>71</v>
      </c>
      <c r="C7241" t="s">
        <v>27</v>
      </c>
      <c r="D7241" s="14">
        <v>262.64</v>
      </c>
      <c r="E7241" t="s">
        <v>73</v>
      </c>
      <c r="F7241" s="2">
        <v>44915</v>
      </c>
      <c r="G7241" s="15">
        <f>IF(A7241="2020",D7241/Escalation!$F$3,IF(A7241="2021",D7241/Escalation!$G$3,IF(A7241="2022",D7241/Escalation!$H$3,IF(A7241="2023",D7241/Escalation!$I$3))))</f>
        <v>262.64</v>
      </c>
    </row>
    <row r="7242" spans="1:7" x14ac:dyDescent="0.25">
      <c r="A7242" t="s">
        <v>6</v>
      </c>
      <c r="B7242" t="s">
        <v>71</v>
      </c>
      <c r="C7242" t="s">
        <v>27</v>
      </c>
      <c r="D7242" s="14">
        <v>262.64</v>
      </c>
      <c r="E7242" t="s">
        <v>73</v>
      </c>
      <c r="F7242" s="2">
        <v>44915</v>
      </c>
      <c r="G7242" s="15">
        <f>IF(A7242="2020",D7242/Escalation!$F$3,IF(A7242="2021",D7242/Escalation!$G$3,IF(A7242="2022",D7242/Escalation!$H$3,IF(A7242="2023",D7242/Escalation!$I$3))))</f>
        <v>262.64</v>
      </c>
    </row>
    <row r="7243" spans="1:7" x14ac:dyDescent="0.25">
      <c r="A7243" t="s">
        <v>6</v>
      </c>
      <c r="B7243" t="s">
        <v>71</v>
      </c>
      <c r="C7243" t="s">
        <v>27</v>
      </c>
      <c r="D7243" s="14">
        <v>221.62</v>
      </c>
      <c r="E7243" t="s">
        <v>73</v>
      </c>
      <c r="F7243" s="2">
        <v>44915</v>
      </c>
      <c r="G7243" s="15">
        <f>IF(A7243="2020",D7243/Escalation!$F$3,IF(A7243="2021",D7243/Escalation!$G$3,IF(A7243="2022",D7243/Escalation!$H$3,IF(A7243="2023",D7243/Escalation!$I$3))))</f>
        <v>221.62</v>
      </c>
    </row>
    <row r="7244" spans="1:7" x14ac:dyDescent="0.25">
      <c r="A7244" t="s">
        <v>6</v>
      </c>
      <c r="B7244" t="s">
        <v>71</v>
      </c>
      <c r="C7244" t="s">
        <v>27</v>
      </c>
      <c r="D7244" s="14">
        <v>261.12</v>
      </c>
      <c r="E7244" t="s">
        <v>73</v>
      </c>
      <c r="F7244" s="2">
        <v>44915</v>
      </c>
      <c r="G7244" s="15">
        <f>IF(A7244="2020",D7244/Escalation!$F$3,IF(A7244="2021",D7244/Escalation!$G$3,IF(A7244="2022",D7244/Escalation!$H$3,IF(A7244="2023",D7244/Escalation!$I$3))))</f>
        <v>261.12</v>
      </c>
    </row>
    <row r="7245" spans="1:7" x14ac:dyDescent="0.25">
      <c r="A7245" t="s">
        <v>6</v>
      </c>
      <c r="B7245" t="s">
        <v>71</v>
      </c>
      <c r="C7245" t="s">
        <v>27</v>
      </c>
      <c r="D7245" s="14">
        <v>-292.8</v>
      </c>
      <c r="E7245" t="s">
        <v>73</v>
      </c>
      <c r="F7245" s="2">
        <v>44915</v>
      </c>
      <c r="G7245" s="15">
        <f>IF(A7245="2020",D7245/Escalation!$F$3,IF(A7245="2021",D7245/Escalation!$G$3,IF(A7245="2022",D7245/Escalation!$H$3,IF(A7245="2023",D7245/Escalation!$I$3))))</f>
        <v>-292.8</v>
      </c>
    </row>
    <row r="7246" spans="1:7" x14ac:dyDescent="0.25">
      <c r="A7246" t="s">
        <v>6</v>
      </c>
      <c r="B7246" t="s">
        <v>71</v>
      </c>
      <c r="C7246" t="s">
        <v>27</v>
      </c>
      <c r="D7246" s="14">
        <v>-292.8</v>
      </c>
      <c r="E7246" t="s">
        <v>73</v>
      </c>
      <c r="F7246" s="2">
        <v>44915</v>
      </c>
      <c r="G7246" s="15">
        <f>IF(A7246="2020",D7246/Escalation!$F$3,IF(A7246="2021",D7246/Escalation!$G$3,IF(A7246="2022",D7246/Escalation!$H$3,IF(A7246="2023",D7246/Escalation!$I$3))))</f>
        <v>-292.8</v>
      </c>
    </row>
    <row r="7247" spans="1:7" x14ac:dyDescent="0.25">
      <c r="A7247" t="s">
        <v>6</v>
      </c>
      <c r="B7247" t="s">
        <v>71</v>
      </c>
      <c r="C7247" t="s">
        <v>27</v>
      </c>
      <c r="D7247" s="14">
        <v>-292.8</v>
      </c>
      <c r="E7247" t="s">
        <v>73</v>
      </c>
      <c r="F7247" s="2">
        <v>44915</v>
      </c>
      <c r="G7247" s="15">
        <f>IF(A7247="2020",D7247/Escalation!$F$3,IF(A7247="2021",D7247/Escalation!$G$3,IF(A7247="2022",D7247/Escalation!$H$3,IF(A7247="2023",D7247/Escalation!$I$3))))</f>
        <v>-292.8</v>
      </c>
    </row>
    <row r="7248" spans="1:7" x14ac:dyDescent="0.25">
      <c r="A7248" t="s">
        <v>6</v>
      </c>
      <c r="B7248" t="s">
        <v>71</v>
      </c>
      <c r="C7248" t="s">
        <v>27</v>
      </c>
      <c r="D7248" s="14">
        <v>312.8</v>
      </c>
      <c r="E7248" t="s">
        <v>73</v>
      </c>
      <c r="F7248" s="2">
        <v>44915</v>
      </c>
      <c r="G7248" s="15">
        <f>IF(A7248="2020",D7248/Escalation!$F$3,IF(A7248="2021",D7248/Escalation!$G$3,IF(A7248="2022",D7248/Escalation!$H$3,IF(A7248="2023",D7248/Escalation!$I$3))))</f>
        <v>312.8</v>
      </c>
    </row>
    <row r="7249" spans="1:7" x14ac:dyDescent="0.25">
      <c r="A7249" t="s">
        <v>6</v>
      </c>
      <c r="B7249" t="s">
        <v>71</v>
      </c>
      <c r="C7249" t="s">
        <v>27</v>
      </c>
      <c r="D7249" s="14">
        <v>312.8</v>
      </c>
      <c r="E7249" t="s">
        <v>73</v>
      </c>
      <c r="F7249" s="2">
        <v>44915</v>
      </c>
      <c r="G7249" s="15">
        <f>IF(A7249="2020",D7249/Escalation!$F$3,IF(A7249="2021",D7249/Escalation!$G$3,IF(A7249="2022",D7249/Escalation!$H$3,IF(A7249="2023",D7249/Escalation!$I$3))))</f>
        <v>312.8</v>
      </c>
    </row>
    <row r="7250" spans="1:7" x14ac:dyDescent="0.25">
      <c r="A7250" t="s">
        <v>6</v>
      </c>
      <c r="B7250" t="s">
        <v>71</v>
      </c>
      <c r="C7250" t="s">
        <v>27</v>
      </c>
      <c r="D7250" s="14">
        <v>312.8</v>
      </c>
      <c r="E7250" t="s">
        <v>73</v>
      </c>
      <c r="F7250" s="2">
        <v>44915</v>
      </c>
      <c r="G7250" s="15">
        <f>IF(A7250="2020",D7250/Escalation!$F$3,IF(A7250="2021",D7250/Escalation!$G$3,IF(A7250="2022",D7250/Escalation!$H$3,IF(A7250="2023",D7250/Escalation!$I$3))))</f>
        <v>312.8</v>
      </c>
    </row>
    <row r="7251" spans="1:7" x14ac:dyDescent="0.25">
      <c r="A7251" t="s">
        <v>6</v>
      </c>
      <c r="B7251" t="s">
        <v>71</v>
      </c>
      <c r="C7251" t="s">
        <v>27</v>
      </c>
      <c r="D7251" s="14">
        <v>-60</v>
      </c>
      <c r="E7251" t="s">
        <v>73</v>
      </c>
      <c r="F7251" s="2">
        <v>44915</v>
      </c>
      <c r="G7251" s="15">
        <f>IF(A7251="2020",D7251/Escalation!$F$3,IF(A7251="2021",D7251/Escalation!$G$3,IF(A7251="2022",D7251/Escalation!$H$3,IF(A7251="2023",D7251/Escalation!$I$3))))</f>
        <v>-60</v>
      </c>
    </row>
    <row r="7252" spans="1:7" x14ac:dyDescent="0.25">
      <c r="A7252" t="s">
        <v>6</v>
      </c>
      <c r="B7252" t="s">
        <v>71</v>
      </c>
      <c r="C7252" t="s">
        <v>27</v>
      </c>
      <c r="D7252" s="14">
        <v>283.95999999999998</v>
      </c>
      <c r="E7252" t="s">
        <v>73</v>
      </c>
      <c r="F7252" s="2">
        <v>44915</v>
      </c>
      <c r="G7252" s="15">
        <f>IF(A7252="2020",D7252/Escalation!$F$3,IF(A7252="2021",D7252/Escalation!$G$3,IF(A7252="2022",D7252/Escalation!$H$3,IF(A7252="2023",D7252/Escalation!$I$3))))</f>
        <v>283.95999999999998</v>
      </c>
    </row>
    <row r="7253" spans="1:7" x14ac:dyDescent="0.25">
      <c r="A7253" t="s">
        <v>6</v>
      </c>
      <c r="B7253" t="s">
        <v>71</v>
      </c>
      <c r="C7253" t="s">
        <v>27</v>
      </c>
      <c r="D7253" s="14">
        <v>283.95999999999998</v>
      </c>
      <c r="E7253" t="s">
        <v>73</v>
      </c>
      <c r="F7253" s="2">
        <v>44915</v>
      </c>
      <c r="G7253" s="15">
        <f>IF(A7253="2020",D7253/Escalation!$F$3,IF(A7253="2021",D7253/Escalation!$G$3,IF(A7253="2022",D7253/Escalation!$H$3,IF(A7253="2023",D7253/Escalation!$I$3))))</f>
        <v>283.95999999999998</v>
      </c>
    </row>
    <row r="7254" spans="1:7" x14ac:dyDescent="0.25">
      <c r="A7254" t="s">
        <v>6</v>
      </c>
      <c r="B7254" t="s">
        <v>71</v>
      </c>
      <c r="C7254" t="s">
        <v>27</v>
      </c>
      <c r="D7254" s="14">
        <v>283.95999999999998</v>
      </c>
      <c r="E7254" t="s">
        <v>73</v>
      </c>
      <c r="F7254" s="2">
        <v>44915</v>
      </c>
      <c r="G7254" s="15">
        <f>IF(A7254="2020",D7254/Escalation!$F$3,IF(A7254="2021",D7254/Escalation!$G$3,IF(A7254="2022",D7254/Escalation!$H$3,IF(A7254="2023",D7254/Escalation!$I$3))))</f>
        <v>283.95999999999998</v>
      </c>
    </row>
    <row r="7255" spans="1:7" x14ac:dyDescent="0.25">
      <c r="A7255" t="s">
        <v>6</v>
      </c>
      <c r="B7255" t="s">
        <v>71</v>
      </c>
      <c r="C7255" t="s">
        <v>27</v>
      </c>
      <c r="D7255" s="14">
        <v>283.95999999999998</v>
      </c>
      <c r="E7255" t="s">
        <v>73</v>
      </c>
      <c r="F7255" s="2">
        <v>44915</v>
      </c>
      <c r="G7255" s="15">
        <f>IF(A7255="2020",D7255/Escalation!$F$3,IF(A7255="2021",D7255/Escalation!$G$3,IF(A7255="2022",D7255/Escalation!$H$3,IF(A7255="2023",D7255/Escalation!$I$3))))</f>
        <v>283.95999999999998</v>
      </c>
    </row>
    <row r="7256" spans="1:7" x14ac:dyDescent="0.25">
      <c r="A7256" t="s">
        <v>6</v>
      </c>
      <c r="B7256" t="s">
        <v>71</v>
      </c>
      <c r="C7256" t="s">
        <v>27</v>
      </c>
      <c r="D7256" s="14">
        <v>-81.48</v>
      </c>
      <c r="E7256" t="s">
        <v>73</v>
      </c>
      <c r="F7256" s="2">
        <v>44915</v>
      </c>
      <c r="G7256" s="15">
        <f>IF(A7256="2020",D7256/Escalation!$F$3,IF(A7256="2021",D7256/Escalation!$G$3,IF(A7256="2022",D7256/Escalation!$H$3,IF(A7256="2023",D7256/Escalation!$I$3))))</f>
        <v>-81.48</v>
      </c>
    </row>
    <row r="7257" spans="1:7" x14ac:dyDescent="0.25">
      <c r="A7257" t="s">
        <v>6</v>
      </c>
      <c r="B7257" t="s">
        <v>71</v>
      </c>
      <c r="C7257" t="s">
        <v>27</v>
      </c>
      <c r="D7257" s="14">
        <v>283.95999999999998</v>
      </c>
      <c r="E7257" t="s">
        <v>73</v>
      </c>
      <c r="F7257" s="2">
        <v>44915</v>
      </c>
      <c r="G7257" s="15">
        <f>IF(A7257="2020",D7257/Escalation!$F$3,IF(A7257="2021",D7257/Escalation!$G$3,IF(A7257="2022",D7257/Escalation!$H$3,IF(A7257="2023",D7257/Escalation!$I$3))))</f>
        <v>283.95999999999998</v>
      </c>
    </row>
    <row r="7258" spans="1:7" x14ac:dyDescent="0.25">
      <c r="A7258" t="s">
        <v>6</v>
      </c>
      <c r="B7258" t="s">
        <v>71</v>
      </c>
      <c r="C7258" t="s">
        <v>27</v>
      </c>
      <c r="D7258" s="14">
        <v>283.95999999999998</v>
      </c>
      <c r="E7258" t="s">
        <v>73</v>
      </c>
      <c r="F7258" s="2">
        <v>44915</v>
      </c>
      <c r="G7258" s="15">
        <f>IF(A7258="2020",D7258/Escalation!$F$3,IF(A7258="2021",D7258/Escalation!$G$3,IF(A7258="2022",D7258/Escalation!$H$3,IF(A7258="2023",D7258/Escalation!$I$3))))</f>
        <v>283.95999999999998</v>
      </c>
    </row>
    <row r="7259" spans="1:7" x14ac:dyDescent="0.25">
      <c r="A7259" t="s">
        <v>6</v>
      </c>
      <c r="B7259" t="s">
        <v>71</v>
      </c>
      <c r="C7259" t="s">
        <v>27</v>
      </c>
      <c r="D7259" s="14">
        <v>312.8</v>
      </c>
      <c r="E7259" t="s">
        <v>73</v>
      </c>
      <c r="F7259" s="2">
        <v>44915</v>
      </c>
      <c r="G7259" s="15">
        <f>IF(A7259="2020",D7259/Escalation!$F$3,IF(A7259="2021",D7259/Escalation!$G$3,IF(A7259="2022",D7259/Escalation!$H$3,IF(A7259="2023",D7259/Escalation!$I$3))))</f>
        <v>312.8</v>
      </c>
    </row>
    <row r="7260" spans="1:7" x14ac:dyDescent="0.25">
      <c r="A7260" t="s">
        <v>6</v>
      </c>
      <c r="B7260" t="s">
        <v>71</v>
      </c>
      <c r="C7260" t="s">
        <v>27</v>
      </c>
      <c r="D7260" s="14">
        <v>312.8</v>
      </c>
      <c r="E7260" t="s">
        <v>73</v>
      </c>
      <c r="F7260" s="2">
        <v>44915</v>
      </c>
      <c r="G7260" s="15">
        <f>IF(A7260="2020",D7260/Escalation!$F$3,IF(A7260="2021",D7260/Escalation!$G$3,IF(A7260="2022",D7260/Escalation!$H$3,IF(A7260="2023",D7260/Escalation!$I$3))))</f>
        <v>312.8</v>
      </c>
    </row>
    <row r="7261" spans="1:7" x14ac:dyDescent="0.25">
      <c r="A7261" t="s">
        <v>6</v>
      </c>
      <c r="B7261" t="s">
        <v>71</v>
      </c>
      <c r="C7261" t="s">
        <v>27</v>
      </c>
      <c r="D7261" s="14">
        <v>283.95999999999998</v>
      </c>
      <c r="E7261" t="s">
        <v>73</v>
      </c>
      <c r="F7261" s="2">
        <v>44915</v>
      </c>
      <c r="G7261" s="15">
        <f>IF(A7261="2020",D7261/Escalation!$F$3,IF(A7261="2021",D7261/Escalation!$G$3,IF(A7261="2022",D7261/Escalation!$H$3,IF(A7261="2023",D7261/Escalation!$I$3))))</f>
        <v>283.95999999999998</v>
      </c>
    </row>
    <row r="7262" spans="1:7" x14ac:dyDescent="0.25">
      <c r="A7262" t="s">
        <v>6</v>
      </c>
      <c r="B7262" t="s">
        <v>71</v>
      </c>
      <c r="C7262" t="s">
        <v>27</v>
      </c>
      <c r="D7262" s="14">
        <v>283.95999999999998</v>
      </c>
      <c r="E7262" t="s">
        <v>73</v>
      </c>
      <c r="F7262" s="2">
        <v>44915</v>
      </c>
      <c r="G7262" s="15">
        <f>IF(A7262="2020",D7262/Escalation!$F$3,IF(A7262="2021",D7262/Escalation!$G$3,IF(A7262="2022",D7262/Escalation!$H$3,IF(A7262="2023",D7262/Escalation!$I$3))))</f>
        <v>283.95999999999998</v>
      </c>
    </row>
    <row r="7263" spans="1:7" x14ac:dyDescent="0.25">
      <c r="A7263" t="s">
        <v>6</v>
      </c>
      <c r="B7263" t="s">
        <v>71</v>
      </c>
      <c r="C7263" t="s">
        <v>27</v>
      </c>
      <c r="D7263" s="14">
        <v>283.95999999999998</v>
      </c>
      <c r="E7263" t="s">
        <v>73</v>
      </c>
      <c r="F7263" s="2">
        <v>44915</v>
      </c>
      <c r="G7263" s="15">
        <f>IF(A7263="2020",D7263/Escalation!$F$3,IF(A7263="2021",D7263/Escalation!$G$3,IF(A7263="2022",D7263/Escalation!$H$3,IF(A7263="2023",D7263/Escalation!$I$3))))</f>
        <v>283.95999999999998</v>
      </c>
    </row>
    <row r="7264" spans="1:7" x14ac:dyDescent="0.25">
      <c r="A7264" t="s">
        <v>6</v>
      </c>
      <c r="B7264" t="s">
        <v>71</v>
      </c>
      <c r="C7264" t="s">
        <v>27</v>
      </c>
      <c r="D7264" s="14">
        <v>283.95999999999998</v>
      </c>
      <c r="E7264" t="s">
        <v>73</v>
      </c>
      <c r="F7264" s="2">
        <v>44915</v>
      </c>
      <c r="G7264" s="15">
        <f>IF(A7264="2020",D7264/Escalation!$F$3,IF(A7264="2021",D7264/Escalation!$G$3,IF(A7264="2022",D7264/Escalation!$H$3,IF(A7264="2023",D7264/Escalation!$I$3))))</f>
        <v>283.95999999999998</v>
      </c>
    </row>
    <row r="7265" spans="1:7" x14ac:dyDescent="0.25">
      <c r="A7265" t="s">
        <v>6</v>
      </c>
      <c r="B7265" t="s">
        <v>71</v>
      </c>
      <c r="C7265" t="s">
        <v>27</v>
      </c>
      <c r="D7265" s="14">
        <v>312.8</v>
      </c>
      <c r="E7265" t="s">
        <v>73</v>
      </c>
      <c r="F7265" s="2">
        <v>44915</v>
      </c>
      <c r="G7265" s="15">
        <f>IF(A7265="2020",D7265/Escalation!$F$3,IF(A7265="2021",D7265/Escalation!$G$3,IF(A7265="2022",D7265/Escalation!$H$3,IF(A7265="2023",D7265/Escalation!$I$3))))</f>
        <v>312.8</v>
      </c>
    </row>
    <row r="7266" spans="1:7" x14ac:dyDescent="0.25">
      <c r="A7266" t="s">
        <v>6</v>
      </c>
      <c r="B7266" t="s">
        <v>71</v>
      </c>
      <c r="C7266" t="s">
        <v>27</v>
      </c>
      <c r="D7266" s="14">
        <v>283.95999999999998</v>
      </c>
      <c r="E7266" t="s">
        <v>73</v>
      </c>
      <c r="F7266" s="2">
        <v>44915</v>
      </c>
      <c r="G7266" s="15">
        <f>IF(A7266="2020",D7266/Escalation!$F$3,IF(A7266="2021",D7266/Escalation!$G$3,IF(A7266="2022",D7266/Escalation!$H$3,IF(A7266="2023",D7266/Escalation!$I$3))))</f>
        <v>283.95999999999998</v>
      </c>
    </row>
    <row r="7267" spans="1:7" x14ac:dyDescent="0.25">
      <c r="A7267" t="s">
        <v>6</v>
      </c>
      <c r="B7267" t="s">
        <v>71</v>
      </c>
      <c r="C7267" t="s">
        <v>27</v>
      </c>
      <c r="D7267" s="14">
        <v>312.8</v>
      </c>
      <c r="E7267" t="s">
        <v>73</v>
      </c>
      <c r="F7267" s="2">
        <v>44915</v>
      </c>
      <c r="G7267" s="15">
        <f>IF(A7267="2020",D7267/Escalation!$F$3,IF(A7267="2021",D7267/Escalation!$G$3,IF(A7267="2022",D7267/Escalation!$H$3,IF(A7267="2023",D7267/Escalation!$I$3))))</f>
        <v>312.8</v>
      </c>
    </row>
    <row r="7268" spans="1:7" x14ac:dyDescent="0.25">
      <c r="A7268" t="s">
        <v>6</v>
      </c>
      <c r="B7268" t="s">
        <v>71</v>
      </c>
      <c r="C7268" t="s">
        <v>27</v>
      </c>
      <c r="D7268" s="14">
        <v>283.95999999999998</v>
      </c>
      <c r="E7268" t="s">
        <v>73</v>
      </c>
      <c r="F7268" s="2">
        <v>44915</v>
      </c>
      <c r="G7268" s="15">
        <f>IF(A7268="2020",D7268/Escalation!$F$3,IF(A7268="2021",D7268/Escalation!$G$3,IF(A7268="2022",D7268/Escalation!$H$3,IF(A7268="2023",D7268/Escalation!$I$3))))</f>
        <v>283.95999999999998</v>
      </c>
    </row>
    <row r="7269" spans="1:7" x14ac:dyDescent="0.25">
      <c r="A7269" t="s">
        <v>6</v>
      </c>
      <c r="B7269" t="s">
        <v>71</v>
      </c>
      <c r="C7269" t="s">
        <v>27</v>
      </c>
      <c r="D7269" s="14">
        <v>-65.900000000000006</v>
      </c>
      <c r="E7269" t="s">
        <v>73</v>
      </c>
      <c r="F7269" s="2">
        <v>44915</v>
      </c>
      <c r="G7269" s="15">
        <f>IF(A7269="2020",D7269/Escalation!$F$3,IF(A7269="2021",D7269/Escalation!$G$3,IF(A7269="2022",D7269/Escalation!$H$3,IF(A7269="2023",D7269/Escalation!$I$3))))</f>
        <v>-65.900000000000006</v>
      </c>
    </row>
    <row r="7270" spans="1:7" x14ac:dyDescent="0.25">
      <c r="A7270" t="s">
        <v>6</v>
      </c>
      <c r="B7270" t="s">
        <v>71</v>
      </c>
      <c r="C7270" t="s">
        <v>27</v>
      </c>
      <c r="D7270" s="14">
        <v>-138.62</v>
      </c>
      <c r="E7270" t="s">
        <v>73</v>
      </c>
      <c r="F7270" s="2">
        <v>44915</v>
      </c>
      <c r="G7270" s="15">
        <f>IF(A7270="2020",D7270/Escalation!$F$3,IF(A7270="2021",D7270/Escalation!$G$3,IF(A7270="2022",D7270/Escalation!$H$3,IF(A7270="2023",D7270/Escalation!$I$3))))</f>
        <v>-138.62</v>
      </c>
    </row>
    <row r="7271" spans="1:7" x14ac:dyDescent="0.25">
      <c r="A7271" t="s">
        <v>6</v>
      </c>
      <c r="B7271" t="s">
        <v>71</v>
      </c>
      <c r="C7271" t="s">
        <v>27</v>
      </c>
      <c r="D7271" s="14">
        <v>143.28</v>
      </c>
      <c r="E7271" t="s">
        <v>73</v>
      </c>
      <c r="F7271" s="2">
        <v>44915</v>
      </c>
      <c r="G7271" s="15">
        <f>IF(A7271="2020",D7271/Escalation!$F$3,IF(A7271="2021",D7271/Escalation!$G$3,IF(A7271="2022",D7271/Escalation!$H$3,IF(A7271="2023",D7271/Escalation!$I$3))))</f>
        <v>143.28</v>
      </c>
    </row>
    <row r="7272" spans="1:7" x14ac:dyDescent="0.25">
      <c r="A7272" t="s">
        <v>6</v>
      </c>
      <c r="B7272" t="s">
        <v>71</v>
      </c>
      <c r="C7272" t="s">
        <v>27</v>
      </c>
      <c r="D7272" s="14">
        <v>143.28</v>
      </c>
      <c r="E7272" t="s">
        <v>73</v>
      </c>
      <c r="F7272" s="2">
        <v>44915</v>
      </c>
      <c r="G7272" s="15">
        <f>IF(A7272="2020",D7272/Escalation!$F$3,IF(A7272="2021",D7272/Escalation!$G$3,IF(A7272="2022",D7272/Escalation!$H$3,IF(A7272="2023",D7272/Escalation!$I$3))))</f>
        <v>143.28</v>
      </c>
    </row>
    <row r="7273" spans="1:7" x14ac:dyDescent="0.25">
      <c r="A7273" t="s">
        <v>6</v>
      </c>
      <c r="B7273" t="s">
        <v>71</v>
      </c>
      <c r="C7273" t="s">
        <v>27</v>
      </c>
      <c r="D7273" s="14">
        <v>143.28</v>
      </c>
      <c r="E7273" t="s">
        <v>73</v>
      </c>
      <c r="F7273" s="2">
        <v>44915</v>
      </c>
      <c r="G7273" s="15">
        <f>IF(A7273="2020",D7273/Escalation!$F$3,IF(A7273="2021",D7273/Escalation!$G$3,IF(A7273="2022",D7273/Escalation!$H$3,IF(A7273="2023",D7273/Escalation!$I$3))))</f>
        <v>143.28</v>
      </c>
    </row>
    <row r="7274" spans="1:7" x14ac:dyDescent="0.25">
      <c r="A7274" t="s">
        <v>6</v>
      </c>
      <c r="B7274" t="s">
        <v>71</v>
      </c>
      <c r="C7274" t="s">
        <v>27</v>
      </c>
      <c r="D7274" s="14">
        <v>143.28</v>
      </c>
      <c r="E7274" t="s">
        <v>73</v>
      </c>
      <c r="F7274" s="2">
        <v>44915</v>
      </c>
      <c r="G7274" s="15">
        <f>IF(A7274="2020",D7274/Escalation!$F$3,IF(A7274="2021",D7274/Escalation!$G$3,IF(A7274="2022",D7274/Escalation!$H$3,IF(A7274="2023",D7274/Escalation!$I$3))))</f>
        <v>143.28</v>
      </c>
    </row>
    <row r="7275" spans="1:7" x14ac:dyDescent="0.25">
      <c r="A7275" t="s">
        <v>6</v>
      </c>
      <c r="B7275" t="s">
        <v>71</v>
      </c>
      <c r="C7275" t="s">
        <v>27</v>
      </c>
      <c r="D7275" s="14">
        <v>143.28</v>
      </c>
      <c r="E7275" t="s">
        <v>73</v>
      </c>
      <c r="F7275" s="2">
        <v>44915</v>
      </c>
      <c r="G7275" s="15">
        <f>IF(A7275="2020",D7275/Escalation!$F$3,IF(A7275="2021",D7275/Escalation!$G$3,IF(A7275="2022",D7275/Escalation!$H$3,IF(A7275="2023",D7275/Escalation!$I$3))))</f>
        <v>143.28</v>
      </c>
    </row>
    <row r="7276" spans="1:7" x14ac:dyDescent="0.25">
      <c r="A7276" t="s">
        <v>6</v>
      </c>
      <c r="B7276" t="s">
        <v>71</v>
      </c>
      <c r="C7276" t="s">
        <v>27</v>
      </c>
      <c r="D7276" s="14">
        <v>143.28</v>
      </c>
      <c r="E7276" t="s">
        <v>73</v>
      </c>
      <c r="F7276" s="2">
        <v>44915</v>
      </c>
      <c r="G7276" s="15">
        <f>IF(A7276="2020",D7276/Escalation!$F$3,IF(A7276="2021",D7276/Escalation!$G$3,IF(A7276="2022",D7276/Escalation!$H$3,IF(A7276="2023",D7276/Escalation!$I$3))))</f>
        <v>143.28</v>
      </c>
    </row>
    <row r="7277" spans="1:7" x14ac:dyDescent="0.25">
      <c r="A7277" t="s">
        <v>6</v>
      </c>
      <c r="B7277" t="s">
        <v>71</v>
      </c>
      <c r="C7277" t="s">
        <v>27</v>
      </c>
      <c r="D7277" s="14">
        <v>177.03</v>
      </c>
      <c r="E7277" t="s">
        <v>73</v>
      </c>
      <c r="F7277" s="2">
        <v>44915</v>
      </c>
      <c r="G7277" s="15">
        <f>IF(A7277="2020",D7277/Escalation!$F$3,IF(A7277="2021",D7277/Escalation!$G$3,IF(A7277="2022",D7277/Escalation!$H$3,IF(A7277="2023",D7277/Escalation!$I$3))))</f>
        <v>177.03</v>
      </c>
    </row>
    <row r="7278" spans="1:7" x14ac:dyDescent="0.25">
      <c r="A7278" t="s">
        <v>6</v>
      </c>
      <c r="B7278" t="s">
        <v>71</v>
      </c>
      <c r="C7278" t="s">
        <v>27</v>
      </c>
      <c r="D7278" s="14">
        <v>168.56</v>
      </c>
      <c r="E7278" t="s">
        <v>73</v>
      </c>
      <c r="F7278" s="2">
        <v>44915</v>
      </c>
      <c r="G7278" s="15">
        <f>IF(A7278="2020",D7278/Escalation!$F$3,IF(A7278="2021",D7278/Escalation!$G$3,IF(A7278="2022",D7278/Escalation!$H$3,IF(A7278="2023",D7278/Escalation!$I$3))))</f>
        <v>168.56</v>
      </c>
    </row>
    <row r="7279" spans="1:7" x14ac:dyDescent="0.25">
      <c r="A7279" t="s">
        <v>6</v>
      </c>
      <c r="B7279" t="s">
        <v>71</v>
      </c>
      <c r="C7279" t="s">
        <v>27</v>
      </c>
      <c r="D7279" s="14">
        <v>168.56</v>
      </c>
      <c r="E7279" t="s">
        <v>73</v>
      </c>
      <c r="F7279" s="2">
        <v>44915</v>
      </c>
      <c r="G7279" s="15">
        <f>IF(A7279="2020",D7279/Escalation!$F$3,IF(A7279="2021",D7279/Escalation!$G$3,IF(A7279="2022",D7279/Escalation!$H$3,IF(A7279="2023",D7279/Escalation!$I$3))))</f>
        <v>168.56</v>
      </c>
    </row>
    <row r="7280" spans="1:7" x14ac:dyDescent="0.25">
      <c r="A7280" t="s">
        <v>6</v>
      </c>
      <c r="B7280" t="s">
        <v>71</v>
      </c>
      <c r="C7280" t="s">
        <v>27</v>
      </c>
      <c r="D7280" s="14">
        <v>168.56</v>
      </c>
      <c r="E7280" t="s">
        <v>73</v>
      </c>
      <c r="F7280" s="2">
        <v>44915</v>
      </c>
      <c r="G7280" s="15">
        <f>IF(A7280="2020",D7280/Escalation!$F$3,IF(A7280="2021",D7280/Escalation!$G$3,IF(A7280="2022",D7280/Escalation!$H$3,IF(A7280="2023",D7280/Escalation!$I$3))))</f>
        <v>168.56</v>
      </c>
    </row>
    <row r="7281" spans="1:7" x14ac:dyDescent="0.25">
      <c r="A7281" t="s">
        <v>6</v>
      </c>
      <c r="B7281" t="s">
        <v>71</v>
      </c>
      <c r="C7281" t="s">
        <v>27</v>
      </c>
      <c r="D7281" s="14">
        <v>168.56</v>
      </c>
      <c r="E7281" t="s">
        <v>73</v>
      </c>
      <c r="F7281" s="2">
        <v>44915</v>
      </c>
      <c r="G7281" s="15">
        <f>IF(A7281="2020",D7281/Escalation!$F$3,IF(A7281="2021",D7281/Escalation!$G$3,IF(A7281="2022",D7281/Escalation!$H$3,IF(A7281="2023",D7281/Escalation!$I$3))))</f>
        <v>168.56</v>
      </c>
    </row>
    <row r="7282" spans="1:7" x14ac:dyDescent="0.25">
      <c r="A7282" t="s">
        <v>6</v>
      </c>
      <c r="B7282" t="s">
        <v>71</v>
      </c>
      <c r="C7282" t="s">
        <v>27</v>
      </c>
      <c r="D7282" s="14">
        <v>168.56</v>
      </c>
      <c r="E7282" t="s">
        <v>73</v>
      </c>
      <c r="F7282" s="2">
        <v>44915</v>
      </c>
      <c r="G7282" s="15">
        <f>IF(A7282="2020",D7282/Escalation!$F$3,IF(A7282="2021",D7282/Escalation!$G$3,IF(A7282="2022",D7282/Escalation!$H$3,IF(A7282="2023",D7282/Escalation!$I$3))))</f>
        <v>168.56</v>
      </c>
    </row>
    <row r="7283" spans="1:7" x14ac:dyDescent="0.25">
      <c r="A7283" t="s">
        <v>6</v>
      </c>
      <c r="B7283" t="s">
        <v>71</v>
      </c>
      <c r="C7283" t="s">
        <v>27</v>
      </c>
      <c r="D7283" s="14">
        <v>168.56</v>
      </c>
      <c r="E7283" t="s">
        <v>73</v>
      </c>
      <c r="F7283" s="2">
        <v>44915</v>
      </c>
      <c r="G7283" s="15">
        <f>IF(A7283="2020",D7283/Escalation!$F$3,IF(A7283="2021",D7283/Escalation!$G$3,IF(A7283="2022",D7283/Escalation!$H$3,IF(A7283="2023",D7283/Escalation!$I$3))))</f>
        <v>168.56</v>
      </c>
    </row>
    <row r="7284" spans="1:7" x14ac:dyDescent="0.25">
      <c r="A7284" t="s">
        <v>6</v>
      </c>
      <c r="B7284" t="s">
        <v>71</v>
      </c>
      <c r="C7284" t="s">
        <v>27</v>
      </c>
      <c r="D7284" s="14">
        <v>168.56</v>
      </c>
      <c r="E7284" t="s">
        <v>73</v>
      </c>
      <c r="F7284" s="2">
        <v>44915</v>
      </c>
      <c r="G7284" s="15">
        <f>IF(A7284="2020",D7284/Escalation!$F$3,IF(A7284="2021",D7284/Escalation!$G$3,IF(A7284="2022",D7284/Escalation!$H$3,IF(A7284="2023",D7284/Escalation!$I$3))))</f>
        <v>168.56</v>
      </c>
    </row>
    <row r="7285" spans="1:7" x14ac:dyDescent="0.25">
      <c r="A7285" t="s">
        <v>6</v>
      </c>
      <c r="B7285" t="s">
        <v>71</v>
      </c>
      <c r="C7285" t="s">
        <v>27</v>
      </c>
      <c r="D7285" s="14">
        <v>42.14</v>
      </c>
      <c r="E7285" t="s">
        <v>73</v>
      </c>
      <c r="F7285" s="2">
        <v>44915</v>
      </c>
      <c r="G7285" s="15">
        <f>IF(A7285="2020",D7285/Escalation!$F$3,IF(A7285="2021",D7285/Escalation!$G$3,IF(A7285="2022",D7285/Escalation!$H$3,IF(A7285="2023",D7285/Escalation!$I$3))))</f>
        <v>42.14</v>
      </c>
    </row>
    <row r="7286" spans="1:7" x14ac:dyDescent="0.25">
      <c r="A7286" t="s">
        <v>6</v>
      </c>
      <c r="B7286" t="s">
        <v>71</v>
      </c>
      <c r="C7286" t="s">
        <v>27</v>
      </c>
      <c r="D7286" s="14">
        <v>168.56</v>
      </c>
      <c r="E7286" t="s">
        <v>73</v>
      </c>
      <c r="F7286" s="2">
        <v>44915</v>
      </c>
      <c r="G7286" s="15">
        <f>IF(A7286="2020",D7286/Escalation!$F$3,IF(A7286="2021",D7286/Escalation!$G$3,IF(A7286="2022",D7286/Escalation!$H$3,IF(A7286="2023",D7286/Escalation!$I$3))))</f>
        <v>168.56</v>
      </c>
    </row>
    <row r="7287" spans="1:7" x14ac:dyDescent="0.25">
      <c r="A7287" t="s">
        <v>6</v>
      </c>
      <c r="B7287" t="s">
        <v>71</v>
      </c>
      <c r="C7287" t="s">
        <v>27</v>
      </c>
      <c r="D7287" s="14">
        <v>42.14</v>
      </c>
      <c r="E7287" t="s">
        <v>73</v>
      </c>
      <c r="F7287" s="2">
        <v>44915</v>
      </c>
      <c r="G7287" s="15">
        <f>IF(A7287="2020",D7287/Escalation!$F$3,IF(A7287="2021",D7287/Escalation!$G$3,IF(A7287="2022",D7287/Escalation!$H$3,IF(A7287="2023",D7287/Escalation!$I$3))))</f>
        <v>42.14</v>
      </c>
    </row>
    <row r="7288" spans="1:7" x14ac:dyDescent="0.25">
      <c r="A7288" t="s">
        <v>6</v>
      </c>
      <c r="B7288" t="s">
        <v>71</v>
      </c>
      <c r="C7288" t="s">
        <v>27</v>
      </c>
      <c r="D7288" s="14">
        <v>168.56</v>
      </c>
      <c r="E7288" t="s">
        <v>73</v>
      </c>
      <c r="F7288" s="2">
        <v>44915</v>
      </c>
      <c r="G7288" s="15">
        <f>IF(A7288="2020",D7288/Escalation!$F$3,IF(A7288="2021",D7288/Escalation!$G$3,IF(A7288="2022",D7288/Escalation!$H$3,IF(A7288="2023",D7288/Escalation!$I$3))))</f>
        <v>168.56</v>
      </c>
    </row>
    <row r="7289" spans="1:7" x14ac:dyDescent="0.25">
      <c r="A7289" t="s">
        <v>6</v>
      </c>
      <c r="B7289" t="s">
        <v>71</v>
      </c>
      <c r="C7289" t="s">
        <v>27</v>
      </c>
      <c r="D7289" s="14">
        <v>42.14</v>
      </c>
      <c r="E7289" t="s">
        <v>73</v>
      </c>
      <c r="F7289" s="2">
        <v>44915</v>
      </c>
      <c r="G7289" s="15">
        <f>IF(A7289="2020",D7289/Escalation!$F$3,IF(A7289="2021",D7289/Escalation!$G$3,IF(A7289="2022",D7289/Escalation!$H$3,IF(A7289="2023",D7289/Escalation!$I$3))))</f>
        <v>42.14</v>
      </c>
    </row>
    <row r="7290" spans="1:7" x14ac:dyDescent="0.25">
      <c r="A7290" t="s">
        <v>6</v>
      </c>
      <c r="B7290" t="s">
        <v>71</v>
      </c>
      <c r="C7290" t="s">
        <v>27</v>
      </c>
      <c r="D7290" s="14">
        <v>168.56</v>
      </c>
      <c r="E7290" t="s">
        <v>73</v>
      </c>
      <c r="F7290" s="2">
        <v>44915</v>
      </c>
      <c r="G7290" s="15">
        <f>IF(A7290="2020",D7290/Escalation!$F$3,IF(A7290="2021",D7290/Escalation!$G$3,IF(A7290="2022",D7290/Escalation!$H$3,IF(A7290="2023",D7290/Escalation!$I$3))))</f>
        <v>168.56</v>
      </c>
    </row>
    <row r="7291" spans="1:7" x14ac:dyDescent="0.25">
      <c r="A7291" t="s">
        <v>6</v>
      </c>
      <c r="B7291" t="s">
        <v>71</v>
      </c>
      <c r="C7291" t="s">
        <v>27</v>
      </c>
      <c r="D7291" s="14">
        <v>42.14</v>
      </c>
      <c r="E7291" t="s">
        <v>73</v>
      </c>
      <c r="F7291" s="2">
        <v>44915</v>
      </c>
      <c r="G7291" s="15">
        <f>IF(A7291="2020",D7291/Escalation!$F$3,IF(A7291="2021",D7291/Escalation!$G$3,IF(A7291="2022",D7291/Escalation!$H$3,IF(A7291="2023",D7291/Escalation!$I$3))))</f>
        <v>42.14</v>
      </c>
    </row>
    <row r="7292" spans="1:7" x14ac:dyDescent="0.25">
      <c r="A7292" t="s">
        <v>6</v>
      </c>
      <c r="B7292" t="s">
        <v>71</v>
      </c>
      <c r="C7292" t="s">
        <v>27</v>
      </c>
      <c r="D7292" s="14">
        <v>168.56</v>
      </c>
      <c r="E7292" t="s">
        <v>73</v>
      </c>
      <c r="F7292" s="2">
        <v>44915</v>
      </c>
      <c r="G7292" s="15">
        <f>IF(A7292="2020",D7292/Escalation!$F$3,IF(A7292="2021",D7292/Escalation!$G$3,IF(A7292="2022",D7292/Escalation!$H$3,IF(A7292="2023",D7292/Escalation!$I$3))))</f>
        <v>168.56</v>
      </c>
    </row>
    <row r="7293" spans="1:7" x14ac:dyDescent="0.25">
      <c r="A7293" t="s">
        <v>6</v>
      </c>
      <c r="B7293" t="s">
        <v>71</v>
      </c>
      <c r="C7293" t="s">
        <v>27</v>
      </c>
      <c r="D7293" s="14">
        <v>168.56</v>
      </c>
      <c r="E7293" t="s">
        <v>73</v>
      </c>
      <c r="F7293" s="2">
        <v>44915</v>
      </c>
      <c r="G7293" s="15">
        <f>IF(A7293="2020",D7293/Escalation!$F$3,IF(A7293="2021",D7293/Escalation!$G$3,IF(A7293="2022",D7293/Escalation!$H$3,IF(A7293="2023",D7293/Escalation!$I$3))))</f>
        <v>168.56</v>
      </c>
    </row>
    <row r="7294" spans="1:7" x14ac:dyDescent="0.25">
      <c r="A7294" t="s">
        <v>6</v>
      </c>
      <c r="B7294" t="s">
        <v>71</v>
      </c>
      <c r="C7294" t="s">
        <v>27</v>
      </c>
      <c r="D7294" s="14">
        <v>42.14</v>
      </c>
      <c r="E7294" t="s">
        <v>73</v>
      </c>
      <c r="F7294" s="2">
        <v>44915</v>
      </c>
      <c r="G7294" s="15">
        <f>IF(A7294="2020",D7294/Escalation!$F$3,IF(A7294="2021",D7294/Escalation!$G$3,IF(A7294="2022",D7294/Escalation!$H$3,IF(A7294="2023",D7294/Escalation!$I$3))))</f>
        <v>42.14</v>
      </c>
    </row>
    <row r="7295" spans="1:7" x14ac:dyDescent="0.25">
      <c r="A7295" t="s">
        <v>6</v>
      </c>
      <c r="B7295" t="s">
        <v>71</v>
      </c>
      <c r="C7295" t="s">
        <v>27</v>
      </c>
      <c r="D7295" s="14">
        <v>42.14</v>
      </c>
      <c r="E7295" t="s">
        <v>73</v>
      </c>
      <c r="F7295" s="2">
        <v>44915</v>
      </c>
      <c r="G7295" s="15">
        <f>IF(A7295="2020",D7295/Escalation!$F$3,IF(A7295="2021",D7295/Escalation!$G$3,IF(A7295="2022",D7295/Escalation!$H$3,IF(A7295="2023",D7295/Escalation!$I$3))))</f>
        <v>42.14</v>
      </c>
    </row>
    <row r="7296" spans="1:7" x14ac:dyDescent="0.25">
      <c r="A7296" t="s">
        <v>6</v>
      </c>
      <c r="B7296" t="s">
        <v>71</v>
      </c>
      <c r="C7296" t="s">
        <v>27</v>
      </c>
      <c r="D7296" s="14">
        <v>-168.56</v>
      </c>
      <c r="E7296" t="s">
        <v>73</v>
      </c>
      <c r="F7296" s="2">
        <v>44915</v>
      </c>
      <c r="G7296" s="15">
        <f>IF(A7296="2020",D7296/Escalation!$F$3,IF(A7296="2021",D7296/Escalation!$G$3,IF(A7296="2022",D7296/Escalation!$H$3,IF(A7296="2023",D7296/Escalation!$I$3))))</f>
        <v>-168.56</v>
      </c>
    </row>
    <row r="7297" spans="1:7" x14ac:dyDescent="0.25">
      <c r="A7297" t="s">
        <v>6</v>
      </c>
      <c r="B7297" t="s">
        <v>71</v>
      </c>
      <c r="C7297" t="s">
        <v>27</v>
      </c>
      <c r="D7297" s="14">
        <v>-42.14</v>
      </c>
      <c r="E7297" t="s">
        <v>73</v>
      </c>
      <c r="F7297" s="2">
        <v>44915</v>
      </c>
      <c r="G7297" s="15">
        <f>IF(A7297="2020",D7297/Escalation!$F$3,IF(A7297="2021",D7297/Escalation!$G$3,IF(A7297="2022",D7297/Escalation!$H$3,IF(A7297="2023",D7297/Escalation!$I$3))))</f>
        <v>-42.14</v>
      </c>
    </row>
    <row r="7298" spans="1:7" x14ac:dyDescent="0.25">
      <c r="A7298" t="s">
        <v>6</v>
      </c>
      <c r="B7298" t="s">
        <v>71</v>
      </c>
      <c r="C7298" t="s">
        <v>27</v>
      </c>
      <c r="D7298" s="14">
        <v>168.56</v>
      </c>
      <c r="E7298" t="s">
        <v>73</v>
      </c>
      <c r="F7298" s="2">
        <v>44915</v>
      </c>
      <c r="G7298" s="15">
        <f>IF(A7298="2020",D7298/Escalation!$F$3,IF(A7298="2021",D7298/Escalation!$G$3,IF(A7298="2022",D7298/Escalation!$H$3,IF(A7298="2023",D7298/Escalation!$I$3))))</f>
        <v>168.56</v>
      </c>
    </row>
    <row r="7299" spans="1:7" x14ac:dyDescent="0.25">
      <c r="A7299" t="s">
        <v>6</v>
      </c>
      <c r="B7299" t="s">
        <v>71</v>
      </c>
      <c r="C7299" t="s">
        <v>27</v>
      </c>
      <c r="D7299" s="14">
        <v>42.14</v>
      </c>
      <c r="E7299" t="s">
        <v>73</v>
      </c>
      <c r="F7299" s="2">
        <v>44915</v>
      </c>
      <c r="G7299" s="15">
        <f>IF(A7299="2020",D7299/Escalation!$F$3,IF(A7299="2021",D7299/Escalation!$G$3,IF(A7299="2022",D7299/Escalation!$H$3,IF(A7299="2023",D7299/Escalation!$I$3))))</f>
        <v>42.14</v>
      </c>
    </row>
    <row r="7300" spans="1:7" x14ac:dyDescent="0.25">
      <c r="A7300" t="s">
        <v>6</v>
      </c>
      <c r="B7300" t="s">
        <v>71</v>
      </c>
      <c r="C7300" t="s">
        <v>27</v>
      </c>
      <c r="D7300" s="14">
        <v>-224.77</v>
      </c>
      <c r="E7300" t="s">
        <v>73</v>
      </c>
      <c r="F7300" s="2">
        <v>44915</v>
      </c>
      <c r="G7300" s="15">
        <f>IF(A7300="2020",D7300/Escalation!$F$3,IF(A7300="2021",D7300/Escalation!$G$3,IF(A7300="2022",D7300/Escalation!$H$3,IF(A7300="2023",D7300/Escalation!$I$3))))</f>
        <v>-224.77</v>
      </c>
    </row>
    <row r="7301" spans="1:7" x14ac:dyDescent="0.25">
      <c r="A7301" t="s">
        <v>6</v>
      </c>
      <c r="B7301" t="s">
        <v>71</v>
      </c>
      <c r="C7301" t="s">
        <v>27</v>
      </c>
      <c r="D7301" s="14">
        <v>168.56</v>
      </c>
      <c r="E7301" t="s">
        <v>73</v>
      </c>
      <c r="F7301" s="2">
        <v>44915</v>
      </c>
      <c r="G7301" s="15">
        <f>IF(A7301="2020",D7301/Escalation!$F$3,IF(A7301="2021",D7301/Escalation!$G$3,IF(A7301="2022",D7301/Escalation!$H$3,IF(A7301="2023",D7301/Escalation!$I$3))))</f>
        <v>168.56</v>
      </c>
    </row>
    <row r="7302" spans="1:7" x14ac:dyDescent="0.25">
      <c r="A7302" t="s">
        <v>6</v>
      </c>
      <c r="B7302" t="s">
        <v>71</v>
      </c>
      <c r="C7302" t="s">
        <v>27</v>
      </c>
      <c r="D7302" s="14">
        <v>168.56</v>
      </c>
      <c r="E7302" t="s">
        <v>73</v>
      </c>
      <c r="F7302" s="2">
        <v>44915</v>
      </c>
      <c r="G7302" s="15">
        <f>IF(A7302="2020",D7302/Escalation!$F$3,IF(A7302="2021",D7302/Escalation!$G$3,IF(A7302="2022",D7302/Escalation!$H$3,IF(A7302="2023",D7302/Escalation!$I$3))))</f>
        <v>168.56</v>
      </c>
    </row>
    <row r="7303" spans="1:7" x14ac:dyDescent="0.25">
      <c r="A7303" t="s">
        <v>6</v>
      </c>
      <c r="B7303" t="s">
        <v>71</v>
      </c>
      <c r="C7303" t="s">
        <v>27</v>
      </c>
      <c r="D7303" s="14">
        <v>168.56</v>
      </c>
      <c r="E7303" t="s">
        <v>73</v>
      </c>
      <c r="F7303" s="2">
        <v>44915</v>
      </c>
      <c r="G7303" s="15">
        <f>IF(A7303="2020",D7303/Escalation!$F$3,IF(A7303="2021",D7303/Escalation!$G$3,IF(A7303="2022",D7303/Escalation!$H$3,IF(A7303="2023",D7303/Escalation!$I$3))))</f>
        <v>168.56</v>
      </c>
    </row>
    <row r="7304" spans="1:7" x14ac:dyDescent="0.25">
      <c r="A7304" t="s">
        <v>6</v>
      </c>
      <c r="B7304" t="s">
        <v>71</v>
      </c>
      <c r="C7304" t="s">
        <v>27</v>
      </c>
      <c r="D7304" s="14">
        <v>168.56</v>
      </c>
      <c r="E7304" t="s">
        <v>73</v>
      </c>
      <c r="F7304" s="2">
        <v>44915</v>
      </c>
      <c r="G7304" s="15">
        <f>IF(A7304="2020",D7304/Escalation!$F$3,IF(A7304="2021",D7304/Escalation!$G$3,IF(A7304="2022",D7304/Escalation!$H$3,IF(A7304="2023",D7304/Escalation!$I$3))))</f>
        <v>168.56</v>
      </c>
    </row>
    <row r="7305" spans="1:7" x14ac:dyDescent="0.25">
      <c r="A7305" t="s">
        <v>6</v>
      </c>
      <c r="B7305" t="s">
        <v>71</v>
      </c>
      <c r="C7305" t="s">
        <v>27</v>
      </c>
      <c r="D7305" s="14">
        <v>-39.9</v>
      </c>
      <c r="E7305" t="s">
        <v>73</v>
      </c>
      <c r="F7305" s="2">
        <v>44915</v>
      </c>
      <c r="G7305" s="15">
        <f>IF(A7305="2020",D7305/Escalation!$F$3,IF(A7305="2021",D7305/Escalation!$G$3,IF(A7305="2022",D7305/Escalation!$H$3,IF(A7305="2023",D7305/Escalation!$I$3))))</f>
        <v>-39.9</v>
      </c>
    </row>
    <row r="7306" spans="1:7" x14ac:dyDescent="0.25">
      <c r="A7306" t="s">
        <v>6</v>
      </c>
      <c r="B7306" t="s">
        <v>71</v>
      </c>
      <c r="C7306" t="s">
        <v>27</v>
      </c>
      <c r="D7306" s="14">
        <v>208.04</v>
      </c>
      <c r="E7306" t="s">
        <v>73</v>
      </c>
      <c r="F7306" s="2">
        <v>44915</v>
      </c>
      <c r="G7306" s="15">
        <f>IF(A7306="2020",D7306/Escalation!$F$3,IF(A7306="2021",D7306/Escalation!$G$3,IF(A7306="2022",D7306/Escalation!$H$3,IF(A7306="2023",D7306/Escalation!$I$3))))</f>
        <v>208.04</v>
      </c>
    </row>
    <row r="7307" spans="1:7" x14ac:dyDescent="0.25">
      <c r="A7307" t="s">
        <v>6</v>
      </c>
      <c r="B7307" t="s">
        <v>71</v>
      </c>
      <c r="C7307" t="s">
        <v>27</v>
      </c>
      <c r="D7307" s="14">
        <v>171.28</v>
      </c>
      <c r="E7307" t="s">
        <v>73</v>
      </c>
      <c r="F7307" s="2">
        <v>44915</v>
      </c>
      <c r="G7307" s="15">
        <f>IF(A7307="2020",D7307/Escalation!$F$3,IF(A7307="2021",D7307/Escalation!$G$3,IF(A7307="2022",D7307/Escalation!$H$3,IF(A7307="2023",D7307/Escalation!$I$3))))</f>
        <v>171.28</v>
      </c>
    </row>
    <row r="7308" spans="1:7" x14ac:dyDescent="0.25">
      <c r="A7308" t="s">
        <v>6</v>
      </c>
      <c r="B7308" t="s">
        <v>71</v>
      </c>
      <c r="C7308" t="s">
        <v>27</v>
      </c>
      <c r="D7308" s="14">
        <v>208.04</v>
      </c>
      <c r="E7308" t="s">
        <v>73</v>
      </c>
      <c r="F7308" s="2">
        <v>44915</v>
      </c>
      <c r="G7308" s="15">
        <f>IF(A7308="2020",D7308/Escalation!$F$3,IF(A7308="2021",D7308/Escalation!$G$3,IF(A7308="2022",D7308/Escalation!$H$3,IF(A7308="2023",D7308/Escalation!$I$3))))</f>
        <v>208.04</v>
      </c>
    </row>
    <row r="7309" spans="1:7" x14ac:dyDescent="0.25">
      <c r="A7309" t="s">
        <v>6</v>
      </c>
      <c r="B7309" t="s">
        <v>71</v>
      </c>
      <c r="C7309" t="s">
        <v>27</v>
      </c>
      <c r="D7309" s="14">
        <v>171.28</v>
      </c>
      <c r="E7309" t="s">
        <v>73</v>
      </c>
      <c r="F7309" s="2">
        <v>44915</v>
      </c>
      <c r="G7309" s="15">
        <f>IF(A7309="2020",D7309/Escalation!$F$3,IF(A7309="2021",D7309/Escalation!$G$3,IF(A7309="2022",D7309/Escalation!$H$3,IF(A7309="2023",D7309/Escalation!$I$3))))</f>
        <v>171.28</v>
      </c>
    </row>
    <row r="7310" spans="1:7" x14ac:dyDescent="0.25">
      <c r="A7310" t="s">
        <v>6</v>
      </c>
      <c r="B7310" t="s">
        <v>71</v>
      </c>
      <c r="C7310" t="s">
        <v>27</v>
      </c>
      <c r="D7310" s="14">
        <v>171.28</v>
      </c>
      <c r="E7310" t="s">
        <v>73</v>
      </c>
      <c r="F7310" s="2">
        <v>44915</v>
      </c>
      <c r="G7310" s="15">
        <f>IF(A7310="2020",D7310/Escalation!$F$3,IF(A7310="2021",D7310/Escalation!$G$3,IF(A7310="2022",D7310/Escalation!$H$3,IF(A7310="2023",D7310/Escalation!$I$3))))</f>
        <v>171.28</v>
      </c>
    </row>
    <row r="7311" spans="1:7" x14ac:dyDescent="0.25">
      <c r="A7311" t="s">
        <v>6</v>
      </c>
      <c r="B7311" t="s">
        <v>71</v>
      </c>
      <c r="C7311" t="s">
        <v>27</v>
      </c>
      <c r="D7311" s="14">
        <v>208.04</v>
      </c>
      <c r="E7311" t="s">
        <v>73</v>
      </c>
      <c r="F7311" s="2">
        <v>44915</v>
      </c>
      <c r="G7311" s="15">
        <f>IF(A7311="2020",D7311/Escalation!$F$3,IF(A7311="2021",D7311/Escalation!$G$3,IF(A7311="2022",D7311/Escalation!$H$3,IF(A7311="2023",D7311/Escalation!$I$3))))</f>
        <v>208.04</v>
      </c>
    </row>
    <row r="7312" spans="1:7" x14ac:dyDescent="0.25">
      <c r="A7312" t="s">
        <v>6</v>
      </c>
      <c r="B7312" t="s">
        <v>71</v>
      </c>
      <c r="C7312" t="s">
        <v>27</v>
      </c>
      <c r="D7312" s="14">
        <v>171.28</v>
      </c>
      <c r="E7312" t="s">
        <v>73</v>
      </c>
      <c r="F7312" s="2">
        <v>44915</v>
      </c>
      <c r="G7312" s="15">
        <f>IF(A7312="2020",D7312/Escalation!$F$3,IF(A7312="2021",D7312/Escalation!$G$3,IF(A7312="2022",D7312/Escalation!$H$3,IF(A7312="2023",D7312/Escalation!$I$3))))</f>
        <v>171.28</v>
      </c>
    </row>
    <row r="7313" spans="1:7" x14ac:dyDescent="0.25">
      <c r="A7313" t="s">
        <v>6</v>
      </c>
      <c r="B7313" t="s">
        <v>71</v>
      </c>
      <c r="C7313" t="s">
        <v>27</v>
      </c>
      <c r="D7313" s="14">
        <v>208.04</v>
      </c>
      <c r="E7313" t="s">
        <v>73</v>
      </c>
      <c r="F7313" s="2">
        <v>44915</v>
      </c>
      <c r="G7313" s="15">
        <f>IF(A7313="2020",D7313/Escalation!$F$3,IF(A7313="2021",D7313/Escalation!$G$3,IF(A7313="2022",D7313/Escalation!$H$3,IF(A7313="2023",D7313/Escalation!$I$3))))</f>
        <v>208.04</v>
      </c>
    </row>
    <row r="7314" spans="1:7" x14ac:dyDescent="0.25">
      <c r="A7314" t="s">
        <v>6</v>
      </c>
      <c r="B7314" t="s">
        <v>71</v>
      </c>
      <c r="C7314" t="s">
        <v>27</v>
      </c>
      <c r="D7314" s="14">
        <v>254.44</v>
      </c>
      <c r="E7314" t="s">
        <v>73</v>
      </c>
      <c r="F7314" s="2">
        <v>44915</v>
      </c>
      <c r="G7314" s="15">
        <f>IF(A7314="2020",D7314/Escalation!$F$3,IF(A7314="2021",D7314/Escalation!$G$3,IF(A7314="2022",D7314/Escalation!$H$3,IF(A7314="2023",D7314/Escalation!$I$3))))</f>
        <v>254.44</v>
      </c>
    </row>
    <row r="7315" spans="1:7" x14ac:dyDescent="0.25">
      <c r="A7315" t="s">
        <v>6</v>
      </c>
      <c r="B7315" t="s">
        <v>71</v>
      </c>
      <c r="C7315" t="s">
        <v>27</v>
      </c>
      <c r="D7315" s="14">
        <v>208.04</v>
      </c>
      <c r="E7315" t="s">
        <v>73</v>
      </c>
      <c r="F7315" s="2">
        <v>44915</v>
      </c>
      <c r="G7315" s="15">
        <f>IF(A7315="2020",D7315/Escalation!$F$3,IF(A7315="2021",D7315/Escalation!$G$3,IF(A7315="2022",D7315/Escalation!$H$3,IF(A7315="2023",D7315/Escalation!$I$3))))</f>
        <v>208.04</v>
      </c>
    </row>
    <row r="7316" spans="1:7" x14ac:dyDescent="0.25">
      <c r="A7316" t="s">
        <v>6</v>
      </c>
      <c r="B7316" t="s">
        <v>71</v>
      </c>
      <c r="C7316" t="s">
        <v>27</v>
      </c>
      <c r="D7316" s="14">
        <v>208.04</v>
      </c>
      <c r="E7316" t="s">
        <v>73</v>
      </c>
      <c r="F7316" s="2">
        <v>44915</v>
      </c>
      <c r="G7316" s="15">
        <f>IF(A7316="2020",D7316/Escalation!$F$3,IF(A7316="2021",D7316/Escalation!$G$3,IF(A7316="2022",D7316/Escalation!$H$3,IF(A7316="2023",D7316/Escalation!$I$3))))</f>
        <v>208.04</v>
      </c>
    </row>
    <row r="7317" spans="1:7" x14ac:dyDescent="0.25">
      <c r="A7317" t="s">
        <v>6</v>
      </c>
      <c r="B7317" t="s">
        <v>71</v>
      </c>
      <c r="C7317" t="s">
        <v>27</v>
      </c>
      <c r="D7317" s="14">
        <v>254.44</v>
      </c>
      <c r="E7317" t="s">
        <v>73</v>
      </c>
      <c r="F7317" s="2">
        <v>44915</v>
      </c>
      <c r="G7317" s="15">
        <f>IF(A7317="2020",D7317/Escalation!$F$3,IF(A7317="2021",D7317/Escalation!$G$3,IF(A7317="2022",D7317/Escalation!$H$3,IF(A7317="2023",D7317/Escalation!$I$3))))</f>
        <v>254.44</v>
      </c>
    </row>
    <row r="7318" spans="1:7" x14ac:dyDescent="0.25">
      <c r="A7318" t="s">
        <v>6</v>
      </c>
      <c r="B7318" t="s">
        <v>71</v>
      </c>
      <c r="C7318" t="s">
        <v>27</v>
      </c>
      <c r="D7318" s="14">
        <v>130.01</v>
      </c>
      <c r="E7318" t="s">
        <v>73</v>
      </c>
      <c r="F7318" s="2">
        <v>44915</v>
      </c>
      <c r="G7318" s="15">
        <f>IF(A7318="2020",D7318/Escalation!$F$3,IF(A7318="2021",D7318/Escalation!$G$3,IF(A7318="2022",D7318/Escalation!$H$3,IF(A7318="2023",D7318/Escalation!$I$3))))</f>
        <v>130.01</v>
      </c>
    </row>
    <row r="7319" spans="1:7" x14ac:dyDescent="0.25">
      <c r="A7319" t="s">
        <v>6</v>
      </c>
      <c r="B7319" t="s">
        <v>71</v>
      </c>
      <c r="C7319" t="s">
        <v>27</v>
      </c>
      <c r="D7319" s="14">
        <v>256.17</v>
      </c>
      <c r="E7319" t="s">
        <v>73</v>
      </c>
      <c r="F7319" s="2">
        <v>44915</v>
      </c>
      <c r="G7319" s="15">
        <f>IF(A7319="2020",D7319/Escalation!$F$3,IF(A7319="2021",D7319/Escalation!$G$3,IF(A7319="2022",D7319/Escalation!$H$3,IF(A7319="2023",D7319/Escalation!$I$3))))</f>
        <v>256.17</v>
      </c>
    </row>
    <row r="7320" spans="1:7" x14ac:dyDescent="0.25">
      <c r="A7320" t="s">
        <v>6</v>
      </c>
      <c r="B7320" t="s">
        <v>71</v>
      </c>
      <c r="C7320" t="s">
        <v>27</v>
      </c>
      <c r="D7320" s="14">
        <v>94.78</v>
      </c>
      <c r="E7320" t="s">
        <v>73</v>
      </c>
      <c r="F7320" s="2">
        <v>44915</v>
      </c>
      <c r="G7320" s="15">
        <f>IF(A7320="2020",D7320/Escalation!$F$3,IF(A7320="2021",D7320/Escalation!$G$3,IF(A7320="2022",D7320/Escalation!$H$3,IF(A7320="2023",D7320/Escalation!$I$3))))</f>
        <v>94.78</v>
      </c>
    </row>
    <row r="7321" spans="1:7" x14ac:dyDescent="0.25">
      <c r="A7321" t="s">
        <v>6</v>
      </c>
      <c r="B7321" t="s">
        <v>71</v>
      </c>
      <c r="C7321" t="s">
        <v>27</v>
      </c>
      <c r="D7321" s="14">
        <v>225.6</v>
      </c>
      <c r="E7321" t="s">
        <v>73</v>
      </c>
      <c r="F7321" s="2">
        <v>44915</v>
      </c>
      <c r="G7321" s="15">
        <f>IF(A7321="2020",D7321/Escalation!$F$3,IF(A7321="2021",D7321/Escalation!$G$3,IF(A7321="2022",D7321/Escalation!$H$3,IF(A7321="2023",D7321/Escalation!$I$3))))</f>
        <v>225.6</v>
      </c>
    </row>
    <row r="7322" spans="1:7" x14ac:dyDescent="0.25">
      <c r="A7322" t="s">
        <v>6</v>
      </c>
      <c r="B7322" t="s">
        <v>71</v>
      </c>
      <c r="C7322" t="s">
        <v>27</v>
      </c>
      <c r="D7322" s="14">
        <v>233.28</v>
      </c>
      <c r="E7322" t="s">
        <v>73</v>
      </c>
      <c r="F7322" s="2">
        <v>44915</v>
      </c>
      <c r="G7322" s="15">
        <f>IF(A7322="2020",D7322/Escalation!$F$3,IF(A7322="2021",D7322/Escalation!$G$3,IF(A7322="2022",D7322/Escalation!$H$3,IF(A7322="2023",D7322/Escalation!$I$3))))</f>
        <v>233.28</v>
      </c>
    </row>
    <row r="7323" spans="1:7" x14ac:dyDescent="0.25">
      <c r="A7323" t="s">
        <v>6</v>
      </c>
      <c r="B7323" t="s">
        <v>71</v>
      </c>
      <c r="C7323" t="s">
        <v>27</v>
      </c>
      <c r="D7323" s="14">
        <v>376</v>
      </c>
      <c r="E7323" t="s">
        <v>73</v>
      </c>
      <c r="F7323" s="2">
        <v>44915</v>
      </c>
      <c r="G7323" s="15">
        <f>IF(A7323="2020",D7323/Escalation!$F$3,IF(A7323="2021",D7323/Escalation!$G$3,IF(A7323="2022",D7323/Escalation!$H$3,IF(A7323="2023",D7323/Escalation!$I$3))))</f>
        <v>376</v>
      </c>
    </row>
    <row r="7324" spans="1:7" x14ac:dyDescent="0.25">
      <c r="A7324" t="s">
        <v>6</v>
      </c>
      <c r="B7324" t="s">
        <v>71</v>
      </c>
      <c r="C7324" t="s">
        <v>27</v>
      </c>
      <c r="D7324" s="14">
        <v>-31.2</v>
      </c>
      <c r="E7324" t="s">
        <v>73</v>
      </c>
      <c r="F7324" s="2">
        <v>44915</v>
      </c>
      <c r="G7324" s="15">
        <f>IF(A7324="2020",D7324/Escalation!$F$3,IF(A7324="2021",D7324/Escalation!$G$3,IF(A7324="2022",D7324/Escalation!$H$3,IF(A7324="2023",D7324/Escalation!$I$3))))</f>
        <v>-31.2</v>
      </c>
    </row>
    <row r="7325" spans="1:7" x14ac:dyDescent="0.25">
      <c r="A7325" t="s">
        <v>6</v>
      </c>
      <c r="B7325" t="s">
        <v>71</v>
      </c>
      <c r="C7325" t="s">
        <v>27</v>
      </c>
      <c r="D7325" s="14">
        <v>-18.37</v>
      </c>
      <c r="E7325" t="s">
        <v>73</v>
      </c>
      <c r="F7325" s="2">
        <v>44915</v>
      </c>
      <c r="G7325" s="15">
        <f>IF(A7325="2020",D7325/Escalation!$F$3,IF(A7325="2021",D7325/Escalation!$G$3,IF(A7325="2022",D7325/Escalation!$H$3,IF(A7325="2023",D7325/Escalation!$I$3))))</f>
        <v>-18.37</v>
      </c>
    </row>
    <row r="7326" spans="1:7" x14ac:dyDescent="0.25">
      <c r="A7326" t="s">
        <v>6</v>
      </c>
      <c r="B7326" t="s">
        <v>71</v>
      </c>
      <c r="C7326" t="s">
        <v>27</v>
      </c>
      <c r="D7326" s="14">
        <v>37.07</v>
      </c>
      <c r="E7326" t="s">
        <v>73</v>
      </c>
      <c r="F7326" s="2">
        <v>44915</v>
      </c>
      <c r="G7326" s="15">
        <f>IF(A7326="2020",D7326/Escalation!$F$3,IF(A7326="2021",D7326/Escalation!$G$3,IF(A7326="2022",D7326/Escalation!$H$3,IF(A7326="2023",D7326/Escalation!$I$3))))</f>
        <v>37.07</v>
      </c>
    </row>
    <row r="7327" spans="1:7" x14ac:dyDescent="0.25">
      <c r="A7327" t="s">
        <v>6</v>
      </c>
      <c r="B7327" t="s">
        <v>71</v>
      </c>
      <c r="C7327" t="s">
        <v>27</v>
      </c>
      <c r="D7327" s="14">
        <v>-37.07</v>
      </c>
      <c r="E7327" t="s">
        <v>73</v>
      </c>
      <c r="F7327" s="2">
        <v>44915</v>
      </c>
      <c r="G7327" s="15">
        <f>IF(A7327="2020",D7327/Escalation!$F$3,IF(A7327="2021",D7327/Escalation!$G$3,IF(A7327="2022",D7327/Escalation!$H$3,IF(A7327="2023",D7327/Escalation!$I$3))))</f>
        <v>-37.07</v>
      </c>
    </row>
    <row r="7328" spans="1:7" x14ac:dyDescent="0.25">
      <c r="A7328" t="s">
        <v>6</v>
      </c>
      <c r="B7328" t="s">
        <v>71</v>
      </c>
      <c r="C7328" t="s">
        <v>27</v>
      </c>
      <c r="D7328" s="14">
        <v>1637.51</v>
      </c>
      <c r="E7328" t="s">
        <v>73</v>
      </c>
      <c r="F7328" s="2">
        <v>44915</v>
      </c>
      <c r="G7328" s="15">
        <f>IF(A7328="2020",D7328/Escalation!$F$3,IF(A7328="2021",D7328/Escalation!$G$3,IF(A7328="2022",D7328/Escalation!$H$3,IF(A7328="2023",D7328/Escalation!$I$3))))</f>
        <v>1637.51</v>
      </c>
    </row>
    <row r="7329" spans="1:7" x14ac:dyDescent="0.25">
      <c r="A7329" t="s">
        <v>6</v>
      </c>
      <c r="B7329" t="s">
        <v>71</v>
      </c>
      <c r="C7329" t="s">
        <v>27</v>
      </c>
      <c r="D7329" s="14">
        <v>-1637.51</v>
      </c>
      <c r="E7329" t="s">
        <v>73</v>
      </c>
      <c r="F7329" s="2">
        <v>44915</v>
      </c>
      <c r="G7329" s="15">
        <f>IF(A7329="2020",D7329/Escalation!$F$3,IF(A7329="2021",D7329/Escalation!$G$3,IF(A7329="2022",D7329/Escalation!$H$3,IF(A7329="2023",D7329/Escalation!$I$3))))</f>
        <v>-1637.51</v>
      </c>
    </row>
    <row r="7330" spans="1:7" x14ac:dyDescent="0.25">
      <c r="A7330" t="s">
        <v>6</v>
      </c>
      <c r="B7330" t="s">
        <v>71</v>
      </c>
      <c r="C7330" t="s">
        <v>27</v>
      </c>
      <c r="D7330" s="14">
        <v>680.88</v>
      </c>
      <c r="E7330" t="s">
        <v>73</v>
      </c>
      <c r="F7330" s="2">
        <v>44915</v>
      </c>
      <c r="G7330" s="15">
        <f>IF(A7330="2020",D7330/Escalation!$F$3,IF(A7330="2021",D7330/Escalation!$G$3,IF(A7330="2022",D7330/Escalation!$H$3,IF(A7330="2023",D7330/Escalation!$I$3))))</f>
        <v>680.88</v>
      </c>
    </row>
    <row r="7331" spans="1:7" x14ac:dyDescent="0.25">
      <c r="A7331" t="s">
        <v>6</v>
      </c>
      <c r="B7331" t="s">
        <v>71</v>
      </c>
      <c r="C7331" t="s">
        <v>27</v>
      </c>
      <c r="D7331" s="14">
        <v>-680.88</v>
      </c>
      <c r="E7331" t="s">
        <v>73</v>
      </c>
      <c r="F7331" s="2">
        <v>44915</v>
      </c>
      <c r="G7331" s="15">
        <f>IF(A7331="2020",D7331/Escalation!$F$3,IF(A7331="2021",D7331/Escalation!$G$3,IF(A7331="2022",D7331/Escalation!$H$3,IF(A7331="2023",D7331/Escalation!$I$3))))</f>
        <v>-680.88</v>
      </c>
    </row>
    <row r="7332" spans="1:7" x14ac:dyDescent="0.25">
      <c r="A7332" t="s">
        <v>6</v>
      </c>
      <c r="B7332" t="s">
        <v>71</v>
      </c>
      <c r="C7332" t="s">
        <v>27</v>
      </c>
      <c r="D7332" s="14">
        <v>1221.47</v>
      </c>
      <c r="E7332" t="s">
        <v>73</v>
      </c>
      <c r="F7332" s="2">
        <v>44915</v>
      </c>
      <c r="G7332" s="15">
        <f>IF(A7332="2020",D7332/Escalation!$F$3,IF(A7332="2021",D7332/Escalation!$G$3,IF(A7332="2022",D7332/Escalation!$H$3,IF(A7332="2023",D7332/Escalation!$I$3))))</f>
        <v>1221.47</v>
      </c>
    </row>
    <row r="7333" spans="1:7" x14ac:dyDescent="0.25">
      <c r="A7333" t="s">
        <v>6</v>
      </c>
      <c r="B7333" t="s">
        <v>71</v>
      </c>
      <c r="C7333" t="s">
        <v>27</v>
      </c>
      <c r="D7333" s="14">
        <v>-1221.47</v>
      </c>
      <c r="E7333" t="s">
        <v>73</v>
      </c>
      <c r="F7333" s="2">
        <v>44915</v>
      </c>
      <c r="G7333" s="15">
        <f>IF(A7333="2020",D7333/Escalation!$F$3,IF(A7333="2021",D7333/Escalation!$G$3,IF(A7333="2022",D7333/Escalation!$H$3,IF(A7333="2023",D7333/Escalation!$I$3))))</f>
        <v>-1221.47</v>
      </c>
    </row>
    <row r="7334" spans="1:7" x14ac:dyDescent="0.25">
      <c r="A7334" t="s">
        <v>6</v>
      </c>
      <c r="B7334" t="s">
        <v>71</v>
      </c>
      <c r="C7334" t="s">
        <v>27</v>
      </c>
      <c r="D7334" s="14">
        <v>447.79</v>
      </c>
      <c r="E7334" t="s">
        <v>73</v>
      </c>
      <c r="F7334" s="2">
        <v>44915</v>
      </c>
      <c r="G7334" s="15">
        <f>IF(A7334="2020",D7334/Escalation!$F$3,IF(A7334="2021",D7334/Escalation!$G$3,IF(A7334="2022",D7334/Escalation!$H$3,IF(A7334="2023",D7334/Escalation!$I$3))))</f>
        <v>447.79</v>
      </c>
    </row>
    <row r="7335" spans="1:7" x14ac:dyDescent="0.25">
      <c r="A7335" t="s">
        <v>6</v>
      </c>
      <c r="B7335" t="s">
        <v>71</v>
      </c>
      <c r="C7335" t="s">
        <v>27</v>
      </c>
      <c r="D7335" s="14">
        <v>-447.79</v>
      </c>
      <c r="E7335" t="s">
        <v>73</v>
      </c>
      <c r="F7335" s="2">
        <v>44915</v>
      </c>
      <c r="G7335" s="15">
        <f>IF(A7335="2020",D7335/Escalation!$F$3,IF(A7335="2021",D7335/Escalation!$G$3,IF(A7335="2022",D7335/Escalation!$H$3,IF(A7335="2023",D7335/Escalation!$I$3))))</f>
        <v>-447.79</v>
      </c>
    </row>
    <row r="7336" spans="1:7" x14ac:dyDescent="0.25">
      <c r="A7336" t="s">
        <v>6</v>
      </c>
      <c r="B7336" t="s">
        <v>71</v>
      </c>
      <c r="C7336" t="s">
        <v>27</v>
      </c>
      <c r="D7336" s="14">
        <v>1730.68</v>
      </c>
      <c r="E7336" t="s">
        <v>73</v>
      </c>
      <c r="F7336" s="2">
        <v>44915</v>
      </c>
      <c r="G7336" s="15">
        <f>IF(A7336="2020",D7336/Escalation!$F$3,IF(A7336="2021",D7336/Escalation!$G$3,IF(A7336="2022",D7336/Escalation!$H$3,IF(A7336="2023",D7336/Escalation!$I$3))))</f>
        <v>1730.68</v>
      </c>
    </row>
    <row r="7337" spans="1:7" x14ac:dyDescent="0.25">
      <c r="A7337" t="s">
        <v>6</v>
      </c>
      <c r="B7337" t="s">
        <v>71</v>
      </c>
      <c r="C7337" t="s">
        <v>27</v>
      </c>
      <c r="D7337" s="14">
        <v>-1730.68</v>
      </c>
      <c r="E7337" t="s">
        <v>73</v>
      </c>
      <c r="F7337" s="2">
        <v>44915</v>
      </c>
      <c r="G7337" s="15">
        <f>IF(A7337="2020",D7337/Escalation!$F$3,IF(A7337="2021",D7337/Escalation!$G$3,IF(A7337="2022",D7337/Escalation!$H$3,IF(A7337="2023",D7337/Escalation!$I$3))))</f>
        <v>-1730.68</v>
      </c>
    </row>
    <row r="7338" spans="1:7" x14ac:dyDescent="0.25">
      <c r="A7338" t="s">
        <v>6</v>
      </c>
      <c r="B7338" t="s">
        <v>71</v>
      </c>
      <c r="C7338" t="s">
        <v>27</v>
      </c>
      <c r="D7338" s="14">
        <v>783.27</v>
      </c>
      <c r="E7338" t="s">
        <v>73</v>
      </c>
      <c r="F7338" s="2">
        <v>44915</v>
      </c>
      <c r="G7338" s="15">
        <f>IF(A7338="2020",D7338/Escalation!$F$3,IF(A7338="2021",D7338/Escalation!$G$3,IF(A7338="2022",D7338/Escalation!$H$3,IF(A7338="2023",D7338/Escalation!$I$3))))</f>
        <v>783.27</v>
      </c>
    </row>
    <row r="7339" spans="1:7" x14ac:dyDescent="0.25">
      <c r="A7339" t="s">
        <v>6</v>
      </c>
      <c r="B7339" t="s">
        <v>71</v>
      </c>
      <c r="C7339" t="s">
        <v>27</v>
      </c>
      <c r="D7339" s="14">
        <v>-783.27</v>
      </c>
      <c r="E7339" t="s">
        <v>73</v>
      </c>
      <c r="F7339" s="2">
        <v>44915</v>
      </c>
      <c r="G7339" s="15">
        <f>IF(A7339="2020",D7339/Escalation!$F$3,IF(A7339="2021",D7339/Escalation!$G$3,IF(A7339="2022",D7339/Escalation!$H$3,IF(A7339="2023",D7339/Escalation!$I$3))))</f>
        <v>-783.27</v>
      </c>
    </row>
    <row r="7340" spans="1:7" x14ac:dyDescent="0.25">
      <c r="A7340" t="s">
        <v>6</v>
      </c>
      <c r="B7340" t="s">
        <v>71</v>
      </c>
      <c r="C7340" t="s">
        <v>27</v>
      </c>
      <c r="D7340" s="14">
        <v>30.7</v>
      </c>
      <c r="E7340" t="s">
        <v>73</v>
      </c>
      <c r="F7340" s="2">
        <v>44915</v>
      </c>
      <c r="G7340" s="15">
        <f>IF(A7340="2020",D7340/Escalation!$F$3,IF(A7340="2021",D7340/Escalation!$G$3,IF(A7340="2022",D7340/Escalation!$H$3,IF(A7340="2023",D7340/Escalation!$I$3))))</f>
        <v>30.7</v>
      </c>
    </row>
    <row r="7341" spans="1:7" x14ac:dyDescent="0.25">
      <c r="A7341" t="s">
        <v>6</v>
      </c>
      <c r="B7341" t="s">
        <v>71</v>
      </c>
      <c r="C7341" t="s">
        <v>27</v>
      </c>
      <c r="D7341" s="14">
        <v>-30.7</v>
      </c>
      <c r="E7341" t="s">
        <v>73</v>
      </c>
      <c r="F7341" s="2">
        <v>44915</v>
      </c>
      <c r="G7341" s="15">
        <f>IF(A7341="2020",D7341/Escalation!$F$3,IF(A7341="2021",D7341/Escalation!$G$3,IF(A7341="2022",D7341/Escalation!$H$3,IF(A7341="2023",D7341/Escalation!$I$3))))</f>
        <v>-30.7</v>
      </c>
    </row>
    <row r="7342" spans="1:7" x14ac:dyDescent="0.25">
      <c r="A7342" t="s">
        <v>6</v>
      </c>
      <c r="B7342" t="s">
        <v>71</v>
      </c>
      <c r="C7342" t="s">
        <v>27</v>
      </c>
      <c r="D7342" s="14">
        <v>1411.51</v>
      </c>
      <c r="E7342" t="s">
        <v>73</v>
      </c>
      <c r="F7342" s="2">
        <v>44915</v>
      </c>
      <c r="G7342" s="15">
        <f>IF(A7342="2020",D7342/Escalation!$F$3,IF(A7342="2021",D7342/Escalation!$G$3,IF(A7342="2022",D7342/Escalation!$H$3,IF(A7342="2023",D7342/Escalation!$I$3))))</f>
        <v>1411.51</v>
      </c>
    </row>
    <row r="7343" spans="1:7" x14ac:dyDescent="0.25">
      <c r="A7343" t="s">
        <v>6</v>
      </c>
      <c r="B7343" t="s">
        <v>71</v>
      </c>
      <c r="C7343" t="s">
        <v>27</v>
      </c>
      <c r="D7343" s="14">
        <v>-1411.51</v>
      </c>
      <c r="E7343" t="s">
        <v>73</v>
      </c>
      <c r="F7343" s="2">
        <v>44915</v>
      </c>
      <c r="G7343" s="15">
        <f>IF(A7343="2020",D7343/Escalation!$F$3,IF(A7343="2021",D7343/Escalation!$G$3,IF(A7343="2022",D7343/Escalation!$H$3,IF(A7343="2023",D7343/Escalation!$I$3))))</f>
        <v>-1411.51</v>
      </c>
    </row>
    <row r="7344" spans="1:7" x14ac:dyDescent="0.25">
      <c r="A7344" t="s">
        <v>6</v>
      </c>
      <c r="B7344" t="s">
        <v>71</v>
      </c>
      <c r="C7344" t="s">
        <v>27</v>
      </c>
      <c r="D7344" s="14">
        <v>786.18</v>
      </c>
      <c r="E7344" t="s">
        <v>73</v>
      </c>
      <c r="F7344" s="2">
        <v>44915</v>
      </c>
      <c r="G7344" s="15">
        <f>IF(A7344="2020",D7344/Escalation!$F$3,IF(A7344="2021",D7344/Escalation!$G$3,IF(A7344="2022",D7344/Escalation!$H$3,IF(A7344="2023",D7344/Escalation!$I$3))))</f>
        <v>786.18</v>
      </c>
    </row>
    <row r="7345" spans="1:7" x14ac:dyDescent="0.25">
      <c r="A7345" t="s">
        <v>6</v>
      </c>
      <c r="B7345" t="s">
        <v>71</v>
      </c>
      <c r="C7345" t="s">
        <v>27</v>
      </c>
      <c r="D7345" s="14">
        <v>-786.18</v>
      </c>
      <c r="E7345" t="s">
        <v>73</v>
      </c>
      <c r="F7345" s="2">
        <v>44915</v>
      </c>
      <c r="G7345" s="15">
        <f>IF(A7345="2020",D7345/Escalation!$F$3,IF(A7345="2021",D7345/Escalation!$G$3,IF(A7345="2022",D7345/Escalation!$H$3,IF(A7345="2023",D7345/Escalation!$I$3))))</f>
        <v>-786.18</v>
      </c>
    </row>
    <row r="7346" spans="1:7" x14ac:dyDescent="0.25">
      <c r="A7346" t="s">
        <v>6</v>
      </c>
      <c r="B7346" t="s">
        <v>71</v>
      </c>
      <c r="C7346" t="s">
        <v>27</v>
      </c>
      <c r="D7346" s="14">
        <v>347.85</v>
      </c>
      <c r="E7346" t="s">
        <v>73</v>
      </c>
      <c r="F7346" s="2">
        <v>44915</v>
      </c>
      <c r="G7346" s="15">
        <f>IF(A7346="2020",D7346/Escalation!$F$3,IF(A7346="2021",D7346/Escalation!$G$3,IF(A7346="2022",D7346/Escalation!$H$3,IF(A7346="2023",D7346/Escalation!$I$3))))</f>
        <v>347.85</v>
      </c>
    </row>
    <row r="7347" spans="1:7" x14ac:dyDescent="0.25">
      <c r="A7347" t="s">
        <v>6</v>
      </c>
      <c r="B7347" t="s">
        <v>71</v>
      </c>
      <c r="C7347" t="s">
        <v>27</v>
      </c>
      <c r="D7347" s="14">
        <v>-347.85</v>
      </c>
      <c r="E7347" t="s">
        <v>73</v>
      </c>
      <c r="F7347" s="2">
        <v>44915</v>
      </c>
      <c r="G7347" s="15">
        <f>IF(A7347="2020",D7347/Escalation!$F$3,IF(A7347="2021",D7347/Escalation!$G$3,IF(A7347="2022",D7347/Escalation!$H$3,IF(A7347="2023",D7347/Escalation!$I$3))))</f>
        <v>-347.85</v>
      </c>
    </row>
    <row r="7348" spans="1:7" x14ac:dyDescent="0.25">
      <c r="A7348" t="s">
        <v>6</v>
      </c>
      <c r="B7348" t="s">
        <v>71</v>
      </c>
      <c r="C7348" t="s">
        <v>27</v>
      </c>
      <c r="D7348" s="14">
        <v>921.41</v>
      </c>
      <c r="E7348" t="s">
        <v>73</v>
      </c>
      <c r="F7348" s="2">
        <v>44915</v>
      </c>
      <c r="G7348" s="15">
        <f>IF(A7348="2020",D7348/Escalation!$F$3,IF(A7348="2021",D7348/Escalation!$G$3,IF(A7348="2022",D7348/Escalation!$H$3,IF(A7348="2023",D7348/Escalation!$I$3))))</f>
        <v>921.41</v>
      </c>
    </row>
    <row r="7349" spans="1:7" x14ac:dyDescent="0.25">
      <c r="A7349" t="s">
        <v>6</v>
      </c>
      <c r="B7349" t="s">
        <v>71</v>
      </c>
      <c r="C7349" t="s">
        <v>27</v>
      </c>
      <c r="D7349" s="14">
        <v>-921.41</v>
      </c>
      <c r="E7349" t="s">
        <v>73</v>
      </c>
      <c r="F7349" s="2">
        <v>44915</v>
      </c>
      <c r="G7349" s="15">
        <f>IF(A7349="2020",D7349/Escalation!$F$3,IF(A7349="2021",D7349/Escalation!$G$3,IF(A7349="2022",D7349/Escalation!$H$3,IF(A7349="2023",D7349/Escalation!$I$3))))</f>
        <v>-921.41</v>
      </c>
    </row>
    <row r="7350" spans="1:7" x14ac:dyDescent="0.25">
      <c r="A7350" t="s">
        <v>6</v>
      </c>
      <c r="B7350" t="s">
        <v>71</v>
      </c>
      <c r="C7350" t="s">
        <v>27</v>
      </c>
      <c r="D7350" s="14">
        <v>489.88</v>
      </c>
      <c r="E7350" t="s">
        <v>73</v>
      </c>
      <c r="F7350" s="2">
        <v>44915</v>
      </c>
      <c r="G7350" s="15">
        <f>IF(A7350="2020",D7350/Escalation!$F$3,IF(A7350="2021",D7350/Escalation!$G$3,IF(A7350="2022",D7350/Escalation!$H$3,IF(A7350="2023",D7350/Escalation!$I$3))))</f>
        <v>489.88</v>
      </c>
    </row>
    <row r="7351" spans="1:7" x14ac:dyDescent="0.25">
      <c r="A7351" t="s">
        <v>7</v>
      </c>
      <c r="B7351" t="s">
        <v>71</v>
      </c>
      <c r="C7351" t="s">
        <v>27</v>
      </c>
      <c r="D7351" s="14">
        <v>-489.88</v>
      </c>
      <c r="E7351" t="s">
        <v>73</v>
      </c>
      <c r="F7351" s="2">
        <v>44915</v>
      </c>
      <c r="G7351" s="15">
        <f>IF(A7351="2020",D7351/Escalation!$F$3,IF(A7351="2021",D7351/Escalation!$G$3,IF(A7351="2022",D7351/Escalation!$H$3,IF(A7351="2023",D7351/Escalation!$I$3))))</f>
        <v>-464.855243898021</v>
      </c>
    </row>
    <row r="7352" spans="1:7" x14ac:dyDescent="0.25">
      <c r="A7352" t="s">
        <v>6</v>
      </c>
      <c r="B7352" t="s">
        <v>71</v>
      </c>
      <c r="C7352" t="s">
        <v>27</v>
      </c>
      <c r="D7352" s="14">
        <v>333.39</v>
      </c>
      <c r="E7352" t="s">
        <v>73</v>
      </c>
      <c r="F7352" s="2">
        <v>44915</v>
      </c>
      <c r="G7352" s="15">
        <f>IF(A7352="2020",D7352/Escalation!$F$3,IF(A7352="2021",D7352/Escalation!$G$3,IF(A7352="2022",D7352/Escalation!$H$3,IF(A7352="2023",D7352/Escalation!$I$3))))</f>
        <v>333.39</v>
      </c>
    </row>
    <row r="7353" spans="1:7" x14ac:dyDescent="0.25">
      <c r="A7353" t="s">
        <v>7</v>
      </c>
      <c r="B7353" t="s">
        <v>71</v>
      </c>
      <c r="C7353" t="s">
        <v>27</v>
      </c>
      <c r="D7353" s="14">
        <v>-333.39</v>
      </c>
      <c r="E7353" t="s">
        <v>73</v>
      </c>
      <c r="F7353" s="2">
        <v>44915</v>
      </c>
      <c r="G7353" s="15">
        <f>IF(A7353="2020",D7353/Escalation!$F$3,IF(A7353="2021",D7353/Escalation!$G$3,IF(A7353="2022",D7353/Escalation!$H$3,IF(A7353="2023",D7353/Escalation!$I$3))))</f>
        <v>-316.35929158806488</v>
      </c>
    </row>
    <row r="7354" spans="1:7" x14ac:dyDescent="0.25">
      <c r="A7354" t="s">
        <v>6</v>
      </c>
      <c r="B7354" t="s">
        <v>71</v>
      </c>
      <c r="C7354" t="s">
        <v>27</v>
      </c>
      <c r="D7354" s="14">
        <v>151.13999999999999</v>
      </c>
      <c r="E7354" t="s">
        <v>73</v>
      </c>
      <c r="F7354" s="2">
        <v>44915</v>
      </c>
      <c r="G7354" s="15">
        <f>IF(A7354="2020",D7354/Escalation!$F$3,IF(A7354="2021",D7354/Escalation!$G$3,IF(A7354="2022",D7354/Escalation!$H$3,IF(A7354="2023",D7354/Escalation!$I$3))))</f>
        <v>151.13999999999999</v>
      </c>
    </row>
    <row r="7355" spans="1:7" x14ac:dyDescent="0.25">
      <c r="A7355" t="s">
        <v>7</v>
      </c>
      <c r="B7355" t="s">
        <v>71</v>
      </c>
      <c r="C7355" t="s">
        <v>27</v>
      </c>
      <c r="D7355" s="14">
        <v>-151.13999999999999</v>
      </c>
      <c r="E7355" t="s">
        <v>73</v>
      </c>
      <c r="F7355" s="2">
        <v>44915</v>
      </c>
      <c r="G7355" s="15">
        <f>IF(A7355="2020",D7355/Escalation!$F$3,IF(A7355="2021",D7355/Escalation!$G$3,IF(A7355="2022",D7355/Escalation!$H$3,IF(A7355="2023",D7355/Escalation!$I$3))))</f>
        <v>-143.41924871957804</v>
      </c>
    </row>
    <row r="7356" spans="1:7" x14ac:dyDescent="0.25">
      <c r="A7356" t="s">
        <v>3</v>
      </c>
      <c r="B7356" t="s">
        <v>71</v>
      </c>
      <c r="C7356" t="s">
        <v>27</v>
      </c>
      <c r="D7356" s="14">
        <v>101.53</v>
      </c>
      <c r="E7356" t="s">
        <v>73</v>
      </c>
      <c r="F7356" s="2">
        <v>44915</v>
      </c>
      <c r="G7356" s="15">
        <f>IF(A7356="2020",D7356/Escalation!$F$3,IF(A7356="2021",D7356/Escalation!$G$3,IF(A7356="2022",D7356/Escalation!$H$3,IF(A7356="2023",D7356/Escalation!$I$3))))</f>
        <v>106.01947013917238</v>
      </c>
    </row>
    <row r="7357" spans="1:7" x14ac:dyDescent="0.25">
      <c r="A7357" t="s">
        <v>3</v>
      </c>
      <c r="B7357" t="s">
        <v>71</v>
      </c>
      <c r="C7357" t="s">
        <v>27</v>
      </c>
      <c r="D7357" s="14">
        <v>-8.06</v>
      </c>
      <c r="E7357" t="s">
        <v>73</v>
      </c>
      <c r="F7357" s="2">
        <v>44915</v>
      </c>
      <c r="G7357" s="15">
        <f>IF(A7357="2020",D7357/Escalation!$F$3,IF(A7357="2021",D7357/Escalation!$G$3,IF(A7357="2022",D7357/Escalation!$H$3,IF(A7357="2023",D7357/Escalation!$I$3))))</f>
        <v>-8.4163983977319941</v>
      </c>
    </row>
    <row r="7358" spans="1:7" x14ac:dyDescent="0.25">
      <c r="A7358" t="s">
        <v>3</v>
      </c>
      <c r="B7358" t="s">
        <v>71</v>
      </c>
      <c r="C7358" t="s">
        <v>27</v>
      </c>
      <c r="D7358" s="14">
        <v>75.61</v>
      </c>
      <c r="E7358" t="s">
        <v>73</v>
      </c>
      <c r="F7358" s="2">
        <v>44915</v>
      </c>
      <c r="G7358" s="15">
        <f>IF(A7358="2020",D7358/Escalation!$F$3,IF(A7358="2021",D7358/Escalation!$G$3,IF(A7358="2022",D7358/Escalation!$H$3,IF(A7358="2023",D7358/Escalation!$I$3))))</f>
        <v>78.953335341503234</v>
      </c>
    </row>
    <row r="7359" spans="1:7" x14ac:dyDescent="0.25">
      <c r="A7359" t="s">
        <v>3</v>
      </c>
      <c r="B7359" t="s">
        <v>71</v>
      </c>
      <c r="C7359" t="s">
        <v>27</v>
      </c>
      <c r="D7359" s="14">
        <v>907.36</v>
      </c>
      <c r="E7359" t="s">
        <v>73</v>
      </c>
      <c r="F7359" s="2">
        <v>44915</v>
      </c>
      <c r="G7359" s="15">
        <f>IF(A7359="2020",D7359/Escalation!$F$3,IF(A7359="2021",D7359/Escalation!$G$3,IF(A7359="2022",D7359/Escalation!$H$3,IF(A7359="2023",D7359/Escalation!$I$3))))</f>
        <v>947.48179282457841</v>
      </c>
    </row>
    <row r="7360" spans="1:7" x14ac:dyDescent="0.25">
      <c r="A7360" t="s">
        <v>3</v>
      </c>
      <c r="B7360" t="s">
        <v>71</v>
      </c>
      <c r="C7360" t="s">
        <v>27</v>
      </c>
      <c r="D7360" s="14">
        <v>812.24</v>
      </c>
      <c r="E7360" t="s">
        <v>73</v>
      </c>
      <c r="F7360" s="2">
        <v>44915</v>
      </c>
      <c r="G7360" s="15">
        <f>IF(A7360="2020",D7360/Escalation!$F$3,IF(A7360="2021",D7360/Escalation!$G$3,IF(A7360="2022",D7360/Escalation!$H$3,IF(A7360="2023",D7360/Escalation!$I$3))))</f>
        <v>848.15576111337907</v>
      </c>
    </row>
    <row r="7361" spans="1:7" x14ac:dyDescent="0.25">
      <c r="A7361" t="s">
        <v>3</v>
      </c>
      <c r="B7361" t="s">
        <v>71</v>
      </c>
      <c r="C7361" t="s">
        <v>27</v>
      </c>
      <c r="D7361" s="14">
        <v>203.07</v>
      </c>
      <c r="E7361" t="s">
        <v>73</v>
      </c>
      <c r="F7361" s="2">
        <v>44915</v>
      </c>
      <c r="G7361" s="15">
        <f>IF(A7361="2020",D7361/Escalation!$F$3,IF(A7361="2021",D7361/Escalation!$G$3,IF(A7361="2022",D7361/Escalation!$H$3,IF(A7361="2023",D7361/Escalation!$I$3))))</f>
        <v>212.04938245997965</v>
      </c>
    </row>
    <row r="7362" spans="1:7" x14ac:dyDescent="0.25">
      <c r="A7362" t="s">
        <v>3</v>
      </c>
      <c r="B7362" t="s">
        <v>71</v>
      </c>
      <c r="C7362" t="s">
        <v>27</v>
      </c>
      <c r="D7362" s="14">
        <v>812.24</v>
      </c>
      <c r="E7362" t="s">
        <v>73</v>
      </c>
      <c r="F7362" s="2">
        <v>44915</v>
      </c>
      <c r="G7362" s="15">
        <f>IF(A7362="2020",D7362/Escalation!$F$3,IF(A7362="2021",D7362/Escalation!$G$3,IF(A7362="2022",D7362/Escalation!$H$3,IF(A7362="2023",D7362/Escalation!$I$3))))</f>
        <v>848.15576111337907</v>
      </c>
    </row>
    <row r="7363" spans="1:7" x14ac:dyDescent="0.25">
      <c r="A7363" t="s">
        <v>3</v>
      </c>
      <c r="B7363" t="s">
        <v>71</v>
      </c>
      <c r="C7363" t="s">
        <v>27</v>
      </c>
      <c r="D7363" s="14">
        <v>203.07</v>
      </c>
      <c r="E7363" t="s">
        <v>73</v>
      </c>
      <c r="F7363" s="2">
        <v>44915</v>
      </c>
      <c r="G7363" s="15">
        <f>IF(A7363="2020",D7363/Escalation!$F$3,IF(A7363="2021",D7363/Escalation!$G$3,IF(A7363="2022",D7363/Escalation!$H$3,IF(A7363="2023",D7363/Escalation!$I$3))))</f>
        <v>212.04938245997965</v>
      </c>
    </row>
    <row r="7364" spans="1:7" x14ac:dyDescent="0.25">
      <c r="A7364" t="s">
        <v>3</v>
      </c>
      <c r="B7364" t="s">
        <v>71</v>
      </c>
      <c r="C7364" t="s">
        <v>27</v>
      </c>
      <c r="D7364" s="14">
        <v>907.36</v>
      </c>
      <c r="E7364" t="s">
        <v>73</v>
      </c>
      <c r="F7364" s="2">
        <v>44915</v>
      </c>
      <c r="G7364" s="15">
        <f>IF(A7364="2020",D7364/Escalation!$F$3,IF(A7364="2021",D7364/Escalation!$G$3,IF(A7364="2022",D7364/Escalation!$H$3,IF(A7364="2023",D7364/Escalation!$I$3))))</f>
        <v>947.48179282457841</v>
      </c>
    </row>
    <row r="7365" spans="1:7" x14ac:dyDescent="0.25">
      <c r="A7365" t="s">
        <v>3</v>
      </c>
      <c r="B7365" t="s">
        <v>71</v>
      </c>
      <c r="C7365" t="s">
        <v>27</v>
      </c>
      <c r="D7365" s="14">
        <v>226.83</v>
      </c>
      <c r="E7365" t="s">
        <v>73</v>
      </c>
      <c r="F7365" s="2">
        <v>44915</v>
      </c>
      <c r="G7365" s="15">
        <f>IF(A7365="2020",D7365/Escalation!$F$3,IF(A7365="2021",D7365/Escalation!$G$3,IF(A7365="2022",D7365/Escalation!$H$3,IF(A7365="2023",D7365/Escalation!$I$3))))</f>
        <v>236.86000602450972</v>
      </c>
    </row>
    <row r="7366" spans="1:7" x14ac:dyDescent="0.25">
      <c r="A7366" t="s">
        <v>3</v>
      </c>
      <c r="B7366" t="s">
        <v>71</v>
      </c>
      <c r="C7366" t="s">
        <v>27</v>
      </c>
      <c r="D7366" s="14">
        <v>-134.34</v>
      </c>
      <c r="E7366" t="s">
        <v>73</v>
      </c>
      <c r="F7366" s="2">
        <v>44915</v>
      </c>
      <c r="G7366" s="15">
        <f>IF(A7366="2020",D7366/Escalation!$F$3,IF(A7366="2021",D7366/Escalation!$G$3,IF(A7366="2022",D7366/Escalation!$H$3,IF(A7366="2023",D7366/Escalation!$I$3))))</f>
        <v>-140.28026808328985</v>
      </c>
    </row>
    <row r="7367" spans="1:7" x14ac:dyDescent="0.25">
      <c r="A7367" t="s">
        <v>3</v>
      </c>
      <c r="B7367" t="s">
        <v>71</v>
      </c>
      <c r="C7367" t="s">
        <v>27</v>
      </c>
      <c r="D7367" s="14">
        <v>-15.03</v>
      </c>
      <c r="E7367" t="s">
        <v>73</v>
      </c>
      <c r="F7367" s="2">
        <v>44915</v>
      </c>
      <c r="G7367" s="15">
        <f>IF(A7367="2020",D7367/Escalation!$F$3,IF(A7367="2021",D7367/Escalation!$G$3,IF(A7367="2022",D7367/Escalation!$H$3,IF(A7367="2023",D7367/Escalation!$I$3))))</f>
        <v>-15.694598997259536</v>
      </c>
    </row>
    <row r="7368" spans="1:7" x14ac:dyDescent="0.25">
      <c r="A7368" t="s">
        <v>3</v>
      </c>
      <c r="B7368" t="s">
        <v>71</v>
      </c>
      <c r="C7368" t="s">
        <v>27</v>
      </c>
      <c r="D7368" s="14">
        <v>-118.48</v>
      </c>
      <c r="E7368" t="s">
        <v>73</v>
      </c>
      <c r="F7368" s="2">
        <v>44915</v>
      </c>
      <c r="G7368" s="15">
        <f>IF(A7368="2020",D7368/Escalation!$F$3,IF(A7368="2021",D7368/Escalation!$G$3,IF(A7368="2022",D7368/Escalation!$H$3,IF(A7368="2023",D7368/Escalation!$I$3))))</f>
        <v>-123.71896801033334</v>
      </c>
    </row>
    <row r="7369" spans="1:7" x14ac:dyDescent="0.25">
      <c r="A7369" t="s">
        <v>3</v>
      </c>
      <c r="B7369" t="s">
        <v>71</v>
      </c>
      <c r="C7369" t="s">
        <v>27</v>
      </c>
      <c r="D7369" s="14">
        <v>-8.44</v>
      </c>
      <c r="E7369" t="s">
        <v>73</v>
      </c>
      <c r="F7369" s="2">
        <v>44915</v>
      </c>
      <c r="G7369" s="15">
        <f>IF(A7369="2020",D7369/Escalation!$F$3,IF(A7369="2021",D7369/Escalation!$G$3,IF(A7369="2022",D7369/Escalation!$H$3,IF(A7369="2023",D7369/Escalation!$I$3))))</f>
        <v>-8.8132012998583154</v>
      </c>
    </row>
    <row r="7370" spans="1:7" x14ac:dyDescent="0.25">
      <c r="A7370" t="s">
        <v>6</v>
      </c>
      <c r="B7370" t="s">
        <v>71</v>
      </c>
      <c r="C7370" t="s">
        <v>27</v>
      </c>
      <c r="D7370" s="14">
        <v>812.24</v>
      </c>
      <c r="E7370" t="s">
        <v>73</v>
      </c>
      <c r="F7370" s="2">
        <v>44915</v>
      </c>
      <c r="G7370" s="15">
        <f>IF(A7370="2020",D7370/Escalation!$F$3,IF(A7370="2021",D7370/Escalation!$G$3,IF(A7370="2022",D7370/Escalation!$H$3,IF(A7370="2023",D7370/Escalation!$I$3))))</f>
        <v>812.24</v>
      </c>
    </row>
    <row r="7371" spans="1:7" x14ac:dyDescent="0.25">
      <c r="A7371" t="s">
        <v>6</v>
      </c>
      <c r="B7371" t="s">
        <v>71</v>
      </c>
      <c r="C7371" t="s">
        <v>27</v>
      </c>
      <c r="D7371" s="14">
        <v>203.07</v>
      </c>
      <c r="E7371" t="s">
        <v>73</v>
      </c>
      <c r="F7371" s="2">
        <v>44915</v>
      </c>
      <c r="G7371" s="15">
        <f>IF(A7371="2020",D7371/Escalation!$F$3,IF(A7371="2021",D7371/Escalation!$G$3,IF(A7371="2022",D7371/Escalation!$H$3,IF(A7371="2023",D7371/Escalation!$I$3))))</f>
        <v>203.07</v>
      </c>
    </row>
    <row r="7372" spans="1:7" x14ac:dyDescent="0.25">
      <c r="A7372" t="s">
        <v>6</v>
      </c>
      <c r="B7372" t="s">
        <v>71</v>
      </c>
      <c r="C7372" t="s">
        <v>27</v>
      </c>
      <c r="D7372" s="14">
        <v>-54.08</v>
      </c>
      <c r="E7372" t="s">
        <v>73</v>
      </c>
      <c r="F7372" s="2">
        <v>44915</v>
      </c>
      <c r="G7372" s="15">
        <f>IF(A7372="2020",D7372/Escalation!$F$3,IF(A7372="2021",D7372/Escalation!$G$3,IF(A7372="2022",D7372/Escalation!$H$3,IF(A7372="2023",D7372/Escalation!$I$3))))</f>
        <v>-54.08</v>
      </c>
    </row>
    <row r="7373" spans="1:7" x14ac:dyDescent="0.25">
      <c r="A7373" t="s">
        <v>6</v>
      </c>
      <c r="B7373" t="s">
        <v>71</v>
      </c>
      <c r="C7373" t="s">
        <v>27</v>
      </c>
      <c r="D7373" s="14">
        <v>-1.61</v>
      </c>
      <c r="E7373" t="s">
        <v>73</v>
      </c>
      <c r="F7373" s="2">
        <v>44915</v>
      </c>
      <c r="G7373" s="15">
        <f>IF(A7373="2020",D7373/Escalation!$F$3,IF(A7373="2021",D7373/Escalation!$G$3,IF(A7373="2022",D7373/Escalation!$H$3,IF(A7373="2023",D7373/Escalation!$I$3))))</f>
        <v>-1.61</v>
      </c>
    </row>
    <row r="7374" spans="1:7" x14ac:dyDescent="0.25">
      <c r="A7374" t="s">
        <v>6</v>
      </c>
      <c r="B7374" t="s">
        <v>71</v>
      </c>
      <c r="C7374" t="s">
        <v>27</v>
      </c>
      <c r="D7374" s="14">
        <v>54.9</v>
      </c>
      <c r="E7374" t="s">
        <v>73</v>
      </c>
      <c r="F7374" s="2">
        <v>44915</v>
      </c>
      <c r="G7374" s="15">
        <f>IF(A7374="2020",D7374/Escalation!$F$3,IF(A7374="2021",D7374/Escalation!$G$3,IF(A7374="2022",D7374/Escalation!$H$3,IF(A7374="2023",D7374/Escalation!$I$3))))</f>
        <v>54.9</v>
      </c>
    </row>
    <row r="7375" spans="1:7" x14ac:dyDescent="0.25">
      <c r="A7375" t="s">
        <v>6</v>
      </c>
      <c r="B7375" t="s">
        <v>71</v>
      </c>
      <c r="C7375" t="s">
        <v>27</v>
      </c>
      <c r="D7375" s="14">
        <v>49.25</v>
      </c>
      <c r="E7375" t="s">
        <v>73</v>
      </c>
      <c r="F7375" s="2">
        <v>44915</v>
      </c>
      <c r="G7375" s="15">
        <f>IF(A7375="2020",D7375/Escalation!$F$3,IF(A7375="2021",D7375/Escalation!$G$3,IF(A7375="2022",D7375/Escalation!$H$3,IF(A7375="2023",D7375/Escalation!$I$3))))</f>
        <v>49.25</v>
      </c>
    </row>
    <row r="7376" spans="1:7" x14ac:dyDescent="0.25">
      <c r="A7376" t="s">
        <v>6</v>
      </c>
      <c r="B7376" t="s">
        <v>71</v>
      </c>
      <c r="C7376" t="s">
        <v>27</v>
      </c>
      <c r="D7376" s="14">
        <v>109.8</v>
      </c>
      <c r="E7376" t="s">
        <v>73</v>
      </c>
      <c r="F7376" s="2">
        <v>44915</v>
      </c>
      <c r="G7376" s="15">
        <f>IF(A7376="2020",D7376/Escalation!$F$3,IF(A7376="2021",D7376/Escalation!$G$3,IF(A7376="2022",D7376/Escalation!$H$3,IF(A7376="2023",D7376/Escalation!$I$3))))</f>
        <v>109.8</v>
      </c>
    </row>
    <row r="7377" spans="1:7" x14ac:dyDescent="0.25">
      <c r="A7377" t="s">
        <v>6</v>
      </c>
      <c r="B7377" t="s">
        <v>71</v>
      </c>
      <c r="C7377" t="s">
        <v>27</v>
      </c>
      <c r="D7377" s="14">
        <v>54.9</v>
      </c>
      <c r="E7377" t="s">
        <v>73</v>
      </c>
      <c r="F7377" s="2">
        <v>44915</v>
      </c>
      <c r="G7377" s="15">
        <f>IF(A7377="2020",D7377/Escalation!$F$3,IF(A7377="2021",D7377/Escalation!$G$3,IF(A7377="2022",D7377/Escalation!$H$3,IF(A7377="2023",D7377/Escalation!$I$3))))</f>
        <v>54.9</v>
      </c>
    </row>
    <row r="7378" spans="1:7" x14ac:dyDescent="0.25">
      <c r="A7378" t="s">
        <v>6</v>
      </c>
      <c r="B7378" t="s">
        <v>71</v>
      </c>
      <c r="C7378" t="s">
        <v>27</v>
      </c>
      <c r="D7378" s="14">
        <v>49.25</v>
      </c>
      <c r="E7378" t="s">
        <v>73</v>
      </c>
      <c r="F7378" s="2">
        <v>44915</v>
      </c>
      <c r="G7378" s="15">
        <f>IF(A7378="2020",D7378/Escalation!$F$3,IF(A7378="2021",D7378/Escalation!$G$3,IF(A7378="2022",D7378/Escalation!$H$3,IF(A7378="2023",D7378/Escalation!$I$3))))</f>
        <v>49.25</v>
      </c>
    </row>
    <row r="7379" spans="1:7" x14ac:dyDescent="0.25">
      <c r="A7379" t="s">
        <v>6</v>
      </c>
      <c r="B7379" t="s">
        <v>71</v>
      </c>
      <c r="C7379" t="s">
        <v>27</v>
      </c>
      <c r="D7379" s="14">
        <v>54.9</v>
      </c>
      <c r="E7379" t="s">
        <v>73</v>
      </c>
      <c r="F7379" s="2">
        <v>44915</v>
      </c>
      <c r="G7379" s="15">
        <f>IF(A7379="2020",D7379/Escalation!$F$3,IF(A7379="2021",D7379/Escalation!$G$3,IF(A7379="2022",D7379/Escalation!$H$3,IF(A7379="2023",D7379/Escalation!$I$3))))</f>
        <v>54.9</v>
      </c>
    </row>
    <row r="7380" spans="1:7" x14ac:dyDescent="0.25">
      <c r="A7380" t="s">
        <v>6</v>
      </c>
      <c r="B7380" t="s">
        <v>71</v>
      </c>
      <c r="C7380" t="s">
        <v>27</v>
      </c>
      <c r="D7380" s="14">
        <v>384.3</v>
      </c>
      <c r="E7380" t="s">
        <v>73</v>
      </c>
      <c r="F7380" s="2">
        <v>44915</v>
      </c>
      <c r="G7380" s="15">
        <f>IF(A7380="2020",D7380/Escalation!$F$3,IF(A7380="2021",D7380/Escalation!$G$3,IF(A7380="2022",D7380/Escalation!$H$3,IF(A7380="2023",D7380/Escalation!$I$3))))</f>
        <v>384.3</v>
      </c>
    </row>
    <row r="7381" spans="1:7" x14ac:dyDescent="0.25">
      <c r="A7381" t="s">
        <v>6</v>
      </c>
      <c r="B7381" t="s">
        <v>71</v>
      </c>
      <c r="C7381" t="s">
        <v>27</v>
      </c>
      <c r="D7381" s="14">
        <v>49.25</v>
      </c>
      <c r="E7381" t="s">
        <v>73</v>
      </c>
      <c r="F7381" s="2">
        <v>44915</v>
      </c>
      <c r="G7381" s="15">
        <f>IF(A7381="2020",D7381/Escalation!$F$3,IF(A7381="2021",D7381/Escalation!$G$3,IF(A7381="2022",D7381/Escalation!$H$3,IF(A7381="2023",D7381/Escalation!$I$3))))</f>
        <v>49.25</v>
      </c>
    </row>
    <row r="7382" spans="1:7" x14ac:dyDescent="0.25">
      <c r="A7382" t="s">
        <v>6</v>
      </c>
      <c r="B7382" t="s">
        <v>71</v>
      </c>
      <c r="C7382" t="s">
        <v>27</v>
      </c>
      <c r="D7382" s="14">
        <v>344.72</v>
      </c>
      <c r="E7382" t="s">
        <v>73</v>
      </c>
      <c r="F7382" s="2">
        <v>44915</v>
      </c>
      <c r="G7382" s="15">
        <f>IF(A7382="2020",D7382/Escalation!$F$3,IF(A7382="2021",D7382/Escalation!$G$3,IF(A7382="2022",D7382/Escalation!$H$3,IF(A7382="2023",D7382/Escalation!$I$3))))</f>
        <v>344.72</v>
      </c>
    </row>
    <row r="7383" spans="1:7" x14ac:dyDescent="0.25">
      <c r="A7383" t="s">
        <v>6</v>
      </c>
      <c r="B7383" t="s">
        <v>71</v>
      </c>
      <c r="C7383" t="s">
        <v>27</v>
      </c>
      <c r="D7383" s="14">
        <v>49.25</v>
      </c>
      <c r="E7383" t="s">
        <v>73</v>
      </c>
      <c r="F7383" s="2">
        <v>44915</v>
      </c>
      <c r="G7383" s="15">
        <f>IF(A7383="2020",D7383/Escalation!$F$3,IF(A7383="2021",D7383/Escalation!$G$3,IF(A7383="2022",D7383/Escalation!$H$3,IF(A7383="2023",D7383/Escalation!$I$3))))</f>
        <v>49.25</v>
      </c>
    </row>
    <row r="7384" spans="1:7" x14ac:dyDescent="0.25">
      <c r="A7384" t="s">
        <v>6</v>
      </c>
      <c r="B7384" t="s">
        <v>71</v>
      </c>
      <c r="C7384" t="s">
        <v>27</v>
      </c>
      <c r="D7384" s="14">
        <v>104.38</v>
      </c>
      <c r="E7384" t="s">
        <v>73</v>
      </c>
      <c r="F7384" s="2">
        <v>44915</v>
      </c>
      <c r="G7384" s="15">
        <f>IF(A7384="2020",D7384/Escalation!$F$3,IF(A7384="2021",D7384/Escalation!$G$3,IF(A7384="2022",D7384/Escalation!$H$3,IF(A7384="2023",D7384/Escalation!$I$3))))</f>
        <v>104.38</v>
      </c>
    </row>
    <row r="7385" spans="1:7" x14ac:dyDescent="0.25">
      <c r="A7385" t="s">
        <v>6</v>
      </c>
      <c r="B7385" t="s">
        <v>71</v>
      </c>
      <c r="C7385" t="s">
        <v>27</v>
      </c>
      <c r="D7385" s="14">
        <v>76.239999999999995</v>
      </c>
      <c r="E7385" t="s">
        <v>73</v>
      </c>
      <c r="F7385" s="2">
        <v>44915</v>
      </c>
      <c r="G7385" s="15">
        <f>IF(A7385="2020",D7385/Escalation!$F$3,IF(A7385="2021",D7385/Escalation!$G$3,IF(A7385="2022",D7385/Escalation!$H$3,IF(A7385="2023",D7385/Escalation!$I$3))))</f>
        <v>76.239999999999995</v>
      </c>
    </row>
    <row r="7386" spans="1:7" x14ac:dyDescent="0.25">
      <c r="A7386" t="s">
        <v>6</v>
      </c>
      <c r="B7386" t="s">
        <v>71</v>
      </c>
      <c r="C7386" t="s">
        <v>27</v>
      </c>
      <c r="D7386" s="14">
        <v>-54.9</v>
      </c>
      <c r="E7386" t="s">
        <v>73</v>
      </c>
      <c r="F7386" s="2">
        <v>44915</v>
      </c>
      <c r="G7386" s="15">
        <f>IF(A7386="2020",D7386/Escalation!$F$3,IF(A7386="2021",D7386/Escalation!$G$3,IF(A7386="2022",D7386/Escalation!$H$3,IF(A7386="2023",D7386/Escalation!$I$3))))</f>
        <v>-54.9</v>
      </c>
    </row>
    <row r="7387" spans="1:7" x14ac:dyDescent="0.25">
      <c r="A7387" t="s">
        <v>6</v>
      </c>
      <c r="B7387" t="s">
        <v>71</v>
      </c>
      <c r="C7387" t="s">
        <v>27</v>
      </c>
      <c r="D7387" s="14">
        <v>-54.9</v>
      </c>
      <c r="E7387" t="s">
        <v>73</v>
      </c>
      <c r="F7387" s="2">
        <v>44915</v>
      </c>
      <c r="G7387" s="15">
        <f>IF(A7387="2020",D7387/Escalation!$F$3,IF(A7387="2021",D7387/Escalation!$G$3,IF(A7387="2022",D7387/Escalation!$H$3,IF(A7387="2023",D7387/Escalation!$I$3))))</f>
        <v>-54.9</v>
      </c>
    </row>
    <row r="7388" spans="1:7" x14ac:dyDescent="0.25">
      <c r="A7388" t="s">
        <v>6</v>
      </c>
      <c r="B7388" t="s">
        <v>71</v>
      </c>
      <c r="C7388" t="s">
        <v>27</v>
      </c>
      <c r="D7388" s="14">
        <v>58.65</v>
      </c>
      <c r="E7388" t="s">
        <v>73</v>
      </c>
      <c r="F7388" s="2">
        <v>44915</v>
      </c>
      <c r="G7388" s="15">
        <f>IF(A7388="2020",D7388/Escalation!$F$3,IF(A7388="2021",D7388/Escalation!$G$3,IF(A7388="2022",D7388/Escalation!$H$3,IF(A7388="2023",D7388/Escalation!$I$3))))</f>
        <v>58.65</v>
      </c>
    </row>
    <row r="7389" spans="1:7" x14ac:dyDescent="0.25">
      <c r="A7389" t="s">
        <v>6</v>
      </c>
      <c r="B7389" t="s">
        <v>71</v>
      </c>
      <c r="C7389" t="s">
        <v>27</v>
      </c>
      <c r="D7389" s="14">
        <v>58.65</v>
      </c>
      <c r="E7389" t="s">
        <v>73</v>
      </c>
      <c r="F7389" s="2">
        <v>44915</v>
      </c>
      <c r="G7389" s="15">
        <f>IF(A7389="2020",D7389/Escalation!$F$3,IF(A7389="2021",D7389/Escalation!$G$3,IF(A7389="2022",D7389/Escalation!$H$3,IF(A7389="2023",D7389/Escalation!$I$3))))</f>
        <v>58.65</v>
      </c>
    </row>
    <row r="7390" spans="1:7" x14ac:dyDescent="0.25">
      <c r="A7390" t="s">
        <v>6</v>
      </c>
      <c r="B7390" t="s">
        <v>71</v>
      </c>
      <c r="C7390" t="s">
        <v>27</v>
      </c>
      <c r="D7390" s="14">
        <v>-7.5</v>
      </c>
      <c r="E7390" t="s">
        <v>73</v>
      </c>
      <c r="F7390" s="2">
        <v>44915</v>
      </c>
      <c r="G7390" s="15">
        <f>IF(A7390="2020",D7390/Escalation!$F$3,IF(A7390="2021",D7390/Escalation!$G$3,IF(A7390="2022",D7390/Escalation!$H$3,IF(A7390="2023",D7390/Escalation!$I$3))))</f>
        <v>-7.5</v>
      </c>
    </row>
    <row r="7391" spans="1:7" x14ac:dyDescent="0.25">
      <c r="A7391" t="s">
        <v>6</v>
      </c>
      <c r="B7391" t="s">
        <v>71</v>
      </c>
      <c r="C7391" t="s">
        <v>27</v>
      </c>
      <c r="D7391" s="14">
        <v>425.94</v>
      </c>
      <c r="E7391" t="s">
        <v>73</v>
      </c>
      <c r="F7391" s="2">
        <v>44915</v>
      </c>
      <c r="G7391" s="15">
        <f>IF(A7391="2020",D7391/Escalation!$F$3,IF(A7391="2021",D7391/Escalation!$G$3,IF(A7391="2022",D7391/Escalation!$H$3,IF(A7391="2023",D7391/Escalation!$I$3))))</f>
        <v>425.94</v>
      </c>
    </row>
    <row r="7392" spans="1:7" x14ac:dyDescent="0.25">
      <c r="A7392" t="s">
        <v>6</v>
      </c>
      <c r="B7392" t="s">
        <v>71</v>
      </c>
      <c r="C7392" t="s">
        <v>27</v>
      </c>
      <c r="D7392" s="14">
        <v>-20.67</v>
      </c>
      <c r="E7392" t="s">
        <v>73</v>
      </c>
      <c r="F7392" s="2">
        <v>44915</v>
      </c>
      <c r="G7392" s="15">
        <f>IF(A7392="2020",D7392/Escalation!$F$3,IF(A7392="2021",D7392/Escalation!$G$3,IF(A7392="2022",D7392/Escalation!$H$3,IF(A7392="2023",D7392/Escalation!$I$3))))</f>
        <v>-20.67</v>
      </c>
    </row>
    <row r="7393" spans="1:7" x14ac:dyDescent="0.25">
      <c r="A7393" t="s">
        <v>6</v>
      </c>
      <c r="B7393" t="s">
        <v>71</v>
      </c>
      <c r="C7393" t="s">
        <v>27</v>
      </c>
      <c r="D7393" s="14">
        <v>141.97999999999999</v>
      </c>
      <c r="E7393" t="s">
        <v>73</v>
      </c>
      <c r="F7393" s="2">
        <v>44915</v>
      </c>
      <c r="G7393" s="15">
        <f>IF(A7393="2020",D7393/Escalation!$F$3,IF(A7393="2021",D7393/Escalation!$G$3,IF(A7393="2022",D7393/Escalation!$H$3,IF(A7393="2023",D7393/Escalation!$I$3))))</f>
        <v>141.97999999999999</v>
      </c>
    </row>
    <row r="7394" spans="1:7" x14ac:dyDescent="0.25">
      <c r="A7394" t="s">
        <v>6</v>
      </c>
      <c r="B7394" t="s">
        <v>71</v>
      </c>
      <c r="C7394" t="s">
        <v>27</v>
      </c>
      <c r="D7394" s="14">
        <v>141.97999999999999</v>
      </c>
      <c r="E7394" t="s">
        <v>73</v>
      </c>
      <c r="F7394" s="2">
        <v>44915</v>
      </c>
      <c r="G7394" s="15">
        <f>IF(A7394="2020",D7394/Escalation!$F$3,IF(A7394="2021",D7394/Escalation!$G$3,IF(A7394="2022",D7394/Escalation!$H$3,IF(A7394="2023",D7394/Escalation!$I$3))))</f>
        <v>141.97999999999999</v>
      </c>
    </row>
    <row r="7395" spans="1:7" x14ac:dyDescent="0.25">
      <c r="A7395" t="s">
        <v>6</v>
      </c>
      <c r="B7395" t="s">
        <v>71</v>
      </c>
      <c r="C7395" t="s">
        <v>27</v>
      </c>
      <c r="D7395" s="14">
        <v>851.88</v>
      </c>
      <c r="E7395" t="s">
        <v>73</v>
      </c>
      <c r="F7395" s="2">
        <v>44915</v>
      </c>
      <c r="G7395" s="15">
        <f>IF(A7395="2020",D7395/Escalation!$F$3,IF(A7395="2021",D7395/Escalation!$G$3,IF(A7395="2022",D7395/Escalation!$H$3,IF(A7395="2023",D7395/Escalation!$I$3))))</f>
        <v>851.88</v>
      </c>
    </row>
    <row r="7396" spans="1:7" x14ac:dyDescent="0.25">
      <c r="A7396" t="s">
        <v>6</v>
      </c>
      <c r="B7396" t="s">
        <v>71</v>
      </c>
      <c r="C7396" t="s">
        <v>27</v>
      </c>
      <c r="D7396" s="14">
        <v>156.4</v>
      </c>
      <c r="E7396" t="s">
        <v>73</v>
      </c>
      <c r="F7396" s="2">
        <v>44915</v>
      </c>
      <c r="G7396" s="15">
        <f>IF(A7396="2020",D7396/Escalation!$F$3,IF(A7396="2021",D7396/Escalation!$G$3,IF(A7396="2022",D7396/Escalation!$H$3,IF(A7396="2023",D7396/Escalation!$I$3))))</f>
        <v>156.4</v>
      </c>
    </row>
    <row r="7397" spans="1:7" x14ac:dyDescent="0.25">
      <c r="A7397" t="s">
        <v>6</v>
      </c>
      <c r="B7397" t="s">
        <v>71</v>
      </c>
      <c r="C7397" t="s">
        <v>27</v>
      </c>
      <c r="D7397" s="14">
        <v>156.4</v>
      </c>
      <c r="E7397" t="s">
        <v>73</v>
      </c>
      <c r="F7397" s="2">
        <v>44915</v>
      </c>
      <c r="G7397" s="15">
        <f>IF(A7397="2020",D7397/Escalation!$F$3,IF(A7397="2021",D7397/Escalation!$G$3,IF(A7397="2022",D7397/Escalation!$H$3,IF(A7397="2023",D7397/Escalation!$I$3))))</f>
        <v>156.4</v>
      </c>
    </row>
    <row r="7398" spans="1:7" x14ac:dyDescent="0.25">
      <c r="A7398" t="s">
        <v>6</v>
      </c>
      <c r="B7398" t="s">
        <v>71</v>
      </c>
      <c r="C7398" t="s">
        <v>27</v>
      </c>
      <c r="D7398" s="14">
        <v>938.4</v>
      </c>
      <c r="E7398" t="s">
        <v>73</v>
      </c>
      <c r="F7398" s="2">
        <v>44915</v>
      </c>
      <c r="G7398" s="15">
        <f>IF(A7398="2020",D7398/Escalation!$F$3,IF(A7398="2021",D7398/Escalation!$G$3,IF(A7398="2022",D7398/Escalation!$H$3,IF(A7398="2023",D7398/Escalation!$I$3))))</f>
        <v>938.4</v>
      </c>
    </row>
    <row r="7399" spans="1:7" x14ac:dyDescent="0.25">
      <c r="A7399" t="s">
        <v>6</v>
      </c>
      <c r="B7399" t="s">
        <v>71</v>
      </c>
      <c r="C7399" t="s">
        <v>27</v>
      </c>
      <c r="D7399" s="14">
        <v>141.97999999999999</v>
      </c>
      <c r="E7399" t="s">
        <v>73</v>
      </c>
      <c r="F7399" s="2">
        <v>44915</v>
      </c>
      <c r="G7399" s="15">
        <f>IF(A7399="2020",D7399/Escalation!$F$3,IF(A7399="2021",D7399/Escalation!$G$3,IF(A7399="2022",D7399/Escalation!$H$3,IF(A7399="2023",D7399/Escalation!$I$3))))</f>
        <v>141.97999999999999</v>
      </c>
    </row>
    <row r="7400" spans="1:7" x14ac:dyDescent="0.25">
      <c r="A7400" t="s">
        <v>6</v>
      </c>
      <c r="B7400" t="s">
        <v>71</v>
      </c>
      <c r="C7400" t="s">
        <v>27</v>
      </c>
      <c r="D7400" s="14">
        <v>141.97999999999999</v>
      </c>
      <c r="E7400" t="s">
        <v>73</v>
      </c>
      <c r="F7400" s="2">
        <v>44915</v>
      </c>
      <c r="G7400" s="15">
        <f>IF(A7400="2020",D7400/Escalation!$F$3,IF(A7400="2021",D7400/Escalation!$G$3,IF(A7400="2022",D7400/Escalation!$H$3,IF(A7400="2023",D7400/Escalation!$I$3))))</f>
        <v>141.97999999999999</v>
      </c>
    </row>
    <row r="7401" spans="1:7" x14ac:dyDescent="0.25">
      <c r="A7401" t="s">
        <v>6</v>
      </c>
      <c r="B7401" t="s">
        <v>71</v>
      </c>
      <c r="C7401" t="s">
        <v>27</v>
      </c>
      <c r="D7401" s="14">
        <v>851.88</v>
      </c>
      <c r="E7401" t="s">
        <v>73</v>
      </c>
      <c r="F7401" s="2">
        <v>44915</v>
      </c>
      <c r="G7401" s="15">
        <f>IF(A7401="2020",D7401/Escalation!$F$3,IF(A7401="2021",D7401/Escalation!$G$3,IF(A7401="2022",D7401/Escalation!$H$3,IF(A7401="2023",D7401/Escalation!$I$3))))</f>
        <v>851.88</v>
      </c>
    </row>
    <row r="7402" spans="1:7" x14ac:dyDescent="0.25">
      <c r="A7402" t="s">
        <v>6</v>
      </c>
      <c r="B7402" t="s">
        <v>71</v>
      </c>
      <c r="C7402" t="s">
        <v>27</v>
      </c>
      <c r="D7402" s="14">
        <v>141.97999999999999</v>
      </c>
      <c r="E7402" t="s">
        <v>73</v>
      </c>
      <c r="F7402" s="2">
        <v>44915</v>
      </c>
      <c r="G7402" s="15">
        <f>IF(A7402="2020",D7402/Escalation!$F$3,IF(A7402="2021",D7402/Escalation!$G$3,IF(A7402="2022",D7402/Escalation!$H$3,IF(A7402="2023",D7402/Escalation!$I$3))))</f>
        <v>141.97999999999999</v>
      </c>
    </row>
    <row r="7403" spans="1:7" x14ac:dyDescent="0.25">
      <c r="A7403" t="s">
        <v>6</v>
      </c>
      <c r="B7403" t="s">
        <v>71</v>
      </c>
      <c r="C7403" t="s">
        <v>27</v>
      </c>
      <c r="D7403" s="14">
        <v>141.97999999999999</v>
      </c>
      <c r="E7403" t="s">
        <v>73</v>
      </c>
      <c r="F7403" s="2">
        <v>44915</v>
      </c>
      <c r="G7403" s="15">
        <f>IF(A7403="2020",D7403/Escalation!$F$3,IF(A7403="2021",D7403/Escalation!$G$3,IF(A7403="2022",D7403/Escalation!$H$3,IF(A7403="2023",D7403/Escalation!$I$3))))</f>
        <v>141.97999999999999</v>
      </c>
    </row>
    <row r="7404" spans="1:7" x14ac:dyDescent="0.25">
      <c r="A7404" t="s">
        <v>6</v>
      </c>
      <c r="B7404" t="s">
        <v>71</v>
      </c>
      <c r="C7404" t="s">
        <v>27</v>
      </c>
      <c r="D7404" s="14">
        <v>851.88</v>
      </c>
      <c r="E7404" t="s">
        <v>73</v>
      </c>
      <c r="F7404" s="2">
        <v>44915</v>
      </c>
      <c r="G7404" s="15">
        <f>IF(A7404="2020",D7404/Escalation!$F$3,IF(A7404="2021",D7404/Escalation!$G$3,IF(A7404="2022",D7404/Escalation!$H$3,IF(A7404="2023",D7404/Escalation!$I$3))))</f>
        <v>851.88</v>
      </c>
    </row>
    <row r="7405" spans="1:7" x14ac:dyDescent="0.25">
      <c r="A7405" t="s">
        <v>6</v>
      </c>
      <c r="B7405" t="s">
        <v>71</v>
      </c>
      <c r="C7405" t="s">
        <v>27</v>
      </c>
      <c r="D7405" s="14">
        <v>141.97999999999999</v>
      </c>
      <c r="E7405" t="s">
        <v>73</v>
      </c>
      <c r="F7405" s="2">
        <v>44915</v>
      </c>
      <c r="G7405" s="15">
        <f>IF(A7405="2020",D7405/Escalation!$F$3,IF(A7405="2021",D7405/Escalation!$G$3,IF(A7405="2022",D7405/Escalation!$H$3,IF(A7405="2023",D7405/Escalation!$I$3))))</f>
        <v>141.97999999999999</v>
      </c>
    </row>
    <row r="7406" spans="1:7" x14ac:dyDescent="0.25">
      <c r="A7406" t="s">
        <v>6</v>
      </c>
      <c r="B7406" t="s">
        <v>71</v>
      </c>
      <c r="C7406" t="s">
        <v>27</v>
      </c>
      <c r="D7406" s="14">
        <v>156.4</v>
      </c>
      <c r="E7406" t="s">
        <v>73</v>
      </c>
      <c r="F7406" s="2">
        <v>44915</v>
      </c>
      <c r="G7406" s="15">
        <f>IF(A7406="2020",D7406/Escalation!$F$3,IF(A7406="2021",D7406/Escalation!$G$3,IF(A7406="2022",D7406/Escalation!$H$3,IF(A7406="2023",D7406/Escalation!$I$3))))</f>
        <v>156.4</v>
      </c>
    </row>
    <row r="7407" spans="1:7" x14ac:dyDescent="0.25">
      <c r="A7407" t="s">
        <v>6</v>
      </c>
      <c r="B7407" t="s">
        <v>71</v>
      </c>
      <c r="C7407" t="s">
        <v>27</v>
      </c>
      <c r="D7407" s="14">
        <v>141.97999999999999</v>
      </c>
      <c r="E7407" t="s">
        <v>73</v>
      </c>
      <c r="F7407" s="2">
        <v>44915</v>
      </c>
      <c r="G7407" s="15">
        <f>IF(A7407="2020",D7407/Escalation!$F$3,IF(A7407="2021",D7407/Escalation!$G$3,IF(A7407="2022",D7407/Escalation!$H$3,IF(A7407="2023",D7407/Escalation!$I$3))))</f>
        <v>141.97999999999999</v>
      </c>
    </row>
    <row r="7408" spans="1:7" x14ac:dyDescent="0.25">
      <c r="A7408" t="s">
        <v>6</v>
      </c>
      <c r="B7408" t="s">
        <v>71</v>
      </c>
      <c r="C7408" t="s">
        <v>27</v>
      </c>
      <c r="D7408" s="14">
        <v>851.88</v>
      </c>
      <c r="E7408" t="s">
        <v>73</v>
      </c>
      <c r="F7408" s="2">
        <v>44915</v>
      </c>
      <c r="G7408" s="15">
        <f>IF(A7408="2020",D7408/Escalation!$F$3,IF(A7408="2021",D7408/Escalation!$G$3,IF(A7408="2022",D7408/Escalation!$H$3,IF(A7408="2023",D7408/Escalation!$I$3))))</f>
        <v>851.88</v>
      </c>
    </row>
    <row r="7409" spans="1:7" x14ac:dyDescent="0.25">
      <c r="A7409" t="s">
        <v>6</v>
      </c>
      <c r="B7409" t="s">
        <v>71</v>
      </c>
      <c r="C7409" t="s">
        <v>27</v>
      </c>
      <c r="D7409" s="14">
        <v>156.4</v>
      </c>
      <c r="E7409" t="s">
        <v>73</v>
      </c>
      <c r="F7409" s="2">
        <v>44915</v>
      </c>
      <c r="G7409" s="15">
        <f>IF(A7409="2020",D7409/Escalation!$F$3,IF(A7409="2021",D7409/Escalation!$G$3,IF(A7409="2022",D7409/Escalation!$H$3,IF(A7409="2023",D7409/Escalation!$I$3))))</f>
        <v>156.4</v>
      </c>
    </row>
    <row r="7410" spans="1:7" x14ac:dyDescent="0.25">
      <c r="A7410" t="s">
        <v>6</v>
      </c>
      <c r="B7410" t="s">
        <v>71</v>
      </c>
      <c r="C7410" t="s">
        <v>27</v>
      </c>
      <c r="D7410" s="14">
        <v>938.4</v>
      </c>
      <c r="E7410" t="s">
        <v>73</v>
      </c>
      <c r="F7410" s="2">
        <v>44915</v>
      </c>
      <c r="G7410" s="15">
        <f>IF(A7410="2020",D7410/Escalation!$F$3,IF(A7410="2021",D7410/Escalation!$G$3,IF(A7410="2022",D7410/Escalation!$H$3,IF(A7410="2023",D7410/Escalation!$I$3))))</f>
        <v>938.4</v>
      </c>
    </row>
    <row r="7411" spans="1:7" x14ac:dyDescent="0.25">
      <c r="A7411" t="s">
        <v>6</v>
      </c>
      <c r="B7411" t="s">
        <v>71</v>
      </c>
      <c r="C7411" t="s">
        <v>27</v>
      </c>
      <c r="D7411" s="14">
        <v>-119.2</v>
      </c>
      <c r="E7411" t="s">
        <v>73</v>
      </c>
      <c r="F7411" s="2">
        <v>44915</v>
      </c>
      <c r="G7411" s="15">
        <f>IF(A7411="2020",D7411/Escalation!$F$3,IF(A7411="2021",D7411/Escalation!$G$3,IF(A7411="2022",D7411/Escalation!$H$3,IF(A7411="2023",D7411/Escalation!$I$3))))</f>
        <v>-119.2</v>
      </c>
    </row>
    <row r="7412" spans="1:7" x14ac:dyDescent="0.25">
      <c r="A7412" t="s">
        <v>6</v>
      </c>
      <c r="B7412" t="s">
        <v>71</v>
      </c>
      <c r="C7412" t="s">
        <v>27</v>
      </c>
      <c r="D7412" s="14">
        <v>-231.97</v>
      </c>
      <c r="E7412" t="s">
        <v>73</v>
      </c>
      <c r="F7412" s="2">
        <v>44915</v>
      </c>
      <c r="G7412" s="15">
        <f>IF(A7412="2020",D7412/Escalation!$F$3,IF(A7412="2021",D7412/Escalation!$G$3,IF(A7412="2022",D7412/Escalation!$H$3,IF(A7412="2023",D7412/Escalation!$I$3))))</f>
        <v>-231.97</v>
      </c>
    </row>
    <row r="7413" spans="1:7" x14ac:dyDescent="0.25">
      <c r="A7413" t="s">
        <v>3</v>
      </c>
      <c r="B7413" t="s">
        <v>71</v>
      </c>
      <c r="C7413" t="s">
        <v>27</v>
      </c>
      <c r="D7413" s="14">
        <v>56.56</v>
      </c>
      <c r="E7413" t="s">
        <v>73</v>
      </c>
      <c r="F7413" s="2">
        <v>44915</v>
      </c>
      <c r="G7413" s="15">
        <f>IF(A7413="2020",D7413/Escalation!$F$3,IF(A7413="2021",D7413/Escalation!$G$3,IF(A7413="2022",D7413/Escalation!$H$3,IF(A7413="2023",D7413/Escalation!$I$3))))</f>
        <v>59.060979327012603</v>
      </c>
    </row>
    <row r="7414" spans="1:7" x14ac:dyDescent="0.25">
      <c r="A7414" t="s">
        <v>3</v>
      </c>
      <c r="B7414" t="s">
        <v>71</v>
      </c>
      <c r="C7414" t="s">
        <v>27</v>
      </c>
      <c r="D7414" s="14">
        <v>51.54</v>
      </c>
      <c r="E7414" t="s">
        <v>73</v>
      </c>
      <c r="F7414" s="2">
        <v>44915</v>
      </c>
      <c r="G7414" s="15">
        <f>IF(A7414="2020",D7414/Escalation!$F$3,IF(A7414="2021",D7414/Escalation!$G$3,IF(A7414="2022",D7414/Escalation!$H$3,IF(A7414="2023",D7414/Escalation!$I$3))))</f>
        <v>53.819004146291185</v>
      </c>
    </row>
    <row r="7415" spans="1:7" x14ac:dyDescent="0.25">
      <c r="A7415" t="s">
        <v>3</v>
      </c>
      <c r="B7415" t="s">
        <v>71</v>
      </c>
      <c r="C7415" t="s">
        <v>27</v>
      </c>
      <c r="D7415" s="14">
        <v>56.56</v>
      </c>
      <c r="E7415" t="s">
        <v>73</v>
      </c>
      <c r="F7415" s="2">
        <v>44915</v>
      </c>
      <c r="G7415" s="15">
        <f>IF(A7415="2020",D7415/Escalation!$F$3,IF(A7415="2021",D7415/Escalation!$G$3,IF(A7415="2022",D7415/Escalation!$H$3,IF(A7415="2023",D7415/Escalation!$I$3))))</f>
        <v>59.060979327012603</v>
      </c>
    </row>
    <row r="7416" spans="1:7" x14ac:dyDescent="0.25">
      <c r="A7416" t="s">
        <v>3</v>
      </c>
      <c r="B7416" t="s">
        <v>71</v>
      </c>
      <c r="C7416" t="s">
        <v>27</v>
      </c>
      <c r="D7416" s="14">
        <v>-1.51</v>
      </c>
      <c r="E7416" t="s">
        <v>73</v>
      </c>
      <c r="F7416" s="2">
        <v>44915</v>
      </c>
      <c r="G7416" s="15">
        <f>IF(A7416="2020",D7416/Escalation!$F$3,IF(A7416="2021",D7416/Escalation!$G$3,IF(A7416="2022",D7416/Escalation!$H$3,IF(A7416="2023",D7416/Escalation!$I$3))))</f>
        <v>-1.576769426870386</v>
      </c>
    </row>
    <row r="7417" spans="1:7" x14ac:dyDescent="0.25">
      <c r="A7417" t="s">
        <v>3</v>
      </c>
      <c r="B7417" t="s">
        <v>71</v>
      </c>
      <c r="C7417" t="s">
        <v>27</v>
      </c>
      <c r="D7417" s="14">
        <v>-3.27</v>
      </c>
      <c r="E7417" t="s">
        <v>73</v>
      </c>
      <c r="F7417" s="2">
        <v>44915</v>
      </c>
      <c r="G7417" s="15">
        <f>IF(A7417="2020",D7417/Escalation!$F$3,IF(A7417="2021",D7417/Escalation!$G$3,IF(A7417="2022",D7417/Escalation!$H$3,IF(A7417="2023",D7417/Escalation!$I$3))))</f>
        <v>-3.4145933946133527</v>
      </c>
    </row>
    <row r="7418" spans="1:7" x14ac:dyDescent="0.25">
      <c r="A7418" t="s">
        <v>3</v>
      </c>
      <c r="B7418" t="s">
        <v>71</v>
      </c>
      <c r="C7418" t="s">
        <v>27</v>
      </c>
      <c r="D7418" s="14">
        <v>452.48</v>
      </c>
      <c r="E7418" t="s">
        <v>73</v>
      </c>
      <c r="F7418" s="2">
        <v>44915</v>
      </c>
      <c r="G7418" s="15">
        <f>IF(A7418="2020",D7418/Escalation!$F$3,IF(A7418="2021",D7418/Escalation!$G$3,IF(A7418="2022",D7418/Escalation!$H$3,IF(A7418="2023",D7418/Escalation!$I$3))))</f>
        <v>472.48783461610083</v>
      </c>
    </row>
    <row r="7419" spans="1:7" x14ac:dyDescent="0.25">
      <c r="A7419" t="s">
        <v>3</v>
      </c>
      <c r="B7419" t="s">
        <v>71</v>
      </c>
      <c r="C7419" t="s">
        <v>27</v>
      </c>
      <c r="D7419" s="14">
        <v>37.71</v>
      </c>
      <c r="E7419" t="s">
        <v>73</v>
      </c>
      <c r="F7419" s="2">
        <v>44915</v>
      </c>
      <c r="G7419" s="15">
        <f>IF(A7419="2020",D7419/Escalation!$F$3,IF(A7419="2021",D7419/Escalation!$G$3,IF(A7419="2022",D7419/Escalation!$H$3,IF(A7419="2023",D7419/Escalation!$I$3))))</f>
        <v>39.377466945220036</v>
      </c>
    </row>
    <row r="7420" spans="1:7" x14ac:dyDescent="0.25">
      <c r="A7420" t="s">
        <v>3</v>
      </c>
      <c r="B7420" t="s">
        <v>71</v>
      </c>
      <c r="C7420" t="s">
        <v>27</v>
      </c>
      <c r="D7420" s="14">
        <v>-9.8000000000000007</v>
      </c>
      <c r="E7420" t="s">
        <v>73</v>
      </c>
      <c r="F7420" s="2">
        <v>44915</v>
      </c>
      <c r="G7420" s="15">
        <f>IF(A7420="2020",D7420/Escalation!$F$3,IF(A7420="2021",D7420/Escalation!$G$3,IF(A7420="2022",D7420/Escalation!$H$3,IF(A7420="2023",D7420/Escalation!$I$3))))</f>
        <v>-10.233338002205155</v>
      </c>
    </row>
    <row r="7421" spans="1:7" x14ac:dyDescent="0.25">
      <c r="A7421" t="s">
        <v>3</v>
      </c>
      <c r="B7421" t="s">
        <v>71</v>
      </c>
      <c r="C7421" t="s">
        <v>27</v>
      </c>
      <c r="D7421" s="14">
        <v>0.78</v>
      </c>
      <c r="E7421" t="s">
        <v>73</v>
      </c>
      <c r="F7421" s="2">
        <v>44915</v>
      </c>
      <c r="G7421" s="15">
        <f>IF(A7421="2020",D7421/Escalation!$F$3,IF(A7421="2021",D7421/Escalation!$G$3,IF(A7421="2022",D7421/Escalation!$H$3,IF(A7421="2023",D7421/Escalation!$I$3))))</f>
        <v>0.81449016752245107</v>
      </c>
    </row>
    <row r="7422" spans="1:7" x14ac:dyDescent="0.25">
      <c r="A7422" t="s">
        <v>6</v>
      </c>
      <c r="B7422" t="s">
        <v>71</v>
      </c>
      <c r="C7422" t="s">
        <v>27</v>
      </c>
      <c r="D7422" s="14">
        <v>51.54</v>
      </c>
      <c r="E7422" t="s">
        <v>73</v>
      </c>
      <c r="F7422" s="2">
        <v>44915</v>
      </c>
      <c r="G7422" s="15">
        <f>IF(A7422="2020",D7422/Escalation!$F$3,IF(A7422="2021",D7422/Escalation!$G$3,IF(A7422="2022",D7422/Escalation!$H$3,IF(A7422="2023",D7422/Escalation!$I$3))))</f>
        <v>51.54</v>
      </c>
    </row>
    <row r="7423" spans="1:7" x14ac:dyDescent="0.25">
      <c r="A7423" t="s">
        <v>6</v>
      </c>
      <c r="B7423" t="s">
        <v>71</v>
      </c>
      <c r="C7423" t="s">
        <v>27</v>
      </c>
      <c r="D7423" s="14">
        <v>103.08</v>
      </c>
      <c r="E7423" t="s">
        <v>73</v>
      </c>
      <c r="F7423" s="2">
        <v>44915</v>
      </c>
      <c r="G7423" s="15">
        <f>IF(A7423="2020",D7423/Escalation!$F$3,IF(A7423="2021",D7423/Escalation!$G$3,IF(A7423="2022",D7423/Escalation!$H$3,IF(A7423="2023",D7423/Escalation!$I$3))))</f>
        <v>103.08</v>
      </c>
    </row>
    <row r="7424" spans="1:7" x14ac:dyDescent="0.25">
      <c r="A7424" t="s">
        <v>6</v>
      </c>
      <c r="B7424" t="s">
        <v>71</v>
      </c>
      <c r="C7424" t="s">
        <v>27</v>
      </c>
      <c r="D7424" s="14">
        <v>-1.34</v>
      </c>
      <c r="E7424" t="s">
        <v>73</v>
      </c>
      <c r="F7424" s="2">
        <v>44915</v>
      </c>
      <c r="G7424" s="15">
        <f>IF(A7424="2020",D7424/Escalation!$F$3,IF(A7424="2021",D7424/Escalation!$G$3,IF(A7424="2022",D7424/Escalation!$H$3,IF(A7424="2023",D7424/Escalation!$I$3))))</f>
        <v>-1.34</v>
      </c>
    </row>
    <row r="7425" spans="1:7" x14ac:dyDescent="0.25">
      <c r="A7425" t="s">
        <v>6</v>
      </c>
      <c r="B7425" t="s">
        <v>71</v>
      </c>
      <c r="C7425" t="s">
        <v>27</v>
      </c>
      <c r="D7425" s="14">
        <v>5.92</v>
      </c>
      <c r="E7425" t="s">
        <v>73</v>
      </c>
      <c r="F7425" s="2">
        <v>44915</v>
      </c>
      <c r="G7425" s="15">
        <f>IF(A7425="2020",D7425/Escalation!$F$3,IF(A7425="2021",D7425/Escalation!$G$3,IF(A7425="2022",D7425/Escalation!$H$3,IF(A7425="2023",D7425/Escalation!$I$3))))</f>
        <v>5.92</v>
      </c>
    </row>
    <row r="7426" spans="1:7" x14ac:dyDescent="0.25">
      <c r="A7426" t="s">
        <v>6</v>
      </c>
      <c r="B7426" t="s">
        <v>71</v>
      </c>
      <c r="C7426" t="s">
        <v>27</v>
      </c>
      <c r="D7426" s="14">
        <v>178.26</v>
      </c>
      <c r="E7426" t="s">
        <v>73</v>
      </c>
      <c r="F7426" s="2">
        <v>44915</v>
      </c>
      <c r="G7426" s="15">
        <f>IF(A7426="2020",D7426/Escalation!$F$3,IF(A7426="2021",D7426/Escalation!$G$3,IF(A7426="2022",D7426/Escalation!$H$3,IF(A7426="2023",D7426/Escalation!$I$3))))</f>
        <v>178.26</v>
      </c>
    </row>
    <row r="7427" spans="1:7" x14ac:dyDescent="0.25">
      <c r="A7427" t="s">
        <v>6</v>
      </c>
      <c r="B7427" t="s">
        <v>71</v>
      </c>
      <c r="C7427" t="s">
        <v>27</v>
      </c>
      <c r="D7427" s="14">
        <v>25.47</v>
      </c>
      <c r="E7427" t="s">
        <v>73</v>
      </c>
      <c r="F7427" s="2">
        <v>44915</v>
      </c>
      <c r="G7427" s="15">
        <f>IF(A7427="2020",D7427/Escalation!$F$3,IF(A7427="2021",D7427/Escalation!$G$3,IF(A7427="2022",D7427/Escalation!$H$3,IF(A7427="2023",D7427/Escalation!$I$3))))</f>
        <v>25.47</v>
      </c>
    </row>
    <row r="7428" spans="1:7" x14ac:dyDescent="0.25">
      <c r="A7428" t="s">
        <v>6</v>
      </c>
      <c r="B7428" t="s">
        <v>71</v>
      </c>
      <c r="C7428" t="s">
        <v>27</v>
      </c>
      <c r="D7428" s="14">
        <v>26.87</v>
      </c>
      <c r="E7428" t="s">
        <v>73</v>
      </c>
      <c r="F7428" s="2">
        <v>44915</v>
      </c>
      <c r="G7428" s="15">
        <f>IF(A7428="2020",D7428/Escalation!$F$3,IF(A7428="2021",D7428/Escalation!$G$3,IF(A7428="2022",D7428/Escalation!$H$3,IF(A7428="2023",D7428/Escalation!$I$3))))</f>
        <v>26.87</v>
      </c>
    </row>
    <row r="7429" spans="1:7" x14ac:dyDescent="0.25">
      <c r="A7429" t="s">
        <v>6</v>
      </c>
      <c r="B7429" t="s">
        <v>71</v>
      </c>
      <c r="C7429" t="s">
        <v>27</v>
      </c>
      <c r="D7429" s="14">
        <v>107.46</v>
      </c>
      <c r="E7429" t="s">
        <v>73</v>
      </c>
      <c r="F7429" s="2">
        <v>44915</v>
      </c>
      <c r="G7429" s="15">
        <f>IF(A7429="2020",D7429/Escalation!$F$3,IF(A7429="2021",D7429/Escalation!$G$3,IF(A7429="2022",D7429/Escalation!$H$3,IF(A7429="2023",D7429/Escalation!$I$3))))</f>
        <v>107.46</v>
      </c>
    </row>
    <row r="7430" spans="1:7" x14ac:dyDescent="0.25">
      <c r="A7430" t="s">
        <v>6</v>
      </c>
      <c r="B7430" t="s">
        <v>71</v>
      </c>
      <c r="C7430" t="s">
        <v>27</v>
      </c>
      <c r="D7430" s="14">
        <v>26.87</v>
      </c>
      <c r="E7430" t="s">
        <v>73</v>
      </c>
      <c r="F7430" s="2">
        <v>44915</v>
      </c>
      <c r="G7430" s="15">
        <f>IF(A7430="2020",D7430/Escalation!$F$3,IF(A7430="2021",D7430/Escalation!$G$3,IF(A7430="2022",D7430/Escalation!$H$3,IF(A7430="2023",D7430/Escalation!$I$3))))</f>
        <v>26.87</v>
      </c>
    </row>
    <row r="7431" spans="1:7" x14ac:dyDescent="0.25">
      <c r="A7431" t="s">
        <v>6</v>
      </c>
      <c r="B7431" t="s">
        <v>71</v>
      </c>
      <c r="C7431" t="s">
        <v>27</v>
      </c>
      <c r="D7431" s="14">
        <v>26.87</v>
      </c>
      <c r="E7431" t="s">
        <v>73</v>
      </c>
      <c r="F7431" s="2">
        <v>44915</v>
      </c>
      <c r="G7431" s="15">
        <f>IF(A7431="2020",D7431/Escalation!$F$3,IF(A7431="2021",D7431/Escalation!$G$3,IF(A7431="2022",D7431/Escalation!$H$3,IF(A7431="2023",D7431/Escalation!$I$3))))</f>
        <v>26.87</v>
      </c>
    </row>
    <row r="7432" spans="1:7" x14ac:dyDescent="0.25">
      <c r="A7432" t="s">
        <v>6</v>
      </c>
      <c r="B7432" t="s">
        <v>71</v>
      </c>
      <c r="C7432" t="s">
        <v>27</v>
      </c>
      <c r="D7432" s="14">
        <v>26.87</v>
      </c>
      <c r="E7432" t="s">
        <v>73</v>
      </c>
      <c r="F7432" s="2">
        <v>44915</v>
      </c>
      <c r="G7432" s="15">
        <f>IF(A7432="2020",D7432/Escalation!$F$3,IF(A7432="2021",D7432/Escalation!$G$3,IF(A7432="2022",D7432/Escalation!$H$3,IF(A7432="2023",D7432/Escalation!$I$3))))</f>
        <v>26.87</v>
      </c>
    </row>
    <row r="7433" spans="1:7" x14ac:dyDescent="0.25">
      <c r="A7433" t="s">
        <v>6</v>
      </c>
      <c r="B7433" t="s">
        <v>71</v>
      </c>
      <c r="C7433" t="s">
        <v>27</v>
      </c>
      <c r="D7433" s="14">
        <v>23.08</v>
      </c>
      <c r="E7433" t="s">
        <v>73</v>
      </c>
      <c r="F7433" s="2">
        <v>44915</v>
      </c>
      <c r="G7433" s="15">
        <f>IF(A7433="2020",D7433/Escalation!$F$3,IF(A7433="2021",D7433/Escalation!$G$3,IF(A7433="2022",D7433/Escalation!$H$3,IF(A7433="2023",D7433/Escalation!$I$3))))</f>
        <v>23.08</v>
      </c>
    </row>
    <row r="7434" spans="1:7" x14ac:dyDescent="0.25">
      <c r="A7434" t="s">
        <v>6</v>
      </c>
      <c r="B7434" t="s">
        <v>71</v>
      </c>
      <c r="C7434" t="s">
        <v>27</v>
      </c>
      <c r="D7434" s="14">
        <v>41.64</v>
      </c>
      <c r="E7434" t="s">
        <v>73</v>
      </c>
      <c r="F7434" s="2">
        <v>44915</v>
      </c>
      <c r="G7434" s="15">
        <f>IF(A7434="2020",D7434/Escalation!$F$3,IF(A7434="2021",D7434/Escalation!$G$3,IF(A7434="2022",D7434/Escalation!$H$3,IF(A7434="2023",D7434/Escalation!$I$3))))</f>
        <v>41.64</v>
      </c>
    </row>
    <row r="7435" spans="1:7" x14ac:dyDescent="0.25">
      <c r="A7435" t="s">
        <v>6</v>
      </c>
      <c r="B7435" t="s">
        <v>71</v>
      </c>
      <c r="C7435" t="s">
        <v>27</v>
      </c>
      <c r="D7435" s="14">
        <v>84.29</v>
      </c>
      <c r="E7435" t="s">
        <v>73</v>
      </c>
      <c r="F7435" s="2">
        <v>44915</v>
      </c>
      <c r="G7435" s="15">
        <f>IF(A7435="2020",D7435/Escalation!$F$3,IF(A7435="2021",D7435/Escalation!$G$3,IF(A7435="2022",D7435/Escalation!$H$3,IF(A7435="2023",D7435/Escalation!$I$3))))</f>
        <v>84.29</v>
      </c>
    </row>
    <row r="7436" spans="1:7" x14ac:dyDescent="0.25">
      <c r="A7436" t="s">
        <v>6</v>
      </c>
      <c r="B7436" t="s">
        <v>71</v>
      </c>
      <c r="C7436" t="s">
        <v>27</v>
      </c>
      <c r="D7436" s="14">
        <v>84.29</v>
      </c>
      <c r="E7436" t="s">
        <v>73</v>
      </c>
      <c r="F7436" s="2">
        <v>44915</v>
      </c>
      <c r="G7436" s="15">
        <f>IF(A7436="2020",D7436/Escalation!$F$3,IF(A7436="2021",D7436/Escalation!$G$3,IF(A7436="2022",D7436/Escalation!$H$3,IF(A7436="2023",D7436/Escalation!$I$3))))</f>
        <v>84.29</v>
      </c>
    </row>
    <row r="7437" spans="1:7" x14ac:dyDescent="0.25">
      <c r="A7437" t="s">
        <v>6</v>
      </c>
      <c r="B7437" t="s">
        <v>71</v>
      </c>
      <c r="C7437" t="s">
        <v>27</v>
      </c>
      <c r="D7437" s="14">
        <v>505.74</v>
      </c>
      <c r="E7437" t="s">
        <v>73</v>
      </c>
      <c r="F7437" s="2">
        <v>44915</v>
      </c>
      <c r="G7437" s="15">
        <f>IF(A7437="2020",D7437/Escalation!$F$3,IF(A7437="2021",D7437/Escalation!$G$3,IF(A7437="2022",D7437/Escalation!$H$3,IF(A7437="2023",D7437/Escalation!$I$3))))</f>
        <v>505.74</v>
      </c>
    </row>
    <row r="7438" spans="1:7" x14ac:dyDescent="0.25">
      <c r="A7438" t="s">
        <v>6</v>
      </c>
      <c r="B7438" t="s">
        <v>71</v>
      </c>
      <c r="C7438" t="s">
        <v>27</v>
      </c>
      <c r="D7438" s="14">
        <v>84.29</v>
      </c>
      <c r="E7438" t="s">
        <v>73</v>
      </c>
      <c r="F7438" s="2">
        <v>44915</v>
      </c>
      <c r="G7438" s="15">
        <f>IF(A7438="2020",D7438/Escalation!$F$3,IF(A7438="2021",D7438/Escalation!$G$3,IF(A7438="2022",D7438/Escalation!$H$3,IF(A7438="2023",D7438/Escalation!$I$3))))</f>
        <v>84.29</v>
      </c>
    </row>
    <row r="7439" spans="1:7" x14ac:dyDescent="0.25">
      <c r="A7439" t="s">
        <v>6</v>
      </c>
      <c r="B7439" t="s">
        <v>71</v>
      </c>
      <c r="C7439" t="s">
        <v>27</v>
      </c>
      <c r="D7439" s="14">
        <v>84.29</v>
      </c>
      <c r="E7439" t="s">
        <v>73</v>
      </c>
      <c r="F7439" s="2">
        <v>44915</v>
      </c>
      <c r="G7439" s="15">
        <f>IF(A7439="2020",D7439/Escalation!$F$3,IF(A7439="2021",D7439/Escalation!$G$3,IF(A7439="2022",D7439/Escalation!$H$3,IF(A7439="2023",D7439/Escalation!$I$3))))</f>
        <v>84.29</v>
      </c>
    </row>
    <row r="7440" spans="1:7" x14ac:dyDescent="0.25">
      <c r="A7440" t="s">
        <v>6</v>
      </c>
      <c r="B7440" t="s">
        <v>71</v>
      </c>
      <c r="C7440" t="s">
        <v>27</v>
      </c>
      <c r="D7440" s="14">
        <v>505.74</v>
      </c>
      <c r="E7440" t="s">
        <v>73</v>
      </c>
      <c r="F7440" s="2">
        <v>44915</v>
      </c>
      <c r="G7440" s="15">
        <f>IF(A7440="2020",D7440/Escalation!$F$3,IF(A7440="2021",D7440/Escalation!$G$3,IF(A7440="2022",D7440/Escalation!$H$3,IF(A7440="2023",D7440/Escalation!$I$3))))</f>
        <v>505.74</v>
      </c>
    </row>
    <row r="7441" spans="1:7" x14ac:dyDescent="0.25">
      <c r="A7441" t="s">
        <v>6</v>
      </c>
      <c r="B7441" t="s">
        <v>71</v>
      </c>
      <c r="C7441" t="s">
        <v>27</v>
      </c>
      <c r="D7441" s="14">
        <v>-73.33</v>
      </c>
      <c r="E7441" t="s">
        <v>73</v>
      </c>
      <c r="F7441" s="2">
        <v>44915</v>
      </c>
      <c r="G7441" s="15">
        <f>IF(A7441="2020",D7441/Escalation!$F$3,IF(A7441="2021",D7441/Escalation!$G$3,IF(A7441="2022",D7441/Escalation!$H$3,IF(A7441="2023",D7441/Escalation!$I$3))))</f>
        <v>-73.33</v>
      </c>
    </row>
    <row r="7442" spans="1:7" x14ac:dyDescent="0.25">
      <c r="A7442" t="s">
        <v>3</v>
      </c>
      <c r="B7442" t="s">
        <v>71</v>
      </c>
      <c r="C7442" t="s">
        <v>27</v>
      </c>
      <c r="D7442" s="14">
        <v>602.79999999999995</v>
      </c>
      <c r="E7442" t="s">
        <v>73</v>
      </c>
      <c r="F7442" s="2">
        <v>44915</v>
      </c>
      <c r="G7442" s="15">
        <f>IF(A7442="2020",D7442/Escalation!$F$3,IF(A7442="2021",D7442/Escalation!$G$3,IF(A7442="2022",D7442/Escalation!$H$3,IF(A7442="2023",D7442/Escalation!$I$3))))</f>
        <v>629.45470895196593</v>
      </c>
    </row>
    <row r="7443" spans="1:7" x14ac:dyDescent="0.25">
      <c r="A7443" t="s">
        <v>3</v>
      </c>
      <c r="B7443" t="s">
        <v>71</v>
      </c>
      <c r="C7443" t="s">
        <v>27</v>
      </c>
      <c r="D7443" s="14">
        <v>150.69</v>
      </c>
      <c r="E7443" t="s">
        <v>73</v>
      </c>
      <c r="F7443" s="2">
        <v>44915</v>
      </c>
      <c r="G7443" s="15">
        <f>IF(A7443="2020",D7443/Escalation!$F$3,IF(A7443="2021",D7443/Escalation!$G$3,IF(A7443="2022",D7443/Escalation!$H$3,IF(A7443="2023",D7443/Escalation!$I$3))))</f>
        <v>157.3532350563566</v>
      </c>
    </row>
    <row r="7444" spans="1:7" x14ac:dyDescent="0.25">
      <c r="A7444" t="s">
        <v>3</v>
      </c>
      <c r="B7444" t="s">
        <v>71</v>
      </c>
      <c r="C7444" t="s">
        <v>27</v>
      </c>
      <c r="D7444" s="14">
        <v>476.88</v>
      </c>
      <c r="E7444" t="s">
        <v>73</v>
      </c>
      <c r="F7444" s="2">
        <v>44915</v>
      </c>
      <c r="G7444" s="15">
        <f>IF(A7444="2020",D7444/Escalation!$F$3,IF(A7444="2021",D7444/Escalation!$G$3,IF(A7444="2022",D7444/Escalation!$H$3,IF(A7444="2023",D7444/Escalation!$I$3))))</f>
        <v>497.96675780526471</v>
      </c>
    </row>
    <row r="7445" spans="1:7" x14ac:dyDescent="0.25">
      <c r="A7445" t="s">
        <v>3</v>
      </c>
      <c r="B7445" t="s">
        <v>71</v>
      </c>
      <c r="C7445" t="s">
        <v>27</v>
      </c>
      <c r="D7445" s="14">
        <v>39.74</v>
      </c>
      <c r="E7445" t="s">
        <v>73</v>
      </c>
      <c r="F7445" s="2">
        <v>44915</v>
      </c>
      <c r="G7445" s="15">
        <f>IF(A7445="2020",D7445/Escalation!$F$3,IF(A7445="2021",D7445/Escalation!$G$3,IF(A7445="2022",D7445/Escalation!$H$3,IF(A7445="2023",D7445/Escalation!$I$3))))</f>
        <v>41.497229817105392</v>
      </c>
    </row>
    <row r="7446" spans="1:7" x14ac:dyDescent="0.25">
      <c r="A7446" t="s">
        <v>3</v>
      </c>
      <c r="B7446" t="s">
        <v>71</v>
      </c>
      <c r="C7446" t="s">
        <v>27</v>
      </c>
      <c r="D7446" s="14">
        <v>532.55999999999995</v>
      </c>
      <c r="E7446" t="s">
        <v>73</v>
      </c>
      <c r="F7446" s="2">
        <v>44915</v>
      </c>
      <c r="G7446" s="15">
        <f>IF(A7446="2020",D7446/Escalation!$F$3,IF(A7446="2021",D7446/Escalation!$G$3,IF(A7446="2022",D7446/Escalation!$H$3,IF(A7446="2023",D7446/Escalation!$I$3))))</f>
        <v>556.1088251484058</v>
      </c>
    </row>
    <row r="7447" spans="1:7" x14ac:dyDescent="0.25">
      <c r="A7447" t="s">
        <v>3</v>
      </c>
      <c r="B7447" t="s">
        <v>71</v>
      </c>
      <c r="C7447" t="s">
        <v>27</v>
      </c>
      <c r="D7447" s="14">
        <v>133.13999999999999</v>
      </c>
      <c r="E7447" t="s">
        <v>73</v>
      </c>
      <c r="F7447" s="2">
        <v>44915</v>
      </c>
      <c r="G7447" s="15">
        <f>IF(A7447="2020",D7447/Escalation!$F$3,IF(A7447="2021",D7447/Escalation!$G$3,IF(A7447="2022",D7447/Escalation!$H$3,IF(A7447="2023",D7447/Escalation!$I$3))))</f>
        <v>139.02720628710145</v>
      </c>
    </row>
    <row r="7448" spans="1:7" x14ac:dyDescent="0.25">
      <c r="A7448" t="s">
        <v>3</v>
      </c>
      <c r="B7448" t="s">
        <v>71</v>
      </c>
      <c r="C7448" t="s">
        <v>27</v>
      </c>
      <c r="D7448" s="14">
        <v>476.88</v>
      </c>
      <c r="E7448" t="s">
        <v>73</v>
      </c>
      <c r="F7448" s="2">
        <v>44915</v>
      </c>
      <c r="G7448" s="15">
        <f>IF(A7448="2020",D7448/Escalation!$F$3,IF(A7448="2021",D7448/Escalation!$G$3,IF(A7448="2022",D7448/Escalation!$H$3,IF(A7448="2023",D7448/Escalation!$I$3))))</f>
        <v>497.96675780526471</v>
      </c>
    </row>
    <row r="7449" spans="1:7" x14ac:dyDescent="0.25">
      <c r="A7449" t="s">
        <v>3</v>
      </c>
      <c r="B7449" t="s">
        <v>71</v>
      </c>
      <c r="C7449" t="s">
        <v>27</v>
      </c>
      <c r="D7449" s="14">
        <v>39.74</v>
      </c>
      <c r="E7449" t="s">
        <v>73</v>
      </c>
      <c r="F7449" s="2">
        <v>44915</v>
      </c>
      <c r="G7449" s="15">
        <f>IF(A7449="2020",D7449/Escalation!$F$3,IF(A7449="2021",D7449/Escalation!$G$3,IF(A7449="2022",D7449/Escalation!$H$3,IF(A7449="2023",D7449/Escalation!$I$3))))</f>
        <v>41.497229817105392</v>
      </c>
    </row>
    <row r="7450" spans="1:7" x14ac:dyDescent="0.25">
      <c r="A7450" t="s">
        <v>3</v>
      </c>
      <c r="B7450" t="s">
        <v>71</v>
      </c>
      <c r="C7450" t="s">
        <v>27</v>
      </c>
      <c r="D7450" s="14">
        <v>-33.880000000000003</v>
      </c>
      <c r="E7450" t="s">
        <v>73</v>
      </c>
      <c r="F7450" s="2">
        <v>44915</v>
      </c>
      <c r="G7450" s="15">
        <f>IF(A7450="2020",D7450/Escalation!$F$3,IF(A7450="2021",D7450/Escalation!$G$3,IF(A7450="2022",D7450/Escalation!$H$3,IF(A7450="2023",D7450/Escalation!$I$3))))</f>
        <v>-35.378111379052108</v>
      </c>
    </row>
    <row r="7451" spans="1:7" x14ac:dyDescent="0.25">
      <c r="A7451" t="s">
        <v>3</v>
      </c>
      <c r="B7451" t="s">
        <v>71</v>
      </c>
      <c r="C7451" t="s">
        <v>27</v>
      </c>
      <c r="D7451" s="14">
        <v>2.6</v>
      </c>
      <c r="E7451" t="s">
        <v>73</v>
      </c>
      <c r="F7451" s="2">
        <v>44915</v>
      </c>
      <c r="G7451" s="15">
        <f>IF(A7451="2020",D7451/Escalation!$F$3,IF(A7451="2021",D7451/Escalation!$G$3,IF(A7451="2022",D7451/Escalation!$H$3,IF(A7451="2023",D7451/Escalation!$I$3))))</f>
        <v>2.7149672250748371</v>
      </c>
    </row>
    <row r="7452" spans="1:7" x14ac:dyDescent="0.25">
      <c r="A7452" t="s">
        <v>3</v>
      </c>
      <c r="B7452" t="s">
        <v>71</v>
      </c>
      <c r="C7452" t="s">
        <v>27</v>
      </c>
      <c r="D7452" s="14">
        <v>-14.18</v>
      </c>
      <c r="E7452" t="s">
        <v>73</v>
      </c>
      <c r="F7452" s="2">
        <v>44915</v>
      </c>
      <c r="G7452" s="15">
        <f>IF(A7452="2020",D7452/Escalation!$F$3,IF(A7452="2021",D7452/Escalation!$G$3,IF(A7452="2022",D7452/Escalation!$H$3,IF(A7452="2023",D7452/Escalation!$I$3))))</f>
        <v>-14.807013558292764</v>
      </c>
    </row>
    <row r="7453" spans="1:7" x14ac:dyDescent="0.25">
      <c r="A7453" t="s">
        <v>3</v>
      </c>
      <c r="B7453" t="s">
        <v>71</v>
      </c>
      <c r="C7453" t="s">
        <v>27</v>
      </c>
      <c r="D7453" s="14">
        <v>4.3499999999999996</v>
      </c>
      <c r="E7453" t="s">
        <v>73</v>
      </c>
      <c r="F7453" s="2">
        <v>44915</v>
      </c>
      <c r="G7453" s="15">
        <f>IF(A7453="2020",D7453/Escalation!$F$3,IF(A7453="2021",D7453/Escalation!$G$3,IF(A7453="2022",D7453/Escalation!$H$3,IF(A7453="2023",D7453/Escalation!$I$3))))</f>
        <v>4.5423490111828997</v>
      </c>
    </row>
    <row r="7454" spans="1:7" x14ac:dyDescent="0.25">
      <c r="A7454" t="s">
        <v>3</v>
      </c>
      <c r="B7454" t="s">
        <v>71</v>
      </c>
      <c r="C7454" t="s">
        <v>27</v>
      </c>
      <c r="D7454" s="14">
        <v>-10.1</v>
      </c>
      <c r="E7454" t="s">
        <v>73</v>
      </c>
      <c r="F7454" s="2">
        <v>44915</v>
      </c>
      <c r="G7454" s="15">
        <f>IF(A7454="2020",D7454/Escalation!$F$3,IF(A7454="2021",D7454/Escalation!$G$3,IF(A7454="2022",D7454/Escalation!$H$3,IF(A7454="2023",D7454/Escalation!$I$3))))</f>
        <v>-10.546603451252251</v>
      </c>
    </row>
    <row r="7455" spans="1:7" x14ac:dyDescent="0.25">
      <c r="A7455" t="s">
        <v>3</v>
      </c>
      <c r="B7455" t="s">
        <v>71</v>
      </c>
      <c r="C7455" t="s">
        <v>27</v>
      </c>
      <c r="D7455" s="14">
        <v>2.93</v>
      </c>
      <c r="E7455" t="s">
        <v>73</v>
      </c>
      <c r="F7455" s="2">
        <v>44915</v>
      </c>
      <c r="G7455" s="15">
        <f>IF(A7455="2020",D7455/Escalation!$F$3,IF(A7455="2021",D7455/Escalation!$G$3,IF(A7455="2022",D7455/Escalation!$H$3,IF(A7455="2023",D7455/Escalation!$I$3))))</f>
        <v>3.0595592190266432</v>
      </c>
    </row>
    <row r="7456" spans="1:7" x14ac:dyDescent="0.25">
      <c r="A7456" t="s">
        <v>6</v>
      </c>
      <c r="B7456" t="s">
        <v>71</v>
      </c>
      <c r="C7456" t="s">
        <v>27</v>
      </c>
      <c r="D7456" s="14">
        <v>532.55999999999995</v>
      </c>
      <c r="E7456" t="s">
        <v>73</v>
      </c>
      <c r="F7456" s="2">
        <v>44915</v>
      </c>
      <c r="G7456" s="15">
        <f>IF(A7456="2020",D7456/Escalation!$F$3,IF(A7456="2021",D7456/Escalation!$G$3,IF(A7456="2022",D7456/Escalation!$H$3,IF(A7456="2023",D7456/Escalation!$I$3))))</f>
        <v>532.55999999999995</v>
      </c>
    </row>
    <row r="7457" spans="1:7" x14ac:dyDescent="0.25">
      <c r="A7457" t="s">
        <v>6</v>
      </c>
      <c r="B7457" t="s">
        <v>71</v>
      </c>
      <c r="C7457" t="s">
        <v>27</v>
      </c>
      <c r="D7457" s="14">
        <v>44.38</v>
      </c>
      <c r="E7457" t="s">
        <v>73</v>
      </c>
      <c r="F7457" s="2">
        <v>44915</v>
      </c>
      <c r="G7457" s="15">
        <f>IF(A7457="2020",D7457/Escalation!$F$3,IF(A7457="2021",D7457/Escalation!$G$3,IF(A7457="2022",D7457/Escalation!$H$3,IF(A7457="2023",D7457/Escalation!$I$3))))</f>
        <v>44.38</v>
      </c>
    </row>
    <row r="7458" spans="1:7" x14ac:dyDescent="0.25">
      <c r="A7458" t="s">
        <v>6</v>
      </c>
      <c r="B7458" t="s">
        <v>71</v>
      </c>
      <c r="C7458" t="s">
        <v>27</v>
      </c>
      <c r="D7458" s="14">
        <v>133.13999999999999</v>
      </c>
      <c r="E7458" t="s">
        <v>73</v>
      </c>
      <c r="F7458" s="2">
        <v>44915</v>
      </c>
      <c r="G7458" s="15">
        <f>IF(A7458="2020",D7458/Escalation!$F$3,IF(A7458="2021",D7458/Escalation!$G$3,IF(A7458="2022",D7458/Escalation!$H$3,IF(A7458="2023",D7458/Escalation!$I$3))))</f>
        <v>133.13999999999999</v>
      </c>
    </row>
    <row r="7459" spans="1:7" x14ac:dyDescent="0.25">
      <c r="A7459" t="s">
        <v>6</v>
      </c>
      <c r="B7459" t="s">
        <v>71</v>
      </c>
      <c r="C7459" t="s">
        <v>27</v>
      </c>
      <c r="D7459" s="14">
        <v>-13.86</v>
      </c>
      <c r="E7459" t="s">
        <v>73</v>
      </c>
      <c r="F7459" s="2">
        <v>44915</v>
      </c>
      <c r="G7459" s="15">
        <f>IF(A7459="2020",D7459/Escalation!$F$3,IF(A7459="2021",D7459/Escalation!$G$3,IF(A7459="2022",D7459/Escalation!$H$3,IF(A7459="2023",D7459/Escalation!$I$3))))</f>
        <v>-13.86</v>
      </c>
    </row>
    <row r="7460" spans="1:7" x14ac:dyDescent="0.25">
      <c r="A7460" t="s">
        <v>6</v>
      </c>
      <c r="B7460" t="s">
        <v>71</v>
      </c>
      <c r="C7460" t="s">
        <v>27</v>
      </c>
      <c r="D7460" s="14">
        <v>10.76</v>
      </c>
      <c r="E7460" t="s">
        <v>73</v>
      </c>
      <c r="F7460" s="2">
        <v>44915</v>
      </c>
      <c r="G7460" s="15">
        <f>IF(A7460="2020",D7460/Escalation!$F$3,IF(A7460="2021",D7460/Escalation!$G$3,IF(A7460="2022",D7460/Escalation!$H$3,IF(A7460="2023",D7460/Escalation!$I$3))))</f>
        <v>10.76</v>
      </c>
    </row>
    <row r="7461" spans="1:7" x14ac:dyDescent="0.25">
      <c r="A7461" t="s">
        <v>6</v>
      </c>
      <c r="B7461" t="s">
        <v>71</v>
      </c>
      <c r="C7461" t="s">
        <v>27</v>
      </c>
      <c r="D7461" s="14">
        <v>273.04000000000002</v>
      </c>
      <c r="E7461" t="s">
        <v>73</v>
      </c>
      <c r="F7461" s="2">
        <v>44915</v>
      </c>
      <c r="G7461" s="15">
        <f>IF(A7461="2020",D7461/Escalation!$F$3,IF(A7461="2021",D7461/Escalation!$G$3,IF(A7461="2022",D7461/Escalation!$H$3,IF(A7461="2023",D7461/Escalation!$I$3))))</f>
        <v>273.04000000000002</v>
      </c>
    </row>
    <row r="7462" spans="1:7" x14ac:dyDescent="0.25">
      <c r="A7462" t="s">
        <v>6</v>
      </c>
      <c r="B7462" t="s">
        <v>71</v>
      </c>
      <c r="C7462" t="s">
        <v>27</v>
      </c>
      <c r="D7462" s="14">
        <v>32.119999999999997</v>
      </c>
      <c r="E7462" t="s">
        <v>73</v>
      </c>
      <c r="F7462" s="2">
        <v>44915</v>
      </c>
      <c r="G7462" s="15">
        <f>IF(A7462="2020",D7462/Escalation!$F$3,IF(A7462="2021",D7462/Escalation!$G$3,IF(A7462="2022",D7462/Escalation!$H$3,IF(A7462="2023",D7462/Escalation!$I$3))))</f>
        <v>32.119999999999997</v>
      </c>
    </row>
    <row r="7463" spans="1:7" x14ac:dyDescent="0.25">
      <c r="A7463" t="s">
        <v>6</v>
      </c>
      <c r="B7463" t="s">
        <v>71</v>
      </c>
      <c r="C7463" t="s">
        <v>27</v>
      </c>
      <c r="D7463" s="14">
        <v>128.47999999999999</v>
      </c>
      <c r="E7463" t="s">
        <v>73</v>
      </c>
      <c r="F7463" s="2">
        <v>44915</v>
      </c>
      <c r="G7463" s="15">
        <f>IF(A7463="2020",D7463/Escalation!$F$3,IF(A7463="2021",D7463/Escalation!$G$3,IF(A7463="2022",D7463/Escalation!$H$3,IF(A7463="2023",D7463/Escalation!$I$3))))</f>
        <v>128.47999999999999</v>
      </c>
    </row>
    <row r="7464" spans="1:7" x14ac:dyDescent="0.25">
      <c r="A7464" t="s">
        <v>6</v>
      </c>
      <c r="B7464" t="s">
        <v>71</v>
      </c>
      <c r="C7464" t="s">
        <v>27</v>
      </c>
      <c r="D7464" s="14">
        <v>32.119999999999997</v>
      </c>
      <c r="E7464" t="s">
        <v>73</v>
      </c>
      <c r="F7464" s="2">
        <v>44915</v>
      </c>
      <c r="G7464" s="15">
        <f>IF(A7464="2020",D7464/Escalation!$F$3,IF(A7464="2021",D7464/Escalation!$G$3,IF(A7464="2022",D7464/Escalation!$H$3,IF(A7464="2023",D7464/Escalation!$I$3))))</f>
        <v>32.119999999999997</v>
      </c>
    </row>
    <row r="7465" spans="1:7" x14ac:dyDescent="0.25">
      <c r="A7465" t="s">
        <v>6</v>
      </c>
      <c r="B7465" t="s">
        <v>71</v>
      </c>
      <c r="C7465" t="s">
        <v>27</v>
      </c>
      <c r="D7465" s="14">
        <v>39.01</v>
      </c>
      <c r="E7465" t="s">
        <v>73</v>
      </c>
      <c r="F7465" s="2">
        <v>44915</v>
      </c>
      <c r="G7465" s="15">
        <f>IF(A7465="2020",D7465/Escalation!$F$3,IF(A7465="2021",D7465/Escalation!$G$3,IF(A7465="2022",D7465/Escalation!$H$3,IF(A7465="2023",D7465/Escalation!$I$3))))</f>
        <v>39.01</v>
      </c>
    </row>
    <row r="7466" spans="1:7" x14ac:dyDescent="0.25">
      <c r="A7466" t="s">
        <v>6</v>
      </c>
      <c r="B7466" t="s">
        <v>71</v>
      </c>
      <c r="C7466" t="s">
        <v>27</v>
      </c>
      <c r="D7466" s="14">
        <v>32.119999999999997</v>
      </c>
      <c r="E7466" t="s">
        <v>73</v>
      </c>
      <c r="F7466" s="2">
        <v>44915</v>
      </c>
      <c r="G7466" s="15">
        <f>IF(A7466="2020",D7466/Escalation!$F$3,IF(A7466="2021",D7466/Escalation!$G$3,IF(A7466="2022",D7466/Escalation!$H$3,IF(A7466="2023",D7466/Escalation!$I$3))))</f>
        <v>32.119999999999997</v>
      </c>
    </row>
    <row r="7467" spans="1:7" x14ac:dyDescent="0.25">
      <c r="A7467" t="s">
        <v>6</v>
      </c>
      <c r="B7467" t="s">
        <v>71</v>
      </c>
      <c r="C7467" t="s">
        <v>27</v>
      </c>
      <c r="D7467" s="14">
        <v>39.01</v>
      </c>
      <c r="E7467" t="s">
        <v>73</v>
      </c>
      <c r="F7467" s="2">
        <v>44915</v>
      </c>
      <c r="G7467" s="15">
        <f>IF(A7467="2020",D7467/Escalation!$F$3,IF(A7467="2021",D7467/Escalation!$G$3,IF(A7467="2022",D7467/Escalation!$H$3,IF(A7467="2023",D7467/Escalation!$I$3))))</f>
        <v>39.01</v>
      </c>
    </row>
    <row r="7468" spans="1:7" x14ac:dyDescent="0.25">
      <c r="A7468" t="s">
        <v>6</v>
      </c>
      <c r="B7468" t="s">
        <v>71</v>
      </c>
      <c r="C7468" t="s">
        <v>27</v>
      </c>
      <c r="D7468" s="14">
        <v>64.239999999999995</v>
      </c>
      <c r="E7468" t="s">
        <v>73</v>
      </c>
      <c r="F7468" s="2">
        <v>44915</v>
      </c>
      <c r="G7468" s="15">
        <f>IF(A7468="2020",D7468/Escalation!$F$3,IF(A7468="2021",D7468/Escalation!$G$3,IF(A7468="2022",D7468/Escalation!$H$3,IF(A7468="2023",D7468/Escalation!$I$3))))</f>
        <v>64.239999999999995</v>
      </c>
    </row>
    <row r="7469" spans="1:7" x14ac:dyDescent="0.25">
      <c r="A7469" t="s">
        <v>6</v>
      </c>
      <c r="B7469" t="s">
        <v>71</v>
      </c>
      <c r="C7469" t="s">
        <v>27</v>
      </c>
      <c r="D7469" s="14">
        <v>39.01</v>
      </c>
      <c r="E7469" t="s">
        <v>73</v>
      </c>
      <c r="F7469" s="2">
        <v>44915</v>
      </c>
      <c r="G7469" s="15">
        <f>IF(A7469="2020",D7469/Escalation!$F$3,IF(A7469="2021",D7469/Escalation!$G$3,IF(A7469="2022",D7469/Escalation!$H$3,IF(A7469="2023",D7469/Escalation!$I$3))))</f>
        <v>39.01</v>
      </c>
    </row>
    <row r="7470" spans="1:7" x14ac:dyDescent="0.25">
      <c r="A7470" t="s">
        <v>6</v>
      </c>
      <c r="B7470" t="s">
        <v>71</v>
      </c>
      <c r="C7470" t="s">
        <v>27</v>
      </c>
      <c r="D7470" s="14">
        <v>47.71</v>
      </c>
      <c r="E7470" t="s">
        <v>73</v>
      </c>
      <c r="F7470" s="2">
        <v>44915</v>
      </c>
      <c r="G7470" s="15">
        <f>IF(A7470="2020",D7470/Escalation!$F$3,IF(A7470="2021",D7470/Escalation!$G$3,IF(A7470="2022",D7470/Escalation!$H$3,IF(A7470="2023",D7470/Escalation!$I$3))))</f>
        <v>47.71</v>
      </c>
    </row>
    <row r="7471" spans="1:7" x14ac:dyDescent="0.25">
      <c r="A7471" t="s">
        <v>6</v>
      </c>
      <c r="B7471" t="s">
        <v>71</v>
      </c>
      <c r="C7471" t="s">
        <v>27</v>
      </c>
      <c r="D7471" s="14">
        <v>55.58</v>
      </c>
      <c r="E7471" t="s">
        <v>73</v>
      </c>
      <c r="F7471" s="2">
        <v>44915</v>
      </c>
      <c r="G7471" s="15">
        <f>IF(A7471="2020",D7471/Escalation!$F$3,IF(A7471="2021",D7471/Escalation!$G$3,IF(A7471="2022",D7471/Escalation!$H$3,IF(A7471="2023",D7471/Escalation!$I$3))))</f>
        <v>55.58</v>
      </c>
    </row>
    <row r="7472" spans="1:7" x14ac:dyDescent="0.25">
      <c r="A7472" t="s">
        <v>6</v>
      </c>
      <c r="B7472" t="s">
        <v>71</v>
      </c>
      <c r="C7472" t="s">
        <v>27</v>
      </c>
      <c r="D7472" s="14">
        <v>46.72</v>
      </c>
      <c r="E7472" t="s">
        <v>73</v>
      </c>
      <c r="F7472" s="2">
        <v>44915</v>
      </c>
      <c r="G7472" s="15">
        <f>IF(A7472="2020",D7472/Escalation!$F$3,IF(A7472="2021",D7472/Escalation!$G$3,IF(A7472="2022",D7472/Escalation!$H$3,IF(A7472="2023",D7472/Escalation!$I$3))))</f>
        <v>46.72</v>
      </c>
    </row>
    <row r="7473" spans="1:7" x14ac:dyDescent="0.25">
      <c r="A7473" t="s">
        <v>6</v>
      </c>
      <c r="B7473" t="s">
        <v>71</v>
      </c>
      <c r="C7473" t="s">
        <v>27</v>
      </c>
      <c r="D7473" s="14">
        <v>7.61</v>
      </c>
      <c r="E7473" t="s">
        <v>73</v>
      </c>
      <c r="F7473" s="2">
        <v>44915</v>
      </c>
      <c r="G7473" s="15">
        <f>IF(A7473="2020",D7473/Escalation!$F$3,IF(A7473="2021",D7473/Escalation!$G$3,IF(A7473="2022",D7473/Escalation!$H$3,IF(A7473="2023",D7473/Escalation!$I$3))))</f>
        <v>7.61</v>
      </c>
    </row>
    <row r="7474" spans="1:7" x14ac:dyDescent="0.25">
      <c r="A7474" t="s">
        <v>6</v>
      </c>
      <c r="B7474" t="s">
        <v>71</v>
      </c>
      <c r="C7474" t="s">
        <v>27</v>
      </c>
      <c r="D7474" s="14">
        <v>150.38999999999999</v>
      </c>
      <c r="E7474" t="s">
        <v>73</v>
      </c>
      <c r="F7474" s="2">
        <v>44915</v>
      </c>
      <c r="G7474" s="15">
        <f>IF(A7474="2020",D7474/Escalation!$F$3,IF(A7474="2021",D7474/Escalation!$G$3,IF(A7474="2022",D7474/Escalation!$H$3,IF(A7474="2023",D7474/Escalation!$I$3))))</f>
        <v>150.38999999999999</v>
      </c>
    </row>
    <row r="7475" spans="1:7" x14ac:dyDescent="0.25">
      <c r="A7475" t="s">
        <v>6</v>
      </c>
      <c r="B7475" t="s">
        <v>71</v>
      </c>
      <c r="C7475" t="s">
        <v>27</v>
      </c>
      <c r="D7475" s="14">
        <v>-6.1</v>
      </c>
      <c r="E7475" t="s">
        <v>73</v>
      </c>
      <c r="F7475" s="2">
        <v>44915</v>
      </c>
      <c r="G7475" s="15">
        <f>IF(A7475="2020",D7475/Escalation!$F$3,IF(A7475="2021",D7475/Escalation!$G$3,IF(A7475="2022",D7475/Escalation!$H$3,IF(A7475="2023",D7475/Escalation!$I$3))))</f>
        <v>-6.1</v>
      </c>
    </row>
    <row r="7476" spans="1:7" x14ac:dyDescent="0.25">
      <c r="A7476" t="s">
        <v>3</v>
      </c>
      <c r="B7476" t="s">
        <v>71</v>
      </c>
      <c r="C7476" t="s">
        <v>28</v>
      </c>
      <c r="D7476" s="14">
        <v>-4.82</v>
      </c>
      <c r="E7476" t="s">
        <v>73</v>
      </c>
      <c r="F7476" s="2">
        <v>44915</v>
      </c>
      <c r="G7476" s="15">
        <f>IF(A7476="2020",D7476/Escalation!$F$3,IF(A7476="2021",D7476/Escalation!$G$3,IF(A7476="2022",D7476/Escalation!$H$3,IF(A7476="2023",D7476/Escalation!$I$3))))</f>
        <v>-5.0331315480233521</v>
      </c>
    </row>
    <row r="7477" spans="1:7" x14ac:dyDescent="0.25">
      <c r="A7477" t="s">
        <v>3</v>
      </c>
      <c r="B7477" t="s">
        <v>71</v>
      </c>
      <c r="C7477" t="s">
        <v>28</v>
      </c>
      <c r="D7477" s="14">
        <v>-0.73</v>
      </c>
      <c r="E7477" t="s">
        <v>73</v>
      </c>
      <c r="F7477" s="2">
        <v>44915</v>
      </c>
      <c r="G7477" s="15">
        <f>IF(A7477="2020",D7477/Escalation!$F$3,IF(A7477="2021",D7477/Escalation!$G$3,IF(A7477="2022",D7477/Escalation!$H$3,IF(A7477="2023",D7477/Escalation!$I$3))))</f>
        <v>-0.76227925934793495</v>
      </c>
    </row>
    <row r="7478" spans="1:7" x14ac:dyDescent="0.25">
      <c r="A7478" t="s">
        <v>3</v>
      </c>
      <c r="B7478" t="s">
        <v>71</v>
      </c>
      <c r="C7478" t="s">
        <v>28</v>
      </c>
      <c r="D7478" s="14">
        <v>-0.83</v>
      </c>
      <c r="E7478" t="s">
        <v>73</v>
      </c>
      <c r="F7478" s="2">
        <v>44915</v>
      </c>
      <c r="G7478" s="15">
        <f>IF(A7478="2020",D7478/Escalation!$F$3,IF(A7478="2021",D7478/Escalation!$G$3,IF(A7478="2022",D7478/Escalation!$H$3,IF(A7478="2023",D7478/Escalation!$I$3))))</f>
        <v>-0.86670107569696708</v>
      </c>
    </row>
    <row r="7479" spans="1:7" x14ac:dyDescent="0.25">
      <c r="A7479" t="s">
        <v>3</v>
      </c>
      <c r="B7479" t="s">
        <v>71</v>
      </c>
      <c r="C7479" t="s">
        <v>28</v>
      </c>
      <c r="D7479" s="14">
        <v>45</v>
      </c>
      <c r="E7479" t="s">
        <v>73</v>
      </c>
      <c r="F7479" s="2">
        <v>44915</v>
      </c>
      <c r="G7479" s="15">
        <f>IF(A7479="2020",D7479/Escalation!$F$3,IF(A7479="2021",D7479/Escalation!$G$3,IF(A7479="2022",D7479/Escalation!$H$3,IF(A7479="2023",D7479/Escalation!$I$3))))</f>
        <v>46.989817357064481</v>
      </c>
    </row>
    <row r="7480" spans="1:7" x14ac:dyDescent="0.25">
      <c r="A7480" t="s">
        <v>3</v>
      </c>
      <c r="B7480" t="s">
        <v>71</v>
      </c>
      <c r="C7480" t="s">
        <v>28</v>
      </c>
      <c r="D7480" s="14">
        <v>480.5</v>
      </c>
      <c r="E7480" t="s">
        <v>73</v>
      </c>
      <c r="F7480" s="2">
        <v>44915</v>
      </c>
      <c r="G7480" s="15">
        <f>IF(A7480="2020",D7480/Escalation!$F$3,IF(A7480="2021",D7480/Escalation!$G$3,IF(A7480="2022",D7480/Escalation!$H$3,IF(A7480="2023",D7480/Escalation!$I$3))))</f>
        <v>501.74682755709966</v>
      </c>
    </row>
    <row r="7481" spans="1:7" x14ac:dyDescent="0.25">
      <c r="A7481" t="s">
        <v>3</v>
      </c>
      <c r="B7481" t="s">
        <v>71</v>
      </c>
      <c r="C7481" t="s">
        <v>28</v>
      </c>
      <c r="D7481" s="14">
        <v>73.88</v>
      </c>
      <c r="E7481" t="s">
        <v>73</v>
      </c>
      <c r="F7481" s="2">
        <v>44915</v>
      </c>
      <c r="G7481" s="15">
        <f>IF(A7481="2020",D7481/Escalation!$F$3,IF(A7481="2021",D7481/Escalation!$G$3,IF(A7481="2022",D7481/Escalation!$H$3,IF(A7481="2023",D7481/Escalation!$I$3))))</f>
        <v>77.146837918664971</v>
      </c>
    </row>
    <row r="7482" spans="1:7" x14ac:dyDescent="0.25">
      <c r="A7482" t="s">
        <v>3</v>
      </c>
      <c r="B7482" t="s">
        <v>71</v>
      </c>
      <c r="C7482" t="s">
        <v>28</v>
      </c>
      <c r="D7482" s="14">
        <v>81.44</v>
      </c>
      <c r="E7482" t="s">
        <v>73</v>
      </c>
      <c r="F7482" s="2">
        <v>44915</v>
      </c>
      <c r="G7482" s="15">
        <f>IF(A7482="2020",D7482/Escalation!$F$3,IF(A7482="2021",D7482/Escalation!$G$3,IF(A7482="2022",D7482/Escalation!$H$3,IF(A7482="2023",D7482/Escalation!$I$3))))</f>
        <v>85.04112723465181</v>
      </c>
    </row>
    <row r="7483" spans="1:7" x14ac:dyDescent="0.25">
      <c r="A7483" t="s">
        <v>6</v>
      </c>
      <c r="B7483" t="s">
        <v>71</v>
      </c>
      <c r="C7483" t="s">
        <v>28</v>
      </c>
      <c r="D7483" s="14">
        <v>57</v>
      </c>
      <c r="E7483" t="s">
        <v>73</v>
      </c>
      <c r="F7483" s="2">
        <v>44915</v>
      </c>
      <c r="G7483" s="15">
        <f>IF(A7483="2020",D7483/Escalation!$F$3,IF(A7483="2021",D7483/Escalation!$G$3,IF(A7483="2022",D7483/Escalation!$H$3,IF(A7483="2023",D7483/Escalation!$I$3))))</f>
        <v>57</v>
      </c>
    </row>
    <row r="7484" spans="1:7" x14ac:dyDescent="0.25">
      <c r="A7484" t="s">
        <v>3</v>
      </c>
      <c r="B7484" t="s">
        <v>71</v>
      </c>
      <c r="C7484" t="s">
        <v>28</v>
      </c>
      <c r="D7484" s="14">
        <v>0.24</v>
      </c>
      <c r="E7484" t="s">
        <v>73</v>
      </c>
      <c r="F7484" s="2">
        <v>44915</v>
      </c>
      <c r="G7484" s="15">
        <f>IF(A7484="2020",D7484/Escalation!$F$3,IF(A7484="2021",D7484/Escalation!$G$3,IF(A7484="2022",D7484/Escalation!$H$3,IF(A7484="2023",D7484/Escalation!$I$3))))</f>
        <v>0.25061235923767722</v>
      </c>
    </row>
    <row r="7485" spans="1:7" x14ac:dyDescent="0.25">
      <c r="A7485" t="s">
        <v>3</v>
      </c>
      <c r="B7485" t="s">
        <v>71</v>
      </c>
      <c r="C7485" t="s">
        <v>28</v>
      </c>
      <c r="D7485" s="14">
        <v>2.5</v>
      </c>
      <c r="E7485" t="s">
        <v>73</v>
      </c>
      <c r="F7485" s="2">
        <v>44915</v>
      </c>
      <c r="G7485" s="15">
        <f>IF(A7485="2020",D7485/Escalation!$F$3,IF(A7485="2021",D7485/Escalation!$G$3,IF(A7485="2022",D7485/Escalation!$H$3,IF(A7485="2023",D7485/Escalation!$I$3))))</f>
        <v>2.6105454087258044</v>
      </c>
    </row>
    <row r="7486" spans="1:7" x14ac:dyDescent="0.25">
      <c r="A7486" t="s">
        <v>3</v>
      </c>
      <c r="B7486" t="s">
        <v>71</v>
      </c>
      <c r="C7486" t="s">
        <v>28</v>
      </c>
      <c r="D7486" s="14">
        <v>0.39</v>
      </c>
      <c r="E7486" t="s">
        <v>73</v>
      </c>
      <c r="F7486" s="2">
        <v>44915</v>
      </c>
      <c r="G7486" s="15">
        <f>IF(A7486="2020",D7486/Escalation!$F$3,IF(A7486="2021",D7486/Escalation!$G$3,IF(A7486="2022",D7486/Escalation!$H$3,IF(A7486="2023",D7486/Escalation!$I$3))))</f>
        <v>0.40724508376122553</v>
      </c>
    </row>
    <row r="7487" spans="1:7" x14ac:dyDescent="0.25">
      <c r="A7487" t="s">
        <v>3</v>
      </c>
      <c r="B7487" t="s">
        <v>71</v>
      </c>
      <c r="C7487" t="s">
        <v>28</v>
      </c>
      <c r="D7487" s="14">
        <v>0.42</v>
      </c>
      <c r="E7487" t="s">
        <v>73</v>
      </c>
      <c r="F7487" s="2">
        <v>44915</v>
      </c>
      <c r="G7487" s="15">
        <f>IF(A7487="2020",D7487/Escalation!$F$3,IF(A7487="2021",D7487/Escalation!$G$3,IF(A7487="2022",D7487/Escalation!$H$3,IF(A7487="2023",D7487/Escalation!$I$3))))</f>
        <v>0.43857162866593519</v>
      </c>
    </row>
    <row r="7488" spans="1:7" x14ac:dyDescent="0.25">
      <c r="A7488" t="s">
        <v>6</v>
      </c>
      <c r="B7488" t="s">
        <v>71</v>
      </c>
      <c r="C7488" t="s">
        <v>28</v>
      </c>
      <c r="D7488" s="14">
        <v>0.3</v>
      </c>
      <c r="E7488" t="s">
        <v>73</v>
      </c>
      <c r="F7488" s="2">
        <v>44915</v>
      </c>
      <c r="G7488" s="15">
        <f>IF(A7488="2020",D7488/Escalation!$F$3,IF(A7488="2021",D7488/Escalation!$G$3,IF(A7488="2022",D7488/Escalation!$H$3,IF(A7488="2023",D7488/Escalation!$I$3))))</f>
        <v>0.3</v>
      </c>
    </row>
    <row r="7489" spans="1:7" x14ac:dyDescent="0.25">
      <c r="A7489" t="s">
        <v>6</v>
      </c>
      <c r="B7489" t="s">
        <v>71</v>
      </c>
      <c r="C7489" t="s">
        <v>27</v>
      </c>
      <c r="D7489" s="14">
        <v>235.35</v>
      </c>
      <c r="E7489" t="s">
        <v>73</v>
      </c>
      <c r="F7489" s="2">
        <v>44915</v>
      </c>
      <c r="G7489" s="15">
        <f>IF(A7489="2020",D7489/Escalation!$F$3,IF(A7489="2021",D7489/Escalation!$G$3,IF(A7489="2022",D7489/Escalation!$H$3,IF(A7489="2023",D7489/Escalation!$I$3))))</f>
        <v>235.35</v>
      </c>
    </row>
    <row r="7490" spans="1:7" x14ac:dyDescent="0.25">
      <c r="A7490" t="s">
        <v>6</v>
      </c>
      <c r="B7490" t="s">
        <v>71</v>
      </c>
      <c r="C7490" t="s">
        <v>27</v>
      </c>
      <c r="D7490" s="14">
        <v>3328.66</v>
      </c>
      <c r="E7490" t="s">
        <v>73</v>
      </c>
      <c r="F7490" s="2">
        <v>44915</v>
      </c>
      <c r="G7490" s="15">
        <f>IF(A7490="2020",D7490/Escalation!$F$3,IF(A7490="2021",D7490/Escalation!$G$3,IF(A7490="2022",D7490/Escalation!$H$3,IF(A7490="2023",D7490/Escalation!$I$3))))</f>
        <v>3328.66</v>
      </c>
    </row>
    <row r="7491" spans="1:7" x14ac:dyDescent="0.25">
      <c r="A7491" t="s">
        <v>6</v>
      </c>
      <c r="B7491" t="s">
        <v>71</v>
      </c>
      <c r="C7491" t="s">
        <v>27</v>
      </c>
      <c r="D7491" s="14">
        <v>-1443.64</v>
      </c>
      <c r="E7491" t="s">
        <v>73</v>
      </c>
      <c r="F7491" s="2">
        <v>44915</v>
      </c>
      <c r="G7491" s="15">
        <f>IF(A7491="2020",D7491/Escalation!$F$3,IF(A7491="2021",D7491/Escalation!$G$3,IF(A7491="2022",D7491/Escalation!$H$3,IF(A7491="2023",D7491/Escalation!$I$3))))</f>
        <v>-1443.64</v>
      </c>
    </row>
    <row r="7492" spans="1:7" x14ac:dyDescent="0.25">
      <c r="A7492" t="s">
        <v>6</v>
      </c>
      <c r="B7492" t="s">
        <v>71</v>
      </c>
      <c r="C7492" t="s">
        <v>27</v>
      </c>
      <c r="D7492" s="14">
        <v>1171.93</v>
      </c>
      <c r="E7492" t="s">
        <v>73</v>
      </c>
      <c r="F7492" s="2">
        <v>44915</v>
      </c>
      <c r="G7492" s="15">
        <f>IF(A7492="2020",D7492/Escalation!$F$3,IF(A7492="2021",D7492/Escalation!$G$3,IF(A7492="2022",D7492/Escalation!$H$3,IF(A7492="2023",D7492/Escalation!$I$3))))</f>
        <v>1171.93</v>
      </c>
    </row>
    <row r="7493" spans="1:7" x14ac:dyDescent="0.25">
      <c r="A7493" t="s">
        <v>6</v>
      </c>
      <c r="B7493" t="s">
        <v>71</v>
      </c>
      <c r="C7493" t="s">
        <v>27</v>
      </c>
      <c r="D7493" s="14">
        <v>-31.63</v>
      </c>
      <c r="E7493" t="s">
        <v>73</v>
      </c>
      <c r="F7493" s="2">
        <v>44915</v>
      </c>
      <c r="G7493" s="15">
        <f>IF(A7493="2020",D7493/Escalation!$F$3,IF(A7493="2021",D7493/Escalation!$G$3,IF(A7493="2022",D7493/Escalation!$H$3,IF(A7493="2023",D7493/Escalation!$I$3))))</f>
        <v>-31.63</v>
      </c>
    </row>
    <row r="7494" spans="1:7" x14ac:dyDescent="0.25">
      <c r="A7494" t="s">
        <v>6</v>
      </c>
      <c r="B7494" t="s">
        <v>71</v>
      </c>
      <c r="C7494" t="s">
        <v>27</v>
      </c>
      <c r="D7494" s="14">
        <v>-280.51</v>
      </c>
      <c r="E7494" t="s">
        <v>73</v>
      </c>
      <c r="F7494" s="2">
        <v>44915</v>
      </c>
      <c r="G7494" s="15">
        <f>IF(A7494="2020",D7494/Escalation!$F$3,IF(A7494="2021",D7494/Escalation!$G$3,IF(A7494="2022",D7494/Escalation!$H$3,IF(A7494="2023",D7494/Escalation!$I$3))))</f>
        <v>-280.51</v>
      </c>
    </row>
    <row r="7495" spans="1:7" x14ac:dyDescent="0.25">
      <c r="A7495" t="s">
        <v>6</v>
      </c>
      <c r="B7495" t="s">
        <v>71</v>
      </c>
      <c r="C7495" t="s">
        <v>27</v>
      </c>
      <c r="D7495" s="14">
        <v>755.06</v>
      </c>
      <c r="E7495" t="s">
        <v>73</v>
      </c>
      <c r="F7495" s="2">
        <v>44915</v>
      </c>
      <c r="G7495" s="15">
        <f>IF(A7495="2020",D7495/Escalation!$F$3,IF(A7495="2021",D7495/Escalation!$G$3,IF(A7495="2022",D7495/Escalation!$H$3,IF(A7495="2023",D7495/Escalation!$I$3))))</f>
        <v>755.06</v>
      </c>
    </row>
    <row r="7496" spans="1:7" x14ac:dyDescent="0.25">
      <c r="A7496" t="s">
        <v>7</v>
      </c>
      <c r="B7496" t="s">
        <v>71</v>
      </c>
      <c r="C7496" t="s">
        <v>27</v>
      </c>
      <c r="D7496" s="14">
        <v>-209.5</v>
      </c>
      <c r="E7496" t="s">
        <v>73</v>
      </c>
      <c r="F7496" s="2">
        <v>44915</v>
      </c>
      <c r="G7496" s="15">
        <f>IF(A7496="2020",D7496/Escalation!$F$3,IF(A7496="2021",D7496/Escalation!$G$3,IF(A7496="2022",D7496/Escalation!$H$3,IF(A7496="2023",D7496/Escalation!$I$3))))</f>
        <v>-198.79801909985179</v>
      </c>
    </row>
    <row r="7497" spans="1:7" x14ac:dyDescent="0.25">
      <c r="A7497" t="s">
        <v>3</v>
      </c>
      <c r="B7497" t="s">
        <v>71</v>
      </c>
      <c r="C7497" t="s">
        <v>43</v>
      </c>
      <c r="D7497" s="14">
        <v>20.28</v>
      </c>
      <c r="E7497" t="s">
        <v>73</v>
      </c>
      <c r="F7497" s="2">
        <v>44915</v>
      </c>
      <c r="G7497" s="15">
        <f>IF(A7497="2020",D7497/Escalation!$F$3,IF(A7497="2021",D7497/Escalation!$G$3,IF(A7497="2022",D7497/Escalation!$H$3,IF(A7497="2023",D7497/Escalation!$I$3))))</f>
        <v>21.176744355583729</v>
      </c>
    </row>
    <row r="7498" spans="1:7" x14ac:dyDescent="0.25">
      <c r="A7498" t="s">
        <v>3</v>
      </c>
      <c r="B7498" t="s">
        <v>71</v>
      </c>
      <c r="C7498" t="s">
        <v>43</v>
      </c>
      <c r="D7498" s="14">
        <v>514.59</v>
      </c>
      <c r="E7498" t="s">
        <v>73</v>
      </c>
      <c r="F7498" s="2">
        <v>44915</v>
      </c>
      <c r="G7498" s="15">
        <f>IF(A7498="2020",D7498/Escalation!$F$3,IF(A7498="2021",D7498/Escalation!$G$3,IF(A7498="2022",D7498/Escalation!$H$3,IF(A7498="2023",D7498/Escalation!$I$3))))</f>
        <v>537.34422475048473</v>
      </c>
    </row>
    <row r="7499" spans="1:7" x14ac:dyDescent="0.25">
      <c r="A7499" t="s">
        <v>6</v>
      </c>
      <c r="B7499" t="s">
        <v>71</v>
      </c>
      <c r="C7499" t="s">
        <v>43</v>
      </c>
      <c r="D7499" s="14">
        <v>176.06</v>
      </c>
      <c r="E7499" t="s">
        <v>73</v>
      </c>
      <c r="F7499" s="2">
        <v>44915</v>
      </c>
      <c r="G7499" s="15">
        <f>IF(A7499="2020",D7499/Escalation!$F$3,IF(A7499="2021",D7499/Escalation!$G$3,IF(A7499="2022",D7499/Escalation!$H$3,IF(A7499="2023",D7499/Escalation!$I$3))))</f>
        <v>176.06</v>
      </c>
    </row>
    <row r="7500" spans="1:7" x14ac:dyDescent="0.25">
      <c r="A7500" t="s">
        <v>6</v>
      </c>
      <c r="B7500" t="s">
        <v>71</v>
      </c>
      <c r="C7500" t="s">
        <v>43</v>
      </c>
      <c r="D7500" s="14">
        <v>74.17</v>
      </c>
      <c r="E7500" t="s">
        <v>73</v>
      </c>
      <c r="F7500" s="2">
        <v>44915</v>
      </c>
      <c r="G7500" s="15">
        <f>IF(A7500="2020",D7500/Escalation!$F$3,IF(A7500="2021",D7500/Escalation!$G$3,IF(A7500="2022",D7500/Escalation!$H$3,IF(A7500="2023",D7500/Escalation!$I$3))))</f>
        <v>74.17</v>
      </c>
    </row>
    <row r="7501" spans="1:7" x14ac:dyDescent="0.25">
      <c r="A7501" t="s">
        <v>6</v>
      </c>
      <c r="B7501" t="s">
        <v>71</v>
      </c>
      <c r="C7501" t="s">
        <v>43</v>
      </c>
      <c r="D7501" s="14">
        <v>1163.26</v>
      </c>
      <c r="E7501" t="s">
        <v>73</v>
      </c>
      <c r="F7501" s="2">
        <v>44915</v>
      </c>
      <c r="G7501" s="15">
        <f>IF(A7501="2020",D7501/Escalation!$F$3,IF(A7501="2021",D7501/Escalation!$G$3,IF(A7501="2022",D7501/Escalation!$H$3,IF(A7501="2023",D7501/Escalation!$I$3))))</f>
        <v>1163.26</v>
      </c>
    </row>
    <row r="7502" spans="1:7" x14ac:dyDescent="0.25">
      <c r="A7502" t="s">
        <v>6</v>
      </c>
      <c r="B7502" t="s">
        <v>71</v>
      </c>
      <c r="C7502" t="s">
        <v>43</v>
      </c>
      <c r="D7502" s="14">
        <v>-473.15</v>
      </c>
      <c r="E7502" t="s">
        <v>73</v>
      </c>
      <c r="F7502" s="2">
        <v>44915</v>
      </c>
      <c r="G7502" s="15">
        <f>IF(A7502="2020",D7502/Escalation!$F$3,IF(A7502="2021",D7502/Escalation!$G$3,IF(A7502="2022",D7502/Escalation!$H$3,IF(A7502="2023",D7502/Escalation!$I$3))))</f>
        <v>-473.15</v>
      </c>
    </row>
    <row r="7503" spans="1:7" x14ac:dyDescent="0.25">
      <c r="A7503" t="s">
        <v>6</v>
      </c>
      <c r="B7503" t="s">
        <v>71</v>
      </c>
      <c r="C7503" t="s">
        <v>43</v>
      </c>
      <c r="D7503" s="14">
        <v>449.93</v>
      </c>
      <c r="E7503" t="s">
        <v>73</v>
      </c>
      <c r="F7503" s="2">
        <v>44915</v>
      </c>
      <c r="G7503" s="15">
        <f>IF(A7503="2020",D7503/Escalation!$F$3,IF(A7503="2021",D7503/Escalation!$G$3,IF(A7503="2022",D7503/Escalation!$H$3,IF(A7503="2023",D7503/Escalation!$I$3))))</f>
        <v>449.93</v>
      </c>
    </row>
    <row r="7504" spans="1:7" x14ac:dyDescent="0.25">
      <c r="A7504" t="s">
        <v>6</v>
      </c>
      <c r="B7504" t="s">
        <v>71</v>
      </c>
      <c r="C7504" t="s">
        <v>43</v>
      </c>
      <c r="D7504" s="14">
        <v>38.6</v>
      </c>
      <c r="E7504" t="s">
        <v>73</v>
      </c>
      <c r="F7504" s="2">
        <v>44915</v>
      </c>
      <c r="G7504" s="15">
        <f>IF(A7504="2020",D7504/Escalation!$F$3,IF(A7504="2021",D7504/Escalation!$G$3,IF(A7504="2022",D7504/Escalation!$H$3,IF(A7504="2023",D7504/Escalation!$I$3))))</f>
        <v>38.6</v>
      </c>
    </row>
    <row r="7505" spans="1:7" x14ac:dyDescent="0.25">
      <c r="A7505" t="s">
        <v>6</v>
      </c>
      <c r="B7505" t="s">
        <v>71</v>
      </c>
      <c r="C7505" t="s">
        <v>43</v>
      </c>
      <c r="D7505" s="14">
        <v>-137.41999999999999</v>
      </c>
      <c r="E7505" t="s">
        <v>73</v>
      </c>
      <c r="F7505" s="2">
        <v>44915</v>
      </c>
      <c r="G7505" s="15">
        <f>IF(A7505="2020",D7505/Escalation!$F$3,IF(A7505="2021",D7505/Escalation!$G$3,IF(A7505="2022",D7505/Escalation!$H$3,IF(A7505="2023",D7505/Escalation!$I$3))))</f>
        <v>-137.41999999999999</v>
      </c>
    </row>
    <row r="7506" spans="1:7" x14ac:dyDescent="0.25">
      <c r="A7506" t="s">
        <v>6</v>
      </c>
      <c r="B7506" t="s">
        <v>71</v>
      </c>
      <c r="C7506" t="s">
        <v>43</v>
      </c>
      <c r="D7506" s="14">
        <v>1184.3699999999999</v>
      </c>
      <c r="E7506" t="s">
        <v>73</v>
      </c>
      <c r="F7506" s="2">
        <v>44915</v>
      </c>
      <c r="G7506" s="15">
        <f>IF(A7506="2020",D7506/Escalation!$F$3,IF(A7506="2021",D7506/Escalation!$G$3,IF(A7506="2022",D7506/Escalation!$H$3,IF(A7506="2023",D7506/Escalation!$I$3))))</f>
        <v>1184.3699999999999</v>
      </c>
    </row>
    <row r="7507" spans="1:7" x14ac:dyDescent="0.25">
      <c r="A7507" t="s">
        <v>7</v>
      </c>
      <c r="B7507" t="s">
        <v>71</v>
      </c>
      <c r="C7507" t="s">
        <v>43</v>
      </c>
      <c r="D7507" s="14">
        <v>-75.510000000000005</v>
      </c>
      <c r="E7507" t="s">
        <v>73</v>
      </c>
      <c r="F7507" s="2">
        <v>44915</v>
      </c>
      <c r="G7507" s="15">
        <f>IF(A7507="2020",D7507/Escalation!$F$3,IF(A7507="2021",D7507/Escalation!$G$3,IF(A7507="2022",D7507/Escalation!$H$3,IF(A7507="2023",D7507/Escalation!$I$3))))</f>
        <v>-71.652689366252076</v>
      </c>
    </row>
    <row r="7508" spans="1:7" x14ac:dyDescent="0.25">
      <c r="A7508" t="s">
        <v>3</v>
      </c>
      <c r="B7508" t="s">
        <v>71</v>
      </c>
      <c r="C7508" t="s">
        <v>43</v>
      </c>
      <c r="D7508" s="14">
        <v>915.66</v>
      </c>
      <c r="E7508" t="s">
        <v>73</v>
      </c>
      <c r="F7508" s="2">
        <v>44915</v>
      </c>
      <c r="G7508" s="15">
        <f>IF(A7508="2020",D7508/Escalation!$F$3,IF(A7508="2021",D7508/Escalation!$G$3,IF(A7508="2022",D7508/Escalation!$H$3,IF(A7508="2023",D7508/Escalation!$I$3))))</f>
        <v>956.14880358154812</v>
      </c>
    </row>
    <row r="7509" spans="1:7" x14ac:dyDescent="0.25">
      <c r="A7509" t="s">
        <v>3</v>
      </c>
      <c r="B7509" t="s">
        <v>71</v>
      </c>
      <c r="C7509" t="s">
        <v>43</v>
      </c>
      <c r="D7509" s="14">
        <v>517.14</v>
      </c>
      <c r="E7509" t="s">
        <v>73</v>
      </c>
      <c r="F7509" s="2">
        <v>44915</v>
      </c>
      <c r="G7509" s="15">
        <f>IF(A7509="2020",D7509/Escalation!$F$3,IF(A7509="2021",D7509/Escalation!$G$3,IF(A7509="2022",D7509/Escalation!$H$3,IF(A7509="2023",D7509/Escalation!$I$3))))</f>
        <v>540.00698106738503</v>
      </c>
    </row>
    <row r="7510" spans="1:7" x14ac:dyDescent="0.25">
      <c r="A7510" t="s">
        <v>6</v>
      </c>
      <c r="B7510" t="s">
        <v>71</v>
      </c>
      <c r="C7510" t="s">
        <v>43</v>
      </c>
      <c r="D7510" s="14">
        <v>135.62</v>
      </c>
      <c r="E7510" t="s">
        <v>73</v>
      </c>
      <c r="F7510" s="2">
        <v>44915</v>
      </c>
      <c r="G7510" s="15">
        <f>IF(A7510="2020",D7510/Escalation!$F$3,IF(A7510="2021",D7510/Escalation!$G$3,IF(A7510="2022",D7510/Escalation!$H$3,IF(A7510="2023",D7510/Escalation!$I$3))))</f>
        <v>135.62</v>
      </c>
    </row>
    <row r="7511" spans="1:7" x14ac:dyDescent="0.25">
      <c r="A7511" t="s">
        <v>6</v>
      </c>
      <c r="B7511" t="s">
        <v>71</v>
      </c>
      <c r="C7511" t="s">
        <v>43</v>
      </c>
      <c r="D7511" s="14">
        <v>2020.08</v>
      </c>
      <c r="E7511" t="s">
        <v>73</v>
      </c>
      <c r="F7511" s="2">
        <v>44915</v>
      </c>
      <c r="G7511" s="15">
        <f>IF(A7511="2020",D7511/Escalation!$F$3,IF(A7511="2021",D7511/Escalation!$G$3,IF(A7511="2022",D7511/Escalation!$H$3,IF(A7511="2023",D7511/Escalation!$I$3))))</f>
        <v>2020.08</v>
      </c>
    </row>
    <row r="7512" spans="1:7" x14ac:dyDescent="0.25">
      <c r="A7512" t="s">
        <v>6</v>
      </c>
      <c r="B7512" t="s">
        <v>71</v>
      </c>
      <c r="C7512" t="s">
        <v>43</v>
      </c>
      <c r="D7512" s="14">
        <v>29675.16</v>
      </c>
      <c r="E7512" t="s">
        <v>73</v>
      </c>
      <c r="F7512" s="2">
        <v>44915</v>
      </c>
      <c r="G7512" s="15">
        <f>IF(A7512="2020",D7512/Escalation!$F$3,IF(A7512="2021",D7512/Escalation!$G$3,IF(A7512="2022",D7512/Escalation!$H$3,IF(A7512="2023",D7512/Escalation!$I$3))))</f>
        <v>29675.16</v>
      </c>
    </row>
    <row r="7513" spans="1:7" x14ac:dyDescent="0.25">
      <c r="A7513" t="s">
        <v>6</v>
      </c>
      <c r="B7513" t="s">
        <v>71</v>
      </c>
      <c r="C7513" t="s">
        <v>43</v>
      </c>
      <c r="D7513" s="14">
        <v>5338.8</v>
      </c>
      <c r="E7513" t="s">
        <v>73</v>
      </c>
      <c r="F7513" s="2">
        <v>44915</v>
      </c>
      <c r="G7513" s="15">
        <f>IF(A7513="2020",D7513/Escalation!$F$3,IF(A7513="2021",D7513/Escalation!$G$3,IF(A7513="2022",D7513/Escalation!$H$3,IF(A7513="2023",D7513/Escalation!$I$3))))</f>
        <v>5338.8</v>
      </c>
    </row>
    <row r="7514" spans="1:7" x14ac:dyDescent="0.25">
      <c r="A7514" t="s">
        <v>6</v>
      </c>
      <c r="B7514" t="s">
        <v>71</v>
      </c>
      <c r="C7514" t="s">
        <v>43</v>
      </c>
      <c r="D7514" s="14">
        <v>2288.65</v>
      </c>
      <c r="E7514" t="s">
        <v>73</v>
      </c>
      <c r="F7514" s="2">
        <v>44915</v>
      </c>
      <c r="G7514" s="15">
        <f>IF(A7514="2020",D7514/Escalation!$F$3,IF(A7514="2021",D7514/Escalation!$G$3,IF(A7514="2022",D7514/Escalation!$H$3,IF(A7514="2023",D7514/Escalation!$I$3))))</f>
        <v>2288.65</v>
      </c>
    </row>
    <row r="7515" spans="1:7" x14ac:dyDescent="0.25">
      <c r="A7515" t="s">
        <v>6</v>
      </c>
      <c r="B7515" t="s">
        <v>71</v>
      </c>
      <c r="C7515" t="s">
        <v>43</v>
      </c>
      <c r="D7515" s="14">
        <v>5373.03</v>
      </c>
      <c r="E7515" t="s">
        <v>73</v>
      </c>
      <c r="F7515" s="2">
        <v>44915</v>
      </c>
      <c r="G7515" s="15">
        <f>IF(A7515="2020",D7515/Escalation!$F$3,IF(A7515="2021",D7515/Escalation!$G$3,IF(A7515="2022",D7515/Escalation!$H$3,IF(A7515="2023",D7515/Escalation!$I$3))))</f>
        <v>5373.03</v>
      </c>
    </row>
    <row r="7516" spans="1:7" x14ac:dyDescent="0.25">
      <c r="A7516" t="s">
        <v>6</v>
      </c>
      <c r="B7516" t="s">
        <v>71</v>
      </c>
      <c r="C7516" t="s">
        <v>43</v>
      </c>
      <c r="D7516" s="14">
        <v>2236</v>
      </c>
      <c r="E7516" t="s">
        <v>73</v>
      </c>
      <c r="F7516" s="2">
        <v>44915</v>
      </c>
      <c r="G7516" s="15">
        <f>IF(A7516="2020",D7516/Escalation!$F$3,IF(A7516="2021",D7516/Escalation!$G$3,IF(A7516="2022",D7516/Escalation!$H$3,IF(A7516="2023",D7516/Escalation!$I$3))))</f>
        <v>2236</v>
      </c>
    </row>
    <row r="7517" spans="1:7" x14ac:dyDescent="0.25">
      <c r="A7517" t="s">
        <v>6</v>
      </c>
      <c r="B7517" t="s">
        <v>71</v>
      </c>
      <c r="C7517" t="s">
        <v>43</v>
      </c>
      <c r="D7517" s="14">
        <v>14.3</v>
      </c>
      <c r="E7517" t="s">
        <v>73</v>
      </c>
      <c r="F7517" s="2">
        <v>44915</v>
      </c>
      <c r="G7517" s="15">
        <f>IF(A7517="2020",D7517/Escalation!$F$3,IF(A7517="2021",D7517/Escalation!$G$3,IF(A7517="2022",D7517/Escalation!$H$3,IF(A7517="2023",D7517/Escalation!$I$3))))</f>
        <v>14.3</v>
      </c>
    </row>
    <row r="7518" spans="1:7" x14ac:dyDescent="0.25">
      <c r="A7518" t="s">
        <v>6</v>
      </c>
      <c r="B7518" t="s">
        <v>71</v>
      </c>
      <c r="C7518" t="s">
        <v>43</v>
      </c>
      <c r="D7518" s="14">
        <v>-10.6</v>
      </c>
      <c r="E7518" t="s">
        <v>73</v>
      </c>
      <c r="F7518" s="2">
        <v>44915</v>
      </c>
      <c r="G7518" s="15">
        <f>IF(A7518="2020",D7518/Escalation!$F$3,IF(A7518="2021",D7518/Escalation!$G$3,IF(A7518="2022",D7518/Escalation!$H$3,IF(A7518="2023",D7518/Escalation!$I$3))))</f>
        <v>-10.6</v>
      </c>
    </row>
    <row r="7519" spans="1:7" x14ac:dyDescent="0.25">
      <c r="A7519" t="s">
        <v>6</v>
      </c>
      <c r="B7519" t="s">
        <v>71</v>
      </c>
      <c r="C7519" t="s">
        <v>43</v>
      </c>
      <c r="D7519" s="14">
        <v>2279.7399999999998</v>
      </c>
      <c r="E7519" t="s">
        <v>73</v>
      </c>
      <c r="F7519" s="2">
        <v>44915</v>
      </c>
      <c r="G7519" s="15">
        <f>IF(A7519="2020",D7519/Escalation!$F$3,IF(A7519="2021",D7519/Escalation!$G$3,IF(A7519="2022",D7519/Escalation!$H$3,IF(A7519="2023",D7519/Escalation!$I$3))))</f>
        <v>2279.7399999999998</v>
      </c>
    </row>
    <row r="7520" spans="1:7" x14ac:dyDescent="0.25">
      <c r="A7520" t="s">
        <v>7</v>
      </c>
      <c r="B7520" t="s">
        <v>71</v>
      </c>
      <c r="C7520" t="s">
        <v>43</v>
      </c>
      <c r="D7520" s="14">
        <v>-91.77</v>
      </c>
      <c r="E7520" t="s">
        <v>73</v>
      </c>
      <c r="F7520" s="2">
        <v>44915</v>
      </c>
      <c r="G7520" s="15">
        <f>IF(A7520="2020",D7520/Escalation!$F$3,IF(A7520="2021",D7520/Escalation!$G$3,IF(A7520="2022",D7520/Escalation!$H$3,IF(A7520="2023",D7520/Escalation!$I$3))))</f>
        <v>-87.082072614765622</v>
      </c>
    </row>
    <row r="7521" spans="1:7" x14ac:dyDescent="0.25">
      <c r="A7521" t="s">
        <v>3</v>
      </c>
      <c r="B7521" t="s">
        <v>71</v>
      </c>
      <c r="C7521" t="s">
        <v>43</v>
      </c>
      <c r="D7521" s="14">
        <v>1369.6</v>
      </c>
      <c r="E7521" t="s">
        <v>73</v>
      </c>
      <c r="F7521" s="2">
        <v>44915</v>
      </c>
      <c r="G7521" s="15">
        <f>IF(A7521="2020",D7521/Escalation!$F$3,IF(A7521="2021",D7521/Escalation!$G$3,IF(A7521="2022",D7521/Escalation!$H$3,IF(A7521="2023",D7521/Escalation!$I$3))))</f>
        <v>1430.1611967163446</v>
      </c>
    </row>
    <row r="7522" spans="1:7" x14ac:dyDescent="0.25">
      <c r="A7522" t="s">
        <v>3</v>
      </c>
      <c r="B7522" t="s">
        <v>71</v>
      </c>
      <c r="C7522" t="s">
        <v>43</v>
      </c>
      <c r="D7522" s="14">
        <v>719.01</v>
      </c>
      <c r="E7522" t="s">
        <v>73</v>
      </c>
      <c r="F7522" s="2">
        <v>44915</v>
      </c>
      <c r="G7522" s="15">
        <f>IF(A7522="2020",D7522/Escalation!$F$3,IF(A7522="2021",D7522/Escalation!$G$3,IF(A7522="2022",D7522/Escalation!$H$3,IF(A7522="2023",D7522/Escalation!$I$3))))</f>
        <v>750.80330173117636</v>
      </c>
    </row>
    <row r="7523" spans="1:7" x14ac:dyDescent="0.25">
      <c r="A7523" t="s">
        <v>6</v>
      </c>
      <c r="B7523" t="s">
        <v>71</v>
      </c>
      <c r="C7523" t="s">
        <v>43</v>
      </c>
      <c r="D7523" s="14">
        <v>232.99</v>
      </c>
      <c r="E7523" t="s">
        <v>73</v>
      </c>
      <c r="F7523" s="2">
        <v>44915</v>
      </c>
      <c r="G7523" s="15">
        <f>IF(A7523="2020",D7523/Escalation!$F$3,IF(A7523="2021",D7523/Escalation!$G$3,IF(A7523="2022",D7523/Escalation!$H$3,IF(A7523="2023",D7523/Escalation!$I$3))))</f>
        <v>232.99</v>
      </c>
    </row>
    <row r="7524" spans="1:7" x14ac:dyDescent="0.25">
      <c r="A7524" t="s">
        <v>6</v>
      </c>
      <c r="B7524" t="s">
        <v>71</v>
      </c>
      <c r="C7524" t="s">
        <v>43</v>
      </c>
      <c r="D7524" s="14">
        <v>3201.34</v>
      </c>
      <c r="E7524" t="s">
        <v>73</v>
      </c>
      <c r="F7524" s="2">
        <v>44915</v>
      </c>
      <c r="G7524" s="15">
        <f>IF(A7524="2020",D7524/Escalation!$F$3,IF(A7524="2021",D7524/Escalation!$G$3,IF(A7524="2022",D7524/Escalation!$H$3,IF(A7524="2023",D7524/Escalation!$I$3))))</f>
        <v>3201.34</v>
      </c>
    </row>
    <row r="7525" spans="1:7" x14ac:dyDescent="0.25">
      <c r="A7525" t="s">
        <v>6</v>
      </c>
      <c r="B7525" t="s">
        <v>71</v>
      </c>
      <c r="C7525" t="s">
        <v>43</v>
      </c>
      <c r="D7525" s="14">
        <v>51022.59</v>
      </c>
      <c r="E7525" t="s">
        <v>73</v>
      </c>
      <c r="F7525" s="2">
        <v>44915</v>
      </c>
      <c r="G7525" s="15">
        <f>IF(A7525="2020",D7525/Escalation!$F$3,IF(A7525="2021",D7525/Escalation!$G$3,IF(A7525="2022",D7525/Escalation!$H$3,IF(A7525="2023",D7525/Escalation!$I$3))))</f>
        <v>51022.59</v>
      </c>
    </row>
    <row r="7526" spans="1:7" x14ac:dyDescent="0.25">
      <c r="A7526" t="s">
        <v>6</v>
      </c>
      <c r="B7526" t="s">
        <v>71</v>
      </c>
      <c r="C7526" t="s">
        <v>43</v>
      </c>
      <c r="D7526" s="14">
        <v>9610.66</v>
      </c>
      <c r="E7526" t="s">
        <v>73</v>
      </c>
      <c r="F7526" s="2">
        <v>44915</v>
      </c>
      <c r="G7526" s="15">
        <f>IF(A7526="2020",D7526/Escalation!$F$3,IF(A7526="2021",D7526/Escalation!$G$3,IF(A7526="2022",D7526/Escalation!$H$3,IF(A7526="2023",D7526/Escalation!$I$3))))</f>
        <v>9610.66</v>
      </c>
    </row>
    <row r="7527" spans="1:7" x14ac:dyDescent="0.25">
      <c r="A7527" t="s">
        <v>6</v>
      </c>
      <c r="B7527" t="s">
        <v>71</v>
      </c>
      <c r="C7527" t="s">
        <v>43</v>
      </c>
      <c r="D7527" s="14">
        <v>4038.79</v>
      </c>
      <c r="E7527" t="s">
        <v>73</v>
      </c>
      <c r="F7527" s="2">
        <v>44915</v>
      </c>
      <c r="G7527" s="15">
        <f>IF(A7527="2020",D7527/Escalation!$F$3,IF(A7527="2021",D7527/Escalation!$G$3,IF(A7527="2022",D7527/Escalation!$H$3,IF(A7527="2023",D7527/Escalation!$I$3))))</f>
        <v>4038.79</v>
      </c>
    </row>
    <row r="7528" spans="1:7" x14ac:dyDescent="0.25">
      <c r="A7528" t="s">
        <v>6</v>
      </c>
      <c r="B7528" t="s">
        <v>71</v>
      </c>
      <c r="C7528" t="s">
        <v>43</v>
      </c>
      <c r="D7528" s="14">
        <v>7994.43</v>
      </c>
      <c r="E7528" t="s">
        <v>73</v>
      </c>
      <c r="F7528" s="2">
        <v>44915</v>
      </c>
      <c r="G7528" s="15">
        <f>IF(A7528="2020",D7528/Escalation!$F$3,IF(A7528="2021",D7528/Escalation!$G$3,IF(A7528="2022",D7528/Escalation!$H$3,IF(A7528="2023",D7528/Escalation!$I$3))))</f>
        <v>7994.43</v>
      </c>
    </row>
    <row r="7529" spans="1:7" x14ac:dyDescent="0.25">
      <c r="A7529" t="s">
        <v>6</v>
      </c>
      <c r="B7529" t="s">
        <v>71</v>
      </c>
      <c r="C7529" t="s">
        <v>43</v>
      </c>
      <c r="D7529" s="14">
        <v>3674.32</v>
      </c>
      <c r="E7529" t="s">
        <v>73</v>
      </c>
      <c r="F7529" s="2">
        <v>44915</v>
      </c>
      <c r="G7529" s="15">
        <f>IF(A7529="2020",D7529/Escalation!$F$3,IF(A7529="2021",D7529/Escalation!$G$3,IF(A7529="2022",D7529/Escalation!$H$3,IF(A7529="2023",D7529/Escalation!$I$3))))</f>
        <v>3674.32</v>
      </c>
    </row>
    <row r="7530" spans="1:7" x14ac:dyDescent="0.25">
      <c r="A7530" t="s">
        <v>6</v>
      </c>
      <c r="B7530" t="s">
        <v>71</v>
      </c>
      <c r="C7530" t="s">
        <v>43</v>
      </c>
      <c r="D7530" s="14">
        <v>20.65</v>
      </c>
      <c r="E7530" t="s">
        <v>73</v>
      </c>
      <c r="F7530" s="2">
        <v>44915</v>
      </c>
      <c r="G7530" s="15">
        <f>IF(A7530="2020",D7530/Escalation!$F$3,IF(A7530="2021",D7530/Escalation!$G$3,IF(A7530="2022",D7530/Escalation!$H$3,IF(A7530="2023",D7530/Escalation!$I$3))))</f>
        <v>20.65</v>
      </c>
    </row>
    <row r="7531" spans="1:7" x14ac:dyDescent="0.25">
      <c r="A7531" t="s">
        <v>6</v>
      </c>
      <c r="B7531" t="s">
        <v>71</v>
      </c>
      <c r="C7531" t="s">
        <v>43</v>
      </c>
      <c r="D7531" s="14">
        <v>-34.700000000000003</v>
      </c>
      <c r="E7531" t="s">
        <v>73</v>
      </c>
      <c r="F7531" s="2">
        <v>44915</v>
      </c>
      <c r="G7531" s="15">
        <f>IF(A7531="2020",D7531/Escalation!$F$3,IF(A7531="2021",D7531/Escalation!$G$3,IF(A7531="2022",D7531/Escalation!$H$3,IF(A7531="2023",D7531/Escalation!$I$3))))</f>
        <v>-34.700000000000003</v>
      </c>
    </row>
    <row r="7532" spans="1:7" x14ac:dyDescent="0.25">
      <c r="A7532" t="s">
        <v>6</v>
      </c>
      <c r="B7532" t="s">
        <v>71</v>
      </c>
      <c r="C7532" t="s">
        <v>43</v>
      </c>
      <c r="D7532" s="14">
        <v>4988.96</v>
      </c>
      <c r="E7532" t="s">
        <v>73</v>
      </c>
      <c r="F7532" s="2">
        <v>44915</v>
      </c>
      <c r="G7532" s="15">
        <f>IF(A7532="2020",D7532/Escalation!$F$3,IF(A7532="2021",D7532/Escalation!$G$3,IF(A7532="2022",D7532/Escalation!$H$3,IF(A7532="2023",D7532/Escalation!$I$3))))</f>
        <v>4988.96</v>
      </c>
    </row>
    <row r="7533" spans="1:7" x14ac:dyDescent="0.25">
      <c r="A7533" t="s">
        <v>7</v>
      </c>
      <c r="B7533" t="s">
        <v>71</v>
      </c>
      <c r="C7533" t="s">
        <v>43</v>
      </c>
      <c r="D7533" s="14">
        <v>-222.75</v>
      </c>
      <c r="E7533" t="s">
        <v>73</v>
      </c>
      <c r="F7533" s="2">
        <v>44915</v>
      </c>
      <c r="G7533" s="15">
        <f>IF(A7533="2020",D7533/Escalation!$F$3,IF(A7533="2021",D7533/Escalation!$G$3,IF(A7533="2022",D7533/Escalation!$H$3,IF(A7533="2023",D7533/Escalation!$I$3))))</f>
        <v>-211.37116350592834</v>
      </c>
    </row>
    <row r="7534" spans="1:7" x14ac:dyDescent="0.25">
      <c r="A7534" t="s">
        <v>3</v>
      </c>
      <c r="B7534" t="s">
        <v>71</v>
      </c>
      <c r="C7534" t="s">
        <v>43</v>
      </c>
      <c r="D7534" s="14">
        <v>287.57</v>
      </c>
      <c r="E7534" t="s">
        <v>73</v>
      </c>
      <c r="F7534" s="2">
        <v>44915</v>
      </c>
      <c r="G7534" s="15">
        <f>IF(A7534="2020",D7534/Escalation!$F$3,IF(A7534="2021",D7534/Escalation!$G$3,IF(A7534="2022",D7534/Escalation!$H$3,IF(A7534="2023",D7534/Escalation!$I$3))))</f>
        <v>300.28581727491184</v>
      </c>
    </row>
    <row r="7535" spans="1:7" x14ac:dyDescent="0.25">
      <c r="A7535" t="s">
        <v>3</v>
      </c>
      <c r="B7535" t="s">
        <v>71</v>
      </c>
      <c r="C7535" t="s">
        <v>43</v>
      </c>
      <c r="D7535" s="14">
        <v>142.80000000000001</v>
      </c>
      <c r="E7535" t="s">
        <v>73</v>
      </c>
      <c r="F7535" s="2">
        <v>44915</v>
      </c>
      <c r="G7535" s="15">
        <f>IF(A7535="2020",D7535/Escalation!$F$3,IF(A7535="2021",D7535/Escalation!$G$3,IF(A7535="2022",D7535/Escalation!$H$3,IF(A7535="2023",D7535/Escalation!$I$3))))</f>
        <v>149.11435374641798</v>
      </c>
    </row>
    <row r="7536" spans="1:7" x14ac:dyDescent="0.25">
      <c r="A7536" t="s">
        <v>6</v>
      </c>
      <c r="B7536" t="s">
        <v>71</v>
      </c>
      <c r="C7536" t="s">
        <v>43</v>
      </c>
      <c r="D7536" s="14">
        <v>58.77</v>
      </c>
      <c r="E7536" t="s">
        <v>73</v>
      </c>
      <c r="F7536" s="2">
        <v>44915</v>
      </c>
      <c r="G7536" s="15">
        <f>IF(A7536="2020",D7536/Escalation!$F$3,IF(A7536="2021",D7536/Escalation!$G$3,IF(A7536="2022",D7536/Escalation!$H$3,IF(A7536="2023",D7536/Escalation!$I$3))))</f>
        <v>58.77</v>
      </c>
    </row>
    <row r="7537" spans="1:7" x14ac:dyDescent="0.25">
      <c r="A7537" t="s">
        <v>6</v>
      </c>
      <c r="B7537" t="s">
        <v>71</v>
      </c>
      <c r="C7537" t="s">
        <v>43</v>
      </c>
      <c r="D7537" s="14">
        <v>708.52</v>
      </c>
      <c r="E7537" t="s">
        <v>73</v>
      </c>
      <c r="F7537" s="2">
        <v>44915</v>
      </c>
      <c r="G7537" s="15">
        <f>IF(A7537="2020",D7537/Escalation!$F$3,IF(A7537="2021",D7537/Escalation!$G$3,IF(A7537="2022",D7537/Escalation!$H$3,IF(A7537="2023",D7537/Escalation!$I$3))))</f>
        <v>708.52</v>
      </c>
    </row>
    <row r="7538" spans="1:7" x14ac:dyDescent="0.25">
      <c r="A7538" t="s">
        <v>6</v>
      </c>
      <c r="B7538" t="s">
        <v>71</v>
      </c>
      <c r="C7538" t="s">
        <v>43</v>
      </c>
      <c r="D7538" s="14">
        <v>12772.01</v>
      </c>
      <c r="E7538" t="s">
        <v>73</v>
      </c>
      <c r="F7538" s="2">
        <v>44915</v>
      </c>
      <c r="G7538" s="15">
        <f>IF(A7538="2020",D7538/Escalation!$F$3,IF(A7538="2021",D7538/Escalation!$G$3,IF(A7538="2022",D7538/Escalation!$H$3,IF(A7538="2023",D7538/Escalation!$I$3))))</f>
        <v>12772.01</v>
      </c>
    </row>
    <row r="7539" spans="1:7" x14ac:dyDescent="0.25">
      <c r="A7539" t="s">
        <v>6</v>
      </c>
      <c r="B7539" t="s">
        <v>71</v>
      </c>
      <c r="C7539" t="s">
        <v>43</v>
      </c>
      <c r="D7539" s="14">
        <v>2324.25</v>
      </c>
      <c r="E7539" t="s">
        <v>73</v>
      </c>
      <c r="F7539" s="2">
        <v>44915</v>
      </c>
      <c r="G7539" s="15">
        <f>IF(A7539="2020",D7539/Escalation!$F$3,IF(A7539="2021",D7539/Escalation!$G$3,IF(A7539="2022",D7539/Escalation!$H$3,IF(A7539="2023",D7539/Escalation!$I$3))))</f>
        <v>2324.25</v>
      </c>
    </row>
    <row r="7540" spans="1:7" x14ac:dyDescent="0.25">
      <c r="A7540" t="s">
        <v>6</v>
      </c>
      <c r="B7540" t="s">
        <v>71</v>
      </c>
      <c r="C7540" t="s">
        <v>43</v>
      </c>
      <c r="D7540" s="14">
        <v>941.47</v>
      </c>
      <c r="E7540" t="s">
        <v>73</v>
      </c>
      <c r="F7540" s="2">
        <v>44915</v>
      </c>
      <c r="G7540" s="15">
        <f>IF(A7540="2020",D7540/Escalation!$F$3,IF(A7540="2021",D7540/Escalation!$G$3,IF(A7540="2022",D7540/Escalation!$H$3,IF(A7540="2023",D7540/Escalation!$I$3))))</f>
        <v>941.47</v>
      </c>
    </row>
    <row r="7541" spans="1:7" x14ac:dyDescent="0.25">
      <c r="A7541" t="s">
        <v>6</v>
      </c>
      <c r="B7541" t="s">
        <v>71</v>
      </c>
      <c r="C7541" t="s">
        <v>43</v>
      </c>
      <c r="D7541" s="14">
        <v>2002.98</v>
      </c>
      <c r="E7541" t="s">
        <v>73</v>
      </c>
      <c r="F7541" s="2">
        <v>44915</v>
      </c>
      <c r="G7541" s="15">
        <f>IF(A7541="2020",D7541/Escalation!$F$3,IF(A7541="2021",D7541/Escalation!$G$3,IF(A7541="2022",D7541/Escalation!$H$3,IF(A7541="2023",D7541/Escalation!$I$3))))</f>
        <v>2002.98</v>
      </c>
    </row>
    <row r="7542" spans="1:7" x14ac:dyDescent="0.25">
      <c r="A7542" t="s">
        <v>6</v>
      </c>
      <c r="B7542" t="s">
        <v>71</v>
      </c>
      <c r="C7542" t="s">
        <v>43</v>
      </c>
      <c r="D7542" s="14">
        <v>901.78</v>
      </c>
      <c r="E7542" t="s">
        <v>73</v>
      </c>
      <c r="F7542" s="2">
        <v>44915</v>
      </c>
      <c r="G7542" s="15">
        <f>IF(A7542="2020",D7542/Escalation!$F$3,IF(A7542="2021",D7542/Escalation!$G$3,IF(A7542="2022",D7542/Escalation!$H$3,IF(A7542="2023",D7542/Escalation!$I$3))))</f>
        <v>901.78</v>
      </c>
    </row>
    <row r="7543" spans="1:7" x14ac:dyDescent="0.25">
      <c r="A7543" t="s">
        <v>6</v>
      </c>
      <c r="B7543" t="s">
        <v>71</v>
      </c>
      <c r="C7543" t="s">
        <v>43</v>
      </c>
      <c r="D7543" s="14">
        <v>4.8499999999999996</v>
      </c>
      <c r="E7543" t="s">
        <v>73</v>
      </c>
      <c r="F7543" s="2">
        <v>44915</v>
      </c>
      <c r="G7543" s="15">
        <f>IF(A7543="2020",D7543/Escalation!$F$3,IF(A7543="2021",D7543/Escalation!$G$3,IF(A7543="2022",D7543/Escalation!$H$3,IF(A7543="2023",D7543/Escalation!$I$3))))</f>
        <v>4.8499999999999996</v>
      </c>
    </row>
    <row r="7544" spans="1:7" x14ac:dyDescent="0.25">
      <c r="A7544" t="s">
        <v>6</v>
      </c>
      <c r="B7544" t="s">
        <v>71</v>
      </c>
      <c r="C7544" t="s">
        <v>43</v>
      </c>
      <c r="D7544" s="14">
        <v>-8.1</v>
      </c>
      <c r="E7544" t="s">
        <v>73</v>
      </c>
      <c r="F7544" s="2">
        <v>44915</v>
      </c>
      <c r="G7544" s="15">
        <f>IF(A7544="2020",D7544/Escalation!$F$3,IF(A7544="2021",D7544/Escalation!$G$3,IF(A7544="2022",D7544/Escalation!$H$3,IF(A7544="2023",D7544/Escalation!$I$3))))</f>
        <v>-8.1</v>
      </c>
    </row>
    <row r="7545" spans="1:7" x14ac:dyDescent="0.25">
      <c r="A7545" t="s">
        <v>6</v>
      </c>
      <c r="B7545" t="s">
        <v>71</v>
      </c>
      <c r="C7545" t="s">
        <v>43</v>
      </c>
      <c r="D7545" s="14">
        <v>773.86</v>
      </c>
      <c r="E7545" t="s">
        <v>73</v>
      </c>
      <c r="F7545" s="2">
        <v>44915</v>
      </c>
      <c r="G7545" s="15">
        <f>IF(A7545="2020",D7545/Escalation!$F$3,IF(A7545="2021",D7545/Escalation!$G$3,IF(A7545="2022",D7545/Escalation!$H$3,IF(A7545="2023",D7545/Escalation!$I$3))))</f>
        <v>773.86</v>
      </c>
    </row>
    <row r="7546" spans="1:7" x14ac:dyDescent="0.25">
      <c r="A7546" t="s">
        <v>7</v>
      </c>
      <c r="B7546" t="s">
        <v>71</v>
      </c>
      <c r="C7546" t="s">
        <v>43</v>
      </c>
      <c r="D7546" s="14">
        <v>-33.61</v>
      </c>
      <c r="E7546" t="s">
        <v>73</v>
      </c>
      <c r="F7546" s="2">
        <v>44915</v>
      </c>
      <c r="G7546" s="15">
        <f>IF(A7546="2020",D7546/Escalation!$F$3,IF(A7546="2021",D7546/Escalation!$G$3,IF(A7546="2022",D7546/Escalation!$H$3,IF(A7546="2023",D7546/Escalation!$I$3))))</f>
        <v>-31.893085546281711</v>
      </c>
    </row>
    <row r="7547" spans="1:7" x14ac:dyDescent="0.25">
      <c r="A7547" t="s">
        <v>3</v>
      </c>
      <c r="B7547" t="s">
        <v>71</v>
      </c>
      <c r="C7547" t="s">
        <v>43</v>
      </c>
      <c r="D7547" s="14">
        <v>1106.17</v>
      </c>
      <c r="E7547" t="s">
        <v>73</v>
      </c>
      <c r="F7547" s="2">
        <v>44915</v>
      </c>
      <c r="G7547" s="15">
        <f>IF(A7547="2020",D7547/Escalation!$F$3,IF(A7547="2021",D7547/Escalation!$G$3,IF(A7547="2022",D7547/Escalation!$H$3,IF(A7547="2023",D7547/Escalation!$I$3))))</f>
        <v>1155.0828059080893</v>
      </c>
    </row>
    <row r="7548" spans="1:7" x14ac:dyDescent="0.25">
      <c r="A7548" t="s">
        <v>6</v>
      </c>
      <c r="B7548" t="s">
        <v>71</v>
      </c>
      <c r="C7548" t="s">
        <v>43</v>
      </c>
      <c r="D7548" s="14">
        <v>2281.3200000000002</v>
      </c>
      <c r="E7548" t="s">
        <v>73</v>
      </c>
      <c r="F7548" s="2">
        <v>44915</v>
      </c>
      <c r="G7548" s="15">
        <f>IF(A7548="2020",D7548/Escalation!$F$3,IF(A7548="2021",D7548/Escalation!$G$3,IF(A7548="2022",D7548/Escalation!$H$3,IF(A7548="2023",D7548/Escalation!$I$3))))</f>
        <v>2281.3200000000002</v>
      </c>
    </row>
    <row r="7549" spans="1:7" x14ac:dyDescent="0.25">
      <c r="A7549" t="s">
        <v>6</v>
      </c>
      <c r="B7549" t="s">
        <v>71</v>
      </c>
      <c r="C7549" t="s">
        <v>43</v>
      </c>
      <c r="D7549" s="14">
        <v>511.45</v>
      </c>
      <c r="E7549" t="s">
        <v>73</v>
      </c>
      <c r="F7549" s="2">
        <v>44915</v>
      </c>
      <c r="G7549" s="15">
        <f>IF(A7549="2020",D7549/Escalation!$F$3,IF(A7549="2021",D7549/Escalation!$G$3,IF(A7549="2022",D7549/Escalation!$H$3,IF(A7549="2023",D7549/Escalation!$I$3))))</f>
        <v>511.45</v>
      </c>
    </row>
    <row r="7550" spans="1:7" x14ac:dyDescent="0.25">
      <c r="A7550" t="s">
        <v>6</v>
      </c>
      <c r="B7550" t="s">
        <v>71</v>
      </c>
      <c r="C7550" t="s">
        <v>43</v>
      </c>
      <c r="D7550" s="14">
        <v>1762.74</v>
      </c>
      <c r="E7550" t="s">
        <v>73</v>
      </c>
      <c r="F7550" s="2">
        <v>44915</v>
      </c>
      <c r="G7550" s="15">
        <f>IF(A7550="2020",D7550/Escalation!$F$3,IF(A7550="2021",D7550/Escalation!$G$3,IF(A7550="2022",D7550/Escalation!$H$3,IF(A7550="2023",D7550/Escalation!$I$3))))</f>
        <v>1762.74</v>
      </c>
    </row>
    <row r="7551" spans="1:7" x14ac:dyDescent="0.25">
      <c r="A7551" t="s">
        <v>6</v>
      </c>
      <c r="B7551" t="s">
        <v>71</v>
      </c>
      <c r="C7551" t="s">
        <v>43</v>
      </c>
      <c r="D7551" s="14">
        <v>-556.76</v>
      </c>
      <c r="E7551" t="s">
        <v>73</v>
      </c>
      <c r="F7551" s="2">
        <v>44915</v>
      </c>
      <c r="G7551" s="15">
        <f>IF(A7551="2020",D7551/Escalation!$F$3,IF(A7551="2021",D7551/Escalation!$G$3,IF(A7551="2022",D7551/Escalation!$H$3,IF(A7551="2023",D7551/Escalation!$I$3))))</f>
        <v>-556.76</v>
      </c>
    </row>
    <row r="7552" spans="1:7" x14ac:dyDescent="0.25">
      <c r="A7552" t="s">
        <v>6</v>
      </c>
      <c r="B7552" t="s">
        <v>71</v>
      </c>
      <c r="C7552" t="s">
        <v>43</v>
      </c>
      <c r="D7552" s="14">
        <v>78.209999999999994</v>
      </c>
      <c r="E7552" t="s">
        <v>73</v>
      </c>
      <c r="F7552" s="2">
        <v>44915</v>
      </c>
      <c r="G7552" s="15">
        <f>IF(A7552="2020",D7552/Escalation!$F$3,IF(A7552="2021",D7552/Escalation!$G$3,IF(A7552="2022",D7552/Escalation!$H$3,IF(A7552="2023",D7552/Escalation!$I$3))))</f>
        <v>78.209999999999994</v>
      </c>
    </row>
    <row r="7553" spans="1:7" x14ac:dyDescent="0.25">
      <c r="A7553" t="s">
        <v>6</v>
      </c>
      <c r="B7553" t="s">
        <v>71</v>
      </c>
      <c r="C7553" t="s">
        <v>43</v>
      </c>
      <c r="D7553" s="14">
        <v>10.45</v>
      </c>
      <c r="E7553" t="s">
        <v>73</v>
      </c>
      <c r="F7553" s="2">
        <v>44915</v>
      </c>
      <c r="G7553" s="15">
        <f>IF(A7553="2020",D7553/Escalation!$F$3,IF(A7553="2021",D7553/Escalation!$G$3,IF(A7553="2022",D7553/Escalation!$H$3,IF(A7553="2023",D7553/Escalation!$I$3))))</f>
        <v>10.45</v>
      </c>
    </row>
    <row r="7554" spans="1:7" x14ac:dyDescent="0.25">
      <c r="A7554" t="s">
        <v>6</v>
      </c>
      <c r="B7554" t="s">
        <v>71</v>
      </c>
      <c r="C7554" t="s">
        <v>43</v>
      </c>
      <c r="D7554" s="14">
        <v>1865.54</v>
      </c>
      <c r="E7554" t="s">
        <v>73</v>
      </c>
      <c r="F7554" s="2">
        <v>44915</v>
      </c>
      <c r="G7554" s="15">
        <f>IF(A7554="2020",D7554/Escalation!$F$3,IF(A7554="2021",D7554/Escalation!$G$3,IF(A7554="2022",D7554/Escalation!$H$3,IF(A7554="2023",D7554/Escalation!$I$3))))</f>
        <v>1865.54</v>
      </c>
    </row>
    <row r="7555" spans="1:7" x14ac:dyDescent="0.25">
      <c r="A7555" t="s">
        <v>6</v>
      </c>
      <c r="B7555" t="s">
        <v>71</v>
      </c>
      <c r="C7555" t="s">
        <v>43</v>
      </c>
      <c r="D7555" s="14">
        <v>435.23</v>
      </c>
      <c r="E7555" t="s">
        <v>73</v>
      </c>
      <c r="F7555" s="2">
        <v>44915</v>
      </c>
      <c r="G7555" s="15">
        <f>IF(A7555="2020",D7555/Escalation!$F$3,IF(A7555="2021",D7555/Escalation!$G$3,IF(A7555="2022",D7555/Escalation!$H$3,IF(A7555="2023",D7555/Escalation!$I$3))))</f>
        <v>435.23</v>
      </c>
    </row>
    <row r="7556" spans="1:7" x14ac:dyDescent="0.25">
      <c r="A7556" t="s">
        <v>6</v>
      </c>
      <c r="B7556" t="s">
        <v>71</v>
      </c>
      <c r="C7556" t="s">
        <v>43</v>
      </c>
      <c r="D7556" s="14">
        <v>350.96</v>
      </c>
      <c r="E7556" t="s">
        <v>73</v>
      </c>
      <c r="F7556" s="2">
        <v>44915</v>
      </c>
      <c r="G7556" s="15">
        <f>IF(A7556="2020",D7556/Escalation!$F$3,IF(A7556="2021",D7556/Escalation!$G$3,IF(A7556="2022",D7556/Escalation!$H$3,IF(A7556="2023",D7556/Escalation!$I$3))))</f>
        <v>350.96</v>
      </c>
    </row>
    <row r="7557" spans="1:7" x14ac:dyDescent="0.25">
      <c r="A7557" t="s">
        <v>6</v>
      </c>
      <c r="B7557" t="s">
        <v>71</v>
      </c>
      <c r="C7557" t="s">
        <v>43</v>
      </c>
      <c r="D7557" s="14">
        <v>176.95</v>
      </c>
      <c r="E7557" t="s">
        <v>73</v>
      </c>
      <c r="F7557" s="2">
        <v>44915</v>
      </c>
      <c r="G7557" s="15">
        <f>IF(A7557="2020",D7557/Escalation!$F$3,IF(A7557="2021",D7557/Escalation!$G$3,IF(A7557="2022",D7557/Escalation!$H$3,IF(A7557="2023",D7557/Escalation!$I$3))))</f>
        <v>176.95</v>
      </c>
    </row>
    <row r="7558" spans="1:7" x14ac:dyDescent="0.25">
      <c r="A7558" t="s">
        <v>6</v>
      </c>
      <c r="B7558" t="s">
        <v>71</v>
      </c>
      <c r="C7558" t="s">
        <v>43</v>
      </c>
      <c r="D7558" s="14">
        <v>0.86</v>
      </c>
      <c r="E7558" t="s">
        <v>73</v>
      </c>
      <c r="F7558" s="2">
        <v>44915</v>
      </c>
      <c r="G7558" s="15">
        <f>IF(A7558="2020",D7558/Escalation!$F$3,IF(A7558="2021",D7558/Escalation!$G$3,IF(A7558="2022",D7558/Escalation!$H$3,IF(A7558="2023",D7558/Escalation!$I$3))))</f>
        <v>0.86</v>
      </c>
    </row>
    <row r="7559" spans="1:7" x14ac:dyDescent="0.25">
      <c r="A7559" t="s">
        <v>6</v>
      </c>
      <c r="B7559" t="s">
        <v>71</v>
      </c>
      <c r="C7559" t="s">
        <v>43</v>
      </c>
      <c r="D7559" s="14">
        <v>-1.67</v>
      </c>
      <c r="E7559" t="s">
        <v>73</v>
      </c>
      <c r="F7559" s="2">
        <v>44915</v>
      </c>
      <c r="G7559" s="15">
        <f>IF(A7559="2020",D7559/Escalation!$F$3,IF(A7559="2021",D7559/Escalation!$G$3,IF(A7559="2022",D7559/Escalation!$H$3,IF(A7559="2023",D7559/Escalation!$I$3))))</f>
        <v>-1.67</v>
      </c>
    </row>
    <row r="7560" spans="1:7" x14ac:dyDescent="0.25">
      <c r="A7560" t="s">
        <v>6</v>
      </c>
      <c r="B7560" t="s">
        <v>71</v>
      </c>
      <c r="C7560" t="s">
        <v>43</v>
      </c>
      <c r="D7560" s="14">
        <v>95.64</v>
      </c>
      <c r="E7560" t="s">
        <v>73</v>
      </c>
      <c r="F7560" s="2">
        <v>44915</v>
      </c>
      <c r="G7560" s="15">
        <f>IF(A7560="2020",D7560/Escalation!$F$3,IF(A7560="2021",D7560/Escalation!$G$3,IF(A7560="2022",D7560/Escalation!$H$3,IF(A7560="2023",D7560/Escalation!$I$3))))</f>
        <v>95.64</v>
      </c>
    </row>
    <row r="7561" spans="1:7" x14ac:dyDescent="0.25">
      <c r="A7561" t="s">
        <v>3</v>
      </c>
      <c r="B7561" t="s">
        <v>71</v>
      </c>
      <c r="C7561" t="s">
        <v>27</v>
      </c>
      <c r="D7561" s="14">
        <v>801.31</v>
      </c>
      <c r="E7561" t="s">
        <v>73</v>
      </c>
      <c r="F7561" s="2">
        <v>44915</v>
      </c>
      <c r="G7561" s="15">
        <f>IF(A7561="2020",D7561/Escalation!$F$3,IF(A7561="2021",D7561/Escalation!$G$3,IF(A7561="2022",D7561/Escalation!$H$3,IF(A7561="2023",D7561/Escalation!$I$3))))</f>
        <v>836.74245658642974</v>
      </c>
    </row>
    <row r="7562" spans="1:7" x14ac:dyDescent="0.25">
      <c r="A7562" t="s">
        <v>6</v>
      </c>
      <c r="B7562" t="s">
        <v>71</v>
      </c>
      <c r="C7562" t="s">
        <v>27</v>
      </c>
      <c r="D7562" s="14">
        <v>1478.12</v>
      </c>
      <c r="E7562" t="s">
        <v>73</v>
      </c>
      <c r="F7562" s="2">
        <v>44915</v>
      </c>
      <c r="G7562" s="15">
        <f>IF(A7562="2020",D7562/Escalation!$F$3,IF(A7562="2021",D7562/Escalation!$G$3,IF(A7562="2022",D7562/Escalation!$H$3,IF(A7562="2023",D7562/Escalation!$I$3))))</f>
        <v>1478.12</v>
      </c>
    </row>
    <row r="7563" spans="1:7" x14ac:dyDescent="0.25">
      <c r="A7563" t="s">
        <v>6</v>
      </c>
      <c r="B7563" t="s">
        <v>71</v>
      </c>
      <c r="C7563" t="s">
        <v>27</v>
      </c>
      <c r="D7563" s="14">
        <v>346.36</v>
      </c>
      <c r="E7563" t="s">
        <v>73</v>
      </c>
      <c r="F7563" s="2">
        <v>44915</v>
      </c>
      <c r="G7563" s="15">
        <f>IF(A7563="2020",D7563/Escalation!$F$3,IF(A7563="2021",D7563/Escalation!$G$3,IF(A7563="2022",D7563/Escalation!$H$3,IF(A7563="2023",D7563/Escalation!$I$3))))</f>
        <v>346.36</v>
      </c>
    </row>
    <row r="7564" spans="1:7" x14ac:dyDescent="0.25">
      <c r="A7564" t="s">
        <v>6</v>
      </c>
      <c r="B7564" t="s">
        <v>71</v>
      </c>
      <c r="C7564" t="s">
        <v>27</v>
      </c>
      <c r="D7564" s="14">
        <v>1383.05</v>
      </c>
      <c r="E7564" t="s">
        <v>73</v>
      </c>
      <c r="F7564" s="2">
        <v>44915</v>
      </c>
      <c r="G7564" s="15">
        <f>IF(A7564="2020",D7564/Escalation!$F$3,IF(A7564="2021",D7564/Escalation!$G$3,IF(A7564="2022",D7564/Escalation!$H$3,IF(A7564="2023",D7564/Escalation!$I$3))))</f>
        <v>1383.05</v>
      </c>
    </row>
    <row r="7565" spans="1:7" x14ac:dyDescent="0.25">
      <c r="A7565" t="s">
        <v>6</v>
      </c>
      <c r="B7565" t="s">
        <v>71</v>
      </c>
      <c r="C7565" t="s">
        <v>27</v>
      </c>
      <c r="D7565" s="14">
        <v>-273.16000000000003</v>
      </c>
      <c r="E7565" t="s">
        <v>73</v>
      </c>
      <c r="F7565" s="2">
        <v>44915</v>
      </c>
      <c r="G7565" s="15">
        <f>IF(A7565="2020",D7565/Escalation!$F$3,IF(A7565="2021",D7565/Escalation!$G$3,IF(A7565="2022",D7565/Escalation!$H$3,IF(A7565="2023",D7565/Escalation!$I$3))))</f>
        <v>-273.16000000000003</v>
      </c>
    </row>
    <row r="7566" spans="1:7" x14ac:dyDescent="0.25">
      <c r="A7566" t="s">
        <v>6</v>
      </c>
      <c r="B7566" t="s">
        <v>71</v>
      </c>
      <c r="C7566" t="s">
        <v>27</v>
      </c>
      <c r="D7566" s="14">
        <v>99.37</v>
      </c>
      <c r="E7566" t="s">
        <v>73</v>
      </c>
      <c r="F7566" s="2">
        <v>44915</v>
      </c>
      <c r="G7566" s="15">
        <f>IF(A7566="2020",D7566/Escalation!$F$3,IF(A7566="2021",D7566/Escalation!$G$3,IF(A7566="2022",D7566/Escalation!$H$3,IF(A7566="2023",D7566/Escalation!$I$3))))</f>
        <v>99.37</v>
      </c>
    </row>
    <row r="7567" spans="1:7" x14ac:dyDescent="0.25">
      <c r="A7567" t="s">
        <v>3</v>
      </c>
      <c r="B7567" t="s">
        <v>72</v>
      </c>
      <c r="C7567" t="s">
        <v>26</v>
      </c>
      <c r="D7567" s="14">
        <v>3409.16</v>
      </c>
      <c r="E7567" t="s">
        <v>73</v>
      </c>
      <c r="F7567" s="2">
        <v>44917</v>
      </c>
      <c r="G7567" s="15">
        <f>IF(A7567="2020",D7567/Escalation!$F$3,IF(A7567="2021",D7567/Escalation!$G$3,IF(A7567="2022",D7567/Escalation!$H$3,IF(A7567="2023",D7567/Escalation!$I$3))))</f>
        <v>3559.9067942446654</v>
      </c>
    </row>
    <row r="7568" spans="1:7" x14ac:dyDescent="0.25">
      <c r="A7568" t="s">
        <v>3</v>
      </c>
      <c r="B7568" t="s">
        <v>72</v>
      </c>
      <c r="C7568" t="s">
        <v>26</v>
      </c>
      <c r="D7568" s="14">
        <v>12031.16</v>
      </c>
      <c r="E7568" t="s">
        <v>73</v>
      </c>
      <c r="F7568" s="2">
        <v>44917</v>
      </c>
      <c r="G7568" s="15">
        <f>IF(A7568="2020",D7568/Escalation!$F$3,IF(A7568="2021",D7568/Escalation!$G$3,IF(A7568="2022",D7568/Escalation!$H$3,IF(A7568="2023",D7568/Escalation!$I$3))))</f>
        <v>12563.155799858221</v>
      </c>
    </row>
    <row r="7569" spans="1:7" x14ac:dyDescent="0.25">
      <c r="A7569" t="s">
        <v>6</v>
      </c>
      <c r="B7569" t="s">
        <v>72</v>
      </c>
      <c r="C7569" t="s">
        <v>26</v>
      </c>
      <c r="D7569" s="14">
        <v>387.22</v>
      </c>
      <c r="E7569" t="s">
        <v>73</v>
      </c>
      <c r="F7569" s="2">
        <v>44917</v>
      </c>
      <c r="G7569" s="15">
        <f>IF(A7569="2020",D7569/Escalation!$F$3,IF(A7569="2021",D7569/Escalation!$G$3,IF(A7569="2022",D7569/Escalation!$H$3,IF(A7569="2023",D7569/Escalation!$I$3))))</f>
        <v>387.22</v>
      </c>
    </row>
    <row r="7570" spans="1:7" x14ac:dyDescent="0.25">
      <c r="A7570" t="s">
        <v>3</v>
      </c>
      <c r="B7570" t="s">
        <v>72</v>
      </c>
      <c r="C7570" t="s">
        <v>43</v>
      </c>
      <c r="D7570" s="14">
        <v>0.04</v>
      </c>
      <c r="E7570" t="s">
        <v>73</v>
      </c>
      <c r="F7570" s="2">
        <v>44917</v>
      </c>
      <c r="G7570" s="15">
        <f>IF(A7570="2020",D7570/Escalation!$F$3,IF(A7570="2021",D7570/Escalation!$G$3,IF(A7570="2022",D7570/Escalation!$H$3,IF(A7570="2023",D7570/Escalation!$I$3))))</f>
        <v>4.1768726539612874E-2</v>
      </c>
    </row>
    <row r="7571" spans="1:7" x14ac:dyDescent="0.25">
      <c r="A7571" t="s">
        <v>3</v>
      </c>
      <c r="B7571" t="s">
        <v>72</v>
      </c>
      <c r="C7571" t="s">
        <v>43</v>
      </c>
      <c r="D7571" s="14">
        <v>0.26</v>
      </c>
      <c r="E7571" t="s">
        <v>73</v>
      </c>
      <c r="F7571" s="2">
        <v>44917</v>
      </c>
      <c r="G7571" s="15">
        <f>IF(A7571="2020",D7571/Escalation!$F$3,IF(A7571="2021",D7571/Escalation!$G$3,IF(A7571="2022",D7571/Escalation!$H$3,IF(A7571="2023",D7571/Escalation!$I$3))))</f>
        <v>0.27149672250748369</v>
      </c>
    </row>
    <row r="7572" spans="1:7" x14ac:dyDescent="0.25">
      <c r="A7572" t="s">
        <v>3</v>
      </c>
      <c r="B7572" t="s">
        <v>72</v>
      </c>
      <c r="C7572" t="s">
        <v>43</v>
      </c>
      <c r="D7572" s="14">
        <v>5.68</v>
      </c>
      <c r="E7572" t="s">
        <v>73</v>
      </c>
      <c r="F7572" s="2">
        <v>44917</v>
      </c>
      <c r="G7572" s="15">
        <f>IF(A7572="2020",D7572/Escalation!$F$3,IF(A7572="2021",D7572/Escalation!$G$3,IF(A7572="2022",D7572/Escalation!$H$3,IF(A7572="2023",D7572/Escalation!$I$3))))</f>
        <v>5.9311591686250278</v>
      </c>
    </row>
    <row r="7573" spans="1:7" x14ac:dyDescent="0.25">
      <c r="A7573" t="s">
        <v>3</v>
      </c>
      <c r="B7573" t="s">
        <v>72</v>
      </c>
      <c r="C7573" t="s">
        <v>43</v>
      </c>
      <c r="D7573" s="14">
        <v>25.69</v>
      </c>
      <c r="E7573" t="s">
        <v>73</v>
      </c>
      <c r="F7573" s="2">
        <v>44917</v>
      </c>
      <c r="G7573" s="15">
        <f>IF(A7573="2020",D7573/Escalation!$F$3,IF(A7573="2021",D7573/Escalation!$G$3,IF(A7573="2022",D7573/Escalation!$H$3,IF(A7573="2023",D7573/Escalation!$I$3))))</f>
        <v>26.825964620066369</v>
      </c>
    </row>
    <row r="7574" spans="1:7" x14ac:dyDescent="0.25">
      <c r="A7574" t="s">
        <v>6</v>
      </c>
      <c r="B7574" t="s">
        <v>72</v>
      </c>
      <c r="C7574" t="s">
        <v>43</v>
      </c>
      <c r="D7574" s="14">
        <v>0.69</v>
      </c>
      <c r="E7574" t="s">
        <v>73</v>
      </c>
      <c r="F7574" s="2">
        <v>44917</v>
      </c>
      <c r="G7574" s="15">
        <f>IF(A7574="2020",D7574/Escalation!$F$3,IF(A7574="2021",D7574/Escalation!$G$3,IF(A7574="2022",D7574/Escalation!$H$3,IF(A7574="2023",D7574/Escalation!$I$3))))</f>
        <v>0.69</v>
      </c>
    </row>
    <row r="7575" spans="1:7" x14ac:dyDescent="0.25">
      <c r="A7575" t="s">
        <v>6</v>
      </c>
      <c r="B7575" t="s">
        <v>72</v>
      </c>
      <c r="C7575" t="s">
        <v>43</v>
      </c>
      <c r="D7575" s="14">
        <v>9.2100000000000009</v>
      </c>
      <c r="E7575" t="s">
        <v>73</v>
      </c>
      <c r="F7575" s="2">
        <v>44917</v>
      </c>
      <c r="G7575" s="15">
        <f>IF(A7575="2020",D7575/Escalation!$F$3,IF(A7575="2021",D7575/Escalation!$G$3,IF(A7575="2022",D7575/Escalation!$H$3,IF(A7575="2023",D7575/Escalation!$I$3))))</f>
        <v>9.2100000000000009</v>
      </c>
    </row>
    <row r="7576" spans="1:7" x14ac:dyDescent="0.25">
      <c r="A7576" t="s">
        <v>6</v>
      </c>
      <c r="B7576" t="s">
        <v>72</v>
      </c>
      <c r="C7576" t="s">
        <v>43</v>
      </c>
      <c r="D7576" s="14">
        <v>1.19</v>
      </c>
      <c r="E7576" t="s">
        <v>73</v>
      </c>
      <c r="F7576" s="2">
        <v>44917</v>
      </c>
      <c r="G7576" s="15">
        <f>IF(A7576="2020",D7576/Escalation!$F$3,IF(A7576="2021",D7576/Escalation!$G$3,IF(A7576="2022",D7576/Escalation!$H$3,IF(A7576="2023",D7576/Escalation!$I$3))))</f>
        <v>1.19</v>
      </c>
    </row>
    <row r="7577" spans="1:7" x14ac:dyDescent="0.25">
      <c r="A7577" t="s">
        <v>6</v>
      </c>
      <c r="B7577" t="s">
        <v>72</v>
      </c>
      <c r="C7577" t="s">
        <v>43</v>
      </c>
      <c r="D7577" s="14">
        <v>15</v>
      </c>
      <c r="E7577" t="s">
        <v>73</v>
      </c>
      <c r="F7577" s="2">
        <v>44917</v>
      </c>
      <c r="G7577" s="15">
        <f>IF(A7577="2020",D7577/Escalation!$F$3,IF(A7577="2021",D7577/Escalation!$G$3,IF(A7577="2022",D7577/Escalation!$H$3,IF(A7577="2023",D7577/Escalation!$I$3))))</f>
        <v>15</v>
      </c>
    </row>
    <row r="7578" spans="1:7" x14ac:dyDescent="0.25">
      <c r="A7578" t="s">
        <v>6</v>
      </c>
      <c r="B7578" t="s">
        <v>72</v>
      </c>
      <c r="C7578" t="s">
        <v>43</v>
      </c>
      <c r="D7578" s="14">
        <v>0.19</v>
      </c>
      <c r="E7578" t="s">
        <v>73</v>
      </c>
      <c r="F7578" s="2">
        <v>44917</v>
      </c>
      <c r="G7578" s="15">
        <f>IF(A7578="2020",D7578/Escalation!$F$3,IF(A7578="2021",D7578/Escalation!$G$3,IF(A7578="2022",D7578/Escalation!$H$3,IF(A7578="2023",D7578/Escalation!$I$3))))</f>
        <v>0.19</v>
      </c>
    </row>
    <row r="7579" spans="1:7" x14ac:dyDescent="0.25">
      <c r="A7579" t="s">
        <v>6</v>
      </c>
      <c r="B7579" t="s">
        <v>72</v>
      </c>
      <c r="C7579" t="s">
        <v>43</v>
      </c>
      <c r="D7579" s="14">
        <v>3.54</v>
      </c>
      <c r="E7579" t="s">
        <v>73</v>
      </c>
      <c r="F7579" s="2">
        <v>44917</v>
      </c>
      <c r="G7579" s="15">
        <f>IF(A7579="2020",D7579/Escalation!$F$3,IF(A7579="2021",D7579/Escalation!$G$3,IF(A7579="2022",D7579/Escalation!$H$3,IF(A7579="2023",D7579/Escalation!$I$3))))</f>
        <v>3.54</v>
      </c>
    </row>
    <row r="7580" spans="1:7" x14ac:dyDescent="0.25">
      <c r="A7580" t="s">
        <v>6</v>
      </c>
      <c r="B7580" t="s">
        <v>72</v>
      </c>
      <c r="C7580" t="s">
        <v>43</v>
      </c>
      <c r="D7580" s="14">
        <v>4.58</v>
      </c>
      <c r="E7580" t="s">
        <v>73</v>
      </c>
      <c r="F7580" s="2">
        <v>44917</v>
      </c>
      <c r="G7580" s="15">
        <f>IF(A7580="2020",D7580/Escalation!$F$3,IF(A7580="2021",D7580/Escalation!$G$3,IF(A7580="2022",D7580/Escalation!$H$3,IF(A7580="2023",D7580/Escalation!$I$3))))</f>
        <v>4.58</v>
      </c>
    </row>
    <row r="7581" spans="1:7" x14ac:dyDescent="0.25">
      <c r="A7581" t="s">
        <v>3</v>
      </c>
      <c r="B7581" t="s">
        <v>72</v>
      </c>
      <c r="C7581" t="s">
        <v>26</v>
      </c>
      <c r="D7581" s="14">
        <v>180.75</v>
      </c>
      <c r="E7581" t="s">
        <v>73</v>
      </c>
      <c r="F7581" s="2">
        <v>44917</v>
      </c>
      <c r="G7581" s="15">
        <f>IF(A7581="2020",D7581/Escalation!$F$3,IF(A7581="2021",D7581/Escalation!$G$3,IF(A7581="2022",D7581/Escalation!$H$3,IF(A7581="2023",D7581/Escalation!$I$3))))</f>
        <v>188.74243305087569</v>
      </c>
    </row>
    <row r="7582" spans="1:7" x14ac:dyDescent="0.25">
      <c r="A7582" t="s">
        <v>3</v>
      </c>
      <c r="B7582" t="s">
        <v>72</v>
      </c>
      <c r="C7582" t="s">
        <v>26</v>
      </c>
      <c r="D7582" s="14">
        <v>770.74</v>
      </c>
      <c r="E7582" t="s">
        <v>73</v>
      </c>
      <c r="F7582" s="2">
        <v>44917</v>
      </c>
      <c r="G7582" s="15">
        <f>IF(A7582="2020",D7582/Escalation!$F$3,IF(A7582="2021",D7582/Escalation!$G$3,IF(A7582="2022",D7582/Escalation!$H$3,IF(A7582="2023",D7582/Escalation!$I$3))))</f>
        <v>804.82070732853072</v>
      </c>
    </row>
    <row r="7583" spans="1:7" x14ac:dyDescent="0.25">
      <c r="A7583" t="s">
        <v>6</v>
      </c>
      <c r="B7583" t="s">
        <v>72</v>
      </c>
      <c r="C7583" t="s">
        <v>26</v>
      </c>
      <c r="D7583" s="14">
        <v>25.99</v>
      </c>
      <c r="E7583" t="s">
        <v>73</v>
      </c>
      <c r="F7583" s="2">
        <v>44917</v>
      </c>
      <c r="G7583" s="15">
        <f>IF(A7583="2020",D7583/Escalation!$F$3,IF(A7583="2021",D7583/Escalation!$G$3,IF(A7583="2022",D7583/Escalation!$H$3,IF(A7583="2023",D7583/Escalation!$I$3))))</f>
        <v>25.99</v>
      </c>
    </row>
    <row r="7584" spans="1:7" x14ac:dyDescent="0.25">
      <c r="A7584" t="s">
        <v>3</v>
      </c>
      <c r="B7584" t="s">
        <v>72</v>
      </c>
      <c r="C7584" t="s">
        <v>26</v>
      </c>
      <c r="D7584" s="14">
        <v>2332.25</v>
      </c>
      <c r="E7584" t="s">
        <v>73</v>
      </c>
      <c r="F7584" s="2">
        <v>44917</v>
      </c>
      <c r="G7584" s="15">
        <f>IF(A7584="2020",D7584/Escalation!$F$3,IF(A7584="2021",D7584/Escalation!$G$3,IF(A7584="2022",D7584/Escalation!$H$3,IF(A7584="2023",D7584/Escalation!$I$3))))</f>
        <v>2435.3778118003033</v>
      </c>
    </row>
    <row r="7585" spans="1:7" x14ac:dyDescent="0.25">
      <c r="A7585" t="s">
        <v>3</v>
      </c>
      <c r="B7585" t="s">
        <v>72</v>
      </c>
      <c r="C7585" t="s">
        <v>26</v>
      </c>
      <c r="D7585" s="14">
        <v>9945</v>
      </c>
      <c r="E7585" t="s">
        <v>73</v>
      </c>
      <c r="F7585" s="2">
        <v>44917</v>
      </c>
      <c r="G7585" s="15">
        <f>IF(A7585="2020",D7585/Escalation!$F$3,IF(A7585="2021",D7585/Escalation!$G$3,IF(A7585="2022",D7585/Escalation!$H$3,IF(A7585="2023",D7585/Escalation!$I$3))))</f>
        <v>10384.74963591125</v>
      </c>
    </row>
    <row r="7586" spans="1:7" x14ac:dyDescent="0.25">
      <c r="A7586" t="s">
        <v>6</v>
      </c>
      <c r="B7586" t="s">
        <v>72</v>
      </c>
      <c r="C7586" t="s">
        <v>26</v>
      </c>
      <c r="D7586" s="14">
        <v>335.31</v>
      </c>
      <c r="E7586" t="s">
        <v>73</v>
      </c>
      <c r="F7586" s="2">
        <v>44917</v>
      </c>
      <c r="G7586" s="15">
        <f>IF(A7586="2020",D7586/Escalation!$F$3,IF(A7586="2021",D7586/Escalation!$G$3,IF(A7586="2022",D7586/Escalation!$H$3,IF(A7586="2023",D7586/Escalation!$I$3))))</f>
        <v>335.31</v>
      </c>
    </row>
    <row r="7587" spans="1:7" x14ac:dyDescent="0.25">
      <c r="A7587" t="s">
        <v>6</v>
      </c>
      <c r="B7587" t="s">
        <v>72</v>
      </c>
      <c r="C7587" t="s">
        <v>28</v>
      </c>
      <c r="D7587" s="14">
        <v>150</v>
      </c>
      <c r="E7587" t="s">
        <v>73</v>
      </c>
      <c r="F7587" s="2">
        <v>44917</v>
      </c>
      <c r="G7587" s="15">
        <f>IF(A7587="2020",D7587/Escalation!$F$3,IF(A7587="2021",D7587/Escalation!$G$3,IF(A7587="2022",D7587/Escalation!$H$3,IF(A7587="2023",D7587/Escalation!$I$3))))</f>
        <v>150</v>
      </c>
    </row>
    <row r="7588" spans="1:7" x14ac:dyDescent="0.25">
      <c r="A7588" t="s">
        <v>6</v>
      </c>
      <c r="B7588" t="s">
        <v>72</v>
      </c>
      <c r="C7588" t="s">
        <v>28</v>
      </c>
      <c r="D7588" s="14">
        <v>1530</v>
      </c>
      <c r="E7588" t="s">
        <v>73</v>
      </c>
      <c r="F7588" s="2">
        <v>44917</v>
      </c>
      <c r="G7588" s="15">
        <f>IF(A7588="2020",D7588/Escalation!$F$3,IF(A7588="2021",D7588/Escalation!$G$3,IF(A7588="2022",D7588/Escalation!$H$3,IF(A7588="2023",D7588/Escalation!$I$3))))</f>
        <v>1530</v>
      </c>
    </row>
    <row r="7589" spans="1:7" x14ac:dyDescent="0.25">
      <c r="A7589" t="s">
        <v>6</v>
      </c>
      <c r="B7589" t="s">
        <v>72</v>
      </c>
      <c r="C7589" t="s">
        <v>28</v>
      </c>
      <c r="D7589" s="14">
        <v>165</v>
      </c>
      <c r="E7589" t="s">
        <v>73</v>
      </c>
      <c r="F7589" s="2">
        <v>44917</v>
      </c>
      <c r="G7589" s="15">
        <f>IF(A7589="2020",D7589/Escalation!$F$3,IF(A7589="2021",D7589/Escalation!$G$3,IF(A7589="2022",D7589/Escalation!$H$3,IF(A7589="2023",D7589/Escalation!$I$3))))</f>
        <v>165</v>
      </c>
    </row>
    <row r="7590" spans="1:7" x14ac:dyDescent="0.25">
      <c r="A7590" t="s">
        <v>6</v>
      </c>
      <c r="B7590" t="s">
        <v>72</v>
      </c>
      <c r="C7590" t="s">
        <v>27</v>
      </c>
      <c r="D7590" s="14">
        <v>5418.36</v>
      </c>
      <c r="E7590" t="s">
        <v>73</v>
      </c>
      <c r="F7590" s="2">
        <v>44917</v>
      </c>
      <c r="G7590" s="15">
        <f>IF(A7590="2020",D7590/Escalation!$F$3,IF(A7590="2021",D7590/Escalation!$G$3,IF(A7590="2022",D7590/Escalation!$H$3,IF(A7590="2023",D7590/Escalation!$I$3))))</f>
        <v>5418.36</v>
      </c>
    </row>
    <row r="7591" spans="1:7" x14ac:dyDescent="0.25">
      <c r="A7591" t="s">
        <v>6</v>
      </c>
      <c r="B7591" t="s">
        <v>72</v>
      </c>
      <c r="C7591" t="s">
        <v>27</v>
      </c>
      <c r="D7591" s="14">
        <v>11617.38</v>
      </c>
      <c r="E7591" t="s">
        <v>73</v>
      </c>
      <c r="F7591" s="2">
        <v>44917</v>
      </c>
      <c r="G7591" s="15">
        <f>IF(A7591="2020",D7591/Escalation!$F$3,IF(A7591="2021",D7591/Escalation!$G$3,IF(A7591="2022",D7591/Escalation!$H$3,IF(A7591="2023",D7591/Escalation!$I$3))))</f>
        <v>11617.38</v>
      </c>
    </row>
    <row r="7592" spans="1:7" x14ac:dyDescent="0.25">
      <c r="A7592" t="s">
        <v>6</v>
      </c>
      <c r="B7592" t="s">
        <v>72</v>
      </c>
      <c r="C7592" t="s">
        <v>27</v>
      </c>
      <c r="D7592" s="14">
        <v>1480.23</v>
      </c>
      <c r="E7592" t="s">
        <v>73</v>
      </c>
      <c r="F7592" s="2">
        <v>44917</v>
      </c>
      <c r="G7592" s="15">
        <f>IF(A7592="2020",D7592/Escalation!$F$3,IF(A7592="2021",D7592/Escalation!$G$3,IF(A7592="2022",D7592/Escalation!$H$3,IF(A7592="2023",D7592/Escalation!$I$3))))</f>
        <v>1480.23</v>
      </c>
    </row>
    <row r="7593" spans="1:7" x14ac:dyDescent="0.25">
      <c r="A7593" t="s">
        <v>6</v>
      </c>
      <c r="B7593" t="s">
        <v>72</v>
      </c>
      <c r="C7593" t="s">
        <v>27</v>
      </c>
      <c r="D7593" s="14">
        <v>25.89</v>
      </c>
      <c r="E7593" t="s">
        <v>73</v>
      </c>
      <c r="F7593" s="2">
        <v>44917</v>
      </c>
      <c r="G7593" s="15">
        <f>IF(A7593="2020",D7593/Escalation!$F$3,IF(A7593="2021",D7593/Escalation!$G$3,IF(A7593="2022",D7593/Escalation!$H$3,IF(A7593="2023",D7593/Escalation!$I$3))))</f>
        <v>25.89</v>
      </c>
    </row>
    <row r="7594" spans="1:7" x14ac:dyDescent="0.25">
      <c r="A7594" t="s">
        <v>6</v>
      </c>
      <c r="B7594" t="s">
        <v>72</v>
      </c>
      <c r="C7594" t="s">
        <v>27</v>
      </c>
      <c r="D7594" s="14">
        <v>1.52</v>
      </c>
      <c r="E7594" t="s">
        <v>73</v>
      </c>
      <c r="F7594" s="2">
        <v>44917</v>
      </c>
      <c r="G7594" s="15">
        <f>IF(A7594="2020",D7594/Escalation!$F$3,IF(A7594="2021",D7594/Escalation!$G$3,IF(A7594="2022",D7594/Escalation!$H$3,IF(A7594="2023",D7594/Escalation!$I$3))))</f>
        <v>1.52</v>
      </c>
    </row>
    <row r="7595" spans="1:7" x14ac:dyDescent="0.25">
      <c r="A7595" t="s">
        <v>6</v>
      </c>
      <c r="B7595" t="s">
        <v>72</v>
      </c>
      <c r="C7595" t="s">
        <v>27</v>
      </c>
      <c r="D7595" s="14">
        <v>275.36</v>
      </c>
      <c r="E7595" t="s">
        <v>73</v>
      </c>
      <c r="F7595" s="2">
        <v>44917</v>
      </c>
      <c r="G7595" s="15">
        <f>IF(A7595="2020",D7595/Escalation!$F$3,IF(A7595="2021",D7595/Escalation!$G$3,IF(A7595="2022",D7595/Escalation!$H$3,IF(A7595="2023",D7595/Escalation!$I$3))))</f>
        <v>275.36</v>
      </c>
    </row>
    <row r="7596" spans="1:7" x14ac:dyDescent="0.25">
      <c r="A7596" t="s">
        <v>6</v>
      </c>
      <c r="B7596" t="s">
        <v>72</v>
      </c>
      <c r="C7596" t="s">
        <v>27</v>
      </c>
      <c r="D7596" s="14">
        <v>307.44</v>
      </c>
      <c r="E7596" t="s">
        <v>73</v>
      </c>
      <c r="F7596" s="2">
        <v>44917</v>
      </c>
      <c r="G7596" s="15">
        <f>IF(A7596="2020",D7596/Escalation!$F$3,IF(A7596="2021",D7596/Escalation!$G$3,IF(A7596="2022",D7596/Escalation!$H$3,IF(A7596="2023",D7596/Escalation!$I$3))))</f>
        <v>307.44</v>
      </c>
    </row>
    <row r="7597" spans="1:7" x14ac:dyDescent="0.25">
      <c r="A7597" t="s">
        <v>6</v>
      </c>
      <c r="B7597" t="s">
        <v>72</v>
      </c>
      <c r="C7597" t="s">
        <v>27</v>
      </c>
      <c r="D7597" s="14">
        <v>275.36</v>
      </c>
      <c r="E7597" t="s">
        <v>73</v>
      </c>
      <c r="F7597" s="2">
        <v>44917</v>
      </c>
      <c r="G7597" s="15">
        <f>IF(A7597="2020",D7597/Escalation!$F$3,IF(A7597="2021",D7597/Escalation!$G$3,IF(A7597="2022",D7597/Escalation!$H$3,IF(A7597="2023",D7597/Escalation!$I$3))))</f>
        <v>275.36</v>
      </c>
    </row>
    <row r="7598" spans="1:7" x14ac:dyDescent="0.25">
      <c r="A7598" t="s">
        <v>6</v>
      </c>
      <c r="B7598" t="s">
        <v>72</v>
      </c>
      <c r="C7598" t="s">
        <v>27</v>
      </c>
      <c r="D7598" s="14">
        <v>137.68</v>
      </c>
      <c r="E7598" t="s">
        <v>73</v>
      </c>
      <c r="F7598" s="2">
        <v>44917</v>
      </c>
      <c r="G7598" s="15">
        <f>IF(A7598="2020",D7598/Escalation!$F$3,IF(A7598="2021",D7598/Escalation!$G$3,IF(A7598="2022",D7598/Escalation!$H$3,IF(A7598="2023",D7598/Escalation!$I$3))))</f>
        <v>137.68</v>
      </c>
    </row>
    <row r="7599" spans="1:7" x14ac:dyDescent="0.25">
      <c r="A7599" t="s">
        <v>6</v>
      </c>
      <c r="B7599" t="s">
        <v>72</v>
      </c>
      <c r="C7599" t="s">
        <v>27</v>
      </c>
      <c r="D7599" s="14">
        <v>275.36</v>
      </c>
      <c r="E7599" t="s">
        <v>73</v>
      </c>
      <c r="F7599" s="2">
        <v>44917</v>
      </c>
      <c r="G7599" s="15">
        <f>IF(A7599="2020",D7599/Escalation!$F$3,IF(A7599="2021",D7599/Escalation!$G$3,IF(A7599="2022",D7599/Escalation!$H$3,IF(A7599="2023",D7599/Escalation!$I$3))))</f>
        <v>275.36</v>
      </c>
    </row>
    <row r="7600" spans="1:7" x14ac:dyDescent="0.25">
      <c r="A7600" t="s">
        <v>6</v>
      </c>
      <c r="B7600" t="s">
        <v>72</v>
      </c>
      <c r="C7600" t="s">
        <v>27</v>
      </c>
      <c r="D7600" s="14">
        <v>137.68</v>
      </c>
      <c r="E7600" t="s">
        <v>73</v>
      </c>
      <c r="F7600" s="2">
        <v>44917</v>
      </c>
      <c r="G7600" s="15">
        <f>IF(A7600="2020",D7600/Escalation!$F$3,IF(A7600="2021",D7600/Escalation!$G$3,IF(A7600="2022",D7600/Escalation!$H$3,IF(A7600="2023",D7600/Escalation!$I$3))))</f>
        <v>137.68</v>
      </c>
    </row>
    <row r="7601" spans="1:7" x14ac:dyDescent="0.25">
      <c r="A7601" t="s">
        <v>6</v>
      </c>
      <c r="B7601" t="s">
        <v>72</v>
      </c>
      <c r="C7601" t="s">
        <v>27</v>
      </c>
      <c r="D7601" s="14">
        <v>307.44</v>
      </c>
      <c r="E7601" t="s">
        <v>73</v>
      </c>
      <c r="F7601" s="2">
        <v>44917</v>
      </c>
      <c r="G7601" s="15">
        <f>IF(A7601="2020",D7601/Escalation!$F$3,IF(A7601="2021",D7601/Escalation!$G$3,IF(A7601="2022",D7601/Escalation!$H$3,IF(A7601="2023",D7601/Escalation!$I$3))))</f>
        <v>307.44</v>
      </c>
    </row>
    <row r="7602" spans="1:7" x14ac:dyDescent="0.25">
      <c r="A7602" t="s">
        <v>6</v>
      </c>
      <c r="B7602" t="s">
        <v>72</v>
      </c>
      <c r="C7602" t="s">
        <v>27</v>
      </c>
      <c r="D7602" s="14">
        <v>153.72</v>
      </c>
      <c r="E7602" t="s">
        <v>73</v>
      </c>
      <c r="F7602" s="2">
        <v>44917</v>
      </c>
      <c r="G7602" s="15">
        <f>IF(A7602="2020",D7602/Escalation!$F$3,IF(A7602="2021",D7602/Escalation!$G$3,IF(A7602="2022",D7602/Escalation!$H$3,IF(A7602="2023",D7602/Escalation!$I$3))))</f>
        <v>153.72</v>
      </c>
    </row>
    <row r="7603" spans="1:7" x14ac:dyDescent="0.25">
      <c r="A7603" t="s">
        <v>6</v>
      </c>
      <c r="B7603" t="s">
        <v>72</v>
      </c>
      <c r="C7603" t="s">
        <v>27</v>
      </c>
      <c r="D7603" s="14">
        <v>275.36</v>
      </c>
      <c r="E7603" t="s">
        <v>73</v>
      </c>
      <c r="F7603" s="2">
        <v>44917</v>
      </c>
      <c r="G7603" s="15">
        <f>IF(A7603="2020",D7603/Escalation!$F$3,IF(A7603="2021",D7603/Escalation!$G$3,IF(A7603="2022",D7603/Escalation!$H$3,IF(A7603="2023",D7603/Escalation!$I$3))))</f>
        <v>275.36</v>
      </c>
    </row>
    <row r="7604" spans="1:7" x14ac:dyDescent="0.25">
      <c r="A7604" t="s">
        <v>6</v>
      </c>
      <c r="B7604" t="s">
        <v>72</v>
      </c>
      <c r="C7604" t="s">
        <v>27</v>
      </c>
      <c r="D7604" s="14">
        <v>-13.37</v>
      </c>
      <c r="E7604" t="s">
        <v>73</v>
      </c>
      <c r="F7604" s="2">
        <v>44917</v>
      </c>
      <c r="G7604" s="15">
        <f>IF(A7604="2020",D7604/Escalation!$F$3,IF(A7604="2021",D7604/Escalation!$G$3,IF(A7604="2022",D7604/Escalation!$H$3,IF(A7604="2023",D7604/Escalation!$I$3))))</f>
        <v>-13.37</v>
      </c>
    </row>
    <row r="7605" spans="1:7" x14ac:dyDescent="0.25">
      <c r="A7605" t="s">
        <v>6</v>
      </c>
      <c r="B7605" t="s">
        <v>72</v>
      </c>
      <c r="C7605" t="s">
        <v>27</v>
      </c>
      <c r="D7605" s="14">
        <v>36.32</v>
      </c>
      <c r="E7605" t="s">
        <v>73</v>
      </c>
      <c r="F7605" s="2">
        <v>44917</v>
      </c>
      <c r="G7605" s="15">
        <f>IF(A7605="2020",D7605/Escalation!$F$3,IF(A7605="2021",D7605/Escalation!$G$3,IF(A7605="2022",D7605/Escalation!$H$3,IF(A7605="2023",D7605/Escalation!$I$3))))</f>
        <v>36.32</v>
      </c>
    </row>
    <row r="7606" spans="1:7" x14ac:dyDescent="0.25">
      <c r="A7606" t="s">
        <v>6</v>
      </c>
      <c r="B7606" t="s">
        <v>72</v>
      </c>
      <c r="C7606" t="s">
        <v>27</v>
      </c>
      <c r="D7606" s="14">
        <v>1101.44</v>
      </c>
      <c r="E7606" t="s">
        <v>73</v>
      </c>
      <c r="F7606" s="2">
        <v>44917</v>
      </c>
      <c r="G7606" s="15">
        <f>IF(A7606="2020",D7606/Escalation!$F$3,IF(A7606="2021",D7606/Escalation!$G$3,IF(A7606="2022",D7606/Escalation!$H$3,IF(A7606="2023",D7606/Escalation!$I$3))))</f>
        <v>1101.44</v>
      </c>
    </row>
    <row r="7607" spans="1:7" x14ac:dyDescent="0.25">
      <c r="A7607" t="s">
        <v>6</v>
      </c>
      <c r="B7607" t="s">
        <v>72</v>
      </c>
      <c r="C7607" t="s">
        <v>27</v>
      </c>
      <c r="D7607" s="14">
        <v>137.68</v>
      </c>
      <c r="E7607" t="s">
        <v>73</v>
      </c>
      <c r="F7607" s="2">
        <v>44917</v>
      </c>
      <c r="G7607" s="15">
        <f>IF(A7607="2020",D7607/Escalation!$F$3,IF(A7607="2021",D7607/Escalation!$G$3,IF(A7607="2022",D7607/Escalation!$H$3,IF(A7607="2023",D7607/Escalation!$I$3))))</f>
        <v>137.68</v>
      </c>
    </row>
    <row r="7608" spans="1:7" x14ac:dyDescent="0.25">
      <c r="A7608" t="s">
        <v>6</v>
      </c>
      <c r="B7608" t="s">
        <v>72</v>
      </c>
      <c r="C7608" t="s">
        <v>27</v>
      </c>
      <c r="D7608" s="14">
        <v>960.75</v>
      </c>
      <c r="E7608" t="s">
        <v>73</v>
      </c>
      <c r="F7608" s="2">
        <v>44917</v>
      </c>
      <c r="G7608" s="15">
        <f>IF(A7608="2020",D7608/Escalation!$F$3,IF(A7608="2021",D7608/Escalation!$G$3,IF(A7608="2022",D7608/Escalation!$H$3,IF(A7608="2023",D7608/Escalation!$I$3))))</f>
        <v>960.75</v>
      </c>
    </row>
    <row r="7609" spans="1:7" x14ac:dyDescent="0.25">
      <c r="A7609" t="s">
        <v>6</v>
      </c>
      <c r="B7609" t="s">
        <v>72</v>
      </c>
      <c r="C7609" t="s">
        <v>27</v>
      </c>
      <c r="D7609" s="14">
        <v>153.72</v>
      </c>
      <c r="E7609" t="s">
        <v>73</v>
      </c>
      <c r="F7609" s="2">
        <v>44917</v>
      </c>
      <c r="G7609" s="15">
        <f>IF(A7609="2020",D7609/Escalation!$F$3,IF(A7609="2021",D7609/Escalation!$G$3,IF(A7609="2022",D7609/Escalation!$H$3,IF(A7609="2023",D7609/Escalation!$I$3))))</f>
        <v>153.72</v>
      </c>
    </row>
    <row r="7610" spans="1:7" x14ac:dyDescent="0.25">
      <c r="A7610" t="s">
        <v>6</v>
      </c>
      <c r="B7610" t="s">
        <v>72</v>
      </c>
      <c r="C7610" t="s">
        <v>27</v>
      </c>
      <c r="D7610" s="14">
        <v>860.5</v>
      </c>
      <c r="E7610" t="s">
        <v>73</v>
      </c>
      <c r="F7610" s="2">
        <v>44917</v>
      </c>
      <c r="G7610" s="15">
        <f>IF(A7610="2020",D7610/Escalation!$F$3,IF(A7610="2021",D7610/Escalation!$G$3,IF(A7610="2022",D7610/Escalation!$H$3,IF(A7610="2023",D7610/Escalation!$I$3))))</f>
        <v>860.5</v>
      </c>
    </row>
    <row r="7611" spans="1:7" x14ac:dyDescent="0.25">
      <c r="A7611" t="s">
        <v>6</v>
      </c>
      <c r="B7611" t="s">
        <v>72</v>
      </c>
      <c r="C7611" t="s">
        <v>27</v>
      </c>
      <c r="D7611" s="14">
        <v>137.68</v>
      </c>
      <c r="E7611" t="s">
        <v>73</v>
      </c>
      <c r="F7611" s="2">
        <v>44917</v>
      </c>
      <c r="G7611" s="15">
        <f>IF(A7611="2020",D7611/Escalation!$F$3,IF(A7611="2021",D7611/Escalation!$G$3,IF(A7611="2022",D7611/Escalation!$H$3,IF(A7611="2023",D7611/Escalation!$I$3))))</f>
        <v>137.68</v>
      </c>
    </row>
    <row r="7612" spans="1:7" x14ac:dyDescent="0.25">
      <c r="A7612" t="s">
        <v>6</v>
      </c>
      <c r="B7612" t="s">
        <v>72</v>
      </c>
      <c r="C7612" t="s">
        <v>27</v>
      </c>
      <c r="D7612" s="14">
        <v>-9.3699999999999992</v>
      </c>
      <c r="E7612" t="s">
        <v>73</v>
      </c>
      <c r="F7612" s="2">
        <v>44917</v>
      </c>
      <c r="G7612" s="15">
        <f>IF(A7612="2020",D7612/Escalation!$F$3,IF(A7612="2021",D7612/Escalation!$G$3,IF(A7612="2022",D7612/Escalation!$H$3,IF(A7612="2023",D7612/Escalation!$I$3))))</f>
        <v>-9.3699999999999992</v>
      </c>
    </row>
    <row r="7613" spans="1:7" x14ac:dyDescent="0.25">
      <c r="A7613" t="s">
        <v>6</v>
      </c>
      <c r="B7613" t="s">
        <v>72</v>
      </c>
      <c r="C7613" t="s">
        <v>27</v>
      </c>
      <c r="D7613" s="14">
        <v>70.12</v>
      </c>
      <c r="E7613" t="s">
        <v>73</v>
      </c>
      <c r="F7613" s="2">
        <v>44917</v>
      </c>
      <c r="G7613" s="15">
        <f>IF(A7613="2020",D7613/Escalation!$F$3,IF(A7613="2021",D7613/Escalation!$G$3,IF(A7613="2022",D7613/Escalation!$H$3,IF(A7613="2023",D7613/Escalation!$I$3))))</f>
        <v>70.12</v>
      </c>
    </row>
    <row r="7614" spans="1:7" x14ac:dyDescent="0.25">
      <c r="A7614" t="s">
        <v>6</v>
      </c>
      <c r="B7614" t="s">
        <v>72</v>
      </c>
      <c r="C7614" t="s">
        <v>27</v>
      </c>
      <c r="D7614" s="14">
        <v>307.44</v>
      </c>
      <c r="E7614" t="s">
        <v>73</v>
      </c>
      <c r="F7614" s="2">
        <v>44917</v>
      </c>
      <c r="G7614" s="15">
        <f>IF(A7614="2020",D7614/Escalation!$F$3,IF(A7614="2021",D7614/Escalation!$G$3,IF(A7614="2022",D7614/Escalation!$H$3,IF(A7614="2023",D7614/Escalation!$I$3))))</f>
        <v>307.44</v>
      </c>
    </row>
    <row r="7615" spans="1:7" x14ac:dyDescent="0.25">
      <c r="A7615" t="s">
        <v>6</v>
      </c>
      <c r="B7615" t="s">
        <v>72</v>
      </c>
      <c r="C7615" t="s">
        <v>27</v>
      </c>
      <c r="D7615" s="14">
        <v>275.36</v>
      </c>
      <c r="E7615" t="s">
        <v>73</v>
      </c>
      <c r="F7615" s="2">
        <v>44917</v>
      </c>
      <c r="G7615" s="15">
        <f>IF(A7615="2020",D7615/Escalation!$F$3,IF(A7615="2021",D7615/Escalation!$G$3,IF(A7615="2022",D7615/Escalation!$H$3,IF(A7615="2023",D7615/Escalation!$I$3))))</f>
        <v>275.36</v>
      </c>
    </row>
    <row r="7616" spans="1:7" x14ac:dyDescent="0.25">
      <c r="A7616" t="s">
        <v>6</v>
      </c>
      <c r="B7616" t="s">
        <v>72</v>
      </c>
      <c r="C7616" t="s">
        <v>27</v>
      </c>
      <c r="D7616" s="14">
        <v>-0.2</v>
      </c>
      <c r="E7616" t="s">
        <v>73</v>
      </c>
      <c r="F7616" s="2">
        <v>44917</v>
      </c>
      <c r="G7616" s="15">
        <f>IF(A7616="2020",D7616/Escalation!$F$3,IF(A7616="2021",D7616/Escalation!$G$3,IF(A7616="2022",D7616/Escalation!$H$3,IF(A7616="2023",D7616/Escalation!$I$3))))</f>
        <v>-0.2</v>
      </c>
    </row>
    <row r="7617" spans="1:7" x14ac:dyDescent="0.25">
      <c r="A7617" t="s">
        <v>6</v>
      </c>
      <c r="B7617" t="s">
        <v>72</v>
      </c>
      <c r="C7617" t="s">
        <v>27</v>
      </c>
      <c r="D7617" s="14">
        <v>3.47</v>
      </c>
      <c r="E7617" t="s">
        <v>73</v>
      </c>
      <c r="F7617" s="2">
        <v>44917</v>
      </c>
      <c r="G7617" s="15">
        <f>IF(A7617="2020",D7617/Escalation!$F$3,IF(A7617="2021",D7617/Escalation!$G$3,IF(A7617="2022",D7617/Escalation!$H$3,IF(A7617="2023",D7617/Escalation!$I$3))))</f>
        <v>3.47</v>
      </c>
    </row>
    <row r="7618" spans="1:7" x14ac:dyDescent="0.25">
      <c r="A7618" t="s">
        <v>3</v>
      </c>
      <c r="B7618" t="s">
        <v>72</v>
      </c>
      <c r="C7618" t="s">
        <v>28</v>
      </c>
      <c r="D7618" s="14">
        <v>-4.8099999999999996</v>
      </c>
      <c r="E7618" t="s">
        <v>73</v>
      </c>
      <c r="F7618" s="2">
        <v>44917</v>
      </c>
      <c r="G7618" s="15">
        <f>IF(A7618="2020",D7618/Escalation!$F$3,IF(A7618="2021",D7618/Escalation!$G$3,IF(A7618="2022",D7618/Escalation!$H$3,IF(A7618="2023",D7618/Escalation!$I$3))))</f>
        <v>-5.0226893663884473</v>
      </c>
    </row>
    <row r="7619" spans="1:7" x14ac:dyDescent="0.25">
      <c r="A7619" t="s">
        <v>3</v>
      </c>
      <c r="B7619" t="s">
        <v>72</v>
      </c>
      <c r="C7619" t="s">
        <v>28</v>
      </c>
      <c r="D7619" s="14">
        <v>-0.73</v>
      </c>
      <c r="E7619" t="s">
        <v>73</v>
      </c>
      <c r="F7619" s="2">
        <v>44917</v>
      </c>
      <c r="G7619" s="15">
        <f>IF(A7619="2020",D7619/Escalation!$F$3,IF(A7619="2021",D7619/Escalation!$G$3,IF(A7619="2022",D7619/Escalation!$H$3,IF(A7619="2023",D7619/Escalation!$I$3))))</f>
        <v>-0.76227925934793495</v>
      </c>
    </row>
    <row r="7620" spans="1:7" x14ac:dyDescent="0.25">
      <c r="A7620" t="s">
        <v>3</v>
      </c>
      <c r="B7620" t="s">
        <v>72</v>
      </c>
      <c r="C7620" t="s">
        <v>28</v>
      </c>
      <c r="D7620" s="14">
        <v>-0.82</v>
      </c>
      <c r="E7620" t="s">
        <v>73</v>
      </c>
      <c r="F7620" s="2">
        <v>44917</v>
      </c>
      <c r="G7620" s="15">
        <f>IF(A7620="2020",D7620/Escalation!$F$3,IF(A7620="2021",D7620/Escalation!$G$3,IF(A7620="2022",D7620/Escalation!$H$3,IF(A7620="2023",D7620/Escalation!$I$3))))</f>
        <v>-0.8562588940620639</v>
      </c>
    </row>
    <row r="7621" spans="1:7" x14ac:dyDescent="0.25">
      <c r="A7621" t="s">
        <v>3</v>
      </c>
      <c r="B7621" t="s">
        <v>72</v>
      </c>
      <c r="C7621" t="s">
        <v>28</v>
      </c>
      <c r="D7621" s="14">
        <v>45</v>
      </c>
      <c r="E7621" t="s">
        <v>73</v>
      </c>
      <c r="F7621" s="2">
        <v>44917</v>
      </c>
      <c r="G7621" s="15">
        <f>IF(A7621="2020",D7621/Escalation!$F$3,IF(A7621="2021",D7621/Escalation!$G$3,IF(A7621="2022",D7621/Escalation!$H$3,IF(A7621="2023",D7621/Escalation!$I$3))))</f>
        <v>46.989817357064481</v>
      </c>
    </row>
    <row r="7622" spans="1:7" x14ac:dyDescent="0.25">
      <c r="A7622" t="s">
        <v>3</v>
      </c>
      <c r="B7622" t="s">
        <v>72</v>
      </c>
      <c r="C7622" t="s">
        <v>28</v>
      </c>
      <c r="D7622" s="14">
        <v>480.5</v>
      </c>
      <c r="E7622" t="s">
        <v>73</v>
      </c>
      <c r="F7622" s="2">
        <v>44917</v>
      </c>
      <c r="G7622" s="15">
        <f>IF(A7622="2020",D7622/Escalation!$F$3,IF(A7622="2021",D7622/Escalation!$G$3,IF(A7622="2022",D7622/Escalation!$H$3,IF(A7622="2023",D7622/Escalation!$I$3))))</f>
        <v>501.74682755709966</v>
      </c>
    </row>
    <row r="7623" spans="1:7" x14ac:dyDescent="0.25">
      <c r="A7623" t="s">
        <v>3</v>
      </c>
      <c r="B7623" t="s">
        <v>72</v>
      </c>
      <c r="C7623" t="s">
        <v>28</v>
      </c>
      <c r="D7623" s="14">
        <v>73.86</v>
      </c>
      <c r="E7623" t="s">
        <v>73</v>
      </c>
      <c r="F7623" s="2">
        <v>44917</v>
      </c>
      <c r="G7623" s="15">
        <f>IF(A7623="2020",D7623/Escalation!$F$3,IF(A7623="2021",D7623/Escalation!$G$3,IF(A7623="2022",D7623/Escalation!$H$3,IF(A7623="2023",D7623/Escalation!$I$3))))</f>
        <v>77.125953555395171</v>
      </c>
    </row>
    <row r="7624" spans="1:7" x14ac:dyDescent="0.25">
      <c r="A7624" t="s">
        <v>3</v>
      </c>
      <c r="B7624" t="s">
        <v>72</v>
      </c>
      <c r="C7624" t="s">
        <v>28</v>
      </c>
      <c r="D7624" s="14">
        <v>81.430000000000007</v>
      </c>
      <c r="E7624" t="s">
        <v>73</v>
      </c>
      <c r="F7624" s="2">
        <v>44917</v>
      </c>
      <c r="G7624" s="15">
        <f>IF(A7624="2020",D7624/Escalation!$F$3,IF(A7624="2021",D7624/Escalation!$G$3,IF(A7624="2022",D7624/Escalation!$H$3,IF(A7624="2023",D7624/Escalation!$I$3))))</f>
        <v>85.03068505301691</v>
      </c>
    </row>
    <row r="7625" spans="1:7" x14ac:dyDescent="0.25">
      <c r="A7625" t="s">
        <v>6</v>
      </c>
      <c r="B7625" t="s">
        <v>72</v>
      </c>
      <c r="C7625" t="s">
        <v>28</v>
      </c>
      <c r="D7625" s="14">
        <v>57</v>
      </c>
      <c r="E7625" t="s">
        <v>73</v>
      </c>
      <c r="F7625" s="2">
        <v>44917</v>
      </c>
      <c r="G7625" s="15">
        <f>IF(A7625="2020",D7625/Escalation!$F$3,IF(A7625="2021",D7625/Escalation!$G$3,IF(A7625="2022",D7625/Escalation!$H$3,IF(A7625="2023",D7625/Escalation!$I$3))))</f>
        <v>57</v>
      </c>
    </row>
    <row r="7626" spans="1:7" x14ac:dyDescent="0.25">
      <c r="A7626" t="s">
        <v>3</v>
      </c>
      <c r="B7626" t="s">
        <v>72</v>
      </c>
      <c r="C7626" t="s">
        <v>28</v>
      </c>
      <c r="D7626" s="14">
        <v>0.22</v>
      </c>
      <c r="E7626" t="s">
        <v>73</v>
      </c>
      <c r="F7626" s="2">
        <v>44917</v>
      </c>
      <c r="G7626" s="15">
        <f>IF(A7626="2020",D7626/Escalation!$F$3,IF(A7626="2021",D7626/Escalation!$G$3,IF(A7626="2022",D7626/Escalation!$H$3,IF(A7626="2023",D7626/Escalation!$I$3))))</f>
        <v>0.2297279959678708</v>
      </c>
    </row>
    <row r="7627" spans="1:7" x14ac:dyDescent="0.25">
      <c r="A7627" t="s">
        <v>3</v>
      </c>
      <c r="B7627" t="s">
        <v>72</v>
      </c>
      <c r="C7627" t="s">
        <v>28</v>
      </c>
      <c r="D7627" s="14">
        <v>2.4900000000000002</v>
      </c>
      <c r="E7627" t="s">
        <v>73</v>
      </c>
      <c r="F7627" s="2">
        <v>44917</v>
      </c>
      <c r="G7627" s="15">
        <f>IF(A7627="2020",D7627/Escalation!$F$3,IF(A7627="2021",D7627/Escalation!$G$3,IF(A7627="2022",D7627/Escalation!$H$3,IF(A7627="2023",D7627/Escalation!$I$3))))</f>
        <v>2.6001032270909015</v>
      </c>
    </row>
    <row r="7628" spans="1:7" x14ac:dyDescent="0.25">
      <c r="A7628" t="s">
        <v>3</v>
      </c>
      <c r="B7628" t="s">
        <v>72</v>
      </c>
      <c r="C7628" t="s">
        <v>28</v>
      </c>
      <c r="D7628" s="14">
        <v>0.37</v>
      </c>
      <c r="E7628" t="s">
        <v>73</v>
      </c>
      <c r="F7628" s="2">
        <v>44917</v>
      </c>
      <c r="G7628" s="15">
        <f>IF(A7628="2020",D7628/Escalation!$F$3,IF(A7628="2021",D7628/Escalation!$G$3,IF(A7628="2022",D7628/Escalation!$H$3,IF(A7628="2023",D7628/Escalation!$I$3))))</f>
        <v>0.38636072049141906</v>
      </c>
    </row>
    <row r="7629" spans="1:7" x14ac:dyDescent="0.25">
      <c r="A7629" t="s">
        <v>3</v>
      </c>
      <c r="B7629" t="s">
        <v>72</v>
      </c>
      <c r="C7629" t="s">
        <v>28</v>
      </c>
      <c r="D7629" s="14">
        <v>0.43</v>
      </c>
      <c r="E7629" t="s">
        <v>73</v>
      </c>
      <c r="F7629" s="2">
        <v>44917</v>
      </c>
      <c r="G7629" s="15">
        <f>IF(A7629="2020",D7629/Escalation!$F$3,IF(A7629="2021",D7629/Escalation!$G$3,IF(A7629="2022",D7629/Escalation!$H$3,IF(A7629="2023",D7629/Escalation!$I$3))))</f>
        <v>0.44901381030083837</v>
      </c>
    </row>
    <row r="7630" spans="1:7" x14ac:dyDescent="0.25">
      <c r="A7630" t="s">
        <v>6</v>
      </c>
      <c r="B7630" t="s">
        <v>72</v>
      </c>
      <c r="C7630" t="s">
        <v>28</v>
      </c>
      <c r="D7630" s="14">
        <v>0.28999999999999998</v>
      </c>
      <c r="E7630" t="s">
        <v>73</v>
      </c>
      <c r="F7630" s="2">
        <v>44917</v>
      </c>
      <c r="G7630" s="15">
        <f>IF(A7630="2020",D7630/Escalation!$F$3,IF(A7630="2021",D7630/Escalation!$G$3,IF(A7630="2022",D7630/Escalation!$H$3,IF(A7630="2023",D7630/Escalation!$I$3))))</f>
        <v>0.28999999999999998</v>
      </c>
    </row>
    <row r="7631" spans="1:7" x14ac:dyDescent="0.25">
      <c r="A7631" t="s">
        <v>6</v>
      </c>
      <c r="B7631" t="s">
        <v>72</v>
      </c>
      <c r="C7631" t="s">
        <v>27</v>
      </c>
      <c r="D7631" s="14">
        <v>6.06</v>
      </c>
      <c r="E7631" t="s">
        <v>73</v>
      </c>
      <c r="F7631" s="2">
        <v>44917</v>
      </c>
      <c r="G7631" s="15">
        <f>IF(A7631="2020",D7631/Escalation!$F$3,IF(A7631="2021",D7631/Escalation!$G$3,IF(A7631="2022",D7631/Escalation!$H$3,IF(A7631="2023",D7631/Escalation!$I$3))))</f>
        <v>6.06</v>
      </c>
    </row>
    <row r="7632" spans="1:7" x14ac:dyDescent="0.25">
      <c r="A7632" t="s">
        <v>6</v>
      </c>
      <c r="B7632" t="s">
        <v>72</v>
      </c>
      <c r="C7632" t="s">
        <v>27</v>
      </c>
      <c r="D7632" s="14">
        <v>325.25</v>
      </c>
      <c r="E7632" t="s">
        <v>73</v>
      </c>
      <c r="F7632" s="2">
        <v>44917</v>
      </c>
      <c r="G7632" s="15">
        <f>IF(A7632="2020",D7632/Escalation!$F$3,IF(A7632="2021",D7632/Escalation!$G$3,IF(A7632="2022",D7632/Escalation!$H$3,IF(A7632="2023",D7632/Escalation!$I$3))))</f>
        <v>325.25</v>
      </c>
    </row>
    <row r="7633" spans="1:7" x14ac:dyDescent="0.25">
      <c r="A7633" t="s">
        <v>6</v>
      </c>
      <c r="B7633" t="s">
        <v>72</v>
      </c>
      <c r="C7633" t="s">
        <v>43</v>
      </c>
      <c r="D7633" s="14">
        <v>1.8</v>
      </c>
      <c r="E7633" t="s">
        <v>73</v>
      </c>
      <c r="F7633" s="2">
        <v>44917</v>
      </c>
      <c r="G7633" s="15">
        <f>IF(A7633="2020",D7633/Escalation!$F$3,IF(A7633="2021",D7633/Escalation!$G$3,IF(A7633="2022",D7633/Escalation!$H$3,IF(A7633="2023",D7633/Escalation!$I$3))))</f>
        <v>1.8</v>
      </c>
    </row>
    <row r="7634" spans="1:7" x14ac:dyDescent="0.25">
      <c r="A7634" t="s">
        <v>6</v>
      </c>
      <c r="B7634" t="s">
        <v>72</v>
      </c>
      <c r="C7634" t="s">
        <v>43</v>
      </c>
      <c r="D7634" s="14">
        <v>269.17</v>
      </c>
      <c r="E7634" t="s">
        <v>73</v>
      </c>
      <c r="F7634" s="2">
        <v>44917</v>
      </c>
      <c r="G7634" s="15">
        <f>IF(A7634="2020",D7634/Escalation!$F$3,IF(A7634="2021",D7634/Escalation!$G$3,IF(A7634="2022",D7634/Escalation!$H$3,IF(A7634="2023",D7634/Escalation!$I$3))))</f>
        <v>269.17</v>
      </c>
    </row>
    <row r="7635" spans="1:7" x14ac:dyDescent="0.25">
      <c r="A7635" t="s">
        <v>6</v>
      </c>
      <c r="B7635" t="s">
        <v>72</v>
      </c>
      <c r="C7635" t="s">
        <v>43</v>
      </c>
      <c r="D7635" s="14">
        <v>250.87</v>
      </c>
      <c r="E7635" t="s">
        <v>73</v>
      </c>
      <c r="F7635" s="2">
        <v>44917</v>
      </c>
      <c r="G7635" s="15">
        <f>IF(A7635="2020",D7635/Escalation!$F$3,IF(A7635="2021",D7635/Escalation!$G$3,IF(A7635="2022",D7635/Escalation!$H$3,IF(A7635="2023",D7635/Escalation!$I$3))))</f>
        <v>250.87</v>
      </c>
    </row>
    <row r="7636" spans="1:7" x14ac:dyDescent="0.25">
      <c r="A7636" t="s">
        <v>3</v>
      </c>
      <c r="B7636" t="s">
        <v>72</v>
      </c>
      <c r="C7636" t="s">
        <v>43</v>
      </c>
      <c r="D7636" s="14">
        <v>178.21</v>
      </c>
      <c r="E7636" t="s">
        <v>73</v>
      </c>
      <c r="F7636" s="2">
        <v>44917</v>
      </c>
      <c r="G7636" s="15">
        <f>IF(A7636="2020",D7636/Escalation!$F$3,IF(A7636="2021",D7636/Escalation!$G$3,IF(A7636="2022",D7636/Escalation!$H$3,IF(A7636="2023",D7636/Escalation!$I$3))))</f>
        <v>186.09011891561028</v>
      </c>
    </row>
    <row r="7637" spans="1:7" x14ac:dyDescent="0.25">
      <c r="A7637" t="s">
        <v>3</v>
      </c>
      <c r="B7637" t="s">
        <v>72</v>
      </c>
      <c r="C7637" t="s">
        <v>43</v>
      </c>
      <c r="D7637" s="14">
        <v>761.16</v>
      </c>
      <c r="E7637" t="s">
        <v>73</v>
      </c>
      <c r="F7637" s="2">
        <v>44917</v>
      </c>
      <c r="G7637" s="15">
        <f>IF(A7637="2020",D7637/Escalation!$F$3,IF(A7637="2021",D7637/Escalation!$G$3,IF(A7637="2022",D7637/Escalation!$H$3,IF(A7637="2023",D7637/Escalation!$I$3))))</f>
        <v>794.81709732229331</v>
      </c>
    </row>
    <row r="7638" spans="1:7" x14ac:dyDescent="0.25">
      <c r="A7638" t="s">
        <v>6</v>
      </c>
      <c r="B7638" t="s">
        <v>72</v>
      </c>
      <c r="C7638" t="s">
        <v>43</v>
      </c>
      <c r="D7638" s="14">
        <v>131.37</v>
      </c>
      <c r="E7638" t="s">
        <v>73</v>
      </c>
      <c r="F7638" s="2">
        <v>44917</v>
      </c>
      <c r="G7638" s="15">
        <f>IF(A7638="2020",D7638/Escalation!$F$3,IF(A7638="2021",D7638/Escalation!$G$3,IF(A7638="2022",D7638/Escalation!$H$3,IF(A7638="2023",D7638/Escalation!$I$3))))</f>
        <v>131.37</v>
      </c>
    </row>
    <row r="7639" spans="1:7" x14ac:dyDescent="0.25">
      <c r="A7639" t="s">
        <v>6</v>
      </c>
      <c r="B7639" t="s">
        <v>72</v>
      </c>
      <c r="C7639" t="s">
        <v>43</v>
      </c>
      <c r="D7639" s="14">
        <v>421.61</v>
      </c>
      <c r="E7639" t="s">
        <v>73</v>
      </c>
      <c r="F7639" s="2">
        <v>44917</v>
      </c>
      <c r="G7639" s="15">
        <f>IF(A7639="2020",D7639/Escalation!$F$3,IF(A7639="2021",D7639/Escalation!$G$3,IF(A7639="2022",D7639/Escalation!$H$3,IF(A7639="2023",D7639/Escalation!$I$3))))</f>
        <v>421.61</v>
      </c>
    </row>
    <row r="7640" spans="1:7" x14ac:dyDescent="0.25">
      <c r="A7640" t="s">
        <v>6</v>
      </c>
      <c r="B7640" t="s">
        <v>72</v>
      </c>
      <c r="C7640" t="s">
        <v>43</v>
      </c>
      <c r="D7640" s="14">
        <v>28.89</v>
      </c>
      <c r="E7640" t="s">
        <v>73</v>
      </c>
      <c r="F7640" s="2">
        <v>44917</v>
      </c>
      <c r="G7640" s="15">
        <f>IF(A7640="2020",D7640/Escalation!$F$3,IF(A7640="2021",D7640/Escalation!$G$3,IF(A7640="2022",D7640/Escalation!$H$3,IF(A7640="2023",D7640/Escalation!$I$3))))</f>
        <v>28.89</v>
      </c>
    </row>
    <row r="7641" spans="1:7" x14ac:dyDescent="0.25">
      <c r="A7641" t="s">
        <v>6</v>
      </c>
      <c r="B7641" t="s">
        <v>72</v>
      </c>
      <c r="C7641" t="s">
        <v>43</v>
      </c>
      <c r="D7641" s="14">
        <v>893.96</v>
      </c>
      <c r="E7641" t="s">
        <v>73</v>
      </c>
      <c r="F7641" s="2">
        <v>44917</v>
      </c>
      <c r="G7641" s="15">
        <f>IF(A7641="2020",D7641/Escalation!$F$3,IF(A7641="2021",D7641/Escalation!$G$3,IF(A7641="2022",D7641/Escalation!$H$3,IF(A7641="2023",D7641/Escalation!$I$3))))</f>
        <v>893.96</v>
      </c>
    </row>
    <row r="7642" spans="1:7" x14ac:dyDescent="0.25">
      <c r="A7642" t="s">
        <v>6</v>
      </c>
      <c r="B7642" t="s">
        <v>72</v>
      </c>
      <c r="C7642" t="s">
        <v>43</v>
      </c>
      <c r="D7642" s="14">
        <v>14.3</v>
      </c>
      <c r="E7642" t="s">
        <v>73</v>
      </c>
      <c r="F7642" s="2">
        <v>44917</v>
      </c>
      <c r="G7642" s="15">
        <f>IF(A7642="2020",D7642/Escalation!$F$3,IF(A7642="2021",D7642/Escalation!$G$3,IF(A7642="2022",D7642/Escalation!$H$3,IF(A7642="2023",D7642/Escalation!$I$3))))</f>
        <v>14.3</v>
      </c>
    </row>
    <row r="7643" spans="1:7" x14ac:dyDescent="0.25">
      <c r="A7643" t="s">
        <v>6</v>
      </c>
      <c r="B7643" t="s">
        <v>72</v>
      </c>
      <c r="C7643" t="s">
        <v>43</v>
      </c>
      <c r="D7643" s="14">
        <v>241.87</v>
      </c>
      <c r="E7643" t="s">
        <v>73</v>
      </c>
      <c r="F7643" s="2">
        <v>44917</v>
      </c>
      <c r="G7643" s="15">
        <f>IF(A7643="2020",D7643/Escalation!$F$3,IF(A7643="2021",D7643/Escalation!$G$3,IF(A7643="2022",D7643/Escalation!$H$3,IF(A7643="2023",D7643/Escalation!$I$3))))</f>
        <v>241.87</v>
      </c>
    </row>
    <row r="7644" spans="1:7" x14ac:dyDescent="0.25">
      <c r="A7644" t="s">
        <v>6</v>
      </c>
      <c r="B7644" t="s">
        <v>72</v>
      </c>
      <c r="C7644" t="s">
        <v>43</v>
      </c>
      <c r="D7644" s="14">
        <v>195.12</v>
      </c>
      <c r="E7644" t="s">
        <v>73</v>
      </c>
      <c r="F7644" s="2">
        <v>44917</v>
      </c>
      <c r="G7644" s="15">
        <f>IF(A7644="2020",D7644/Escalation!$F$3,IF(A7644="2021",D7644/Escalation!$G$3,IF(A7644="2022",D7644/Escalation!$H$3,IF(A7644="2023",D7644/Escalation!$I$3))))</f>
        <v>195.12</v>
      </c>
    </row>
    <row r="7645" spans="1:7" x14ac:dyDescent="0.25">
      <c r="A7645" t="s">
        <v>3</v>
      </c>
      <c r="B7645" t="s">
        <v>72</v>
      </c>
      <c r="C7645" t="s">
        <v>43</v>
      </c>
      <c r="D7645" s="14">
        <v>266.55</v>
      </c>
      <c r="E7645" t="s">
        <v>73</v>
      </c>
      <c r="F7645" s="2">
        <v>44917</v>
      </c>
      <c r="G7645" s="15">
        <f>IF(A7645="2020",D7645/Escalation!$F$3,IF(A7645="2021",D7645/Escalation!$G$3,IF(A7645="2022",D7645/Escalation!$H$3,IF(A7645="2023",D7645/Escalation!$I$3))))</f>
        <v>278.33635147834531</v>
      </c>
    </row>
    <row r="7646" spans="1:7" x14ac:dyDescent="0.25">
      <c r="A7646" t="s">
        <v>3</v>
      </c>
      <c r="B7646" t="s">
        <v>72</v>
      </c>
      <c r="C7646" t="s">
        <v>43</v>
      </c>
      <c r="D7646" s="14">
        <v>1058.27</v>
      </c>
      <c r="E7646" t="s">
        <v>73</v>
      </c>
      <c r="F7646" s="2">
        <v>44917</v>
      </c>
      <c r="G7646" s="15">
        <f>IF(A7646="2020",D7646/Escalation!$F$3,IF(A7646="2021",D7646/Escalation!$G$3,IF(A7646="2022",D7646/Escalation!$H$3,IF(A7646="2023",D7646/Escalation!$I$3))))</f>
        <v>1105.0647558769028</v>
      </c>
    </row>
    <row r="7647" spans="1:7" x14ac:dyDescent="0.25">
      <c r="A7647" t="s">
        <v>6</v>
      </c>
      <c r="B7647" t="s">
        <v>72</v>
      </c>
      <c r="C7647" t="s">
        <v>43</v>
      </c>
      <c r="D7647" s="14">
        <v>208.19</v>
      </c>
      <c r="E7647" t="s">
        <v>73</v>
      </c>
      <c r="F7647" s="2">
        <v>44917</v>
      </c>
      <c r="G7647" s="15">
        <f>IF(A7647="2020",D7647/Escalation!$F$3,IF(A7647="2021",D7647/Escalation!$G$3,IF(A7647="2022",D7647/Escalation!$H$3,IF(A7647="2023",D7647/Escalation!$I$3))))</f>
        <v>208.19</v>
      </c>
    </row>
    <row r="7648" spans="1:7" x14ac:dyDescent="0.25">
      <c r="A7648" t="s">
        <v>6</v>
      </c>
      <c r="B7648" t="s">
        <v>72</v>
      </c>
      <c r="C7648" t="s">
        <v>43</v>
      </c>
      <c r="D7648" s="14">
        <v>724.9</v>
      </c>
      <c r="E7648" t="s">
        <v>73</v>
      </c>
      <c r="F7648" s="2">
        <v>44917</v>
      </c>
      <c r="G7648" s="15">
        <f>IF(A7648="2020",D7648/Escalation!$F$3,IF(A7648="2021",D7648/Escalation!$G$3,IF(A7648="2022",D7648/Escalation!$H$3,IF(A7648="2023",D7648/Escalation!$I$3))))</f>
        <v>724.9</v>
      </c>
    </row>
    <row r="7649" spans="1:7" x14ac:dyDescent="0.25">
      <c r="A7649" t="s">
        <v>6</v>
      </c>
      <c r="B7649" t="s">
        <v>72</v>
      </c>
      <c r="C7649" t="s">
        <v>43</v>
      </c>
      <c r="D7649" s="14">
        <v>42.98</v>
      </c>
      <c r="E7649" t="s">
        <v>73</v>
      </c>
      <c r="F7649" s="2">
        <v>44917</v>
      </c>
      <c r="G7649" s="15">
        <f>IF(A7649="2020",D7649/Escalation!$F$3,IF(A7649="2021",D7649/Escalation!$G$3,IF(A7649="2022",D7649/Escalation!$H$3,IF(A7649="2023",D7649/Escalation!$I$3))))</f>
        <v>42.98</v>
      </c>
    </row>
    <row r="7650" spans="1:7" x14ac:dyDescent="0.25">
      <c r="A7650" t="s">
        <v>6</v>
      </c>
      <c r="B7650" t="s">
        <v>72</v>
      </c>
      <c r="C7650" t="s">
        <v>43</v>
      </c>
      <c r="D7650" s="14">
        <v>1469</v>
      </c>
      <c r="E7650" t="s">
        <v>73</v>
      </c>
      <c r="F7650" s="2">
        <v>44917</v>
      </c>
      <c r="G7650" s="15">
        <f>IF(A7650="2020",D7650/Escalation!$F$3,IF(A7650="2021",D7650/Escalation!$G$3,IF(A7650="2022",D7650/Escalation!$H$3,IF(A7650="2023",D7650/Escalation!$I$3))))</f>
        <v>1469</v>
      </c>
    </row>
    <row r="7651" spans="1:7" x14ac:dyDescent="0.25">
      <c r="A7651" t="s">
        <v>6</v>
      </c>
      <c r="B7651" t="s">
        <v>72</v>
      </c>
      <c r="C7651" t="s">
        <v>43</v>
      </c>
      <c r="D7651" s="14">
        <v>20.65</v>
      </c>
      <c r="E7651" t="s">
        <v>73</v>
      </c>
      <c r="F7651" s="2">
        <v>44917</v>
      </c>
      <c r="G7651" s="15">
        <f>IF(A7651="2020",D7651/Escalation!$F$3,IF(A7651="2021",D7651/Escalation!$G$3,IF(A7651="2022",D7651/Escalation!$H$3,IF(A7651="2023",D7651/Escalation!$I$3))))</f>
        <v>20.65</v>
      </c>
    </row>
    <row r="7652" spans="1:7" x14ac:dyDescent="0.25">
      <c r="A7652" t="s">
        <v>6</v>
      </c>
      <c r="B7652" t="s">
        <v>72</v>
      </c>
      <c r="C7652" t="s">
        <v>43</v>
      </c>
      <c r="D7652" s="14">
        <v>368.25</v>
      </c>
      <c r="E7652" t="s">
        <v>73</v>
      </c>
      <c r="F7652" s="2">
        <v>44917</v>
      </c>
      <c r="G7652" s="15">
        <f>IF(A7652="2020",D7652/Escalation!$F$3,IF(A7652="2021",D7652/Escalation!$G$3,IF(A7652="2022",D7652/Escalation!$H$3,IF(A7652="2023",D7652/Escalation!$I$3))))</f>
        <v>368.25</v>
      </c>
    </row>
    <row r="7653" spans="1:7" x14ac:dyDescent="0.25">
      <c r="A7653" t="s">
        <v>6</v>
      </c>
      <c r="B7653" t="s">
        <v>72</v>
      </c>
      <c r="C7653" t="s">
        <v>43</v>
      </c>
      <c r="D7653" s="14">
        <v>426.99</v>
      </c>
      <c r="E7653" t="s">
        <v>73</v>
      </c>
      <c r="F7653" s="2">
        <v>44917</v>
      </c>
      <c r="G7653" s="15">
        <f>IF(A7653="2020",D7653/Escalation!$F$3,IF(A7653="2021",D7653/Escalation!$G$3,IF(A7653="2022",D7653/Escalation!$H$3,IF(A7653="2023",D7653/Escalation!$I$3))))</f>
        <v>426.99</v>
      </c>
    </row>
    <row r="7654" spans="1:7" x14ac:dyDescent="0.25">
      <c r="A7654" t="s">
        <v>3</v>
      </c>
      <c r="B7654" t="s">
        <v>72</v>
      </c>
      <c r="C7654" t="s">
        <v>43</v>
      </c>
      <c r="D7654" s="14">
        <v>55.97</v>
      </c>
      <c r="E7654" t="s">
        <v>73</v>
      </c>
      <c r="F7654" s="2">
        <v>44917</v>
      </c>
      <c r="G7654" s="15">
        <f>IF(A7654="2020",D7654/Escalation!$F$3,IF(A7654="2021",D7654/Escalation!$G$3,IF(A7654="2022",D7654/Escalation!$H$3,IF(A7654="2023",D7654/Escalation!$I$3))))</f>
        <v>58.444890610553315</v>
      </c>
    </row>
    <row r="7655" spans="1:7" x14ac:dyDescent="0.25">
      <c r="A7655" t="s">
        <v>3</v>
      </c>
      <c r="B7655" t="s">
        <v>72</v>
      </c>
      <c r="C7655" t="s">
        <v>43</v>
      </c>
      <c r="D7655" s="14">
        <v>210.18</v>
      </c>
      <c r="E7655" t="s">
        <v>73</v>
      </c>
      <c r="F7655" s="2">
        <v>44917</v>
      </c>
      <c r="G7655" s="15">
        <f>IF(A7655="2020",D7655/Escalation!$F$3,IF(A7655="2021",D7655/Escalation!$G$3,IF(A7655="2022",D7655/Escalation!$H$3,IF(A7655="2023",D7655/Escalation!$I$3))))</f>
        <v>219.47377360239585</v>
      </c>
    </row>
    <row r="7656" spans="1:7" x14ac:dyDescent="0.25">
      <c r="A7656" t="s">
        <v>6</v>
      </c>
      <c r="B7656" t="s">
        <v>72</v>
      </c>
      <c r="C7656" t="s">
        <v>43</v>
      </c>
      <c r="D7656" s="14">
        <v>46.08</v>
      </c>
      <c r="E7656" t="s">
        <v>73</v>
      </c>
      <c r="F7656" s="2">
        <v>44917</v>
      </c>
      <c r="G7656" s="15">
        <f>IF(A7656="2020",D7656/Escalation!$F$3,IF(A7656="2021",D7656/Escalation!$G$3,IF(A7656="2022",D7656/Escalation!$H$3,IF(A7656="2023",D7656/Escalation!$I$3))))</f>
        <v>46.08</v>
      </c>
    </row>
    <row r="7657" spans="1:7" x14ac:dyDescent="0.25">
      <c r="A7657" t="s">
        <v>6</v>
      </c>
      <c r="B7657" t="s">
        <v>72</v>
      </c>
      <c r="C7657" t="s">
        <v>43</v>
      </c>
      <c r="D7657" s="14">
        <v>181.46</v>
      </c>
      <c r="E7657" t="s">
        <v>73</v>
      </c>
      <c r="F7657" s="2">
        <v>44917</v>
      </c>
      <c r="G7657" s="15">
        <f>IF(A7657="2020",D7657/Escalation!$F$3,IF(A7657="2021",D7657/Escalation!$G$3,IF(A7657="2022",D7657/Escalation!$H$3,IF(A7657="2023",D7657/Escalation!$I$3))))</f>
        <v>181.46</v>
      </c>
    </row>
    <row r="7658" spans="1:7" x14ac:dyDescent="0.25">
      <c r="A7658" t="s">
        <v>6</v>
      </c>
      <c r="B7658" t="s">
        <v>72</v>
      </c>
      <c r="C7658" t="s">
        <v>43</v>
      </c>
      <c r="D7658" s="14">
        <v>10.77</v>
      </c>
      <c r="E7658" t="s">
        <v>73</v>
      </c>
      <c r="F7658" s="2">
        <v>44917</v>
      </c>
      <c r="G7658" s="15">
        <f>IF(A7658="2020",D7658/Escalation!$F$3,IF(A7658="2021",D7658/Escalation!$G$3,IF(A7658="2022",D7658/Escalation!$H$3,IF(A7658="2023",D7658/Escalation!$I$3))))</f>
        <v>10.77</v>
      </c>
    </row>
    <row r="7659" spans="1:7" x14ac:dyDescent="0.25">
      <c r="A7659" t="s">
        <v>6</v>
      </c>
      <c r="B7659" t="s">
        <v>72</v>
      </c>
      <c r="C7659" t="s">
        <v>43</v>
      </c>
      <c r="D7659" s="14">
        <v>360.53</v>
      </c>
      <c r="E7659" t="s">
        <v>73</v>
      </c>
      <c r="F7659" s="2">
        <v>44917</v>
      </c>
      <c r="G7659" s="15">
        <f>IF(A7659="2020",D7659/Escalation!$F$3,IF(A7659="2021",D7659/Escalation!$G$3,IF(A7659="2022",D7659/Escalation!$H$3,IF(A7659="2023",D7659/Escalation!$I$3))))</f>
        <v>360.53</v>
      </c>
    </row>
    <row r="7660" spans="1:7" x14ac:dyDescent="0.25">
      <c r="A7660" t="s">
        <v>6</v>
      </c>
      <c r="B7660" t="s">
        <v>72</v>
      </c>
      <c r="C7660" t="s">
        <v>43</v>
      </c>
      <c r="D7660" s="14">
        <v>4.8499999999999996</v>
      </c>
      <c r="E7660" t="s">
        <v>73</v>
      </c>
      <c r="F7660" s="2">
        <v>44917</v>
      </c>
      <c r="G7660" s="15">
        <f>IF(A7660="2020",D7660/Escalation!$F$3,IF(A7660="2021",D7660/Escalation!$G$3,IF(A7660="2022",D7660/Escalation!$H$3,IF(A7660="2023",D7660/Escalation!$I$3))))</f>
        <v>4.8499999999999996</v>
      </c>
    </row>
    <row r="7661" spans="1:7" x14ac:dyDescent="0.25">
      <c r="A7661" t="s">
        <v>6</v>
      </c>
      <c r="B7661" t="s">
        <v>72</v>
      </c>
      <c r="C7661" t="s">
        <v>43</v>
      </c>
      <c r="D7661" s="14">
        <v>86.61</v>
      </c>
      <c r="E7661" t="s">
        <v>73</v>
      </c>
      <c r="F7661" s="2">
        <v>44917</v>
      </c>
      <c r="G7661" s="15">
        <f>IF(A7661="2020",D7661/Escalation!$F$3,IF(A7661="2021",D7661/Escalation!$G$3,IF(A7661="2022",D7661/Escalation!$H$3,IF(A7661="2023",D7661/Escalation!$I$3))))</f>
        <v>86.61</v>
      </c>
    </row>
    <row r="7662" spans="1:7" x14ac:dyDescent="0.25">
      <c r="A7662" t="s">
        <v>6</v>
      </c>
      <c r="B7662" t="s">
        <v>72</v>
      </c>
      <c r="C7662" t="s">
        <v>43</v>
      </c>
      <c r="D7662" s="14">
        <v>66.23</v>
      </c>
      <c r="E7662" t="s">
        <v>73</v>
      </c>
      <c r="F7662" s="2">
        <v>44917</v>
      </c>
      <c r="G7662" s="15">
        <f>IF(A7662="2020",D7662/Escalation!$F$3,IF(A7662="2021",D7662/Escalation!$G$3,IF(A7662="2022",D7662/Escalation!$H$3,IF(A7662="2023",D7662/Escalation!$I$3))))</f>
        <v>66.23</v>
      </c>
    </row>
    <row r="7663" spans="1:7" x14ac:dyDescent="0.25">
      <c r="A7663" t="s">
        <v>3</v>
      </c>
      <c r="B7663" t="s">
        <v>72</v>
      </c>
      <c r="C7663" t="s">
        <v>43</v>
      </c>
      <c r="D7663" s="14">
        <v>219.94</v>
      </c>
      <c r="E7663" t="s">
        <v>73</v>
      </c>
      <c r="F7663" s="2">
        <v>44917</v>
      </c>
      <c r="G7663" s="15">
        <f>IF(A7663="2020",D7663/Escalation!$F$3,IF(A7663="2021",D7663/Escalation!$G$3,IF(A7663="2022",D7663/Escalation!$H$3,IF(A7663="2023",D7663/Escalation!$I$3))))</f>
        <v>229.66534287806138</v>
      </c>
    </row>
    <row r="7664" spans="1:7" x14ac:dyDescent="0.25">
      <c r="A7664" t="s">
        <v>3</v>
      </c>
      <c r="B7664" t="s">
        <v>72</v>
      </c>
      <c r="C7664" t="s">
        <v>43</v>
      </c>
      <c r="D7664" s="14">
        <v>974.7</v>
      </c>
      <c r="E7664" t="s">
        <v>73</v>
      </c>
      <c r="F7664" s="2">
        <v>44917</v>
      </c>
      <c r="G7664" s="15">
        <f>IF(A7664="2020",D7664/Escalation!$F$3,IF(A7664="2021",D7664/Escalation!$G$3,IF(A7664="2022",D7664/Escalation!$H$3,IF(A7664="2023",D7664/Escalation!$I$3))))</f>
        <v>1017.7994439540167</v>
      </c>
    </row>
    <row r="7665" spans="1:7" x14ac:dyDescent="0.25">
      <c r="A7665" t="s">
        <v>6</v>
      </c>
      <c r="B7665" t="s">
        <v>72</v>
      </c>
      <c r="C7665" t="s">
        <v>43</v>
      </c>
      <c r="D7665" s="14">
        <v>33.76</v>
      </c>
      <c r="E7665" t="s">
        <v>73</v>
      </c>
      <c r="F7665" s="2">
        <v>44917</v>
      </c>
      <c r="G7665" s="15">
        <f>IF(A7665="2020",D7665/Escalation!$F$3,IF(A7665="2021",D7665/Escalation!$G$3,IF(A7665="2022",D7665/Escalation!$H$3,IF(A7665="2023",D7665/Escalation!$I$3))))</f>
        <v>33.76</v>
      </c>
    </row>
    <row r="7666" spans="1:7" x14ac:dyDescent="0.25">
      <c r="A7666" t="s">
        <v>6</v>
      </c>
      <c r="B7666" t="s">
        <v>72</v>
      </c>
      <c r="C7666" t="s">
        <v>43</v>
      </c>
      <c r="D7666" s="14">
        <v>8.74</v>
      </c>
      <c r="E7666" t="s">
        <v>73</v>
      </c>
      <c r="F7666" s="2">
        <v>44917</v>
      </c>
      <c r="G7666" s="15">
        <f>IF(A7666="2020",D7666/Escalation!$F$3,IF(A7666="2021",D7666/Escalation!$G$3,IF(A7666="2022",D7666/Escalation!$H$3,IF(A7666="2023",D7666/Escalation!$I$3))))</f>
        <v>8.74</v>
      </c>
    </row>
    <row r="7667" spans="1:7" x14ac:dyDescent="0.25">
      <c r="A7667" t="s">
        <v>6</v>
      </c>
      <c r="B7667" t="s">
        <v>72</v>
      </c>
      <c r="C7667" t="s">
        <v>43</v>
      </c>
      <c r="D7667" s="14">
        <v>28.18</v>
      </c>
      <c r="E7667" t="s">
        <v>73</v>
      </c>
      <c r="F7667" s="2">
        <v>44917</v>
      </c>
      <c r="G7667" s="15">
        <f>IF(A7667="2020",D7667/Escalation!$F$3,IF(A7667="2021",D7667/Escalation!$G$3,IF(A7667="2022",D7667/Escalation!$H$3,IF(A7667="2023",D7667/Escalation!$I$3))))</f>
        <v>28.18</v>
      </c>
    </row>
    <row r="7668" spans="1:7" x14ac:dyDescent="0.25">
      <c r="A7668" t="s">
        <v>6</v>
      </c>
      <c r="B7668" t="s">
        <v>72</v>
      </c>
      <c r="C7668" t="s">
        <v>43</v>
      </c>
      <c r="D7668" s="14">
        <v>68.11</v>
      </c>
      <c r="E7668" t="s">
        <v>73</v>
      </c>
      <c r="F7668" s="2">
        <v>44917</v>
      </c>
      <c r="G7668" s="15">
        <f>IF(A7668="2020",D7668/Escalation!$F$3,IF(A7668="2021",D7668/Escalation!$G$3,IF(A7668="2022",D7668/Escalation!$H$3,IF(A7668="2023",D7668/Escalation!$I$3))))</f>
        <v>68.11</v>
      </c>
    </row>
    <row r="7669" spans="1:7" x14ac:dyDescent="0.25">
      <c r="A7669" t="s">
        <v>6</v>
      </c>
      <c r="B7669" t="s">
        <v>72</v>
      </c>
      <c r="C7669" t="s">
        <v>43</v>
      </c>
      <c r="D7669" s="14">
        <v>-603824.56000000006</v>
      </c>
      <c r="E7669" t="s">
        <v>73</v>
      </c>
      <c r="F7669" s="2">
        <v>44917</v>
      </c>
      <c r="G7669" s="15">
        <f>IF(A7669="2020",D7669/Escalation!$F$3,IF(A7669="2021",D7669/Escalation!$G$3,IF(A7669="2022",D7669/Escalation!$H$3,IF(A7669="2023",D7669/Escalation!$I$3))))</f>
        <v>-603824.56000000006</v>
      </c>
    </row>
    <row r="7670" spans="1:7" x14ac:dyDescent="0.25">
      <c r="A7670" t="s">
        <v>3</v>
      </c>
      <c r="B7670" t="s">
        <v>72</v>
      </c>
      <c r="C7670" t="s">
        <v>27</v>
      </c>
      <c r="D7670" s="14">
        <v>159.32</v>
      </c>
      <c r="E7670" t="s">
        <v>73</v>
      </c>
      <c r="F7670" s="2">
        <v>44917</v>
      </c>
      <c r="G7670" s="15">
        <f>IF(A7670="2020",D7670/Escalation!$F$3,IF(A7670="2021",D7670/Escalation!$G$3,IF(A7670="2022",D7670/Escalation!$H$3,IF(A7670="2023",D7670/Escalation!$I$3))))</f>
        <v>166.36483780727806</v>
      </c>
    </row>
    <row r="7671" spans="1:7" x14ac:dyDescent="0.25">
      <c r="A7671" t="s">
        <v>3</v>
      </c>
      <c r="B7671" t="s">
        <v>72</v>
      </c>
      <c r="C7671" t="s">
        <v>27</v>
      </c>
      <c r="D7671" s="14">
        <v>471.14</v>
      </c>
      <c r="E7671" t="s">
        <v>73</v>
      </c>
      <c r="F7671" s="2">
        <v>44917</v>
      </c>
      <c r="G7671" s="15">
        <f>IF(A7671="2020",D7671/Escalation!$F$3,IF(A7671="2021",D7671/Escalation!$G$3,IF(A7671="2022",D7671/Escalation!$H$3,IF(A7671="2023",D7671/Escalation!$I$3))))</f>
        <v>491.9729455468302</v>
      </c>
    </row>
    <row r="7672" spans="1:7" x14ac:dyDescent="0.25">
      <c r="A7672" t="s">
        <v>6</v>
      </c>
      <c r="B7672" t="s">
        <v>72</v>
      </c>
      <c r="C7672" t="s">
        <v>27</v>
      </c>
      <c r="D7672" s="14">
        <v>16.559999999999999</v>
      </c>
      <c r="E7672" t="s">
        <v>73</v>
      </c>
      <c r="F7672" s="2">
        <v>44917</v>
      </c>
      <c r="G7672" s="15">
        <f>IF(A7672="2020",D7672/Escalation!$F$3,IF(A7672="2021",D7672/Escalation!$G$3,IF(A7672="2022",D7672/Escalation!$H$3,IF(A7672="2023",D7672/Escalation!$I$3))))</f>
        <v>16.559999999999999</v>
      </c>
    </row>
  </sheetData>
  <autoFilter ref="A1:G7672" xr:uid="{CC4F7B3C-5CE7-4AD3-8BF1-3029CACF065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CEC72-CAF0-4EDE-AD22-C558818C5F94}">
  <dimension ref="A1:C31"/>
  <sheetViews>
    <sheetView tabSelected="1" workbookViewId="0">
      <pane ySplit="1" topLeftCell="A2" activePane="bottomLeft" state="frozen"/>
      <selection pane="bottomLeft" activeCell="L23" sqref="L23"/>
    </sheetView>
  </sheetViews>
  <sheetFormatPr defaultRowHeight="15" x14ac:dyDescent="0.25"/>
  <cols>
    <col min="1" max="1" width="10.5703125" bestFit="1" customWidth="1"/>
    <col min="2" max="2" width="12" bestFit="1" customWidth="1"/>
    <col min="3" max="3" width="11.140625" bestFit="1" customWidth="1"/>
  </cols>
  <sheetData>
    <row r="1" spans="1:3" x14ac:dyDescent="0.25">
      <c r="A1" t="s">
        <v>89</v>
      </c>
      <c r="B1" t="s">
        <v>90</v>
      </c>
      <c r="C1" t="s">
        <v>17</v>
      </c>
    </row>
    <row r="2" spans="1:3" x14ac:dyDescent="0.25">
      <c r="A2" t="s">
        <v>42</v>
      </c>
      <c r="B2">
        <v>0.72</v>
      </c>
      <c r="C2" t="s">
        <v>76</v>
      </c>
    </row>
    <row r="3" spans="1:3" x14ac:dyDescent="0.25">
      <c r="A3" t="s">
        <v>44</v>
      </c>
      <c r="B3">
        <v>0</v>
      </c>
      <c r="C3" t="s">
        <v>78</v>
      </c>
    </row>
    <row r="4" spans="1:3" x14ac:dyDescent="0.25">
      <c r="A4" t="s">
        <v>45</v>
      </c>
      <c r="B4">
        <v>2.2000000000000002</v>
      </c>
      <c r="C4" t="s">
        <v>78</v>
      </c>
    </row>
    <row r="5" spans="1:3" x14ac:dyDescent="0.25">
      <c r="A5" t="s">
        <v>46</v>
      </c>
      <c r="B5">
        <v>0</v>
      </c>
      <c r="C5" t="s">
        <v>78</v>
      </c>
    </row>
    <row r="6" spans="1:3" x14ac:dyDescent="0.25">
      <c r="A6" t="s">
        <v>47</v>
      </c>
      <c r="B6">
        <v>0</v>
      </c>
      <c r="C6" t="e">
        <v>#N/A</v>
      </c>
    </row>
    <row r="7" spans="1:3" x14ac:dyDescent="0.25">
      <c r="A7" t="s">
        <v>48</v>
      </c>
      <c r="B7">
        <v>1</v>
      </c>
      <c r="C7" t="s">
        <v>78</v>
      </c>
    </row>
    <row r="8" spans="1:3" x14ac:dyDescent="0.25">
      <c r="A8" t="s">
        <v>49</v>
      </c>
      <c r="B8">
        <v>0</v>
      </c>
      <c r="C8" t="e">
        <v>#N/A</v>
      </c>
    </row>
    <row r="9" spans="1:3" x14ac:dyDescent="0.25">
      <c r="A9" t="s">
        <v>50</v>
      </c>
      <c r="B9">
        <v>0</v>
      </c>
      <c r="C9" t="s">
        <v>77</v>
      </c>
    </row>
    <row r="10" spans="1:3" x14ac:dyDescent="0.25">
      <c r="A10" t="s">
        <v>51</v>
      </c>
      <c r="B10">
        <v>0.37</v>
      </c>
      <c r="C10" t="s">
        <v>77</v>
      </c>
    </row>
    <row r="11" spans="1:3" x14ac:dyDescent="0.25">
      <c r="A11" t="s">
        <v>52</v>
      </c>
      <c r="B11">
        <v>0</v>
      </c>
      <c r="C11" t="s">
        <v>77</v>
      </c>
    </row>
    <row r="12" spans="1:3" x14ac:dyDescent="0.25">
      <c r="A12" t="s">
        <v>53</v>
      </c>
      <c r="B12">
        <v>0.41</v>
      </c>
      <c r="C12" t="s">
        <v>77</v>
      </c>
    </row>
    <row r="13" spans="1:3" x14ac:dyDescent="0.25">
      <c r="A13" t="s">
        <v>54</v>
      </c>
      <c r="B13">
        <v>0</v>
      </c>
      <c r="C13" t="s">
        <v>77</v>
      </c>
    </row>
    <row r="14" spans="1:3" x14ac:dyDescent="0.25">
      <c r="A14" t="s">
        <v>55</v>
      </c>
      <c r="B14">
        <v>0.51</v>
      </c>
      <c r="C14" t="s">
        <v>77</v>
      </c>
    </row>
    <row r="15" spans="1:3" x14ac:dyDescent="0.25">
      <c r="A15" t="s">
        <v>56</v>
      </c>
      <c r="B15">
        <v>0</v>
      </c>
      <c r="C15" t="s">
        <v>77</v>
      </c>
    </row>
    <row r="16" spans="1:3" x14ac:dyDescent="0.25">
      <c r="A16" t="s">
        <v>57</v>
      </c>
      <c r="B16">
        <v>0.83</v>
      </c>
      <c r="C16" t="s">
        <v>77</v>
      </c>
    </row>
    <row r="17" spans="1:3" x14ac:dyDescent="0.25">
      <c r="A17" t="s">
        <v>58</v>
      </c>
      <c r="B17">
        <v>0</v>
      </c>
      <c r="C17" t="s">
        <v>77</v>
      </c>
    </row>
    <row r="18" spans="1:3" x14ac:dyDescent="0.25">
      <c r="A18" t="s">
        <v>59</v>
      </c>
      <c r="B18">
        <v>0.54</v>
      </c>
      <c r="C18" t="s">
        <v>77</v>
      </c>
    </row>
    <row r="19" spans="1:3" x14ac:dyDescent="0.25">
      <c r="A19" t="s">
        <v>60</v>
      </c>
      <c r="B19">
        <v>0</v>
      </c>
      <c r="C19" t="s">
        <v>77</v>
      </c>
    </row>
    <row r="20" spans="1:3" x14ac:dyDescent="0.25">
      <c r="A20" t="s">
        <v>61</v>
      </c>
      <c r="B20">
        <v>0.64</v>
      </c>
      <c r="C20" t="s">
        <v>77</v>
      </c>
    </row>
    <row r="21" spans="1:3" x14ac:dyDescent="0.25">
      <c r="A21" t="s">
        <v>62</v>
      </c>
      <c r="B21">
        <v>0</v>
      </c>
      <c r="C21" t="s">
        <v>77</v>
      </c>
    </row>
    <row r="22" spans="1:3" x14ac:dyDescent="0.25">
      <c r="A22" t="s">
        <v>63</v>
      </c>
      <c r="B22">
        <v>0.32</v>
      </c>
      <c r="C22" t="s">
        <v>77</v>
      </c>
    </row>
    <row r="23" spans="1:3" x14ac:dyDescent="0.25">
      <c r="A23" t="s">
        <v>64</v>
      </c>
      <c r="B23">
        <v>0</v>
      </c>
      <c r="C23" t="s">
        <v>77</v>
      </c>
    </row>
    <row r="24" spans="1:3" x14ac:dyDescent="0.25">
      <c r="A24" t="s">
        <v>65</v>
      </c>
      <c r="B24">
        <v>0</v>
      </c>
      <c r="C24" t="s">
        <v>76</v>
      </c>
    </row>
    <row r="25" spans="1:3" x14ac:dyDescent="0.25">
      <c r="A25" t="s">
        <v>66</v>
      </c>
      <c r="B25">
        <v>0</v>
      </c>
      <c r="C25" t="s">
        <v>76</v>
      </c>
    </row>
    <row r="26" spans="1:3" x14ac:dyDescent="0.25">
      <c r="A26" t="s">
        <v>67</v>
      </c>
      <c r="B26">
        <v>0</v>
      </c>
      <c r="C26" t="s">
        <v>76</v>
      </c>
    </row>
    <row r="27" spans="1:3" x14ac:dyDescent="0.25">
      <c r="A27" t="s">
        <v>68</v>
      </c>
      <c r="B27">
        <v>3.12</v>
      </c>
      <c r="C27" t="s">
        <v>75</v>
      </c>
    </row>
    <row r="28" spans="1:3" x14ac:dyDescent="0.25">
      <c r="A28" t="s">
        <v>69</v>
      </c>
      <c r="B28">
        <v>4.1500000000000004</v>
      </c>
      <c r="C28" t="s">
        <v>74</v>
      </c>
    </row>
    <row r="29" spans="1:3" x14ac:dyDescent="0.25">
      <c r="A29" t="s">
        <v>70</v>
      </c>
      <c r="B29">
        <v>0</v>
      </c>
      <c r="C29" t="s">
        <v>73</v>
      </c>
    </row>
    <row r="30" spans="1:3" x14ac:dyDescent="0.25">
      <c r="A30" t="s">
        <v>71</v>
      </c>
      <c r="B30">
        <v>0.26</v>
      </c>
      <c r="C30" t="s">
        <v>73</v>
      </c>
    </row>
    <row r="31" spans="1:3" x14ac:dyDescent="0.25">
      <c r="A31" t="s">
        <v>72</v>
      </c>
      <c r="B31">
        <v>0</v>
      </c>
      <c r="C31" t="s">
        <v>73</v>
      </c>
    </row>
  </sheetData>
  <autoFilter ref="A1:C1" xr:uid="{650CEC72-CAF0-4EDE-AD22-C558818C5F94}">
    <sortState xmlns:xlrd2="http://schemas.microsoft.com/office/spreadsheetml/2017/richdata2" ref="A2:C31">
      <sortCondition ref="A1"/>
    </sortState>
  </autoFilter>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C3112-433E-47F1-AAD5-0281C4CB9A47}">
  <dimension ref="A1:R4"/>
  <sheetViews>
    <sheetView workbookViewId="0">
      <selection activeCell="D15" sqref="D15"/>
    </sheetView>
  </sheetViews>
  <sheetFormatPr defaultRowHeight="15" x14ac:dyDescent="0.25"/>
  <cols>
    <col min="1" max="1" width="41.7109375" customWidth="1"/>
  </cols>
  <sheetData>
    <row r="1" spans="1:18" x14ac:dyDescent="0.25">
      <c r="B1" s="12"/>
      <c r="C1" s="12"/>
      <c r="D1" s="12"/>
      <c r="E1" s="12"/>
      <c r="F1" s="12"/>
      <c r="G1" s="12"/>
      <c r="H1" s="12"/>
      <c r="I1" s="12"/>
      <c r="J1" s="12"/>
      <c r="K1" s="12"/>
      <c r="L1" s="12"/>
      <c r="M1" s="12"/>
      <c r="N1" s="12"/>
      <c r="O1" s="12"/>
      <c r="P1" s="12"/>
      <c r="Q1" s="12"/>
    </row>
    <row r="2" spans="1:18" x14ac:dyDescent="0.25">
      <c r="A2" s="6" t="s">
        <v>36</v>
      </c>
      <c r="B2" s="7">
        <v>2016</v>
      </c>
      <c r="C2" s="7">
        <v>2017</v>
      </c>
      <c r="D2" s="7">
        <v>2018</v>
      </c>
      <c r="E2" s="7">
        <v>2019</v>
      </c>
      <c r="F2" s="7">
        <v>2020</v>
      </c>
      <c r="G2" s="7">
        <v>2021</v>
      </c>
      <c r="H2" s="7">
        <v>2022</v>
      </c>
      <c r="I2" s="7">
        <v>2023</v>
      </c>
      <c r="J2" s="7">
        <v>2024</v>
      </c>
      <c r="K2" s="7">
        <v>2025</v>
      </c>
      <c r="L2" s="7">
        <v>2026</v>
      </c>
      <c r="M2" s="7">
        <v>2027</v>
      </c>
      <c r="N2" s="7">
        <v>2028</v>
      </c>
      <c r="O2" s="7">
        <v>2029</v>
      </c>
      <c r="P2" s="7">
        <v>2030</v>
      </c>
      <c r="Q2" s="7">
        <v>2031</v>
      </c>
      <c r="R2" s="7">
        <v>2032</v>
      </c>
    </row>
    <row r="3" spans="1:18" x14ac:dyDescent="0.25">
      <c r="A3" s="13" t="s">
        <v>37</v>
      </c>
      <c r="B3" s="8">
        <v>0.77044584829908092</v>
      </c>
      <c r="C3" s="8">
        <v>0.79890280849617423</v>
      </c>
      <c r="D3" s="8">
        <v>0.83816287395327516</v>
      </c>
      <c r="E3" s="8">
        <v>0.87149440603598172</v>
      </c>
      <c r="F3" s="8">
        <v>0.91417984633162153</v>
      </c>
      <c r="G3" s="8">
        <v>0.95765428620536375</v>
      </c>
      <c r="H3" s="9">
        <v>1</v>
      </c>
      <c r="I3" s="8">
        <v>1.0538334383240149</v>
      </c>
      <c r="J3" s="8">
        <v>1.1059942567334078</v>
      </c>
      <c r="K3" s="8">
        <v>1.1329448668149236</v>
      </c>
      <c r="L3" s="8">
        <v>1.1425128793736565</v>
      </c>
      <c r="M3" s="8">
        <v>1.1505014463279724</v>
      </c>
      <c r="N3" s="8">
        <v>1.1672446922348485</v>
      </c>
      <c r="O3" s="8">
        <v>1.1907224216390802</v>
      </c>
      <c r="P3" s="8">
        <v>1.2171759797624229</v>
      </c>
      <c r="Q3" s="8">
        <v>1.245348835769656</v>
      </c>
      <c r="R3" s="8">
        <v>1.2748564404298905</v>
      </c>
    </row>
    <row r="4" spans="1:18" x14ac:dyDescent="0.25">
      <c r="A4" s="13" t="s">
        <v>38</v>
      </c>
      <c r="B4" s="10">
        <v>1.5630427231677624E-2</v>
      </c>
      <c r="C4" s="10">
        <v>3.6935704514363898E-2</v>
      </c>
      <c r="D4" s="10">
        <v>4.9142480211081807E-2</v>
      </c>
      <c r="E4" s="10">
        <v>3.9767368751964849E-2</v>
      </c>
      <c r="F4" s="10">
        <v>4.8979591836734615E-2</v>
      </c>
      <c r="G4" s="10">
        <v>4.7555675229764116E-2</v>
      </c>
      <c r="H4" s="11">
        <v>4.4218163490321816E-2</v>
      </c>
      <c r="I4" s="10">
        <v>5.3833438324014882E-2</v>
      </c>
      <c r="J4" s="10">
        <v>4.9496264317013816E-2</v>
      </c>
      <c r="K4" s="10">
        <v>2.4367766755964304E-2</v>
      </c>
      <c r="L4" s="10">
        <v>8.4452587579408878E-3</v>
      </c>
      <c r="M4" s="10">
        <v>6.9921023198402654E-3</v>
      </c>
      <c r="N4" s="10">
        <v>1.4552998573200471E-2</v>
      </c>
      <c r="O4" s="10">
        <v>2.0113802667442782E-2</v>
      </c>
      <c r="P4" s="10">
        <v>2.2216393714102001E-2</v>
      </c>
      <c r="Q4" s="10">
        <v>2.3146082797930401E-2</v>
      </c>
      <c r="R4" s="10">
        <v>2.3694248400688567E-2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ata Request Response" ma:contentTypeID="0x010100467F9C8BEA693240B87572EA900F32170056BB0A30A73F3E41B8D140887E196634" ma:contentTypeVersion="49" ma:contentTypeDescription="" ma:contentTypeScope="" ma:versionID="26bad2a54777fd010a172b598e46a744">
  <xsd:schema xmlns:xsd="http://www.w3.org/2001/XMLSchema" xmlns:xs="http://www.w3.org/2001/XMLSchema" xmlns:p="http://schemas.microsoft.com/office/2006/metadata/properties" xmlns:ns2="8430d550-c2bd-4ade-ae56-0b82b076c537" xmlns:ns3="f5667e0a-ecdb-4766-84eb-ebc6e4f78fb7" xmlns:ns4="http://schemas.microsoft.com/sharepoint/v3/fields" xmlns:ns5="http://schemas.microsoft.com/sharepoint/v4" xmlns:ns6="e45da448-bf9c-43e8-8676-7e88d583ded9" targetNamespace="http://schemas.microsoft.com/office/2006/metadata/properties" ma:root="true" ma:fieldsID="1683ec30758b0a809119fe8af86db672" ns2:_="" ns3:_="" ns4:_="" ns5:_="" ns6:_="">
    <xsd:import namespace="8430d550-c2bd-4ade-ae56-0b82b076c537"/>
    <xsd:import namespace="f5667e0a-ecdb-4766-84eb-ebc6e4f78fb7"/>
    <xsd:import namespace="http://schemas.microsoft.com/sharepoint/v3/fields"/>
    <xsd:import namespace="http://schemas.microsoft.com/sharepoint/v4"/>
    <xsd:import namespace="e45da448-bf9c-43e8-8676-7e88d583ded9"/>
    <xsd:element name="properties">
      <xsd:complexType>
        <xsd:sequence>
          <xsd:element name="documentManagement">
            <xsd:complexType>
              <xsd:all>
                <xsd:element ref="ns2:Response_x0020_Date" minOccurs="0"/>
                <xsd:element ref="ns3:Question_x0020_Number" minOccurs="0"/>
                <xsd:element ref="ns3:Document_x0020_Type" minOccurs="0"/>
                <xsd:element ref="ns2:Classification" minOccurs="0"/>
                <xsd:element ref="ns2:Data_x0020_Request_x0020_Set_x0020_Name1" minOccurs="0"/>
                <xsd:element ref="ns2:Data_x0020_Request_x0020_Set_x0020_Name" minOccurs="0"/>
                <xsd:element ref="ns2:Party" minOccurs="0"/>
                <xsd:element ref="ns2:Proceeding_x0020_Number" minOccurs="0"/>
                <xsd:element ref="ns2:Received_x0020_Date" minOccurs="0"/>
                <xsd:element ref="ns2:HeaderSpid" minOccurs="0"/>
                <xsd:element ref="ns2:RimsSpid" minOccurs="0"/>
                <xsd:element ref="ns2:Year" minOccurs="0"/>
                <xsd:element ref="ns3:Witness" minOccurs="0"/>
                <xsd:element ref="ns3:Assignee" minOccurs="0"/>
                <xsd:element ref="ns3:Attorney" minOccurs="0"/>
                <xsd:element ref="ns4:_Status" minOccurs="0"/>
                <xsd:element ref="ns2:_dlc_DocIdUrl" minOccurs="0"/>
                <xsd:element ref="ns2:_dlc_DocId" minOccurs="0"/>
                <xsd:element ref="ns2:DR_x0020_360_x0020_Link" minOccurs="0"/>
                <xsd:element ref="ns2:_dlc_DocIdPersistId" minOccurs="0"/>
                <xsd:element ref="ns3:MediaServiceAutoTags" minOccurs="0"/>
                <xsd:element ref="ns3:MediaServiceOCR" minOccurs="0"/>
                <xsd:element ref="ns5:IconOverlay" minOccurs="0"/>
                <xsd:element ref="ns3:Case_x0020_manager_x0020_Text" minOccurs="0"/>
                <xsd:element ref="ns3:Case_x0020_Analyst_x0020_Text" minOccurs="0"/>
                <xsd:element ref="ns2:Bates_x0020_Beg" minOccurs="0"/>
                <xsd:element ref="ns2:Bates_x0020_End" minOccurs="0"/>
                <xsd:element ref="ns2:Agency" minOccurs="0"/>
                <xsd:element ref="ns2:Acronym" minOccurs="0"/>
                <xsd:element ref="ns2:Question" minOccurs="0"/>
                <xsd:element ref="ns3:MediaServiceDateTaken" minOccurs="0"/>
                <xsd:element ref="ns2:IsBatesProfiled" minOccurs="0"/>
                <xsd:element ref="ns3:MediaServiceLocation" minOccurs="0"/>
                <xsd:element ref="ns2:SharedWithUsers" minOccurs="0"/>
                <xsd:element ref="ns2:SharedWithDetails" minOccurs="0"/>
                <xsd:element ref="ns3:MediaServiceGenerationTime" minOccurs="0"/>
                <xsd:element ref="ns3:MediaServiceEventHashCode" minOccurs="0"/>
                <xsd:element ref="ns3:MediaServiceAutoKeyPoints" minOccurs="0"/>
                <xsd:element ref="ns3:MediaServiceKeyPoints" minOccurs="0"/>
                <xsd:element ref="ns3:IsManualHandling" minOccurs="0"/>
                <xsd:element ref="ns2:Do_x0020_Not_x0020_Produce" minOccurs="0"/>
                <xsd:element ref="ns3:lcf76f155ced4ddcb4097134ff3c332f" minOccurs="0"/>
                <xsd:element ref="ns6:TaxCatchAll"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30d550-c2bd-4ade-ae56-0b82b076c537" elementFormDefault="qualified">
    <xsd:import namespace="http://schemas.microsoft.com/office/2006/documentManagement/types"/>
    <xsd:import namespace="http://schemas.microsoft.com/office/infopath/2007/PartnerControls"/>
    <xsd:element name="Response_x0020_Date" ma:index="2" nillable="true" ma:displayName="Response Date" ma:format="DateOnly" ma:internalName="Response_x0020_Date">
      <xsd:simpleType>
        <xsd:restriction base="dms:DateTime"/>
      </xsd:simpleType>
    </xsd:element>
    <xsd:element name="Classification" ma:index="5" nillable="true" ma:displayName="Classification" ma:default="Public" ma:format="Dropdown" ma:indexed="true" ma:internalName="Classification">
      <xsd:simpleType>
        <xsd:restriction base="dms:Choice">
          <xsd:enumeration value="Public"/>
          <xsd:enumeration value="Internal"/>
          <xsd:enumeration value="Confidential"/>
          <xsd:enumeration value="Confidential - MFE Restricted"/>
          <xsd:enumeration value="Confidential - FERC Restricted"/>
          <xsd:enumeration value="Confidential - FERC and MFE Restricted"/>
        </xsd:restriction>
      </xsd:simpleType>
    </xsd:element>
    <xsd:element name="Data_x0020_Request_x0020_Set_x0020_Name1" ma:index="6" nillable="true" ma:displayName="Data Request Set Name" ma:indexed="true" ma:internalName="Data_x0020_Request_x0020_Set_x0020_Name0">
      <xsd:simpleType>
        <xsd:restriction base="dms:Text">
          <xsd:maxLength value="255"/>
        </xsd:restriction>
      </xsd:simpleType>
    </xsd:element>
    <xsd:element name="Data_x0020_Request_x0020_Set_x0020_Name" ma:index="7" nillable="true" ma:displayName="Data Request Set" ma:internalName="Data_x0020_Request_x0020_Set_x0020_Name">
      <xsd:simpleType>
        <xsd:restriction base="dms:Text">
          <xsd:maxLength value="255"/>
        </xsd:restriction>
      </xsd:simpleType>
    </xsd:element>
    <xsd:element name="Party" ma:index="8" nillable="true" ma:displayName="Party" ma:indexed="true" ma:internalName="Party">
      <xsd:simpleType>
        <xsd:restriction base="dms:Text">
          <xsd:maxLength value="255"/>
        </xsd:restriction>
      </xsd:simpleType>
    </xsd:element>
    <xsd:element name="Proceeding_x0020_Number" ma:index="9" nillable="true" ma:displayName="Proceeding Number" ma:indexed="true" ma:internalName="Proceeding_x0020_Number">
      <xsd:simpleType>
        <xsd:restriction base="dms:Text">
          <xsd:maxLength value="255"/>
        </xsd:restriction>
      </xsd:simpleType>
    </xsd:element>
    <xsd:element name="Received_x0020_Date" ma:index="10" nillable="true" ma:displayName="Received Date" ma:format="DateOnly" ma:internalName="Received_x0020_Date">
      <xsd:simpleType>
        <xsd:restriction base="dms:DateTime"/>
      </xsd:simpleType>
    </xsd:element>
    <xsd:element name="HeaderSpid" ma:index="11" nillable="true" ma:displayName="HeaderSpid" ma:indexed="true" ma:internalName="HeaderSpid" ma:readOnly="false">
      <xsd:simpleType>
        <xsd:restriction base="dms:Text">
          <xsd:maxLength value="255"/>
        </xsd:restriction>
      </xsd:simpleType>
    </xsd:element>
    <xsd:element name="RimsSpid" ma:index="12" nillable="true" ma:displayName="RimsSpid" ma:indexed="true" ma:internalName="RimsSpid">
      <xsd:simpleType>
        <xsd:restriction base="dms:Text">
          <xsd:maxLength value="255"/>
        </xsd:restriction>
      </xsd:simpleType>
    </xsd:element>
    <xsd:element name="Year" ma:index="13" nillable="true" ma:displayName="Year" ma:indexed="true" ma:internalName="Year">
      <xsd:simpleType>
        <xsd:restriction base="dms:Text">
          <xsd:maxLength value="255"/>
        </xsd:restriction>
      </xsd:simpleType>
    </xsd:element>
    <xsd:element name="_dlc_DocIdUrl" ma:index="18"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 ma:index="19" nillable="true" ma:displayName="Document ID Value" ma:description="The value of the document ID assigned to this item." ma:internalName="_dlc_DocId" ma:readOnly="true">
      <xsd:simpleType>
        <xsd:restriction base="dms:Text"/>
      </xsd:simpleType>
    </xsd:element>
    <xsd:element name="DR_x0020_360_x0020_Link" ma:index="21" nillable="true" ma:displayName="DR 360 Link" ma:format="Hyperlink" ma:hidden="true" ma:internalName="DR_x0020_360_x0020_Link" ma:readOnly="fals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2" nillable="true" ma:displayName="Persist ID" ma:description="Keep ID on add." ma:hidden="true" ma:internalName="_dlc_DocIdPersistId" ma:readOnly="true">
      <xsd:simpleType>
        <xsd:restriction base="dms:Boolean"/>
      </xsd:simpleType>
    </xsd:element>
    <xsd:element name="Bates_x0020_Beg" ma:index="33" nillable="true" ma:displayName="Bates Beg" ma:internalName="Bates_x0020_Beg">
      <xsd:simpleType>
        <xsd:restriction base="dms:Text">
          <xsd:maxLength value="255"/>
        </xsd:restriction>
      </xsd:simpleType>
    </xsd:element>
    <xsd:element name="Bates_x0020_End" ma:index="34" nillable="true" ma:displayName="Bates End" ma:internalName="Bates_x0020_End">
      <xsd:simpleType>
        <xsd:restriction base="dms:Text">
          <xsd:maxLength value="255"/>
        </xsd:restriction>
      </xsd:simpleType>
    </xsd:element>
    <xsd:element name="Agency" ma:index="35" nillable="true" ma:displayName="Agency" ma:internalName="Agency">
      <xsd:simpleType>
        <xsd:restriction base="dms:Text">
          <xsd:maxLength value="255"/>
        </xsd:restriction>
      </xsd:simpleType>
    </xsd:element>
    <xsd:element name="Acronym" ma:index="36" nillable="true" ma:displayName="Acronym" ma:internalName="Acronym">
      <xsd:simpleType>
        <xsd:restriction base="dms:Text">
          <xsd:maxLength value="255"/>
        </xsd:restriction>
      </xsd:simpleType>
    </xsd:element>
    <xsd:element name="Question" ma:index="38" nillable="true" ma:displayName="Question" ma:internalName="Question">
      <xsd:simpleType>
        <xsd:restriction base="dms:Note"/>
      </xsd:simpleType>
    </xsd:element>
    <xsd:element name="IsBatesProfiled" ma:index="40" nillable="true" ma:displayName="IsBatesProfiled" ma:internalName="IsBatesProfiled">
      <xsd:simpleType>
        <xsd:restriction base="dms:Text">
          <xsd:maxLength value="255"/>
        </xsd:restriction>
      </xsd:simpleType>
    </xsd:element>
    <xsd:element name="SharedWithUsers" ma:index="4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3" nillable="true" ma:displayName="Shared With Details" ma:internalName="SharedWithDetails" ma:readOnly="true">
      <xsd:simpleType>
        <xsd:restriction base="dms:Note">
          <xsd:maxLength value="255"/>
        </xsd:restriction>
      </xsd:simpleType>
    </xsd:element>
    <xsd:element name="Do_x0020_Not_x0020_Produce" ma:index="49" nillable="true" ma:displayName="Do Not Produce" ma:default="Not Applicable" ma:description="This will skip the movement of items into completed doc set on approval as well as cleanup of In progress questions on set complete." ma:format="Dropdown" ma:internalName="Do_x0020_Not_x0020_Produce">
      <xsd:simpleType>
        <xsd:restriction base="dms:Choice">
          <xsd:enumeration value="Not Applicable"/>
          <xsd:enumeration value="Yes"/>
        </xsd:restriction>
      </xsd:simpleType>
    </xsd:element>
  </xsd:schema>
  <xsd:schema xmlns:xsd="http://www.w3.org/2001/XMLSchema" xmlns:xs="http://www.w3.org/2001/XMLSchema" xmlns:dms="http://schemas.microsoft.com/office/2006/documentManagement/types" xmlns:pc="http://schemas.microsoft.com/office/infopath/2007/PartnerControls" targetNamespace="f5667e0a-ecdb-4766-84eb-ebc6e4f78fb7" elementFormDefault="qualified">
    <xsd:import namespace="http://schemas.microsoft.com/office/2006/documentManagement/types"/>
    <xsd:import namespace="http://schemas.microsoft.com/office/infopath/2007/PartnerControls"/>
    <xsd:element name="Question_x0020_Number" ma:index="3" nillable="true" ma:displayName="Question Number" ma:indexed="true" ma:internalName="Question_x0020_Number">
      <xsd:simpleType>
        <xsd:restriction base="dms:Text">
          <xsd:maxLength value="255"/>
        </xsd:restriction>
      </xsd:simpleType>
    </xsd:element>
    <xsd:element name="Document_x0020_Type" ma:index="4" nillable="true" ma:displayName="Document Type" ma:default="Attachment" ma:format="Dropdown" ma:indexed="true" ma:internalName="Document_x0020_Type">
      <xsd:simpleType>
        <xsd:restriction base="dms:Choice">
          <xsd:enumeration value="Answer"/>
          <xsd:enumeration value="Attachment"/>
          <xsd:enumeration value="Declaration"/>
          <xsd:enumeration value="Production Overlay"/>
          <xsd:enumeration value="CPUC Initial Request"/>
          <xsd:enumeration value="DO NOT PRODUCE"/>
          <xsd:enumeration value="Transmittal"/>
          <xsd:enumeration value="Confirmation"/>
        </xsd:restriction>
      </xsd:simpleType>
    </xsd:element>
    <xsd:element name="Witness" ma:index="14" nillable="true" ma:displayName="Witness" ma:indexed="true" ma:internalName="Witness">
      <xsd:simpleType>
        <xsd:restriction base="dms:Text">
          <xsd:maxLength value="255"/>
        </xsd:restriction>
      </xsd:simpleType>
    </xsd:element>
    <xsd:element name="Assignee" ma:index="15" nillable="true" ma:displayName="Assignee" ma:internalName="Assignee">
      <xsd:simpleType>
        <xsd:restriction base="dms:Text">
          <xsd:maxLength value="255"/>
        </xsd:restriction>
      </xsd:simpleType>
    </xsd:element>
    <xsd:element name="Attorney" ma:index="16" nillable="true" ma:displayName="Attorney" ma:internalName="Attorney">
      <xsd:simpleType>
        <xsd:restriction base="dms:Text">
          <xsd:maxLength value="255"/>
        </xsd:restriction>
      </xsd:simpleType>
    </xsd:element>
    <xsd:element name="MediaServiceAutoTags" ma:index="28" nillable="true" ma:displayName="MediaServiceAutoTags" ma:internalName="MediaServiceAutoTags" ma:readOnly="true">
      <xsd:simpleType>
        <xsd:restriction base="dms:Text"/>
      </xsd:simpleType>
    </xsd:element>
    <xsd:element name="MediaServiceOCR" ma:index="29" nillable="true" ma:displayName="MediaServiceOCR" ma:internalName="MediaServiceOCR" ma:readOnly="true">
      <xsd:simpleType>
        <xsd:restriction base="dms:Note">
          <xsd:maxLength value="255"/>
        </xsd:restriction>
      </xsd:simpleType>
    </xsd:element>
    <xsd:element name="Case_x0020_manager_x0020_Text" ma:index="31" nillable="true" ma:displayName="Case manager Text" ma:internalName="Case_x0020_manager_x0020_Text">
      <xsd:simpleType>
        <xsd:restriction base="dms:Text">
          <xsd:maxLength value="255"/>
        </xsd:restriction>
      </xsd:simpleType>
    </xsd:element>
    <xsd:element name="Case_x0020_Analyst_x0020_Text" ma:index="32" nillable="true" ma:displayName="Case Analyst Text" ma:internalName="Case_x0020_Analyst_x0020_Text">
      <xsd:simpleType>
        <xsd:restriction base="dms:Text">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1" nillable="true" ma:displayName="Location" ma:internalName="MediaServiceLocation" ma:readOnly="true">
      <xsd:simpleType>
        <xsd:restriction base="dms:Text"/>
      </xsd:simpleType>
    </xsd:element>
    <xsd:element name="MediaServiceGenerationTime" ma:index="44" nillable="true" ma:displayName="MediaServiceGenerationTime" ma:hidden="true" ma:internalName="MediaServiceGenerationTime" ma:readOnly="true">
      <xsd:simpleType>
        <xsd:restriction base="dms:Text"/>
      </xsd:simpleType>
    </xsd:element>
    <xsd:element name="MediaServiceEventHashCode" ma:index="45" nillable="true" ma:displayName="MediaServiceEventHashCode" ma:hidden="true" ma:internalName="MediaServiceEventHashCode" ma:readOnly="true">
      <xsd:simpleType>
        <xsd:restriction base="dms:Text"/>
      </xsd:simpleType>
    </xsd:element>
    <xsd:element name="MediaServiceAutoKeyPoints" ma:index="46" nillable="true" ma:displayName="MediaServiceAutoKeyPoints" ma:hidden="true" ma:internalName="MediaServiceAutoKeyPoints" ma:readOnly="true">
      <xsd:simpleType>
        <xsd:restriction base="dms:Note"/>
      </xsd:simpleType>
    </xsd:element>
    <xsd:element name="MediaServiceKeyPoints" ma:index="47" nillable="true" ma:displayName="KeyPoints" ma:internalName="MediaServiceKeyPoints" ma:readOnly="true">
      <xsd:simpleType>
        <xsd:restriction base="dms:Note">
          <xsd:maxLength value="255"/>
        </xsd:restriction>
      </xsd:simpleType>
    </xsd:element>
    <xsd:element name="IsManualHandling" ma:index="48" nillable="true" ma:displayName="Manual Handling" ma:default="No" ma:format="Dropdown" ma:internalName="IsManualHandling">
      <xsd:simpleType>
        <xsd:restriction base="dms:Choice">
          <xsd:enumeration value="Yes"/>
          <xsd:enumeration value="No"/>
        </xsd:restriction>
      </xsd:simpleType>
    </xsd:element>
    <xsd:element name="lcf76f155ced4ddcb4097134ff3c332f" ma:index="51" nillable="true" ma:taxonomy="true" ma:internalName="lcf76f155ced4ddcb4097134ff3c332f" ma:taxonomyFieldName="MediaServiceImageTags" ma:displayName="Image Tags" ma:readOnly="false" ma:fieldId="{5cf76f15-5ced-4ddc-b409-7134ff3c332f}" ma:taxonomyMulti="true" ma:sspId="1da7e81d-6ea8-45c5-b51f-f6fb8dd5843f" ma:termSetId="09814cd3-568e-fe90-9814-8d621ff8fb84" ma:anchorId="fba54fb3-c3e1-fe81-a776-ca4b69148c4d" ma:open="true" ma:isKeyword="false">
      <xsd:complexType>
        <xsd:sequence>
          <xsd:element ref="pc:Terms" minOccurs="0" maxOccurs="1"/>
        </xsd:sequence>
      </xsd:complexType>
    </xsd:element>
    <xsd:element name="MediaLengthInSeconds" ma:index="5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7" nillable="true" ma:displayName="Status" ma:format="Dropdown" ma:indexed="true" ma:internalName="_Status">
      <xsd:simpleType>
        <xsd:restriction base="dms:Choice">
          <xsd:enumeration value="(1) New"/>
          <xsd:enumeration value="(2) In Progress"/>
          <xsd:enumeration value="(3) Review"/>
          <xsd:enumeration value="(4) Law Review"/>
          <xsd:enumeration value="(5) Approved For Case Admin"/>
          <xsd:enumeration value="(6) Complete"/>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30"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45da448-bf9c-43e8-8676-7e88d583ded9" elementFormDefault="qualified">
    <xsd:import namespace="http://schemas.microsoft.com/office/2006/documentManagement/types"/>
    <xsd:import namespace="http://schemas.microsoft.com/office/infopath/2007/PartnerControls"/>
    <xsd:element name="TaxCatchAll" ma:index="52" nillable="true" ma:displayName="Taxonomy Catch All Column" ma:hidden="true" ma:list="{65a278c3-a9af-4b00-9d48-f36cd2a1cf94}" ma:internalName="TaxCatchAll" ma:showField="CatchAllData" ma:web="8430d550-c2bd-4ade-ae56-0b82b076c53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6" ma:displayName="Content Type"/>
        <xsd:element ref="dc:title" minOccurs="0" maxOccurs="1" ma:index="0"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Classification xmlns="8430d550-c2bd-4ade-ae56-0b82b076c537" xsi:nil="true"/>
    <Data_x0020_Request_x0020_Set_x0020_Name xmlns="8430d550-c2bd-4ade-ae56-0b82b076c537">SPD-SCE-2023-003 - 07</Data_x0020_Request_x0020_Set_x0020_Name>
    <Response_x0020_Date xmlns="8430d550-c2bd-4ade-ae56-0b82b076c537">2023-06-09T18:42:00+00:00</Response_x0020_Date>
    <Acronym xmlns="8430d550-c2bd-4ade-ae56-0b82b076c537">2023-WMPs</Acronym>
    <RimsSpid xmlns="8430d550-c2bd-4ade-ae56-0b82b076c537">22022</RimsSpid>
    <_Status xmlns="http://schemas.microsoft.com/sharepoint/v3/fields">(2) In Progress</_Status>
    <Data_x0020_Request_x0020_Set_x0020_Name1 xmlns="8430d550-c2bd-4ade-ae56-0b82b076c537">SPD-SCE-2023-003</Data_x0020_Request_x0020_Set_x0020_Name1>
    <Received_x0020_Date xmlns="8430d550-c2bd-4ade-ae56-0b82b076c537">2023-05-15T07:00:00+00:00</Received_x0020_Date>
    <Year xmlns="8430d550-c2bd-4ade-ae56-0b82b076c537" xsi:nil="true"/>
    <HeaderSpid xmlns="8430d550-c2bd-4ade-ae56-0b82b076c537">7995</HeaderSpid>
    <Party xmlns="8430d550-c2bd-4ade-ae56-0b82b076c537">SPD</Party>
    <Question xmlns="8430d550-c2bd-4ade-ae56-0b82b076c537">On pilot projects completed to date:
a.	What is the total all-in cost per mile?
b.	What is the breakdown of project costs per mile? SPD expects to see the following components inside of the costs, although SPD understands they may not be broken down in this exact format:
i.	Scoping (e.g., primary line, secondary line, service drop)
ii.	Design (e.g., fees for both internal and external designers)
iii.	Design Estimating (e.g., labor, materials, other costs)
iv.	Dependencies (e.g., permits, contracts, long-lead materials)
v.	Construction (e.g., civil construction, electric construction)
vi.	Other? (e.g., direct payments to homeowners so homeowners may complete work such as landscaping or road repair)</Question>
    <Proceeding_x0020_Number xmlns="8430d550-c2bd-4ade-ae56-0b82b076c537">2023-WMPs</Proceeding_x0020_Number>
    <DR_x0020_360_x0020_Link xmlns="8430d550-c2bd-4ade-ae56-0b82b076c537">
      <Url xsi:nil="true"/>
      <Description xsi:nil="true"/>
    </DR_x0020_360_x0020_Link>
    <Agency xmlns="8430d550-c2bd-4ade-ae56-0b82b076c537">Office of Energy Infrastructure Safety (OEIS)</Agency>
    <_dlc_DocId xmlns="8430d550-c2bd-4ade-ae56-0b82b076c537">RCMS365-1419139168-180260</_dlc_DocId>
    <_dlc_DocIdUrl xmlns="8430d550-c2bd-4ade-ae56-0b82b076c537">
      <Url>https://edisonintl.sharepoint.com/teams/rcms365/_layouts/15/DocIdRedir.aspx?ID=RCMS365-1419139168-180260</Url>
      <Description>RCMS365-1419139168-180260</Description>
    </_dlc_DocIdUrl>
    <Witness xmlns="f5667e0a-ecdb-4766-84eb-ebc6e4f78fb7" xsi:nil="true"/>
    <Assignee xmlns="f5667e0a-ecdb-4766-84eb-ebc6e4f78fb7">Tram Camba</Assignee>
    <Question_x0020_Number xmlns="f5667e0a-ecdb-4766-84eb-ebc6e4f78fb7">07</Question_x0020_Number>
    <Attorney xmlns="f5667e0a-ecdb-4766-84eb-ebc6e4f78fb7">Peter Shakro</Attorney>
    <Document_x0020_Type xmlns="f5667e0a-ecdb-4766-84eb-ebc6e4f78fb7">Attachment</Document_x0020_Type>
    <Case_x0020_Analyst_x0020_Text xmlns="f5667e0a-ecdb-4766-84eb-ebc6e4f78fb7" xsi:nil="true"/>
    <IsManualHandling xmlns="f5667e0a-ecdb-4766-84eb-ebc6e4f78fb7">No</IsManualHandling>
    <TaxCatchAll xmlns="e45da448-bf9c-43e8-8676-7e88d583ded9" xsi:nil="true"/>
    <Bates_x0020_Beg xmlns="8430d550-c2bd-4ade-ae56-0b82b076c537" xsi:nil="true"/>
    <Bates_x0020_End xmlns="8430d550-c2bd-4ade-ae56-0b82b076c537" xsi:nil="true"/>
    <IsBatesProfiled xmlns="8430d550-c2bd-4ade-ae56-0b82b076c537" xsi:nil="true"/>
    <IconOverlay xmlns="http://schemas.microsoft.com/sharepoint/v4" xsi:nil="true"/>
    <Do_x0020_Not_x0020_Produce xmlns="8430d550-c2bd-4ade-ae56-0b82b076c537">Not Applicable</Do_x0020_Not_x0020_Produce>
    <Case_x0020_manager_x0020_Text xmlns="f5667e0a-ecdb-4766-84eb-ebc6e4f78fb7" xsi:nil="true"/>
    <lcf76f155ced4ddcb4097134ff3c332f xmlns="f5667e0a-ecdb-4766-84eb-ebc6e4f78fb7">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784A967-A619-4700-B8F9-A4F63E47940A}"/>
</file>

<file path=customXml/itemProps2.xml><?xml version="1.0" encoding="utf-8"?>
<ds:datastoreItem xmlns:ds="http://schemas.openxmlformats.org/officeDocument/2006/customXml" ds:itemID="{AB06B846-210F-435A-8C91-C0E0B11BF04B}">
  <ds:schemaRefs>
    <ds:schemaRef ds:uri="http://schemas.microsoft.com/sharepoint/events"/>
  </ds:schemaRefs>
</ds:datastoreItem>
</file>

<file path=customXml/itemProps3.xml><?xml version="1.0" encoding="utf-8"?>
<ds:datastoreItem xmlns:ds="http://schemas.openxmlformats.org/officeDocument/2006/customXml" ds:itemID="{7F923860-503F-494A-B7B7-0E8054E007DE}">
  <ds:schemaRefs>
    <ds:schemaRef ds:uri="http://purl.org/dc/terms/"/>
    <ds:schemaRef ds:uri="http://schemas.microsoft.com/office/2006/documentManagement/types"/>
    <ds:schemaRef ds:uri="d1269d0e-3d21-492c-95ee-c4f1a377396e"/>
    <ds:schemaRef ds:uri="http://purl.org/dc/elements/1.1/"/>
    <ds:schemaRef ds:uri="http://schemas.microsoft.com/office/2006/metadata/properties"/>
    <ds:schemaRef ds:uri="http://schemas.microsoft.com/sharepoint/v3/fields"/>
    <ds:schemaRef ds:uri="8430d550-c2bd-4ade-ae56-0b82b076c537"/>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4.xml><?xml version="1.0" encoding="utf-8"?>
<ds:datastoreItem xmlns:ds="http://schemas.openxmlformats.org/officeDocument/2006/customXml" ds:itemID="{4878CE26-EC9A-47B5-AE43-5697B12BFD6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Summary of 2021 Costs</vt:lpstr>
      <vt:lpstr>2021 Costs</vt:lpstr>
      <vt:lpstr>2021 Miles by Work Order</vt:lpstr>
      <vt:lpstr>Summary of 2022 Costs</vt:lpstr>
      <vt:lpstr>2022 Costs</vt:lpstr>
      <vt:lpstr>2022 Miles by Work Order</vt:lpstr>
      <vt:lpstr>Escalation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Leon Transfiguracion III</dc:creator>
  <cp:lastModifiedBy>Raymond Fugere</cp:lastModifiedBy>
  <dcterms:created xsi:type="dcterms:W3CDTF">2023-04-21T18:40:57Z</dcterms:created>
  <dcterms:modified xsi:type="dcterms:W3CDTF">2023-06-06T03:02:53Z</dcterms:modified>
  <cp:contentStatus>(6) Complete</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c3dd1c7-2c40-4a31-84b2-bec599b321a0_Enabled">
    <vt:lpwstr>true</vt:lpwstr>
  </property>
  <property fmtid="{D5CDD505-2E9C-101B-9397-08002B2CF9AE}" pid="3" name="MSIP_Label_bc3dd1c7-2c40-4a31-84b2-bec599b321a0_SetDate">
    <vt:lpwstr>2023-04-21T19:19:15Z</vt:lpwstr>
  </property>
  <property fmtid="{D5CDD505-2E9C-101B-9397-08002B2CF9AE}" pid="4" name="MSIP_Label_bc3dd1c7-2c40-4a31-84b2-bec599b321a0_Method">
    <vt:lpwstr>Standard</vt:lpwstr>
  </property>
  <property fmtid="{D5CDD505-2E9C-101B-9397-08002B2CF9AE}" pid="5" name="MSIP_Label_bc3dd1c7-2c40-4a31-84b2-bec599b321a0_Name">
    <vt:lpwstr>bc3dd1c7-2c40-4a31-84b2-bec599b321a0</vt:lpwstr>
  </property>
  <property fmtid="{D5CDD505-2E9C-101B-9397-08002B2CF9AE}" pid="6" name="MSIP_Label_bc3dd1c7-2c40-4a31-84b2-bec599b321a0_SiteId">
    <vt:lpwstr>5b2a8fee-4c95-4bdc-8aae-196f8aacb1b6</vt:lpwstr>
  </property>
  <property fmtid="{D5CDD505-2E9C-101B-9397-08002B2CF9AE}" pid="7" name="MSIP_Label_bc3dd1c7-2c40-4a31-84b2-bec599b321a0_ActionId">
    <vt:lpwstr>1c13b7be-480e-41f8-a065-6936ea91c8df</vt:lpwstr>
  </property>
  <property fmtid="{D5CDD505-2E9C-101B-9397-08002B2CF9AE}" pid="8" name="MSIP_Label_bc3dd1c7-2c40-4a31-84b2-bec599b321a0_ContentBits">
    <vt:lpwstr>0</vt:lpwstr>
  </property>
  <property fmtid="{D5CDD505-2E9C-101B-9397-08002B2CF9AE}" pid="9" name="ContentTypeId">
    <vt:lpwstr>0x010100467F9C8BEA693240B87572EA900F32170056BB0A30A73F3E41B8D140887E196634</vt:lpwstr>
  </property>
  <property fmtid="{D5CDD505-2E9C-101B-9397-08002B2CF9AE}" pid="10" name="MediaServiceImageTags">
    <vt:lpwstr/>
  </property>
  <property fmtid="{D5CDD505-2E9C-101B-9397-08002B2CF9AE}" pid="11" name="_dlc_DocIdItemGuid">
    <vt:lpwstr>913413f7-964a-48ac-be96-555564dad0d0</vt:lpwstr>
  </property>
  <property fmtid="{D5CDD505-2E9C-101B-9397-08002B2CF9AE}" pid="12" name="lcf76f155ced4ddcb4097134ff3c332f">
    <vt:lpwstr/>
  </property>
  <property fmtid="{D5CDD505-2E9C-101B-9397-08002B2CF9AE}" pid="13" name="TaxCatchAll">
    <vt:lpwstr/>
  </property>
  <property fmtid="{D5CDD505-2E9C-101B-9397-08002B2CF9AE}" pid="14" name="_docset_NoMedatataSyncRequired">
    <vt:lpwstr>False</vt:lpwstr>
  </property>
  <property fmtid="{D5CDD505-2E9C-101B-9397-08002B2CF9AE}" pid="15" name="Review Status">
    <vt:lpwstr>https://edisonintl.sharepoint.com/teams/rcms365/Lists/Data Request Review Tasks/Review%20Task%20View.aspx?QuestionDocID=179060  , Completed</vt:lpwstr>
  </property>
  <property fmtid="{D5CDD505-2E9C-101B-9397-08002B2CF9AE}" pid="16" name="MarkedForDeletion">
    <vt:bool>false</vt:bool>
  </property>
  <property fmtid="{D5CDD505-2E9C-101B-9397-08002B2CF9AE}" pid="17" name="Party0">
    <vt:lpwstr>SPD</vt:lpwstr>
  </property>
  <property fmtid="{D5CDD505-2E9C-101B-9397-08002B2CF9AE}" pid="18" name="Data Request Set Name1">
    <vt:lpwstr>SPD-SCE-2023-003</vt:lpwstr>
  </property>
  <property fmtid="{D5CDD505-2E9C-101B-9397-08002B2CF9AE}" pid="19" name="DeletedBy">
    <vt:lpwstr/>
  </property>
  <property fmtid="{D5CDD505-2E9C-101B-9397-08002B2CF9AE}" pid="20" name="Document Review Status">
    <vt:lpwstr>Pending for Case Admin</vt:lpwstr>
  </property>
  <property fmtid="{D5CDD505-2E9C-101B-9397-08002B2CF9AE}" pid="21" name="Modified Date">
    <vt:filetime>2023-06-09T07:00:00Z</vt:filetime>
  </property>
</Properties>
</file>